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26"/>
  <workbookPr codeName="EstaPasta_de_trabalho"/>
  <mc:AlternateContent xmlns:mc="http://schemas.openxmlformats.org/markup-compatibility/2006">
    <mc:Choice Requires="x15">
      <x15ac:absPath xmlns:x15ac="http://schemas.microsoft.com/office/spreadsheetml/2010/11/ac" url="I:\DIRAC\DGI\SEGEC\LICITAÇÕES 2022\SERVIÇO\PGE 05-2022 - Serviço Terceirização Engenheiros\Publicar 2\"/>
    </mc:Choice>
  </mc:AlternateContent>
  <xr:revisionPtr revIDLastSave="0" documentId="8_{071641DD-F387-4ECE-A9FD-5EE8D632492A}" xr6:coauthVersionLast="47" xr6:coauthVersionMax="47" xr10:uidLastSave="{00000000-0000-0000-0000-000000000000}"/>
  <bookViews>
    <workbookView xWindow="-120" yWindow="-120" windowWidth="24240" windowHeight="13140" tabRatio="607" firstSheet="22" activeTab="31" xr2:uid="{00000000-000D-0000-FFFF-FFFF00000000}"/>
  </bookViews>
  <sheets>
    <sheet name="DV-IDENTITY-0" sheetId="8" state="veryHidden" r:id="rId1"/>
    <sheet name="TUTORIAL DE PREENCHIMENTO" sheetId="63" r:id="rId2"/>
    <sheet name="Legenda Postos de Trabalho" sheetId="82" r:id="rId3"/>
    <sheet name="QUADRO SALARIAL" sheetId="49" r:id="rId4"/>
    <sheet name="Encargos_Rescisão_Prof Ausente" sheetId="57" r:id="rId5"/>
    <sheet name="Custos Indiretos Tributos Lucro" sheetId="54" r:id="rId6"/>
    <sheet name="01 - RJ" sheetId="72" r:id="rId7"/>
    <sheet name="02 - RJ" sheetId="86" r:id="rId8"/>
    <sheet name="03 - RJ" sheetId="87" r:id="rId9"/>
    <sheet name="04 - RJ" sheetId="88" r:id="rId10"/>
    <sheet name="05 - RJ" sheetId="89" r:id="rId11"/>
    <sheet name="06 - RJ" sheetId="90" r:id="rId12"/>
    <sheet name="07 - RJ" sheetId="91" r:id="rId13"/>
    <sheet name="08 - RJ" sheetId="92" r:id="rId14"/>
    <sheet name="09 - RJ" sheetId="93" r:id="rId15"/>
    <sheet name="10 - RJ" sheetId="94" r:id="rId16"/>
    <sheet name="11 - RJ" sheetId="95" r:id="rId17"/>
    <sheet name="12 - AM" sheetId="96" r:id="rId18"/>
    <sheet name="13 - CE" sheetId="97" r:id="rId19"/>
    <sheet name="14 - CE" sheetId="98" r:id="rId20"/>
    <sheet name="15 - MS" sheetId="99" r:id="rId21"/>
    <sheet name="16 - MS" sheetId="100" r:id="rId22"/>
    <sheet name="17 - MG" sheetId="101" r:id="rId23"/>
    <sheet name="18 - MG" sheetId="102" r:id="rId24"/>
    <sheet name="19 - PE" sheetId="103" r:id="rId25"/>
    <sheet name="20 - RO" sheetId="104" r:id="rId26"/>
    <sheet name="21 - RO" sheetId="105" r:id="rId27"/>
    <sheet name="TABELA VT" sheetId="106" state="hidden" r:id="rId28"/>
    <sheet name="MATERIAIS" sheetId="42" state="hidden" r:id="rId29"/>
    <sheet name="Outras Necessidades" sheetId="33" r:id="rId30"/>
    <sheet name="TOTALIZADOR" sheetId="78" r:id="rId31"/>
    <sheet name="PROPOSTA PRO-FORMA" sheetId="81" r:id="rId32"/>
  </sheets>
  <externalReferences>
    <externalReference r:id="rId33"/>
    <externalReference r:id="rId34"/>
  </externalReferences>
  <definedNames>
    <definedName name="_1Excel_BuiltIn_Print_Area_2_1">!#REF!</definedName>
    <definedName name="_2Excel_BuiltIn_Print_Area_3_1">!#REF!</definedName>
    <definedName name="_xlnm._FilterDatabase" localSheetId="2" hidden="1">'Legenda Postos de Trabalho'!$B$2:$H$24</definedName>
    <definedName name="_xlnm._FilterDatabase" localSheetId="30" hidden="1">TOTALIZADOR!$C$6:$I$28</definedName>
    <definedName name="_ipi1" localSheetId="6">#REF!</definedName>
    <definedName name="_ipi1" localSheetId="7">#REF!</definedName>
    <definedName name="_ipi1" localSheetId="8">#REF!</definedName>
    <definedName name="_ipi1" localSheetId="9">#REF!</definedName>
    <definedName name="_ipi1" localSheetId="10">#REF!</definedName>
    <definedName name="_ipi1" localSheetId="11">#REF!</definedName>
    <definedName name="_ipi1" localSheetId="12">#REF!</definedName>
    <definedName name="_ipi1" localSheetId="13">#REF!</definedName>
    <definedName name="_ipi1" localSheetId="14">#REF!</definedName>
    <definedName name="_ipi1" localSheetId="15">#REF!</definedName>
    <definedName name="_ipi1" localSheetId="16">#REF!</definedName>
    <definedName name="_ipi1" localSheetId="17">#REF!</definedName>
    <definedName name="_ipi1" localSheetId="18">#REF!</definedName>
    <definedName name="_ipi1" localSheetId="19">#REF!</definedName>
    <definedName name="_ipi1" localSheetId="20">#REF!</definedName>
    <definedName name="_ipi1" localSheetId="21">#REF!</definedName>
    <definedName name="_ipi1" localSheetId="22">#REF!</definedName>
    <definedName name="_ipi1" localSheetId="23">#REF!</definedName>
    <definedName name="_ipi1" localSheetId="24">#REF!</definedName>
    <definedName name="_ipi1" localSheetId="25">#REF!</definedName>
    <definedName name="_ipi1" localSheetId="26">#REF!</definedName>
    <definedName name="_ipi1" localSheetId="2">#REF!</definedName>
    <definedName name="_ipi1">#REF!</definedName>
    <definedName name="A">#REF!</definedName>
    <definedName name="ALÍQUOTA">'[1]Tabela de ANS'!$K$14*'[1]Tabela de ANS'!$J$14</definedName>
    <definedName name="ALÍQUOTAII">'[1]Tabela de ANS'!$E$14*'[1]Tabela de ANS'!$D$14</definedName>
    <definedName name="Area">'[2]Relatório Serviços de DEMANDA'!$T$3:$T$5</definedName>
    <definedName name="_xlnm.Print_Area" localSheetId="6">'01 - RJ'!$B$4:$F$140</definedName>
    <definedName name="_xlnm.Print_Area" localSheetId="7">'02 - RJ'!$B$4:$F$140</definedName>
    <definedName name="_xlnm.Print_Area" localSheetId="8">'03 - RJ'!$B$4:$F$140</definedName>
    <definedName name="_xlnm.Print_Area" localSheetId="9">'04 - RJ'!$B$4:$F$140</definedName>
    <definedName name="_xlnm.Print_Area" localSheetId="10">'05 - RJ'!$B$4:$F$140</definedName>
    <definedName name="_xlnm.Print_Area" localSheetId="11">'06 - RJ'!$B$4:$F$140</definedName>
    <definedName name="_xlnm.Print_Area" localSheetId="12">'07 - RJ'!$B$4:$F$140</definedName>
    <definedName name="_xlnm.Print_Area" localSheetId="13">'08 - RJ'!$B$4:$F$140</definedName>
    <definedName name="_xlnm.Print_Area" localSheetId="14">'09 - RJ'!$B$4:$F$140</definedName>
    <definedName name="_xlnm.Print_Area" localSheetId="15">'10 - RJ'!$B$4:$F$140</definedName>
    <definedName name="_xlnm.Print_Area" localSheetId="16">'11 - RJ'!$B$4:$F$140</definedName>
    <definedName name="_xlnm.Print_Area" localSheetId="17">'12 - AM'!$B$4:$F$140</definedName>
    <definedName name="_xlnm.Print_Area" localSheetId="18">'13 - CE'!$B$4:$F$140</definedName>
    <definedName name="_xlnm.Print_Area" localSheetId="19">'14 - CE'!$B$4:$F$140</definedName>
    <definedName name="_xlnm.Print_Area" localSheetId="20">'15 - MS'!$B$4:$F$140</definedName>
    <definedName name="_xlnm.Print_Area" localSheetId="21">'16 - MS'!$B$4:$F$140</definedName>
    <definedName name="_xlnm.Print_Area" localSheetId="22">'17 - MG'!$B$4:$F$140</definedName>
    <definedName name="_xlnm.Print_Area" localSheetId="23">'18 - MG'!$B$4:$F$140</definedName>
    <definedName name="_xlnm.Print_Area" localSheetId="24">'19 - PE'!$B$4:$F$140</definedName>
    <definedName name="_xlnm.Print_Area" localSheetId="25">'20 - RO'!$B$4:$F$140</definedName>
    <definedName name="_xlnm.Print_Area" localSheetId="26">'21 - RO'!$B$4:$F$140</definedName>
    <definedName name="_xlnm.Print_Area" localSheetId="5">'Custos Indiretos Tributos Lucro'!$B$1:$K$22</definedName>
    <definedName name="_xlnm.Print_Area" localSheetId="28">MATERIAIS!$A$1:$AU$362</definedName>
    <definedName name="_xlnm.Print_Area" localSheetId="31">'PROPOSTA PRO-FORMA'!$A$1:$I$46</definedName>
    <definedName name="_xlnm.Print_Area" localSheetId="3">'QUADRO SALARIAL'!$A$2:$E$18</definedName>
    <definedName name="_xlnm.Print_Area" localSheetId="30">TOTALIZADOR!$A$1:$AB$55</definedName>
    <definedName name="base" localSheetId="6">#REF!</definedName>
    <definedName name="base" localSheetId="7">#REF!</definedName>
    <definedName name="base" localSheetId="8">#REF!</definedName>
    <definedName name="base" localSheetId="9">#REF!</definedName>
    <definedName name="base" localSheetId="10">#REF!</definedName>
    <definedName name="base" localSheetId="11">#REF!</definedName>
    <definedName name="base" localSheetId="12">#REF!</definedName>
    <definedName name="base" localSheetId="13">#REF!</definedName>
    <definedName name="base" localSheetId="14">#REF!</definedName>
    <definedName name="base" localSheetId="15">#REF!</definedName>
    <definedName name="base" localSheetId="16">#REF!</definedName>
    <definedName name="base" localSheetId="17">#REF!</definedName>
    <definedName name="base" localSheetId="18">#REF!</definedName>
    <definedName name="base" localSheetId="19">#REF!</definedName>
    <definedName name="base" localSheetId="20">#REF!</definedName>
    <definedName name="base" localSheetId="21">#REF!</definedName>
    <definedName name="base" localSheetId="22">#REF!</definedName>
    <definedName name="base" localSheetId="23">#REF!</definedName>
    <definedName name="base" localSheetId="24">#REF!</definedName>
    <definedName name="base" localSheetId="25">#REF!</definedName>
    <definedName name="base" localSheetId="26">#REF!</definedName>
    <definedName name="base" localSheetId="2">#REF!</definedName>
    <definedName name="base">#REF!</definedName>
    <definedName name="CAMINHÃO" localSheetId="6">#REF!</definedName>
    <definedName name="CAMINHÃO" localSheetId="7">#REF!</definedName>
    <definedName name="CAMINHÃO" localSheetId="8">#REF!</definedName>
    <definedName name="CAMINHÃO" localSheetId="9">#REF!</definedName>
    <definedName name="CAMINHÃO" localSheetId="10">#REF!</definedName>
    <definedName name="CAMINHÃO" localSheetId="11">#REF!</definedName>
    <definedName name="CAMINHÃO" localSheetId="12">#REF!</definedName>
    <definedName name="CAMINHÃO" localSheetId="13">#REF!</definedName>
    <definedName name="CAMINHÃO" localSheetId="14">#REF!</definedName>
    <definedName name="CAMINHÃO" localSheetId="15">#REF!</definedName>
    <definedName name="CAMINHÃO" localSheetId="16">#REF!</definedName>
    <definedName name="CAMINHÃO" localSheetId="17">#REF!</definedName>
    <definedName name="CAMINHÃO" localSheetId="18">#REF!</definedName>
    <definedName name="CAMINHÃO" localSheetId="19">#REF!</definedName>
    <definedName name="CAMINHÃO" localSheetId="20">#REF!</definedName>
    <definedName name="CAMINHÃO" localSheetId="21">#REF!</definedName>
    <definedName name="CAMINHÃO" localSheetId="22">#REF!</definedName>
    <definedName name="CAMINHÃO" localSheetId="23">#REF!</definedName>
    <definedName name="CAMINHÃO" localSheetId="24">#REF!</definedName>
    <definedName name="CAMINHÃO" localSheetId="25">#REF!</definedName>
    <definedName name="CAMINHÃO" localSheetId="26">#REF!</definedName>
    <definedName name="CAMINHÃO" localSheetId="2">#REF!</definedName>
    <definedName name="CAMINHÃO">#REF!</definedName>
    <definedName name="CPMF">!#REF!</definedName>
    <definedName name="DFSFSDFS" localSheetId="6">#REF!</definedName>
    <definedName name="DFSFSDFS" localSheetId="7">#REF!</definedName>
    <definedName name="DFSFSDFS" localSheetId="8">#REF!</definedName>
    <definedName name="DFSFSDFS" localSheetId="9">#REF!</definedName>
    <definedName name="DFSFSDFS" localSheetId="10">#REF!</definedName>
    <definedName name="DFSFSDFS" localSheetId="11">#REF!</definedName>
    <definedName name="DFSFSDFS" localSheetId="12">#REF!</definedName>
    <definedName name="DFSFSDFS" localSheetId="13">#REF!</definedName>
    <definedName name="DFSFSDFS" localSheetId="14">#REF!</definedName>
    <definedName name="DFSFSDFS" localSheetId="15">#REF!</definedName>
    <definedName name="DFSFSDFS" localSheetId="16">#REF!</definedName>
    <definedName name="DFSFSDFS" localSheetId="17">#REF!</definedName>
    <definedName name="DFSFSDFS" localSheetId="18">#REF!</definedName>
    <definedName name="DFSFSDFS" localSheetId="19">#REF!</definedName>
    <definedName name="DFSFSDFS" localSheetId="20">#REF!</definedName>
    <definedName name="DFSFSDFS" localSheetId="21">#REF!</definedName>
    <definedName name="DFSFSDFS" localSheetId="22">#REF!</definedName>
    <definedName name="DFSFSDFS" localSheetId="23">#REF!</definedName>
    <definedName name="DFSFSDFS" localSheetId="24">#REF!</definedName>
    <definedName name="DFSFSDFS" localSheetId="25">#REF!</definedName>
    <definedName name="DFSFSDFS" localSheetId="26">#REF!</definedName>
    <definedName name="DFSFSDFS" localSheetId="2">#REF!</definedName>
    <definedName name="DFSFSDFS">#REF!</definedName>
    <definedName name="Fator" localSheetId="6">#REF!</definedName>
    <definedName name="Fator" localSheetId="7">#REF!</definedName>
    <definedName name="Fator" localSheetId="8">#REF!</definedName>
    <definedName name="Fator" localSheetId="9">#REF!</definedName>
    <definedName name="Fator" localSheetId="10">#REF!</definedName>
    <definedName name="Fator" localSheetId="11">#REF!</definedName>
    <definedName name="Fator" localSheetId="12">#REF!</definedName>
    <definedName name="Fator" localSheetId="13">#REF!</definedName>
    <definedName name="Fator" localSheetId="14">#REF!</definedName>
    <definedName name="Fator" localSheetId="15">#REF!</definedName>
    <definedName name="Fator" localSheetId="16">#REF!</definedName>
    <definedName name="Fator" localSheetId="17">#REF!</definedName>
    <definedName name="Fator" localSheetId="18">#REF!</definedName>
    <definedName name="Fator" localSheetId="19">#REF!</definedName>
    <definedName name="Fator" localSheetId="20">#REF!</definedName>
    <definedName name="Fator" localSheetId="21">#REF!</definedName>
    <definedName name="Fator" localSheetId="22">#REF!</definedName>
    <definedName name="Fator" localSheetId="23">#REF!</definedName>
    <definedName name="Fator" localSheetId="24">#REF!</definedName>
    <definedName name="Fator" localSheetId="25">#REF!</definedName>
    <definedName name="Fator" localSheetId="26">#REF!</definedName>
    <definedName name="Fator" localSheetId="2">#REF!</definedName>
    <definedName name="Fator">#REF!</definedName>
    <definedName name="Funções" localSheetId="6">#REF!</definedName>
    <definedName name="Funções" localSheetId="7">#REF!</definedName>
    <definedName name="Funções" localSheetId="8">#REF!</definedName>
    <definedName name="Funções" localSheetId="9">#REF!</definedName>
    <definedName name="Funções" localSheetId="10">#REF!</definedName>
    <definedName name="Funções" localSheetId="11">#REF!</definedName>
    <definedName name="Funções" localSheetId="12">#REF!</definedName>
    <definedName name="Funções" localSheetId="13">#REF!</definedName>
    <definedName name="Funções" localSheetId="14">#REF!</definedName>
    <definedName name="Funções" localSheetId="15">#REF!</definedName>
    <definedName name="Funções" localSheetId="16">#REF!</definedName>
    <definedName name="Funções" localSheetId="17">#REF!</definedName>
    <definedName name="Funções" localSheetId="18">#REF!</definedName>
    <definedName name="Funções" localSheetId="19">#REF!</definedName>
    <definedName name="Funções" localSheetId="20">#REF!</definedName>
    <definedName name="Funções" localSheetId="21">#REF!</definedName>
    <definedName name="Funções" localSheetId="22">#REF!</definedName>
    <definedName name="Funções" localSheetId="23">#REF!</definedName>
    <definedName name="Funções" localSheetId="24">#REF!</definedName>
    <definedName name="Funções" localSheetId="25">#REF!</definedName>
    <definedName name="Funções" localSheetId="26">#REF!</definedName>
    <definedName name="Funções" localSheetId="2">#REF!</definedName>
    <definedName name="Funções">#REF!</definedName>
    <definedName name="G" localSheetId="6">#REF!</definedName>
    <definedName name="G" localSheetId="7">#REF!</definedName>
    <definedName name="G" localSheetId="8">#REF!</definedName>
    <definedName name="G" localSheetId="9">#REF!</definedName>
    <definedName name="G" localSheetId="10">#REF!</definedName>
    <definedName name="G" localSheetId="11">#REF!</definedName>
    <definedName name="G" localSheetId="12">#REF!</definedName>
    <definedName name="G" localSheetId="13">#REF!</definedName>
    <definedName name="G" localSheetId="14">#REF!</definedName>
    <definedName name="G" localSheetId="15">#REF!</definedName>
    <definedName name="G" localSheetId="16">#REF!</definedName>
    <definedName name="G" localSheetId="17">#REF!</definedName>
    <definedName name="G" localSheetId="18">#REF!</definedName>
    <definedName name="G" localSheetId="19">#REF!</definedName>
    <definedName name="G" localSheetId="20">#REF!</definedName>
    <definedName name="G" localSheetId="21">#REF!</definedName>
    <definedName name="G" localSheetId="22">#REF!</definedName>
    <definedName name="G" localSheetId="23">#REF!</definedName>
    <definedName name="G" localSheetId="24">#REF!</definedName>
    <definedName name="G" localSheetId="25">#REF!</definedName>
    <definedName name="G" localSheetId="26">#REF!</definedName>
    <definedName name="G" localSheetId="2">#REF!</definedName>
    <definedName name="G">#REF!</definedName>
    <definedName name="GFGD">#REF!</definedName>
    <definedName name="hhhhh" localSheetId="6">#REF!</definedName>
    <definedName name="hhhhh" localSheetId="7">#REF!</definedName>
    <definedName name="hhhhh" localSheetId="8">#REF!</definedName>
    <definedName name="hhhhh" localSheetId="9">#REF!</definedName>
    <definedName name="hhhhh" localSheetId="10">#REF!</definedName>
    <definedName name="hhhhh" localSheetId="11">#REF!</definedName>
    <definedName name="hhhhh" localSheetId="12">#REF!</definedName>
    <definedName name="hhhhh" localSheetId="13">#REF!</definedName>
    <definedName name="hhhhh" localSheetId="14">#REF!</definedName>
    <definedName name="hhhhh" localSheetId="15">#REF!</definedName>
    <definedName name="hhhhh" localSheetId="16">#REF!</definedName>
    <definedName name="hhhhh" localSheetId="17">#REF!</definedName>
    <definedName name="hhhhh" localSheetId="18">#REF!</definedName>
    <definedName name="hhhhh" localSheetId="19">#REF!</definedName>
    <definedName name="hhhhh" localSheetId="20">#REF!</definedName>
    <definedName name="hhhhh" localSheetId="21">#REF!</definedName>
    <definedName name="hhhhh" localSheetId="22">#REF!</definedName>
    <definedName name="hhhhh" localSheetId="23">#REF!</definedName>
    <definedName name="hhhhh" localSheetId="24">#REF!</definedName>
    <definedName name="hhhhh" localSheetId="25">#REF!</definedName>
    <definedName name="hhhhh" localSheetId="26">#REF!</definedName>
    <definedName name="hhhhh" localSheetId="2">#REF!</definedName>
    <definedName name="hhhhh">#REF!</definedName>
    <definedName name="ipi" localSheetId="6">#REF!</definedName>
    <definedName name="ipi" localSheetId="7">#REF!</definedName>
    <definedName name="ipi" localSheetId="8">#REF!</definedName>
    <definedName name="ipi" localSheetId="9">#REF!</definedName>
    <definedName name="ipi" localSheetId="10">#REF!</definedName>
    <definedName name="ipi" localSheetId="11">#REF!</definedName>
    <definedName name="ipi" localSheetId="12">#REF!</definedName>
    <definedName name="ipi" localSheetId="13">#REF!</definedName>
    <definedName name="ipi" localSheetId="14">#REF!</definedName>
    <definedName name="ipi" localSheetId="15">#REF!</definedName>
    <definedName name="ipi" localSheetId="16">#REF!</definedName>
    <definedName name="ipi" localSheetId="17">#REF!</definedName>
    <definedName name="ipi" localSheetId="18">#REF!</definedName>
    <definedName name="ipi" localSheetId="19">#REF!</definedName>
    <definedName name="ipi" localSheetId="20">#REF!</definedName>
    <definedName name="ipi" localSheetId="21">#REF!</definedName>
    <definedName name="ipi" localSheetId="22">#REF!</definedName>
    <definedName name="ipi" localSheetId="23">#REF!</definedName>
    <definedName name="ipi" localSheetId="24">#REF!</definedName>
    <definedName name="ipi" localSheetId="25">#REF!</definedName>
    <definedName name="ipi" localSheetId="26">#REF!</definedName>
    <definedName name="ipi" localSheetId="2">#REF!</definedName>
    <definedName name="ipi">#REF!</definedName>
    <definedName name="MAIS">#REF!</definedName>
    <definedName name="MENOS" localSheetId="6">#REF!</definedName>
    <definedName name="MENOS" localSheetId="7">#REF!</definedName>
    <definedName name="MENOS" localSheetId="8">#REF!</definedName>
    <definedName name="MENOS" localSheetId="9">#REF!</definedName>
    <definedName name="MENOS" localSheetId="10">#REF!</definedName>
    <definedName name="MENOS" localSheetId="11">#REF!</definedName>
    <definedName name="MENOS" localSheetId="12">#REF!</definedName>
    <definedName name="MENOS" localSheetId="13">#REF!</definedName>
    <definedName name="MENOS" localSheetId="14">#REF!</definedName>
    <definedName name="MENOS" localSheetId="15">#REF!</definedName>
    <definedName name="MENOS" localSheetId="16">#REF!</definedName>
    <definedName name="MENOS" localSheetId="17">#REF!</definedName>
    <definedName name="MENOS" localSheetId="18">#REF!</definedName>
    <definedName name="MENOS" localSheetId="19">#REF!</definedName>
    <definedName name="MENOS" localSheetId="20">#REF!</definedName>
    <definedName name="MENOS" localSheetId="21">#REF!</definedName>
    <definedName name="MENOS" localSheetId="22">#REF!</definedName>
    <definedName name="MENOS" localSheetId="23">#REF!</definedName>
    <definedName name="MENOS" localSheetId="24">#REF!</definedName>
    <definedName name="MENOS" localSheetId="25">#REF!</definedName>
    <definedName name="MENOS" localSheetId="26">#REF!</definedName>
    <definedName name="MENOS" localSheetId="2">#REF!</definedName>
    <definedName name="MENOS">#REF!</definedName>
    <definedName name="MM">'[2]Relatório Serviços de DEMANDA'!#REF!</definedName>
    <definedName name="Motos" localSheetId="6">#REF!</definedName>
    <definedName name="Motos" localSheetId="7">#REF!</definedName>
    <definedName name="Motos" localSheetId="8">#REF!</definedName>
    <definedName name="Motos" localSheetId="9">#REF!</definedName>
    <definedName name="Motos" localSheetId="10">#REF!</definedName>
    <definedName name="Motos" localSheetId="11">#REF!</definedName>
    <definedName name="Motos" localSheetId="12">#REF!</definedName>
    <definedName name="Motos" localSheetId="13">#REF!</definedName>
    <definedName name="Motos" localSheetId="14">#REF!</definedName>
    <definedName name="Motos" localSheetId="15">#REF!</definedName>
    <definedName name="Motos" localSheetId="16">#REF!</definedName>
    <definedName name="Motos" localSheetId="17">#REF!</definedName>
    <definedName name="Motos" localSheetId="18">#REF!</definedName>
    <definedName name="Motos" localSheetId="19">#REF!</definedName>
    <definedName name="Motos" localSheetId="20">#REF!</definedName>
    <definedName name="Motos" localSheetId="21">#REF!</definedName>
    <definedName name="Motos" localSheetId="22">#REF!</definedName>
    <definedName name="Motos" localSheetId="23">#REF!</definedName>
    <definedName name="Motos" localSheetId="24">#REF!</definedName>
    <definedName name="Motos" localSheetId="25">#REF!</definedName>
    <definedName name="Motos" localSheetId="26">#REF!</definedName>
    <definedName name="Motos" localSheetId="2">#REF!</definedName>
    <definedName name="Motos">#REF!</definedName>
    <definedName name="Multiplicador" localSheetId="6">#REF!</definedName>
    <definedName name="Multiplicador" localSheetId="7">#REF!</definedName>
    <definedName name="Multiplicador" localSheetId="8">#REF!</definedName>
    <definedName name="Multiplicador" localSheetId="9">#REF!</definedName>
    <definedName name="Multiplicador" localSheetId="10">#REF!</definedName>
    <definedName name="Multiplicador" localSheetId="11">#REF!</definedName>
    <definedName name="Multiplicador" localSheetId="12">#REF!</definedName>
    <definedName name="Multiplicador" localSheetId="13">#REF!</definedName>
    <definedName name="Multiplicador" localSheetId="14">#REF!</definedName>
    <definedName name="Multiplicador" localSheetId="15">#REF!</definedName>
    <definedName name="Multiplicador" localSheetId="16">#REF!</definedName>
    <definedName name="Multiplicador" localSheetId="17">#REF!</definedName>
    <definedName name="Multiplicador" localSheetId="18">#REF!</definedName>
    <definedName name="Multiplicador" localSheetId="19">#REF!</definedName>
    <definedName name="Multiplicador" localSheetId="20">#REF!</definedName>
    <definedName name="Multiplicador" localSheetId="21">#REF!</definedName>
    <definedName name="Multiplicador" localSheetId="22">#REF!</definedName>
    <definedName name="Multiplicador" localSheetId="23">#REF!</definedName>
    <definedName name="Multiplicador" localSheetId="24">#REF!</definedName>
    <definedName name="Multiplicador" localSheetId="25">#REF!</definedName>
    <definedName name="Multiplicador" localSheetId="26">#REF!</definedName>
    <definedName name="Multiplicador" localSheetId="2">#REF!</definedName>
    <definedName name="Multiplicador">#REF!</definedName>
    <definedName name="PRECO" localSheetId="6">#REF!</definedName>
    <definedName name="PRECO" localSheetId="7">#REF!</definedName>
    <definedName name="PRECO" localSheetId="8">#REF!</definedName>
    <definedName name="PRECO" localSheetId="9">#REF!</definedName>
    <definedName name="PRECO" localSheetId="10">#REF!</definedName>
    <definedName name="PRECO" localSheetId="11">#REF!</definedName>
    <definedName name="PRECO" localSheetId="12">#REF!</definedName>
    <definedName name="PRECO" localSheetId="13">#REF!</definedName>
    <definedName name="PRECO" localSheetId="14">#REF!</definedName>
    <definedName name="PRECO" localSheetId="15">#REF!</definedName>
    <definedName name="PRECO" localSheetId="16">#REF!</definedName>
    <definedName name="PRECO" localSheetId="17">#REF!</definedName>
    <definedName name="PRECO" localSheetId="18">#REF!</definedName>
    <definedName name="PRECO" localSheetId="19">#REF!</definedName>
    <definedName name="PRECO" localSheetId="20">#REF!</definedName>
    <definedName name="PRECO" localSheetId="21">#REF!</definedName>
    <definedName name="PRECO" localSheetId="22">#REF!</definedName>
    <definedName name="PRECO" localSheetId="23">#REF!</definedName>
    <definedName name="PRECO" localSheetId="24">#REF!</definedName>
    <definedName name="PRECO" localSheetId="25">#REF!</definedName>
    <definedName name="PRECO" localSheetId="26">#REF!</definedName>
    <definedName name="PRECO" localSheetId="2">#REF!</definedName>
    <definedName name="PRECO">#REF!</definedName>
    <definedName name="REGULADORA" localSheetId="6">#REF!</definedName>
    <definedName name="REGULADORA" localSheetId="7">#REF!</definedName>
    <definedName name="REGULADORA" localSheetId="8">#REF!</definedName>
    <definedName name="REGULADORA" localSheetId="9">#REF!</definedName>
    <definedName name="REGULADORA" localSheetId="10">#REF!</definedName>
    <definedName name="REGULADORA" localSheetId="11">#REF!</definedName>
    <definedName name="REGULADORA" localSheetId="12">#REF!</definedName>
    <definedName name="REGULADORA" localSheetId="13">#REF!</definedName>
    <definedName name="REGULADORA" localSheetId="14">#REF!</definedName>
    <definedName name="REGULADORA" localSheetId="15">#REF!</definedName>
    <definedName name="REGULADORA" localSheetId="16">#REF!</definedName>
    <definedName name="REGULADORA" localSheetId="17">#REF!</definedName>
    <definedName name="REGULADORA" localSheetId="18">#REF!</definedName>
    <definedName name="REGULADORA" localSheetId="19">#REF!</definedName>
    <definedName name="REGULADORA" localSheetId="20">#REF!</definedName>
    <definedName name="REGULADORA" localSheetId="21">#REF!</definedName>
    <definedName name="REGULADORA" localSheetId="22">#REF!</definedName>
    <definedName name="REGULADORA" localSheetId="23">#REF!</definedName>
    <definedName name="REGULADORA" localSheetId="24">#REF!</definedName>
    <definedName name="REGULADORA" localSheetId="25">#REF!</definedName>
    <definedName name="REGULADORA" localSheetId="26">#REF!</definedName>
    <definedName name="REGULADORA" localSheetId="2">#REF!</definedName>
    <definedName name="REGULADORA">#REF!</definedName>
    <definedName name="SD">#REF!</definedName>
    <definedName name="SOMA" localSheetId="6">#REF!</definedName>
    <definedName name="SOMA" localSheetId="7">#REF!</definedName>
    <definedName name="SOMA" localSheetId="8">#REF!</definedName>
    <definedName name="SOMA" localSheetId="9">#REF!</definedName>
    <definedName name="SOMA" localSheetId="10">#REF!</definedName>
    <definedName name="SOMA" localSheetId="11">#REF!</definedName>
    <definedName name="SOMA" localSheetId="12">#REF!</definedName>
    <definedName name="SOMA" localSheetId="13">#REF!</definedName>
    <definedName name="SOMA" localSheetId="14">#REF!</definedName>
    <definedName name="SOMA" localSheetId="15">#REF!</definedName>
    <definedName name="SOMA" localSheetId="16">#REF!</definedName>
    <definedName name="SOMA" localSheetId="17">#REF!</definedName>
    <definedName name="SOMA" localSheetId="18">#REF!</definedName>
    <definedName name="SOMA" localSheetId="19">#REF!</definedName>
    <definedName name="SOMA" localSheetId="20">#REF!</definedName>
    <definedName name="SOMA" localSheetId="21">#REF!</definedName>
    <definedName name="SOMA" localSheetId="22">#REF!</definedName>
    <definedName name="SOMA" localSheetId="23">#REF!</definedName>
    <definedName name="SOMA" localSheetId="24">#REF!</definedName>
    <definedName name="SOMA" localSheetId="25">#REF!</definedName>
    <definedName name="SOMA" localSheetId="26">#REF!</definedName>
    <definedName name="SOMA" localSheetId="2">#REF!</definedName>
    <definedName name="SOMA">#REF!</definedName>
    <definedName name="SUPERVISOR">#REF!</definedName>
    <definedName name="Total" localSheetId="6">#REF!</definedName>
    <definedName name="Total" localSheetId="7">#REF!</definedName>
    <definedName name="Total" localSheetId="8">#REF!</definedName>
    <definedName name="Total" localSheetId="9">#REF!</definedName>
    <definedName name="Total" localSheetId="10">#REF!</definedName>
    <definedName name="Total" localSheetId="11">#REF!</definedName>
    <definedName name="Total" localSheetId="12">#REF!</definedName>
    <definedName name="Total" localSheetId="13">#REF!</definedName>
    <definedName name="Total" localSheetId="14">#REF!</definedName>
    <definedName name="Total" localSheetId="15">#REF!</definedName>
    <definedName name="Total" localSheetId="16">#REF!</definedName>
    <definedName name="Total" localSheetId="17">#REF!</definedName>
    <definedName name="Total" localSheetId="18">#REF!</definedName>
    <definedName name="Total" localSheetId="19">#REF!</definedName>
    <definedName name="Total" localSheetId="20">#REF!</definedName>
    <definedName name="Total" localSheetId="21">#REF!</definedName>
    <definedName name="Total" localSheetId="22">#REF!</definedName>
    <definedName name="Total" localSheetId="23">#REF!</definedName>
    <definedName name="Total" localSheetId="24">#REF!</definedName>
    <definedName name="Total" localSheetId="25">#REF!</definedName>
    <definedName name="Total" localSheetId="26">#REF!</definedName>
    <definedName name="Total" localSheetId="2">#REF!</definedName>
    <definedName name="Total">#REF!</definedName>
    <definedName name="TOTALCLP03" localSheetId="6">#REF!</definedName>
    <definedName name="TOTALCLP03" localSheetId="7">#REF!</definedName>
    <definedName name="TOTALCLP03" localSheetId="8">#REF!</definedName>
    <definedName name="TOTALCLP03" localSheetId="9">#REF!</definedName>
    <definedName name="TOTALCLP03" localSheetId="10">#REF!</definedName>
    <definedName name="TOTALCLP03" localSheetId="11">#REF!</definedName>
    <definedName name="TOTALCLP03" localSheetId="12">#REF!</definedName>
    <definedName name="TOTALCLP03" localSheetId="13">#REF!</definedName>
    <definedName name="TOTALCLP03" localSheetId="14">#REF!</definedName>
    <definedName name="TOTALCLP03" localSheetId="15">#REF!</definedName>
    <definedName name="TOTALCLP03" localSheetId="16">#REF!</definedName>
    <definedName name="TOTALCLP03" localSheetId="17">#REF!</definedName>
    <definedName name="TOTALCLP03" localSheetId="18">#REF!</definedName>
    <definedName name="TOTALCLP03" localSheetId="19">#REF!</definedName>
    <definedName name="TOTALCLP03" localSheetId="20">#REF!</definedName>
    <definedName name="TOTALCLP03" localSheetId="21">#REF!</definedName>
    <definedName name="TOTALCLP03" localSheetId="22">#REF!</definedName>
    <definedName name="TOTALCLP03" localSheetId="23">#REF!</definedName>
    <definedName name="TOTALCLP03" localSheetId="24">#REF!</definedName>
    <definedName name="TOTALCLP03" localSheetId="25">#REF!</definedName>
    <definedName name="TOTALCLP03" localSheetId="26">#REF!</definedName>
    <definedName name="TOTALCLP03" localSheetId="2">#REF!</definedName>
    <definedName name="TOTALCLP03">#REF!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I40" i="78" l="1"/>
  <c r="H40" i="78"/>
  <c r="F55" i="72"/>
  <c r="I36" i="78"/>
  <c r="H36" i="78" s="1"/>
  <c r="I34" i="78"/>
  <c r="H34" i="78" s="1"/>
  <c r="O39" i="33"/>
  <c r="P43" i="33" s="1"/>
  <c r="O44" i="33" s="1"/>
  <c r="O45" i="33" s="1"/>
  <c r="I38" i="78" s="1"/>
  <c r="H38" i="78" s="1"/>
  <c r="T12" i="33"/>
  <c r="O12" i="33"/>
  <c r="E114" i="105" l="1"/>
  <c r="E114" i="104"/>
  <c r="E114" i="103"/>
  <c r="E114" i="102"/>
  <c r="E114" i="101"/>
  <c r="E114" i="100"/>
  <c r="E114" i="99"/>
  <c r="E114" i="98"/>
  <c r="E114" i="97"/>
  <c r="E114" i="96"/>
  <c r="K14" i="54"/>
  <c r="B3" i="33"/>
  <c r="D29" i="81"/>
  <c r="B4" i="81"/>
  <c r="D13" i="78" l="1"/>
  <c r="B9" i="105"/>
  <c r="D28" i="78" s="1"/>
  <c r="B9" i="104"/>
  <c r="D27" i="78" s="1"/>
  <c r="B9" i="103"/>
  <c r="D26" i="78" s="1"/>
  <c r="B9" i="102"/>
  <c r="D25" i="78" s="1"/>
  <c r="B9" i="101"/>
  <c r="D24" i="78" s="1"/>
  <c r="B9" i="100"/>
  <c r="D23" i="78" s="1"/>
  <c r="B9" i="99"/>
  <c r="D22" i="78" s="1"/>
  <c r="B9" i="98"/>
  <c r="D21" i="78" s="1"/>
  <c r="B9" i="97"/>
  <c r="D20" i="78" s="1"/>
  <c r="B9" i="96"/>
  <c r="D19" i="78" s="1"/>
  <c r="B9" i="95"/>
  <c r="D18" i="78" s="1"/>
  <c r="B9" i="94"/>
  <c r="D17" i="78" s="1"/>
  <c r="B9" i="93"/>
  <c r="D16" i="78" s="1"/>
  <c r="B9" i="92"/>
  <c r="D15" i="78" s="1"/>
  <c r="B9" i="91"/>
  <c r="D14" i="78" s="1"/>
  <c r="B9" i="90"/>
  <c r="B9" i="89"/>
  <c r="D12" i="78" s="1"/>
  <c r="B9" i="88"/>
  <c r="D11" i="78" s="1"/>
  <c r="B9" i="87"/>
  <c r="D10" i="78" s="1"/>
  <c r="B9" i="86"/>
  <c r="D9" i="78" s="1"/>
  <c r="B9" i="72"/>
  <c r="D8" i="78" s="1"/>
  <c r="F56" i="86"/>
  <c r="F56" i="87"/>
  <c r="F56" i="88"/>
  <c r="F56" i="89"/>
  <c r="F56" i="90"/>
  <c r="F56" i="91"/>
  <c r="F56" i="92"/>
  <c r="F56" i="93"/>
  <c r="F56" i="94"/>
  <c r="F56" i="95"/>
  <c r="F56" i="96"/>
  <c r="F56" i="97"/>
  <c r="F56" i="98"/>
  <c r="F56" i="99"/>
  <c r="F56" i="100"/>
  <c r="F56" i="101"/>
  <c r="F56" i="102"/>
  <c r="F56" i="103"/>
  <c r="F56" i="104"/>
  <c r="F56" i="105"/>
  <c r="F56" i="72"/>
  <c r="E115" i="86"/>
  <c r="E115" i="87"/>
  <c r="E115" i="88"/>
  <c r="E115" i="89"/>
  <c r="E115" i="90"/>
  <c r="E115" i="91"/>
  <c r="E115" i="92"/>
  <c r="E115" i="93"/>
  <c r="E115" i="94"/>
  <c r="E115" i="95"/>
  <c r="E115" i="96"/>
  <c r="E115" i="97"/>
  <c r="E115" i="98"/>
  <c r="E115" i="99"/>
  <c r="E115" i="100"/>
  <c r="E115" i="101"/>
  <c r="E115" i="102"/>
  <c r="E115" i="103"/>
  <c r="E115" i="104"/>
  <c r="E115" i="105"/>
  <c r="E115" i="72"/>
  <c r="F29" i="72"/>
  <c r="F137" i="105"/>
  <c r="F28" i="78" s="1"/>
  <c r="F137" i="104"/>
  <c r="F27" i="78" s="1"/>
  <c r="F137" i="103"/>
  <c r="F26" i="78" s="1"/>
  <c r="F137" i="102"/>
  <c r="F25" i="78" s="1"/>
  <c r="F137" i="101"/>
  <c r="F24" i="78" s="1"/>
  <c r="F137" i="100"/>
  <c r="F23" i="78" s="1"/>
  <c r="F137" i="99"/>
  <c r="F22" i="78" s="1"/>
  <c r="F137" i="98"/>
  <c r="F21" i="78" s="1"/>
  <c r="F137" i="97"/>
  <c r="F20" i="78" s="1"/>
  <c r="F137" i="96"/>
  <c r="F19" i="78" s="1"/>
  <c r="F137" i="95"/>
  <c r="F18" i="78" s="1"/>
  <c r="F137" i="94"/>
  <c r="F17" i="78" s="1"/>
  <c r="F137" i="93"/>
  <c r="F16" i="78" s="1"/>
  <c r="F137" i="92"/>
  <c r="F15" i="78" s="1"/>
  <c r="F137" i="91"/>
  <c r="F14" i="78" s="1"/>
  <c r="F137" i="90"/>
  <c r="F13" i="78" s="1"/>
  <c r="F137" i="89"/>
  <c r="F12" i="78" s="1"/>
  <c r="F137" i="88"/>
  <c r="F11" i="78" s="1"/>
  <c r="F137" i="87"/>
  <c r="F10" i="78" s="1"/>
  <c r="F137" i="86"/>
  <c r="F9" i="78" s="1"/>
  <c r="F137" i="72"/>
  <c r="F8" i="78" s="1"/>
  <c r="B14" i="105"/>
  <c r="B11" i="105"/>
  <c r="E28" i="78" s="1"/>
  <c r="F27" i="104"/>
  <c r="F55" i="104" s="1"/>
  <c r="B14" i="104"/>
  <c r="B11" i="104"/>
  <c r="E27" i="78" s="1"/>
  <c r="B14" i="103"/>
  <c r="B11" i="103"/>
  <c r="E26" i="78" s="1"/>
  <c r="F27" i="102"/>
  <c r="F55" i="102" s="1"/>
  <c r="B14" i="102"/>
  <c r="B11" i="102"/>
  <c r="E25" i="78" s="1"/>
  <c r="B14" i="101"/>
  <c r="B11" i="101"/>
  <c r="E24" i="78" s="1"/>
  <c r="B14" i="100"/>
  <c r="B11" i="100"/>
  <c r="E23" i="78" s="1"/>
  <c r="B14" i="99"/>
  <c r="B11" i="99"/>
  <c r="E22" i="78" s="1"/>
  <c r="F27" i="98"/>
  <c r="F55" i="98" s="1"/>
  <c r="B14" i="98"/>
  <c r="B11" i="98"/>
  <c r="E21" i="78" s="1"/>
  <c r="B14" i="97"/>
  <c r="B11" i="97"/>
  <c r="E20" i="78" s="1"/>
  <c r="B14" i="96"/>
  <c r="B11" i="96"/>
  <c r="E19" i="78" s="1"/>
  <c r="B14" i="95"/>
  <c r="B11" i="95"/>
  <c r="E18" i="78" s="1"/>
  <c r="F27" i="94"/>
  <c r="F55" i="94" s="1"/>
  <c r="B14" i="94"/>
  <c r="B11" i="94"/>
  <c r="E17" i="78" s="1"/>
  <c r="F27" i="93"/>
  <c r="F55" i="93" s="1"/>
  <c r="B14" i="93"/>
  <c r="B11" i="93"/>
  <c r="E16" i="78" s="1"/>
  <c r="F27" i="92"/>
  <c r="F55" i="92" s="1"/>
  <c r="B14" i="92"/>
  <c r="B11" i="92"/>
  <c r="E15" i="78" s="1"/>
  <c r="B14" i="91"/>
  <c r="B11" i="91"/>
  <c r="E14" i="78" s="1"/>
  <c r="F27" i="90"/>
  <c r="F55" i="90" s="1"/>
  <c r="B14" i="90"/>
  <c r="B11" i="90"/>
  <c r="E13" i="78" s="1"/>
  <c r="B14" i="89"/>
  <c r="B11" i="89"/>
  <c r="E12" i="78" s="1"/>
  <c r="F27" i="88"/>
  <c r="F55" i="88" s="1"/>
  <c r="B14" i="88"/>
  <c r="B11" i="88"/>
  <c r="E11" i="78" s="1"/>
  <c r="F27" i="87"/>
  <c r="F55" i="87" s="1"/>
  <c r="B14" i="87"/>
  <c r="B11" i="87"/>
  <c r="E10" i="78" s="1"/>
  <c r="F27" i="86"/>
  <c r="F55" i="86" s="1"/>
  <c r="B14" i="86"/>
  <c r="B11" i="86"/>
  <c r="E9" i="78" s="1"/>
  <c r="H23" i="82"/>
  <c r="F27" i="105" s="1"/>
  <c r="F55" i="105" s="1"/>
  <c r="H21" i="82"/>
  <c r="F27" i="103" s="1"/>
  <c r="F55" i="103" s="1"/>
  <c r="H20" i="82"/>
  <c r="H18" i="82"/>
  <c r="F27" i="100" s="1"/>
  <c r="F55" i="100" s="1"/>
  <c r="H16" i="82"/>
  <c r="H22" i="82"/>
  <c r="H19" i="82"/>
  <c r="F27" i="101" s="1"/>
  <c r="F55" i="101" s="1"/>
  <c r="H17" i="82"/>
  <c r="F27" i="99" s="1"/>
  <c r="F55" i="99" s="1"/>
  <c r="H15" i="82"/>
  <c r="F27" i="97" s="1"/>
  <c r="F55" i="97" s="1"/>
  <c r="H14" i="82"/>
  <c r="F27" i="96" s="1"/>
  <c r="F55" i="96" s="1"/>
  <c r="H4" i="82"/>
  <c r="H5" i="82"/>
  <c r="H6" i="82"/>
  <c r="H7" i="82"/>
  <c r="F27" i="89" s="1"/>
  <c r="F55" i="89" s="1"/>
  <c r="H8" i="82"/>
  <c r="H9" i="82"/>
  <c r="F27" i="91" s="1"/>
  <c r="F55" i="91" s="1"/>
  <c r="H10" i="82"/>
  <c r="H11" i="82"/>
  <c r="H12" i="82"/>
  <c r="H13" i="82"/>
  <c r="F27" i="95" s="1"/>
  <c r="F55" i="95" s="1"/>
  <c r="H3" i="82"/>
  <c r="F27" i="72"/>
  <c r="B14" i="72"/>
  <c r="B11" i="72"/>
  <c r="E8" i="78" s="1"/>
  <c r="F30" i="78" l="1"/>
  <c r="G24" i="82"/>
  <c r="C135" i="105"/>
  <c r="F133" i="105"/>
  <c r="C133" i="105"/>
  <c r="C132" i="105"/>
  <c r="C131" i="105"/>
  <c r="C130" i="105"/>
  <c r="C129" i="105"/>
  <c r="E113" i="105"/>
  <c r="E112" i="105"/>
  <c r="E110" i="105"/>
  <c r="E109" i="105"/>
  <c r="F105" i="105"/>
  <c r="E89" i="105"/>
  <c r="E90" i="105" s="1"/>
  <c r="E85" i="105"/>
  <c r="E84" i="105"/>
  <c r="E83" i="105"/>
  <c r="E82" i="105"/>
  <c r="E81" i="105"/>
  <c r="E80" i="105"/>
  <c r="E73" i="105"/>
  <c r="E70" i="105"/>
  <c r="F58" i="105"/>
  <c r="E51" i="105"/>
  <c r="E50" i="105"/>
  <c r="E49" i="105"/>
  <c r="E48" i="105"/>
  <c r="E47" i="105"/>
  <c r="E46" i="105"/>
  <c r="E45" i="105"/>
  <c r="E44" i="105"/>
  <c r="E40" i="105"/>
  <c r="E39" i="105"/>
  <c r="E38" i="105"/>
  <c r="F29" i="105"/>
  <c r="F34" i="105" s="1"/>
  <c r="C135" i="104"/>
  <c r="C133" i="104"/>
  <c r="C132" i="104"/>
  <c r="C131" i="104"/>
  <c r="C130" i="104"/>
  <c r="C129" i="104"/>
  <c r="E113" i="104"/>
  <c r="E112" i="104"/>
  <c r="E110" i="104"/>
  <c r="E109" i="104"/>
  <c r="F105" i="104"/>
  <c r="F133" i="104" s="1"/>
  <c r="E90" i="104"/>
  <c r="E89" i="104"/>
  <c r="E85" i="104"/>
  <c r="E84" i="104"/>
  <c r="E83" i="104"/>
  <c r="E82" i="104"/>
  <c r="E81" i="104"/>
  <c r="E80" i="104"/>
  <c r="E73" i="104"/>
  <c r="E70" i="104"/>
  <c r="F58" i="104"/>
  <c r="F59" i="104" s="1"/>
  <c r="F65" i="104" s="1"/>
  <c r="E51" i="104"/>
  <c r="E50" i="104"/>
  <c r="E49" i="104"/>
  <c r="E48" i="104"/>
  <c r="E47" i="104"/>
  <c r="E46" i="104"/>
  <c r="E45" i="104"/>
  <c r="E44" i="104"/>
  <c r="E40" i="104"/>
  <c r="E39" i="104"/>
  <c r="E38" i="104"/>
  <c r="F29" i="104"/>
  <c r="F34" i="104" s="1"/>
  <c r="F85" i="104" s="1"/>
  <c r="C135" i="103"/>
  <c r="C133" i="103"/>
  <c r="C132" i="103"/>
  <c r="C131" i="103"/>
  <c r="C130" i="103"/>
  <c r="C129" i="103"/>
  <c r="E113" i="103"/>
  <c r="E112" i="103"/>
  <c r="E110" i="103"/>
  <c r="E109" i="103"/>
  <c r="F105" i="103"/>
  <c r="F133" i="103" s="1"/>
  <c r="E89" i="103"/>
  <c r="E90" i="103" s="1"/>
  <c r="E85" i="103"/>
  <c r="E84" i="103"/>
  <c r="E83" i="103"/>
  <c r="E82" i="103"/>
  <c r="E81" i="103"/>
  <c r="E80" i="103"/>
  <c r="E73" i="103"/>
  <c r="E70" i="103"/>
  <c r="F58" i="103"/>
  <c r="F59" i="103"/>
  <c r="F65" i="103" s="1"/>
  <c r="E51" i="103"/>
  <c r="E50" i="103"/>
  <c r="E49" i="103"/>
  <c r="E48" i="103"/>
  <c r="E47" i="103"/>
  <c r="E46" i="103"/>
  <c r="E45" i="103"/>
  <c r="E44" i="103"/>
  <c r="E40" i="103"/>
  <c r="E39" i="103"/>
  <c r="E38" i="103"/>
  <c r="F29" i="103"/>
  <c r="F34" i="103" s="1"/>
  <c r="F85" i="103" s="1"/>
  <c r="C135" i="102"/>
  <c r="C133" i="102"/>
  <c r="C132" i="102"/>
  <c r="C131" i="102"/>
  <c r="C130" i="102"/>
  <c r="C129" i="102"/>
  <c r="E113" i="102"/>
  <c r="E112" i="102"/>
  <c r="E110" i="102"/>
  <c r="E109" i="102"/>
  <c r="F105" i="102"/>
  <c r="F133" i="102" s="1"/>
  <c r="E90" i="102"/>
  <c r="E89" i="102"/>
  <c r="E85" i="102"/>
  <c r="E84" i="102"/>
  <c r="E83" i="102"/>
  <c r="E82" i="102"/>
  <c r="E81" i="102"/>
  <c r="E80" i="102"/>
  <c r="E73" i="102"/>
  <c r="E70" i="102"/>
  <c r="F58" i="102"/>
  <c r="E51" i="102"/>
  <c r="E50" i="102"/>
  <c r="E49" i="102"/>
  <c r="E48" i="102"/>
  <c r="E47" i="102"/>
  <c r="E46" i="102"/>
  <c r="E45" i="102"/>
  <c r="E44" i="102"/>
  <c r="E40" i="102"/>
  <c r="E39" i="102"/>
  <c r="E38" i="102"/>
  <c r="F29" i="102"/>
  <c r="F34" i="102" s="1"/>
  <c r="F85" i="102" s="1"/>
  <c r="C135" i="101"/>
  <c r="C133" i="101"/>
  <c r="C132" i="101"/>
  <c r="C131" i="101"/>
  <c r="C130" i="101"/>
  <c r="C129" i="101"/>
  <c r="E113" i="101"/>
  <c r="E112" i="101"/>
  <c r="E110" i="101"/>
  <c r="E109" i="101"/>
  <c r="F105" i="101"/>
  <c r="F133" i="101" s="1"/>
  <c r="E89" i="101"/>
  <c r="E90" i="101" s="1"/>
  <c r="E85" i="101"/>
  <c r="E84" i="101"/>
  <c r="E83" i="101"/>
  <c r="E82" i="101"/>
  <c r="E81" i="101"/>
  <c r="E80" i="101"/>
  <c r="E73" i="101"/>
  <c r="E70" i="101"/>
  <c r="F58" i="101"/>
  <c r="F59" i="101"/>
  <c r="F65" i="101" s="1"/>
  <c r="E51" i="101"/>
  <c r="E50" i="101"/>
  <c r="E49" i="101"/>
  <c r="E48" i="101"/>
  <c r="E47" i="101"/>
  <c r="E46" i="101"/>
  <c r="E52" i="101" s="1"/>
  <c r="E45" i="101"/>
  <c r="E44" i="101"/>
  <c r="E40" i="101"/>
  <c r="E41" i="101" s="1"/>
  <c r="E39" i="101"/>
  <c r="E38" i="101"/>
  <c r="F29" i="101"/>
  <c r="F34" i="101" s="1"/>
  <c r="F85" i="101" s="1"/>
  <c r="C135" i="100"/>
  <c r="F133" i="100"/>
  <c r="C133" i="100"/>
  <c r="C132" i="100"/>
  <c r="C131" i="100"/>
  <c r="C130" i="100"/>
  <c r="C129" i="100"/>
  <c r="E113" i="100"/>
  <c r="E112" i="100"/>
  <c r="E118" i="100" s="1"/>
  <c r="E110" i="100"/>
  <c r="E109" i="100"/>
  <c r="F105" i="100"/>
  <c r="E89" i="100"/>
  <c r="E90" i="100" s="1"/>
  <c r="E85" i="100"/>
  <c r="E84" i="100"/>
  <c r="E83" i="100"/>
  <c r="E82" i="100"/>
  <c r="E81" i="100"/>
  <c r="E80" i="100"/>
  <c r="E73" i="100"/>
  <c r="E70" i="100"/>
  <c r="F58" i="100"/>
  <c r="F59" i="100" s="1"/>
  <c r="F65" i="100" s="1"/>
  <c r="E51" i="100"/>
  <c r="E50" i="100"/>
  <c r="E49" i="100"/>
  <c r="E48" i="100"/>
  <c r="E47" i="100"/>
  <c r="E46" i="100"/>
  <c r="E45" i="100"/>
  <c r="E44" i="100"/>
  <c r="E40" i="100"/>
  <c r="E39" i="100"/>
  <c r="E38" i="100"/>
  <c r="F29" i="100"/>
  <c r="F34" i="100" s="1"/>
  <c r="C135" i="99"/>
  <c r="F133" i="99"/>
  <c r="C133" i="99"/>
  <c r="C132" i="99"/>
  <c r="C131" i="99"/>
  <c r="C130" i="99"/>
  <c r="C129" i="99"/>
  <c r="E113" i="99"/>
  <c r="E112" i="99"/>
  <c r="E110" i="99"/>
  <c r="E109" i="99"/>
  <c r="F105" i="99"/>
  <c r="E89" i="99"/>
  <c r="E90" i="99" s="1"/>
  <c r="E85" i="99"/>
  <c r="E84" i="99"/>
  <c r="E83" i="99"/>
  <c r="E82" i="99"/>
  <c r="E81" i="99"/>
  <c r="E80" i="99"/>
  <c r="E73" i="99"/>
  <c r="E70" i="99"/>
  <c r="F58" i="99"/>
  <c r="E51" i="99"/>
  <c r="E50" i="99"/>
  <c r="E49" i="99"/>
  <c r="E48" i="99"/>
  <c r="E47" i="99"/>
  <c r="E46" i="99"/>
  <c r="E45" i="99"/>
  <c r="E44" i="99"/>
  <c r="E40" i="99"/>
  <c r="E39" i="99"/>
  <c r="E38" i="99"/>
  <c r="F29" i="99"/>
  <c r="F34" i="99" s="1"/>
  <c r="C135" i="98"/>
  <c r="C133" i="98"/>
  <c r="C132" i="98"/>
  <c r="C131" i="98"/>
  <c r="C130" i="98"/>
  <c r="C129" i="98"/>
  <c r="E113" i="98"/>
  <c r="E112" i="98"/>
  <c r="E110" i="98"/>
  <c r="E109" i="98"/>
  <c r="F105" i="98"/>
  <c r="F133" i="98" s="1"/>
  <c r="E89" i="98"/>
  <c r="E90" i="98" s="1"/>
  <c r="E85" i="98"/>
  <c r="E84" i="98"/>
  <c r="E83" i="98"/>
  <c r="E82" i="98"/>
  <c r="E81" i="98"/>
  <c r="E80" i="98"/>
  <c r="E73" i="98"/>
  <c r="E70" i="98"/>
  <c r="F58" i="98"/>
  <c r="E51" i="98"/>
  <c r="E50" i="98"/>
  <c r="E49" i="98"/>
  <c r="E48" i="98"/>
  <c r="E47" i="98"/>
  <c r="E46" i="98"/>
  <c r="E45" i="98"/>
  <c r="E44" i="98"/>
  <c r="E40" i="98"/>
  <c r="E39" i="98"/>
  <c r="E38" i="98"/>
  <c r="F29" i="98"/>
  <c r="F34" i="98" s="1"/>
  <c r="C135" i="97"/>
  <c r="F133" i="97"/>
  <c r="C133" i="97"/>
  <c r="C132" i="97"/>
  <c r="C131" i="97"/>
  <c r="C130" i="97"/>
  <c r="C129" i="97"/>
  <c r="E113" i="97"/>
  <c r="E112" i="97"/>
  <c r="E110" i="97"/>
  <c r="E109" i="97"/>
  <c r="F105" i="97"/>
  <c r="E90" i="97"/>
  <c r="E89" i="97"/>
  <c r="E85" i="97"/>
  <c r="E84" i="97"/>
  <c r="E83" i="97"/>
  <c r="E82" i="97"/>
  <c r="E81" i="97"/>
  <c r="E80" i="97"/>
  <c r="E73" i="97"/>
  <c r="E70" i="97"/>
  <c r="F58" i="97"/>
  <c r="F59" i="97"/>
  <c r="F65" i="97" s="1"/>
  <c r="E51" i="97"/>
  <c r="E50" i="97"/>
  <c r="E49" i="97"/>
  <c r="E48" i="97"/>
  <c r="E47" i="97"/>
  <c r="E46" i="97"/>
  <c r="E45" i="97"/>
  <c r="E44" i="97"/>
  <c r="E40" i="97"/>
  <c r="E39" i="97"/>
  <c r="E38" i="97"/>
  <c r="F29" i="97"/>
  <c r="F34" i="97" s="1"/>
  <c r="C135" i="96"/>
  <c r="C133" i="96"/>
  <c r="C132" i="96"/>
  <c r="C131" i="96"/>
  <c r="C130" i="96"/>
  <c r="C129" i="96"/>
  <c r="E113" i="96"/>
  <c r="E112" i="96"/>
  <c r="E110" i="96"/>
  <c r="E109" i="96"/>
  <c r="F105" i="96"/>
  <c r="F133" i="96" s="1"/>
  <c r="E89" i="96"/>
  <c r="E90" i="96" s="1"/>
  <c r="E85" i="96"/>
  <c r="E84" i="96"/>
  <c r="E83" i="96"/>
  <c r="E82" i="96"/>
  <c r="E81" i="96"/>
  <c r="E80" i="96"/>
  <c r="E73" i="96"/>
  <c r="E70" i="96"/>
  <c r="F58" i="96"/>
  <c r="E51" i="96"/>
  <c r="E50" i="96"/>
  <c r="E49" i="96"/>
  <c r="E48" i="96"/>
  <c r="E47" i="96"/>
  <c r="E46" i="96"/>
  <c r="E45" i="96"/>
  <c r="E44" i="96"/>
  <c r="E40" i="96"/>
  <c r="E39" i="96"/>
  <c r="E38" i="96"/>
  <c r="F29" i="96"/>
  <c r="F34" i="96" s="1"/>
  <c r="C135" i="95"/>
  <c r="C133" i="95"/>
  <c r="C132" i="95"/>
  <c r="C131" i="95"/>
  <c r="C130" i="95"/>
  <c r="C129" i="95"/>
  <c r="E114" i="95"/>
  <c r="E113" i="95"/>
  <c r="E112" i="95"/>
  <c r="E110" i="95"/>
  <c r="E109" i="95"/>
  <c r="F105" i="95"/>
  <c r="F133" i="95" s="1"/>
  <c r="E89" i="95"/>
  <c r="E90" i="95" s="1"/>
  <c r="E85" i="95"/>
  <c r="E84" i="95"/>
  <c r="E83" i="95"/>
  <c r="E82" i="95"/>
  <c r="E81" i="95"/>
  <c r="E80" i="95"/>
  <c r="E73" i="95"/>
  <c r="E70" i="95"/>
  <c r="F58" i="95"/>
  <c r="F59" i="95"/>
  <c r="F65" i="95" s="1"/>
  <c r="E51" i="95"/>
  <c r="E50" i="95"/>
  <c r="E49" i="95"/>
  <c r="E48" i="95"/>
  <c r="E47" i="95"/>
  <c r="E46" i="95"/>
  <c r="E45" i="95"/>
  <c r="E44" i="95"/>
  <c r="E40" i="95"/>
  <c r="E39" i="95"/>
  <c r="E38" i="95"/>
  <c r="F29" i="95"/>
  <c r="F34" i="95" s="1"/>
  <c r="C135" i="94"/>
  <c r="C133" i="94"/>
  <c r="C132" i="94"/>
  <c r="C131" i="94"/>
  <c r="C130" i="94"/>
  <c r="C129" i="94"/>
  <c r="E114" i="94"/>
  <c r="E113" i="94"/>
  <c r="E112" i="94"/>
  <c r="E110" i="94"/>
  <c r="E109" i="94"/>
  <c r="F105" i="94"/>
  <c r="F133" i="94" s="1"/>
  <c r="E89" i="94"/>
  <c r="E90" i="94" s="1"/>
  <c r="E85" i="94"/>
  <c r="E84" i="94"/>
  <c r="E83" i="94"/>
  <c r="E82" i="94"/>
  <c r="E81" i="94"/>
  <c r="E80" i="94"/>
  <c r="E73" i="94"/>
  <c r="E70" i="94"/>
  <c r="F58" i="94"/>
  <c r="E51" i="94"/>
  <c r="E50" i="94"/>
  <c r="E49" i="94"/>
  <c r="E48" i="94"/>
  <c r="E47" i="94"/>
  <c r="E46" i="94"/>
  <c r="E45" i="94"/>
  <c r="E44" i="94"/>
  <c r="E40" i="94"/>
  <c r="E39" i="94"/>
  <c r="E38" i="94"/>
  <c r="F29" i="94"/>
  <c r="F34" i="94" s="1"/>
  <c r="C135" i="93"/>
  <c r="C133" i="93"/>
  <c r="C132" i="93"/>
  <c r="C131" i="93"/>
  <c r="C130" i="93"/>
  <c r="C129" i="93"/>
  <c r="E114" i="93"/>
  <c r="E113" i="93"/>
  <c r="E112" i="93"/>
  <c r="E110" i="93"/>
  <c r="E109" i="93"/>
  <c r="F105" i="93"/>
  <c r="F133" i="93" s="1"/>
  <c r="E89" i="93"/>
  <c r="E90" i="93" s="1"/>
  <c r="E85" i="93"/>
  <c r="E84" i="93"/>
  <c r="E83" i="93"/>
  <c r="E82" i="93"/>
  <c r="E81" i="93"/>
  <c r="E80" i="93"/>
  <c r="E73" i="93"/>
  <c r="E70" i="93"/>
  <c r="F58" i="93"/>
  <c r="F59" i="93"/>
  <c r="F65" i="93" s="1"/>
  <c r="E51" i="93"/>
  <c r="E50" i="93"/>
  <c r="E49" i="93"/>
  <c r="E48" i="93"/>
  <c r="E47" i="93"/>
  <c r="E46" i="93"/>
  <c r="E45" i="93"/>
  <c r="E44" i="93"/>
  <c r="E40" i="93"/>
  <c r="E39" i="93"/>
  <c r="E38" i="93"/>
  <c r="F29" i="93"/>
  <c r="F34" i="93" s="1"/>
  <c r="C135" i="92"/>
  <c r="C133" i="92"/>
  <c r="C132" i="92"/>
  <c r="C131" i="92"/>
  <c r="C130" i="92"/>
  <c r="C129" i="92"/>
  <c r="E114" i="92"/>
  <c r="E113" i="92"/>
  <c r="E112" i="92"/>
  <c r="E110" i="92"/>
  <c r="E109" i="92"/>
  <c r="F105" i="92"/>
  <c r="F133" i="92" s="1"/>
  <c r="E89" i="92"/>
  <c r="E90" i="92" s="1"/>
  <c r="E85" i="92"/>
  <c r="E84" i="92"/>
  <c r="E83" i="92"/>
  <c r="E82" i="92"/>
  <c r="E81" i="92"/>
  <c r="E80" i="92"/>
  <c r="E73" i="92"/>
  <c r="E70" i="92"/>
  <c r="F58" i="92"/>
  <c r="F59" i="92"/>
  <c r="F65" i="92" s="1"/>
  <c r="E51" i="92"/>
  <c r="E50" i="92"/>
  <c r="E49" i="92"/>
  <c r="E48" i="92"/>
  <c r="E47" i="92"/>
  <c r="E46" i="92"/>
  <c r="E45" i="92"/>
  <c r="E44" i="92"/>
  <c r="E40" i="92"/>
  <c r="E39" i="92"/>
  <c r="E38" i="92"/>
  <c r="F29" i="92"/>
  <c r="F34" i="92" s="1"/>
  <c r="C135" i="91"/>
  <c r="C133" i="91"/>
  <c r="C132" i="91"/>
  <c r="C131" i="91"/>
  <c r="C130" i="91"/>
  <c r="C129" i="91"/>
  <c r="E114" i="91"/>
  <c r="E113" i="91"/>
  <c r="E112" i="91"/>
  <c r="E110" i="91"/>
  <c r="E109" i="91"/>
  <c r="F105" i="91"/>
  <c r="F133" i="91" s="1"/>
  <c r="E89" i="91"/>
  <c r="E90" i="91" s="1"/>
  <c r="E85" i="91"/>
  <c r="E84" i="91"/>
  <c r="E83" i="91"/>
  <c r="E82" i="91"/>
  <c r="E81" i="91"/>
  <c r="E80" i="91"/>
  <c r="E73" i="91"/>
  <c r="E70" i="91"/>
  <c r="F58" i="91"/>
  <c r="F59" i="91"/>
  <c r="F65" i="91" s="1"/>
  <c r="E51" i="91"/>
  <c r="E50" i="91"/>
  <c r="E49" i="91"/>
  <c r="E48" i="91"/>
  <c r="E47" i="91"/>
  <c r="E46" i="91"/>
  <c r="E45" i="91"/>
  <c r="E44" i="91"/>
  <c r="E40" i="91"/>
  <c r="E39" i="91"/>
  <c r="E38" i="91"/>
  <c r="F29" i="91"/>
  <c r="F34" i="91" s="1"/>
  <c r="C135" i="90"/>
  <c r="C133" i="90"/>
  <c r="C132" i="90"/>
  <c r="C131" i="90"/>
  <c r="C130" i="90"/>
  <c r="C129" i="90"/>
  <c r="E114" i="90"/>
  <c r="E113" i="90"/>
  <c r="E112" i="90"/>
  <c r="E110" i="90"/>
  <c r="E109" i="90"/>
  <c r="F105" i="90"/>
  <c r="F133" i="90" s="1"/>
  <c r="E89" i="90"/>
  <c r="E90" i="90" s="1"/>
  <c r="E85" i="90"/>
  <c r="E84" i="90"/>
  <c r="E83" i="90"/>
  <c r="E82" i="90"/>
  <c r="E81" i="90"/>
  <c r="E80" i="90"/>
  <c r="E73" i="90"/>
  <c r="E70" i="90"/>
  <c r="F58" i="90"/>
  <c r="F59" i="90"/>
  <c r="F65" i="90" s="1"/>
  <c r="E51" i="90"/>
  <c r="E50" i="90"/>
  <c r="E49" i="90"/>
  <c r="E48" i="90"/>
  <c r="E47" i="90"/>
  <c r="E46" i="90"/>
  <c r="E45" i="90"/>
  <c r="E44" i="90"/>
  <c r="E40" i="90"/>
  <c r="E39" i="90"/>
  <c r="E38" i="90"/>
  <c r="F29" i="90"/>
  <c r="F34" i="90" s="1"/>
  <c r="C135" i="89"/>
  <c r="C133" i="89"/>
  <c r="C132" i="89"/>
  <c r="C131" i="89"/>
  <c r="C130" i="89"/>
  <c r="C129" i="89"/>
  <c r="E114" i="89"/>
  <c r="E113" i="89"/>
  <c r="E112" i="89"/>
  <c r="E110" i="89"/>
  <c r="E109" i="89"/>
  <c r="F105" i="89"/>
  <c r="F133" i="89" s="1"/>
  <c r="E89" i="89"/>
  <c r="E90" i="89" s="1"/>
  <c r="E85" i="89"/>
  <c r="E84" i="89"/>
  <c r="E83" i="89"/>
  <c r="E82" i="89"/>
  <c r="E81" i="89"/>
  <c r="E80" i="89"/>
  <c r="E73" i="89"/>
  <c r="E70" i="89"/>
  <c r="F58" i="89"/>
  <c r="F59" i="89"/>
  <c r="F65" i="89" s="1"/>
  <c r="E51" i="89"/>
  <c r="E50" i="89"/>
  <c r="E49" i="89"/>
  <c r="E48" i="89"/>
  <c r="E47" i="89"/>
  <c r="E46" i="89"/>
  <c r="E45" i="89"/>
  <c r="E44" i="89"/>
  <c r="E40" i="89"/>
  <c r="E39" i="89"/>
  <c r="E38" i="89"/>
  <c r="F29" i="89"/>
  <c r="F34" i="89" s="1"/>
  <c r="C135" i="88"/>
  <c r="C133" i="88"/>
  <c r="C132" i="88"/>
  <c r="C131" i="88"/>
  <c r="C130" i="88"/>
  <c r="C129" i="88"/>
  <c r="E114" i="88"/>
  <c r="E113" i="88"/>
  <c r="E112" i="88"/>
  <c r="E110" i="88"/>
  <c r="E109" i="88"/>
  <c r="F105" i="88"/>
  <c r="F133" i="88" s="1"/>
  <c r="E89" i="88"/>
  <c r="E90" i="88" s="1"/>
  <c r="E85" i="88"/>
  <c r="E84" i="88"/>
  <c r="E83" i="88"/>
  <c r="E82" i="88"/>
  <c r="E81" i="88"/>
  <c r="E80" i="88"/>
  <c r="E73" i="88"/>
  <c r="E70" i="88"/>
  <c r="F58" i="88"/>
  <c r="E51" i="88"/>
  <c r="E50" i="88"/>
  <c r="E49" i="88"/>
  <c r="E48" i="88"/>
  <c r="E47" i="88"/>
  <c r="E46" i="88"/>
  <c r="E45" i="88"/>
  <c r="E44" i="88"/>
  <c r="E40" i="88"/>
  <c r="E39" i="88"/>
  <c r="E38" i="88"/>
  <c r="F29" i="88"/>
  <c r="F34" i="88" s="1"/>
  <c r="C135" i="87"/>
  <c r="F133" i="87"/>
  <c r="C133" i="87"/>
  <c r="C132" i="87"/>
  <c r="C131" i="87"/>
  <c r="C130" i="87"/>
  <c r="C129" i="87"/>
  <c r="E114" i="87"/>
  <c r="E113" i="87"/>
  <c r="E112" i="87"/>
  <c r="E110" i="87"/>
  <c r="E109" i="87"/>
  <c r="F105" i="87"/>
  <c r="E89" i="87"/>
  <c r="E90" i="87" s="1"/>
  <c r="E85" i="87"/>
  <c r="E84" i="87"/>
  <c r="E83" i="87"/>
  <c r="E82" i="87"/>
  <c r="E81" i="87"/>
  <c r="E80" i="87"/>
  <c r="E73" i="87"/>
  <c r="E70" i="87"/>
  <c r="F58" i="87"/>
  <c r="E51" i="87"/>
  <c r="E50" i="87"/>
  <c r="E49" i="87"/>
  <c r="E48" i="87"/>
  <c r="E47" i="87"/>
  <c r="E46" i="87"/>
  <c r="E45" i="87"/>
  <c r="E44" i="87"/>
  <c r="E40" i="87"/>
  <c r="E39" i="87"/>
  <c r="E38" i="87"/>
  <c r="F29" i="87"/>
  <c r="F34" i="87" s="1"/>
  <c r="C135" i="86"/>
  <c r="C133" i="86"/>
  <c r="C132" i="86"/>
  <c r="C131" i="86"/>
  <c r="C130" i="86"/>
  <c r="C129" i="86"/>
  <c r="E114" i="86"/>
  <c r="E113" i="86"/>
  <c r="E112" i="86"/>
  <c r="E110" i="86"/>
  <c r="E109" i="86"/>
  <c r="F105" i="86"/>
  <c r="F133" i="86" s="1"/>
  <c r="E89" i="86"/>
  <c r="E90" i="86" s="1"/>
  <c r="E85" i="86"/>
  <c r="E84" i="86"/>
  <c r="E83" i="86"/>
  <c r="E82" i="86"/>
  <c r="E81" i="86"/>
  <c r="E80" i="86"/>
  <c r="E73" i="86"/>
  <c r="E70" i="86"/>
  <c r="F58" i="86"/>
  <c r="F59" i="86"/>
  <c r="F65" i="86" s="1"/>
  <c r="E51" i="86"/>
  <c r="E50" i="86"/>
  <c r="E49" i="86"/>
  <c r="E48" i="86"/>
  <c r="E47" i="86"/>
  <c r="E46" i="86"/>
  <c r="E45" i="86"/>
  <c r="E44" i="86"/>
  <c r="E40" i="86"/>
  <c r="E39" i="86"/>
  <c r="E38" i="86"/>
  <c r="F29" i="86"/>
  <c r="F34" i="86" s="1"/>
  <c r="F105" i="72"/>
  <c r="E86" i="95" l="1"/>
  <c r="E52" i="105"/>
  <c r="E52" i="86"/>
  <c r="E41" i="102"/>
  <c r="E41" i="103"/>
  <c r="E41" i="86"/>
  <c r="E52" i="104"/>
  <c r="F59" i="88"/>
  <c r="F65" i="88" s="1"/>
  <c r="F59" i="87"/>
  <c r="F65" i="87" s="1"/>
  <c r="F59" i="94"/>
  <c r="F65" i="94" s="1"/>
  <c r="E118" i="103"/>
  <c r="E118" i="87"/>
  <c r="E118" i="102"/>
  <c r="E118" i="105"/>
  <c r="E118" i="89"/>
  <c r="E118" i="91"/>
  <c r="E118" i="93"/>
  <c r="E118" i="95"/>
  <c r="E118" i="98"/>
  <c r="E118" i="101"/>
  <c r="E118" i="86"/>
  <c r="E118" i="97"/>
  <c r="E118" i="104"/>
  <c r="E118" i="88"/>
  <c r="E118" i="90"/>
  <c r="E118" i="92"/>
  <c r="E118" i="94"/>
  <c r="E118" i="96"/>
  <c r="E118" i="99"/>
  <c r="E86" i="99"/>
  <c r="E86" i="88"/>
  <c r="E41" i="89"/>
  <c r="E86" i="89"/>
  <c r="E41" i="90"/>
  <c r="E86" i="90"/>
  <c r="E41" i="91"/>
  <c r="E86" i="91"/>
  <c r="E41" i="92"/>
  <c r="E86" i="92"/>
  <c r="E86" i="93"/>
  <c r="E52" i="94"/>
  <c r="F50" i="96"/>
  <c r="E86" i="98"/>
  <c r="E86" i="86"/>
  <c r="E52" i="93"/>
  <c r="E41" i="97"/>
  <c r="E86" i="97"/>
  <c r="E86" i="102"/>
  <c r="E41" i="87"/>
  <c r="E41" i="88"/>
  <c r="E86" i="94"/>
  <c r="E52" i="95"/>
  <c r="E86" i="100"/>
  <c r="E86" i="96"/>
  <c r="E86" i="101"/>
  <c r="E86" i="103"/>
  <c r="E86" i="87"/>
  <c r="E41" i="100"/>
  <c r="E41" i="104"/>
  <c r="E86" i="104"/>
  <c r="E41" i="105"/>
  <c r="E52" i="102"/>
  <c r="E52" i="103"/>
  <c r="F48" i="105"/>
  <c r="F59" i="105"/>
  <c r="F65" i="105" s="1"/>
  <c r="F38" i="102"/>
  <c r="F46" i="102"/>
  <c r="F48" i="98"/>
  <c r="F48" i="99"/>
  <c r="F38" i="101"/>
  <c r="F80" i="101"/>
  <c r="F46" i="101"/>
  <c r="F45" i="96"/>
  <c r="F51" i="96"/>
  <c r="F49" i="101"/>
  <c r="F80" i="102"/>
  <c r="F45" i="87"/>
  <c r="F51" i="87"/>
  <c r="F45" i="88"/>
  <c r="F51" i="88"/>
  <c r="F45" i="94"/>
  <c r="F51" i="94"/>
  <c r="F83" i="101"/>
  <c r="F84" i="96"/>
  <c r="F80" i="104"/>
  <c r="F46" i="97"/>
  <c r="F46" i="98"/>
  <c r="F48" i="95"/>
  <c r="F40" i="96"/>
  <c r="F59" i="102"/>
  <c r="F65" i="102" s="1"/>
  <c r="F38" i="103"/>
  <c r="F46" i="103"/>
  <c r="F83" i="103"/>
  <c r="F49" i="103"/>
  <c r="F49" i="104"/>
  <c r="F48" i="94"/>
  <c r="F40" i="98"/>
  <c r="F49" i="98"/>
  <c r="F40" i="99"/>
  <c r="F49" i="102"/>
  <c r="F80" i="103"/>
  <c r="F51" i="105"/>
  <c r="F40" i="95"/>
  <c r="F49" i="87"/>
  <c r="F49" i="88"/>
  <c r="F40" i="94"/>
  <c r="F44" i="87"/>
  <c r="F50" i="87"/>
  <c r="F44" i="88"/>
  <c r="F50" i="88"/>
  <c r="F45" i="95"/>
  <c r="F51" i="95"/>
  <c r="F81" i="96"/>
  <c r="F83" i="102"/>
  <c r="F38" i="104"/>
  <c r="F46" i="104"/>
  <c r="F83" i="104"/>
  <c r="F129" i="105"/>
  <c r="F85" i="105"/>
  <c r="F82" i="105"/>
  <c r="F73" i="105"/>
  <c r="F70" i="105"/>
  <c r="F84" i="105"/>
  <c r="F81" i="105"/>
  <c r="F50" i="105"/>
  <c r="F47" i="105"/>
  <c r="F44" i="105"/>
  <c r="F39" i="105"/>
  <c r="F49" i="105"/>
  <c r="F89" i="105"/>
  <c r="F90" i="105" s="1"/>
  <c r="F95" i="105" s="1"/>
  <c r="F83" i="105"/>
  <c r="F80" i="105"/>
  <c r="F46" i="105"/>
  <c r="F38" i="105"/>
  <c r="F129" i="101"/>
  <c r="F129" i="102"/>
  <c r="F129" i="103"/>
  <c r="F129" i="104"/>
  <c r="F39" i="101"/>
  <c r="F44" i="101"/>
  <c r="F47" i="101"/>
  <c r="F50" i="101"/>
  <c r="F81" i="101"/>
  <c r="F84" i="101"/>
  <c r="F89" i="101"/>
  <c r="F90" i="101" s="1"/>
  <c r="F95" i="101" s="1"/>
  <c r="F39" i="102"/>
  <c r="F44" i="102"/>
  <c r="F47" i="102"/>
  <c r="F50" i="102"/>
  <c r="F81" i="102"/>
  <c r="F84" i="102"/>
  <c r="F89" i="102"/>
  <c r="F90" i="102" s="1"/>
  <c r="F95" i="102" s="1"/>
  <c r="F39" i="103"/>
  <c r="F44" i="103"/>
  <c r="F47" i="103"/>
  <c r="F50" i="103"/>
  <c r="F81" i="103"/>
  <c r="F84" i="103"/>
  <c r="F89" i="103"/>
  <c r="F90" i="103" s="1"/>
  <c r="F95" i="103" s="1"/>
  <c r="F39" i="104"/>
  <c r="F44" i="104"/>
  <c r="F47" i="104"/>
  <c r="F50" i="104"/>
  <c r="F81" i="104"/>
  <c r="F84" i="104"/>
  <c r="F89" i="104"/>
  <c r="F90" i="104" s="1"/>
  <c r="F95" i="104" s="1"/>
  <c r="F40" i="101"/>
  <c r="F45" i="101"/>
  <c r="F48" i="101"/>
  <c r="F51" i="101"/>
  <c r="F70" i="101"/>
  <c r="F73" i="101"/>
  <c r="F82" i="101"/>
  <c r="F40" i="102"/>
  <c r="F45" i="102"/>
  <c r="F48" i="102"/>
  <c r="F51" i="102"/>
  <c r="F70" i="102"/>
  <c r="F73" i="102"/>
  <c r="F82" i="102"/>
  <c r="F40" i="103"/>
  <c r="F45" i="103"/>
  <c r="F48" i="103"/>
  <c r="F51" i="103"/>
  <c r="F70" i="103"/>
  <c r="F73" i="103"/>
  <c r="F82" i="103"/>
  <c r="F40" i="104"/>
  <c r="F45" i="104"/>
  <c r="F48" i="104"/>
  <c r="F51" i="104"/>
  <c r="F70" i="104"/>
  <c r="F73" i="104"/>
  <c r="F82" i="104"/>
  <c r="F40" i="105"/>
  <c r="F45" i="105"/>
  <c r="E86" i="105"/>
  <c r="F48" i="93"/>
  <c r="F40" i="93"/>
  <c r="F85" i="95"/>
  <c r="F82" i="95"/>
  <c r="F73" i="95"/>
  <c r="F70" i="95"/>
  <c r="F129" i="95"/>
  <c r="F89" i="95"/>
  <c r="F90" i="95" s="1"/>
  <c r="F95" i="95" s="1"/>
  <c r="F84" i="95"/>
  <c r="F81" i="95"/>
  <c r="F50" i="95"/>
  <c r="F47" i="95"/>
  <c r="F44" i="95"/>
  <c r="F39" i="95"/>
  <c r="F83" i="95"/>
  <c r="F80" i="95"/>
  <c r="F49" i="95"/>
  <c r="F46" i="95"/>
  <c r="F38" i="95"/>
  <c r="F45" i="93"/>
  <c r="F51" i="93"/>
  <c r="F85" i="94"/>
  <c r="F82" i="94"/>
  <c r="F73" i="94"/>
  <c r="F70" i="94"/>
  <c r="F89" i="94"/>
  <c r="F90" i="94" s="1"/>
  <c r="F95" i="94" s="1"/>
  <c r="F84" i="94"/>
  <c r="F81" i="94"/>
  <c r="F50" i="94"/>
  <c r="F47" i="94"/>
  <c r="F44" i="94"/>
  <c r="F39" i="94"/>
  <c r="F129" i="94"/>
  <c r="F83" i="94"/>
  <c r="F80" i="94"/>
  <c r="F49" i="94"/>
  <c r="F46" i="94"/>
  <c r="F38" i="94"/>
  <c r="F85" i="93"/>
  <c r="F82" i="93"/>
  <c r="F73" i="93"/>
  <c r="F70" i="93"/>
  <c r="F89" i="93"/>
  <c r="F90" i="93" s="1"/>
  <c r="F95" i="93" s="1"/>
  <c r="F84" i="93"/>
  <c r="F81" i="93"/>
  <c r="F44" i="93"/>
  <c r="F129" i="93"/>
  <c r="F50" i="93"/>
  <c r="F83" i="93"/>
  <c r="F80" i="93"/>
  <c r="F49" i="93"/>
  <c r="F46" i="93"/>
  <c r="F38" i="93"/>
  <c r="F39" i="93"/>
  <c r="F47" i="93"/>
  <c r="E41" i="93"/>
  <c r="E41" i="94"/>
  <c r="E41" i="95"/>
  <c r="F38" i="96"/>
  <c r="F44" i="96"/>
  <c r="F49" i="96"/>
  <c r="F49" i="97"/>
  <c r="F89" i="98"/>
  <c r="F90" i="98" s="1"/>
  <c r="F95" i="98" s="1"/>
  <c r="F84" i="98"/>
  <c r="F81" i="98"/>
  <c r="F50" i="98"/>
  <c r="F47" i="98"/>
  <c r="F44" i="98"/>
  <c r="F39" i="98"/>
  <c r="F129" i="98"/>
  <c r="F83" i="98"/>
  <c r="F80" i="98"/>
  <c r="F38" i="98"/>
  <c r="F85" i="98"/>
  <c r="F82" i="98"/>
  <c r="F73" i="98"/>
  <c r="F70" i="98"/>
  <c r="F45" i="98"/>
  <c r="F51" i="98"/>
  <c r="F59" i="99"/>
  <c r="F65" i="99" s="1"/>
  <c r="F49" i="100"/>
  <c r="E52" i="98"/>
  <c r="F39" i="96"/>
  <c r="F46" i="96"/>
  <c r="F89" i="97"/>
  <c r="F90" i="97" s="1"/>
  <c r="F95" i="97" s="1"/>
  <c r="F84" i="97"/>
  <c r="F81" i="97"/>
  <c r="F50" i="97"/>
  <c r="F47" i="97"/>
  <c r="F44" i="97"/>
  <c r="F39" i="97"/>
  <c r="F129" i="97"/>
  <c r="F83" i="97"/>
  <c r="F80" i="97"/>
  <c r="F38" i="97"/>
  <c r="F85" i="97"/>
  <c r="F82" i="97"/>
  <c r="F73" i="97"/>
  <c r="F70" i="97"/>
  <c r="F45" i="97"/>
  <c r="F51" i="97"/>
  <c r="F59" i="98"/>
  <c r="F65" i="98" s="1"/>
  <c r="E41" i="99"/>
  <c r="F49" i="99"/>
  <c r="F89" i="100"/>
  <c r="F90" i="100" s="1"/>
  <c r="F95" i="100" s="1"/>
  <c r="F84" i="100"/>
  <c r="F81" i="100"/>
  <c r="F50" i="100"/>
  <c r="F47" i="100"/>
  <c r="F44" i="100"/>
  <c r="F39" i="100"/>
  <c r="F129" i="100"/>
  <c r="F83" i="100"/>
  <c r="F80" i="100"/>
  <c r="F38" i="100"/>
  <c r="F85" i="100"/>
  <c r="F82" i="100"/>
  <c r="F73" i="100"/>
  <c r="F70" i="100"/>
  <c r="F45" i="100"/>
  <c r="F51" i="100"/>
  <c r="E52" i="97"/>
  <c r="F46" i="100"/>
  <c r="E52" i="100"/>
  <c r="F129" i="96"/>
  <c r="F83" i="96"/>
  <c r="F80" i="96"/>
  <c r="F85" i="96"/>
  <c r="F82" i="96"/>
  <c r="F73" i="96"/>
  <c r="F70" i="96"/>
  <c r="E41" i="96"/>
  <c r="F47" i="96"/>
  <c r="E52" i="96"/>
  <c r="E41" i="98"/>
  <c r="F89" i="99"/>
  <c r="F90" i="99" s="1"/>
  <c r="F95" i="99" s="1"/>
  <c r="F84" i="99"/>
  <c r="F81" i="99"/>
  <c r="F50" i="99"/>
  <c r="F47" i="99"/>
  <c r="F44" i="99"/>
  <c r="F39" i="99"/>
  <c r="F129" i="99"/>
  <c r="F83" i="99"/>
  <c r="F80" i="99"/>
  <c r="F38" i="99"/>
  <c r="F85" i="99"/>
  <c r="F82" i="99"/>
  <c r="F73" i="99"/>
  <c r="F70" i="99"/>
  <c r="F45" i="99"/>
  <c r="F51" i="99"/>
  <c r="F48" i="96"/>
  <c r="F59" i="96"/>
  <c r="F65" i="96" s="1"/>
  <c r="F89" i="96"/>
  <c r="F90" i="96" s="1"/>
  <c r="F95" i="96" s="1"/>
  <c r="F40" i="97"/>
  <c r="F48" i="97"/>
  <c r="F46" i="99"/>
  <c r="E52" i="99"/>
  <c r="F40" i="100"/>
  <c r="F48" i="100"/>
  <c r="F89" i="89"/>
  <c r="F90" i="89" s="1"/>
  <c r="F95" i="89" s="1"/>
  <c r="F84" i="89"/>
  <c r="F81" i="89"/>
  <c r="F49" i="89"/>
  <c r="F129" i="89"/>
  <c r="F83" i="89"/>
  <c r="F80" i="89"/>
  <c r="F46" i="89"/>
  <c r="F38" i="89"/>
  <c r="F85" i="89"/>
  <c r="F82" i="89"/>
  <c r="F73" i="89"/>
  <c r="F70" i="89"/>
  <c r="F89" i="90"/>
  <c r="F90" i="90" s="1"/>
  <c r="F95" i="90" s="1"/>
  <c r="F84" i="90"/>
  <c r="F81" i="90"/>
  <c r="F129" i="90"/>
  <c r="F83" i="90"/>
  <c r="F80" i="90"/>
  <c r="F49" i="90"/>
  <c r="F46" i="90"/>
  <c r="F38" i="90"/>
  <c r="F85" i="90"/>
  <c r="F82" i="90"/>
  <c r="F73" i="90"/>
  <c r="F70" i="90"/>
  <c r="F89" i="91"/>
  <c r="F90" i="91" s="1"/>
  <c r="F95" i="91" s="1"/>
  <c r="F84" i="91"/>
  <c r="F81" i="91"/>
  <c r="F129" i="91"/>
  <c r="F83" i="91"/>
  <c r="F80" i="91"/>
  <c r="F49" i="91"/>
  <c r="F46" i="91"/>
  <c r="F38" i="91"/>
  <c r="F85" i="91"/>
  <c r="F82" i="91"/>
  <c r="F73" i="91"/>
  <c r="F70" i="91"/>
  <c r="F89" i="92"/>
  <c r="F90" i="92" s="1"/>
  <c r="F95" i="92" s="1"/>
  <c r="F84" i="92"/>
  <c r="F81" i="92"/>
  <c r="F129" i="92"/>
  <c r="F83" i="92"/>
  <c r="F80" i="92"/>
  <c r="F49" i="92"/>
  <c r="F46" i="92"/>
  <c r="F38" i="92"/>
  <c r="F85" i="92"/>
  <c r="F82" i="92"/>
  <c r="F73" i="92"/>
  <c r="F70" i="92"/>
  <c r="F47" i="89"/>
  <c r="F47" i="90"/>
  <c r="F47" i="91"/>
  <c r="F47" i="92"/>
  <c r="F39" i="89"/>
  <c r="F48" i="89"/>
  <c r="F39" i="90"/>
  <c r="F48" i="90"/>
  <c r="F39" i="91"/>
  <c r="F48" i="91"/>
  <c r="F39" i="92"/>
  <c r="F48" i="92"/>
  <c r="F50" i="92"/>
  <c r="F44" i="89"/>
  <c r="F50" i="89"/>
  <c r="F44" i="90"/>
  <c r="F50" i="90"/>
  <c r="F44" i="91"/>
  <c r="F50" i="91"/>
  <c r="F44" i="92"/>
  <c r="F45" i="89"/>
  <c r="F51" i="89"/>
  <c r="F45" i="90"/>
  <c r="F51" i="90"/>
  <c r="F45" i="91"/>
  <c r="F51" i="91"/>
  <c r="F45" i="92"/>
  <c r="F51" i="92"/>
  <c r="F40" i="89"/>
  <c r="F40" i="90"/>
  <c r="F40" i="91"/>
  <c r="F40" i="92"/>
  <c r="E52" i="89"/>
  <c r="E52" i="90"/>
  <c r="E52" i="91"/>
  <c r="E52" i="92"/>
  <c r="F89" i="87"/>
  <c r="F90" i="87" s="1"/>
  <c r="F95" i="87" s="1"/>
  <c r="F84" i="87"/>
  <c r="F81" i="87"/>
  <c r="F129" i="87"/>
  <c r="F83" i="87"/>
  <c r="F80" i="87"/>
  <c r="F38" i="87"/>
  <c r="F85" i="87"/>
  <c r="F82" i="87"/>
  <c r="F73" i="87"/>
  <c r="F70" i="87"/>
  <c r="F46" i="87"/>
  <c r="F89" i="88"/>
  <c r="F90" i="88" s="1"/>
  <c r="F95" i="88" s="1"/>
  <c r="F84" i="88"/>
  <c r="F81" i="88"/>
  <c r="F129" i="88"/>
  <c r="F83" i="88"/>
  <c r="F80" i="88"/>
  <c r="F38" i="88"/>
  <c r="F85" i="88"/>
  <c r="F82" i="88"/>
  <c r="F73" i="88"/>
  <c r="F70" i="88"/>
  <c r="F46" i="88"/>
  <c r="F47" i="87"/>
  <c r="F47" i="88"/>
  <c r="F39" i="87"/>
  <c r="F48" i="87"/>
  <c r="F39" i="88"/>
  <c r="F48" i="88"/>
  <c r="F40" i="87"/>
  <c r="F40" i="88"/>
  <c r="E52" i="87"/>
  <c r="E52" i="88"/>
  <c r="F89" i="86"/>
  <c r="F90" i="86" s="1"/>
  <c r="F95" i="86" s="1"/>
  <c r="F84" i="86"/>
  <c r="F81" i="86"/>
  <c r="F129" i="86"/>
  <c r="F83" i="86"/>
  <c r="F80" i="86"/>
  <c r="F38" i="86"/>
  <c r="F85" i="86"/>
  <c r="F82" i="86"/>
  <c r="F73" i="86"/>
  <c r="F70" i="86"/>
  <c r="F47" i="86"/>
  <c r="F39" i="86"/>
  <c r="F48" i="86"/>
  <c r="F40" i="86"/>
  <c r="F49" i="86"/>
  <c r="F44" i="86"/>
  <c r="F50" i="86"/>
  <c r="F45" i="86"/>
  <c r="F51" i="86"/>
  <c r="F46" i="86"/>
  <c r="F41" i="98" l="1"/>
  <c r="F63" i="98" s="1"/>
  <c r="F52" i="88"/>
  <c r="F64" i="88" s="1"/>
  <c r="F41" i="94"/>
  <c r="F63" i="94" s="1"/>
  <c r="F86" i="87"/>
  <c r="F94" i="87" s="1"/>
  <c r="F96" i="87" s="1"/>
  <c r="F132" i="87" s="1"/>
  <c r="F41" i="86"/>
  <c r="F63" i="86" s="1"/>
  <c r="F86" i="93"/>
  <c r="F94" i="93" s="1"/>
  <c r="F96" i="93" s="1"/>
  <c r="F132" i="93" s="1"/>
  <c r="F86" i="95"/>
  <c r="F94" i="95" s="1"/>
  <c r="F96" i="95" s="1"/>
  <c r="F132" i="95" s="1"/>
  <c r="F41" i="101"/>
  <c r="F63" i="101" s="1"/>
  <c r="F86" i="86"/>
  <c r="F94" i="86" s="1"/>
  <c r="F96" i="86" s="1"/>
  <c r="F132" i="86" s="1"/>
  <c r="F86" i="94"/>
  <c r="F94" i="94" s="1"/>
  <c r="F96" i="94" s="1"/>
  <c r="F132" i="94" s="1"/>
  <c r="F41" i="95"/>
  <c r="F63" i="95" s="1"/>
  <c r="F41" i="87"/>
  <c r="F63" i="87" s="1"/>
  <c r="F52" i="105"/>
  <c r="F64" i="105" s="1"/>
  <c r="F41" i="97"/>
  <c r="F63" i="97" s="1"/>
  <c r="F52" i="87"/>
  <c r="F64" i="87" s="1"/>
  <c r="F86" i="98"/>
  <c r="F94" i="98" s="1"/>
  <c r="F96" i="98" s="1"/>
  <c r="F132" i="98" s="1"/>
  <c r="F41" i="103"/>
  <c r="F63" i="103" s="1"/>
  <c r="F86" i="104"/>
  <c r="F94" i="104" s="1"/>
  <c r="F96" i="104" s="1"/>
  <c r="F132" i="104" s="1"/>
  <c r="F41" i="104"/>
  <c r="F63" i="104" s="1"/>
  <c r="F86" i="102"/>
  <c r="F94" i="102" s="1"/>
  <c r="F96" i="102" s="1"/>
  <c r="F132" i="102" s="1"/>
  <c r="F41" i="102"/>
  <c r="F63" i="102" s="1"/>
  <c r="F86" i="103"/>
  <c r="F94" i="103" s="1"/>
  <c r="F96" i="103" s="1"/>
  <c r="F132" i="103" s="1"/>
  <c r="F86" i="101"/>
  <c r="F94" i="101" s="1"/>
  <c r="F96" i="101" s="1"/>
  <c r="F132" i="101" s="1"/>
  <c r="F41" i="105"/>
  <c r="F63" i="105" s="1"/>
  <c r="F52" i="104"/>
  <c r="F64" i="104" s="1"/>
  <c r="F52" i="102"/>
  <c r="F64" i="102" s="1"/>
  <c r="F52" i="103"/>
  <c r="F64" i="103" s="1"/>
  <c r="F52" i="101"/>
  <c r="F64" i="101" s="1"/>
  <c r="F86" i="105"/>
  <c r="F94" i="105" s="1"/>
  <c r="F96" i="105" s="1"/>
  <c r="F132" i="105" s="1"/>
  <c r="F86" i="100"/>
  <c r="F94" i="100" s="1"/>
  <c r="F96" i="100" s="1"/>
  <c r="F132" i="100" s="1"/>
  <c r="F41" i="99"/>
  <c r="F63" i="99" s="1"/>
  <c r="F52" i="99"/>
  <c r="F64" i="99" s="1"/>
  <c r="F86" i="97"/>
  <c r="F94" i="97" s="1"/>
  <c r="F96" i="97" s="1"/>
  <c r="F132" i="97" s="1"/>
  <c r="F86" i="96"/>
  <c r="F94" i="96" s="1"/>
  <c r="F96" i="96" s="1"/>
  <c r="F132" i="96" s="1"/>
  <c r="F52" i="96"/>
  <c r="F64" i="96" s="1"/>
  <c r="F52" i="95"/>
  <c r="F64" i="95" s="1"/>
  <c r="F86" i="99"/>
  <c r="F94" i="99" s="1"/>
  <c r="F96" i="99" s="1"/>
  <c r="F132" i="99" s="1"/>
  <c r="F52" i="98"/>
  <c r="F64" i="98" s="1"/>
  <c r="F41" i="96"/>
  <c r="F63" i="96" s="1"/>
  <c r="F52" i="94"/>
  <c r="F64" i="94" s="1"/>
  <c r="F41" i="100"/>
  <c r="F63" i="100" s="1"/>
  <c r="F52" i="100"/>
  <c r="F64" i="100" s="1"/>
  <c r="F41" i="93"/>
  <c r="F63" i="93" s="1"/>
  <c r="F52" i="97"/>
  <c r="F64" i="97" s="1"/>
  <c r="F52" i="93"/>
  <c r="F64" i="93" s="1"/>
  <c r="F52" i="92"/>
  <c r="F64" i="92" s="1"/>
  <c r="F52" i="89"/>
  <c r="F64" i="89" s="1"/>
  <c r="F86" i="92"/>
  <c r="F94" i="92" s="1"/>
  <c r="F96" i="92" s="1"/>
  <c r="F132" i="92" s="1"/>
  <c r="F52" i="91"/>
  <c r="F64" i="91" s="1"/>
  <c r="F86" i="89"/>
  <c r="F94" i="89" s="1"/>
  <c r="F96" i="89" s="1"/>
  <c r="F132" i="89" s="1"/>
  <c r="F86" i="91"/>
  <c r="F94" i="91" s="1"/>
  <c r="F96" i="91" s="1"/>
  <c r="F132" i="91" s="1"/>
  <c r="F86" i="90"/>
  <c r="F94" i="90" s="1"/>
  <c r="F96" i="90" s="1"/>
  <c r="F132" i="90" s="1"/>
  <c r="F52" i="90"/>
  <c r="F64" i="90" s="1"/>
  <c r="F41" i="92"/>
  <c r="F63" i="92" s="1"/>
  <c r="F41" i="91"/>
  <c r="F63" i="91" s="1"/>
  <c r="F41" i="90"/>
  <c r="F63" i="90" s="1"/>
  <c r="F41" i="89"/>
  <c r="F63" i="89" s="1"/>
  <c r="F41" i="88"/>
  <c r="F63" i="88" s="1"/>
  <c r="F86" i="88"/>
  <c r="F94" i="88" s="1"/>
  <c r="F96" i="88" s="1"/>
  <c r="F132" i="88" s="1"/>
  <c r="F52" i="86"/>
  <c r="F64" i="86" s="1"/>
  <c r="F66" i="98" l="1"/>
  <c r="F130" i="98" s="1"/>
  <c r="F66" i="88"/>
  <c r="F130" i="88" s="1"/>
  <c r="F66" i="95"/>
  <c r="F130" i="95" s="1"/>
  <c r="F66" i="94"/>
  <c r="F130" i="94" s="1"/>
  <c r="F66" i="86"/>
  <c r="F130" i="86" s="1"/>
  <c r="F66" i="104"/>
  <c r="F130" i="104" s="1"/>
  <c r="F66" i="87"/>
  <c r="F130" i="87" s="1"/>
  <c r="F66" i="103"/>
  <c r="F130" i="103" s="1"/>
  <c r="F66" i="97"/>
  <c r="F130" i="97" s="1"/>
  <c r="F66" i="105"/>
  <c r="F130" i="105" s="1"/>
  <c r="F66" i="102"/>
  <c r="F130" i="102" s="1"/>
  <c r="F66" i="101"/>
  <c r="F130" i="101" s="1"/>
  <c r="F66" i="89"/>
  <c r="F130" i="89" s="1"/>
  <c r="F66" i="91"/>
  <c r="F130" i="91" s="1"/>
  <c r="F66" i="99"/>
  <c r="F130" i="99" s="1"/>
  <c r="F66" i="100"/>
  <c r="F130" i="100" s="1"/>
  <c r="F66" i="93"/>
  <c r="F130" i="93" s="1"/>
  <c r="F66" i="96"/>
  <c r="F130" i="96" s="1"/>
  <c r="F66" i="92"/>
  <c r="F130" i="92" s="1"/>
  <c r="F66" i="90"/>
  <c r="F130" i="90" s="1"/>
  <c r="F9" i="57" l="1"/>
  <c r="E72" i="104" l="1"/>
  <c r="F72" i="104" s="1"/>
  <c r="E72" i="103"/>
  <c r="F72" i="103" s="1"/>
  <c r="E72" i="100"/>
  <c r="F72" i="100" s="1"/>
  <c r="E72" i="91"/>
  <c r="F72" i="91" s="1"/>
  <c r="E72" i="88"/>
  <c r="F72" i="88" s="1"/>
  <c r="E72" i="99"/>
  <c r="F72" i="99" s="1"/>
  <c r="E72" i="98"/>
  <c r="F72" i="98" s="1"/>
  <c r="E72" i="94"/>
  <c r="F72" i="94" s="1"/>
  <c r="E72" i="93"/>
  <c r="F72" i="93" s="1"/>
  <c r="E72" i="102"/>
  <c r="F72" i="102" s="1"/>
  <c r="E72" i="97"/>
  <c r="F72" i="97" s="1"/>
  <c r="E72" i="86"/>
  <c r="F72" i="86" s="1"/>
  <c r="E72" i="95"/>
  <c r="F72" i="95" s="1"/>
  <c r="E72" i="90"/>
  <c r="F72" i="90" s="1"/>
  <c r="E72" i="87"/>
  <c r="F72" i="87" s="1"/>
  <c r="E72" i="101"/>
  <c r="F72" i="101" s="1"/>
  <c r="E72" i="96"/>
  <c r="F72" i="96" s="1"/>
  <c r="E72" i="92"/>
  <c r="F72" i="92" s="1"/>
  <c r="E72" i="89"/>
  <c r="F72" i="89" s="1"/>
  <c r="E72" i="105"/>
  <c r="F72" i="105" s="1"/>
  <c r="E75" i="93"/>
  <c r="F75" i="93" s="1"/>
  <c r="E75" i="90"/>
  <c r="F75" i="90" s="1"/>
  <c r="E75" i="87"/>
  <c r="F75" i="87" s="1"/>
  <c r="E75" i="86"/>
  <c r="F75" i="86" s="1"/>
  <c r="E75" i="89"/>
  <c r="F75" i="89" s="1"/>
  <c r="E75" i="102"/>
  <c r="F75" i="102" s="1"/>
  <c r="E75" i="97"/>
  <c r="F75" i="97" s="1"/>
  <c r="E75" i="101"/>
  <c r="F75" i="101" s="1"/>
  <c r="E75" i="96"/>
  <c r="F75" i="96" s="1"/>
  <c r="E75" i="92"/>
  <c r="F75" i="92" s="1"/>
  <c r="E75" i="105"/>
  <c r="F75" i="105" s="1"/>
  <c r="E75" i="95"/>
  <c r="F75" i="95" s="1"/>
  <c r="E75" i="98"/>
  <c r="F75" i="98" s="1"/>
  <c r="E75" i="104"/>
  <c r="F75" i="104" s="1"/>
  <c r="E75" i="103"/>
  <c r="F75" i="103" s="1"/>
  <c r="E75" i="100"/>
  <c r="F75" i="100" s="1"/>
  <c r="E75" i="91"/>
  <c r="F75" i="91" s="1"/>
  <c r="E75" i="88"/>
  <c r="F75" i="88" s="1"/>
  <c r="E75" i="99"/>
  <c r="F75" i="99" s="1"/>
  <c r="E75" i="94"/>
  <c r="F75" i="94" s="1"/>
  <c r="E71" i="105"/>
  <c r="F71" i="105" s="1"/>
  <c r="E71" i="95"/>
  <c r="F71" i="95" s="1"/>
  <c r="E71" i="91"/>
  <c r="F71" i="91" s="1"/>
  <c r="E71" i="88"/>
  <c r="F71" i="88" s="1"/>
  <c r="E71" i="98"/>
  <c r="F71" i="98" s="1"/>
  <c r="E71" i="94"/>
  <c r="F71" i="94" s="1"/>
  <c r="E71" i="104"/>
  <c r="F71" i="104" s="1"/>
  <c r="E71" i="103"/>
  <c r="F71" i="103" s="1"/>
  <c r="E71" i="100"/>
  <c r="F71" i="100" s="1"/>
  <c r="E71" i="99"/>
  <c r="F71" i="99" s="1"/>
  <c r="E71" i="93"/>
  <c r="F71" i="93" s="1"/>
  <c r="E71" i="90"/>
  <c r="F71" i="90" s="1"/>
  <c r="E71" i="87"/>
  <c r="F71" i="87" s="1"/>
  <c r="E71" i="101"/>
  <c r="F71" i="101" s="1"/>
  <c r="E71" i="96"/>
  <c r="F71" i="96" s="1"/>
  <c r="E71" i="92"/>
  <c r="F71" i="92" s="1"/>
  <c r="E71" i="89"/>
  <c r="F71" i="89" s="1"/>
  <c r="E71" i="102"/>
  <c r="F71" i="102" s="1"/>
  <c r="E71" i="97"/>
  <c r="F71" i="97" s="1"/>
  <c r="E71" i="86"/>
  <c r="F71" i="86" s="1"/>
  <c r="G297" i="42"/>
  <c r="T93" i="42"/>
  <c r="T90" i="42"/>
  <c r="T89" i="42"/>
  <c r="T88" i="42"/>
  <c r="T86" i="42"/>
  <c r="T142" i="42"/>
  <c r="T139" i="42"/>
  <c r="T138" i="42"/>
  <c r="T137" i="42"/>
  <c r="T135" i="42"/>
  <c r="T178" i="42"/>
  <c r="T177" i="42"/>
  <c r="T176" i="42"/>
  <c r="T174" i="42"/>
  <c r="T172" i="42"/>
  <c r="H357" i="42"/>
  <c r="H354" i="42"/>
  <c r="H320" i="42"/>
  <c r="H284" i="42"/>
  <c r="H281" i="42"/>
  <c r="T226" i="42"/>
  <c r="G226" i="42"/>
  <c r="H226" i="42" s="1"/>
  <c r="G225" i="42"/>
  <c r="H225" i="42" s="1"/>
  <c r="T224" i="42"/>
  <c r="T223" i="42"/>
  <c r="T221" i="42"/>
  <c r="T216" i="42"/>
  <c r="T215" i="42"/>
  <c r="H317" i="42"/>
  <c r="H72" i="42"/>
  <c r="H69" i="42"/>
  <c r="G12" i="42"/>
  <c r="H12" i="42" s="1"/>
  <c r="G11" i="42"/>
  <c r="H11" i="42" s="1"/>
  <c r="H33" i="42" l="1"/>
  <c r="T217" i="42" l="1"/>
  <c r="L215" i="42"/>
  <c r="G179" i="42"/>
  <c r="H179" i="42" s="1"/>
  <c r="G178" i="42"/>
  <c r="H178" i="42" s="1"/>
  <c r="G177" i="42"/>
  <c r="H177" i="42" s="1"/>
  <c r="F58" i="72" l="1"/>
  <c r="G232" i="42" l="1"/>
  <c r="H232" i="42" s="1"/>
  <c r="G230" i="42"/>
  <c r="H230" i="42" s="1"/>
  <c r="G224" i="42"/>
  <c r="H224" i="42" s="1"/>
  <c r="G227" i="42"/>
  <c r="H227" i="42" s="1"/>
  <c r="G228" i="42"/>
  <c r="H228" i="42" s="1"/>
  <c r="G229" i="42"/>
  <c r="H229" i="42" s="1"/>
  <c r="G231" i="42"/>
  <c r="H231" i="42" s="1"/>
  <c r="G190" i="42"/>
  <c r="H190" i="42" s="1"/>
  <c r="G188" i="42"/>
  <c r="H188" i="42" s="1"/>
  <c r="G185" i="42"/>
  <c r="H185" i="42" s="1"/>
  <c r="G186" i="42"/>
  <c r="H186" i="42" s="1"/>
  <c r="G187" i="42"/>
  <c r="H187" i="42" s="1"/>
  <c r="G102" i="42"/>
  <c r="H102" i="42" s="1"/>
  <c r="G103" i="42"/>
  <c r="G100" i="42"/>
  <c r="G93" i="42"/>
  <c r="H93" i="42" s="1"/>
  <c r="G94" i="42"/>
  <c r="H94" i="42" s="1"/>
  <c r="G95" i="42"/>
  <c r="H95" i="42" s="1"/>
  <c r="G96" i="42"/>
  <c r="H96" i="42" s="1"/>
  <c r="G97" i="42"/>
  <c r="H97" i="42" s="1"/>
  <c r="G98" i="42"/>
  <c r="H98" i="42" s="1"/>
  <c r="G99" i="42"/>
  <c r="H99" i="42" s="1"/>
  <c r="G92" i="42"/>
  <c r="H92" i="42" s="1"/>
  <c r="G91" i="42"/>
  <c r="H91" i="42" s="1"/>
  <c r="G90" i="42"/>
  <c r="H90" i="42" s="1"/>
  <c r="G13" i="42" l="1"/>
  <c r="H7" i="33"/>
  <c r="I37" i="33" l="1"/>
  <c r="J37" i="33" s="1"/>
  <c r="I43" i="33"/>
  <c r="J43" i="33" s="1"/>
  <c r="I49" i="33"/>
  <c r="J49" i="33" s="1"/>
  <c r="I39" i="33"/>
  <c r="J39" i="33" s="1"/>
  <c r="I34" i="33"/>
  <c r="J34" i="33" s="1"/>
  <c r="I40" i="33"/>
  <c r="J40" i="33" s="1"/>
  <c r="I46" i="33"/>
  <c r="J46" i="33" s="1"/>
  <c r="I52" i="33"/>
  <c r="J52" i="33" s="1"/>
  <c r="I35" i="33"/>
  <c r="J35" i="33" s="1"/>
  <c r="I41" i="33"/>
  <c r="J41" i="33" s="1"/>
  <c r="I47" i="33"/>
  <c r="J47" i="33" s="1"/>
  <c r="I53" i="33"/>
  <c r="J53" i="33" s="1"/>
  <c r="I36" i="33"/>
  <c r="J36" i="33" s="1"/>
  <c r="I42" i="33"/>
  <c r="J42" i="33" s="1"/>
  <c r="I48" i="33"/>
  <c r="J48" i="33" s="1"/>
  <c r="I32" i="33"/>
  <c r="J32" i="33" s="1"/>
  <c r="I38" i="33"/>
  <c r="J38" i="33" s="1"/>
  <c r="I44" i="33"/>
  <c r="J44" i="33" s="1"/>
  <c r="I50" i="33"/>
  <c r="J50" i="33" s="1"/>
  <c r="I33" i="33"/>
  <c r="J33" i="33" s="1"/>
  <c r="I45" i="33"/>
  <c r="J45" i="33" s="1"/>
  <c r="I51" i="33"/>
  <c r="J51" i="33" s="1"/>
  <c r="I54" i="33"/>
  <c r="J54" i="33" s="1"/>
  <c r="I28" i="33"/>
  <c r="J28" i="33" s="1"/>
  <c r="I55" i="33"/>
  <c r="J55" i="33" s="1"/>
  <c r="I29" i="33"/>
  <c r="J29" i="33" s="1"/>
  <c r="I56" i="33"/>
  <c r="J56" i="33" s="1"/>
  <c r="I30" i="33"/>
  <c r="J30" i="33" s="1"/>
  <c r="I57" i="33"/>
  <c r="J57" i="33" s="1"/>
  <c r="I31" i="33"/>
  <c r="J31" i="33" s="1"/>
  <c r="I58" i="33"/>
  <c r="J58" i="33" s="1"/>
  <c r="I25" i="33"/>
  <c r="J25" i="33" s="1"/>
  <c r="I21" i="33"/>
  <c r="J21" i="33" s="1"/>
  <c r="I17" i="33"/>
  <c r="J17" i="33" s="1"/>
  <c r="I13" i="33"/>
  <c r="J13" i="33" s="1"/>
  <c r="I9" i="33"/>
  <c r="J9" i="33" s="1"/>
  <c r="I22" i="33"/>
  <c r="J22" i="33" s="1"/>
  <c r="I18" i="33"/>
  <c r="J18" i="33" s="1"/>
  <c r="I24" i="33"/>
  <c r="J24" i="33" s="1"/>
  <c r="I20" i="33"/>
  <c r="J20" i="33" s="1"/>
  <c r="I16" i="33"/>
  <c r="J16" i="33" s="1"/>
  <c r="I12" i="33"/>
  <c r="J12" i="33" s="1"/>
  <c r="I8" i="33"/>
  <c r="J8" i="33" s="1"/>
  <c r="I26" i="33"/>
  <c r="J26" i="33" s="1"/>
  <c r="I10" i="33"/>
  <c r="J10" i="33" s="1"/>
  <c r="I27" i="33"/>
  <c r="J27" i="33" s="1"/>
  <c r="I23" i="33"/>
  <c r="J23" i="33" s="1"/>
  <c r="I19" i="33"/>
  <c r="J19" i="33" s="1"/>
  <c r="I15" i="33"/>
  <c r="J15" i="33" s="1"/>
  <c r="I11" i="33"/>
  <c r="J11" i="33" s="1"/>
  <c r="I7" i="33"/>
  <c r="J7" i="33" s="1"/>
  <c r="I14" i="33"/>
  <c r="J14" i="33" s="1"/>
  <c r="I294" i="42"/>
  <c r="I322" i="42" s="1"/>
  <c r="G316" i="42"/>
  <c r="H316" i="42" s="1"/>
  <c r="G315" i="42"/>
  <c r="H315" i="42" s="1"/>
  <c r="G314" i="42"/>
  <c r="H314" i="42" s="1"/>
  <c r="G313" i="42"/>
  <c r="H313" i="42" s="1"/>
  <c r="G312" i="42"/>
  <c r="H312" i="42" s="1"/>
  <c r="G311" i="42"/>
  <c r="H311" i="42" s="1"/>
  <c r="G310" i="42"/>
  <c r="H310" i="42" s="1"/>
  <c r="G309" i="42"/>
  <c r="H309" i="42" s="1"/>
  <c r="G308" i="42"/>
  <c r="H308" i="42" s="1"/>
  <c r="G307" i="42"/>
  <c r="H307" i="42" s="1"/>
  <c r="G306" i="42"/>
  <c r="H306" i="42" s="1"/>
  <c r="G305" i="42"/>
  <c r="H305" i="42" s="1"/>
  <c r="G304" i="42"/>
  <c r="H304" i="42" s="1"/>
  <c r="G303" i="42"/>
  <c r="H303" i="42" s="1"/>
  <c r="G302" i="42"/>
  <c r="H302" i="42" s="1"/>
  <c r="G301" i="42"/>
  <c r="H301" i="42" s="1"/>
  <c r="G300" i="42"/>
  <c r="H300" i="42" s="1"/>
  <c r="G299" i="42"/>
  <c r="H299" i="42" s="1"/>
  <c r="G298" i="42"/>
  <c r="H298" i="42" s="1"/>
  <c r="H297" i="42"/>
  <c r="I59" i="33" l="1"/>
  <c r="I32" i="78" s="1"/>
  <c r="G353" i="42"/>
  <c r="H353" i="42" s="1"/>
  <c r="G352" i="42"/>
  <c r="H352" i="42" s="1"/>
  <c r="G351" i="42"/>
  <c r="H351" i="42" s="1"/>
  <c r="G350" i="42"/>
  <c r="H350" i="42" s="1"/>
  <c r="G349" i="42"/>
  <c r="H349" i="42" s="1"/>
  <c r="G348" i="42"/>
  <c r="H348" i="42" s="1"/>
  <c r="G347" i="42"/>
  <c r="H347" i="42" s="1"/>
  <c r="G346" i="42"/>
  <c r="H346" i="42" s="1"/>
  <c r="G345" i="42"/>
  <c r="H345" i="42" s="1"/>
  <c r="G344" i="42"/>
  <c r="H344" i="42" s="1"/>
  <c r="G343" i="42"/>
  <c r="H343" i="42" s="1"/>
  <c r="G342" i="42"/>
  <c r="H342" i="42" s="1"/>
  <c r="G341" i="42"/>
  <c r="H341" i="42" s="1"/>
  <c r="G340" i="42"/>
  <c r="H340" i="42" s="1"/>
  <c r="G339" i="42"/>
  <c r="H339" i="42" s="1"/>
  <c r="G338" i="42"/>
  <c r="H338" i="42" s="1"/>
  <c r="G337" i="42"/>
  <c r="H337" i="42" s="1"/>
  <c r="G336" i="42"/>
  <c r="H336" i="42" s="1"/>
  <c r="G335" i="42"/>
  <c r="H335" i="42" s="1"/>
  <c r="G334" i="42"/>
  <c r="H334" i="42" s="1"/>
  <c r="G333" i="42"/>
  <c r="H333" i="42" s="1"/>
  <c r="G280" i="42"/>
  <c r="H280" i="42" s="1"/>
  <c r="G279" i="42"/>
  <c r="H279" i="42" s="1"/>
  <c r="G278" i="42"/>
  <c r="H278" i="42" s="1"/>
  <c r="G277" i="42"/>
  <c r="H277" i="42" s="1"/>
  <c r="G276" i="42"/>
  <c r="H276" i="42" s="1"/>
  <c r="G275" i="42"/>
  <c r="H275" i="42" s="1"/>
  <c r="G274" i="42"/>
  <c r="H274" i="42" s="1"/>
  <c r="G273" i="42"/>
  <c r="H273" i="42" s="1"/>
  <c r="G272" i="42"/>
  <c r="H272" i="42" s="1"/>
  <c r="G271" i="42"/>
  <c r="H271" i="42" s="1"/>
  <c r="G270" i="42"/>
  <c r="H270" i="42" s="1"/>
  <c r="G269" i="42"/>
  <c r="H269" i="42" s="1"/>
  <c r="G268" i="42"/>
  <c r="H268" i="42" s="1"/>
  <c r="G267" i="42"/>
  <c r="H267" i="42" s="1"/>
  <c r="G266" i="42"/>
  <c r="H266" i="42" s="1"/>
  <c r="G265" i="42"/>
  <c r="H265" i="42" s="1"/>
  <c r="G264" i="42"/>
  <c r="H264" i="42" s="1"/>
  <c r="G263" i="42"/>
  <c r="H263" i="42" s="1"/>
  <c r="G262" i="42"/>
  <c r="H262" i="42" s="1"/>
  <c r="G261" i="42"/>
  <c r="H261" i="42" s="1"/>
  <c r="G243" i="42"/>
  <c r="H243" i="42" s="1"/>
  <c r="G242" i="42"/>
  <c r="H242" i="42" s="1"/>
  <c r="G241" i="42"/>
  <c r="H241" i="42" s="1"/>
  <c r="G240" i="42"/>
  <c r="H240" i="42" s="1"/>
  <c r="G239" i="42"/>
  <c r="H239" i="42" s="1"/>
  <c r="G238" i="42"/>
  <c r="H238" i="42" s="1"/>
  <c r="G237" i="42"/>
  <c r="H237" i="42" s="1"/>
  <c r="G236" i="42"/>
  <c r="H236" i="42" s="1"/>
  <c r="G235" i="42"/>
  <c r="H235" i="42" s="1"/>
  <c r="G234" i="42"/>
  <c r="H234" i="42" s="1"/>
  <c r="G233" i="42"/>
  <c r="H233" i="42" s="1"/>
  <c r="G223" i="42"/>
  <c r="H223" i="42" s="1"/>
  <c r="G222" i="42"/>
  <c r="H222" i="42" s="1"/>
  <c r="G221" i="42"/>
  <c r="H221" i="42" s="1"/>
  <c r="G220" i="42"/>
  <c r="H220" i="42" s="1"/>
  <c r="G219" i="42"/>
  <c r="H219" i="42" s="1"/>
  <c r="G218" i="42"/>
  <c r="H218" i="42" s="1"/>
  <c r="G217" i="42"/>
  <c r="H217" i="42" s="1"/>
  <c r="G216" i="42"/>
  <c r="H216" i="42" s="1"/>
  <c r="G215" i="42"/>
  <c r="H215" i="42" s="1"/>
  <c r="G214" i="42"/>
  <c r="H214" i="42" s="1"/>
  <c r="G196" i="42"/>
  <c r="H196" i="42" s="1"/>
  <c r="G195" i="42"/>
  <c r="H195" i="42" s="1"/>
  <c r="G194" i="42"/>
  <c r="H194" i="42" s="1"/>
  <c r="G193" i="42"/>
  <c r="H193" i="42" s="1"/>
  <c r="G192" i="42"/>
  <c r="H192" i="42" s="1"/>
  <c r="G191" i="42"/>
  <c r="H191" i="42" s="1"/>
  <c r="G189" i="42"/>
  <c r="H189" i="42" s="1"/>
  <c r="G184" i="42"/>
  <c r="H184" i="42" s="1"/>
  <c r="G183" i="42"/>
  <c r="H183" i="42" s="1"/>
  <c r="G182" i="42"/>
  <c r="H182" i="42" s="1"/>
  <c r="G181" i="42"/>
  <c r="H181" i="42" s="1"/>
  <c r="G176" i="42"/>
  <c r="H176" i="42" s="1"/>
  <c r="G175" i="42"/>
  <c r="H175" i="42" s="1"/>
  <c r="G174" i="42"/>
  <c r="H174" i="42" s="1"/>
  <c r="G173" i="42"/>
  <c r="H173" i="42" s="1"/>
  <c r="G172" i="42"/>
  <c r="H172" i="42" s="1"/>
  <c r="G171" i="42"/>
  <c r="H171" i="42" s="1"/>
  <c r="G153" i="42"/>
  <c r="H153" i="42" s="1"/>
  <c r="G152" i="42"/>
  <c r="H152" i="42" s="1"/>
  <c r="G151" i="42"/>
  <c r="H151" i="42" s="1"/>
  <c r="G150" i="42"/>
  <c r="H150" i="42" s="1"/>
  <c r="G149" i="42"/>
  <c r="H149" i="42" s="1"/>
  <c r="G148" i="42"/>
  <c r="H148" i="42" s="1"/>
  <c r="G147" i="42"/>
  <c r="H147" i="42" s="1"/>
  <c r="G146" i="42"/>
  <c r="H146" i="42" s="1"/>
  <c r="G145" i="42"/>
  <c r="H145" i="42" s="1"/>
  <c r="G144" i="42"/>
  <c r="H144" i="42" s="1"/>
  <c r="G143" i="42"/>
  <c r="H143" i="42" s="1"/>
  <c r="G142" i="42"/>
  <c r="H142" i="42" s="1"/>
  <c r="G141" i="42"/>
  <c r="H141" i="42" s="1"/>
  <c r="G140" i="42"/>
  <c r="H140" i="42" s="1"/>
  <c r="G139" i="42"/>
  <c r="H139" i="42" s="1"/>
  <c r="G138" i="42"/>
  <c r="H138" i="42" s="1"/>
  <c r="G137" i="42"/>
  <c r="H137" i="42" s="1"/>
  <c r="G136" i="42"/>
  <c r="H136" i="42" s="1"/>
  <c r="G135" i="42"/>
  <c r="H135" i="42" s="1"/>
  <c r="G134" i="42"/>
  <c r="H134" i="42" s="1"/>
  <c r="G116" i="42"/>
  <c r="H116" i="42" s="1"/>
  <c r="G115" i="42"/>
  <c r="H115" i="42" s="1"/>
  <c r="G114" i="42"/>
  <c r="H114" i="42" s="1"/>
  <c r="G113" i="42"/>
  <c r="H113" i="42" s="1"/>
  <c r="G112" i="42"/>
  <c r="H112" i="42" s="1"/>
  <c r="G111" i="42"/>
  <c r="H111" i="42" s="1"/>
  <c r="G110" i="42"/>
  <c r="H110" i="42" s="1"/>
  <c r="G109" i="42"/>
  <c r="H109" i="42" s="1"/>
  <c r="G108" i="42"/>
  <c r="H108" i="42" s="1"/>
  <c r="G107" i="42"/>
  <c r="H107" i="42" s="1"/>
  <c r="G106" i="42"/>
  <c r="H106" i="42" s="1"/>
  <c r="G105" i="42"/>
  <c r="H105" i="42" s="1"/>
  <c r="G104" i="42"/>
  <c r="H104" i="42" s="1"/>
  <c r="H103" i="42"/>
  <c r="G101" i="42"/>
  <c r="H101" i="42" s="1"/>
  <c r="H100" i="42"/>
  <c r="G89" i="42"/>
  <c r="H89" i="42" s="1"/>
  <c r="G88" i="42"/>
  <c r="H88" i="42" s="1"/>
  <c r="G87" i="42"/>
  <c r="H87" i="42" s="1"/>
  <c r="G86" i="42"/>
  <c r="H86" i="42" s="1"/>
  <c r="G85" i="42"/>
  <c r="H85" i="42" s="1"/>
  <c r="H46" i="42"/>
  <c r="G68" i="42"/>
  <c r="H68" i="42" s="1"/>
  <c r="G67" i="42"/>
  <c r="H67" i="42" s="1"/>
  <c r="G66" i="42"/>
  <c r="H66" i="42" s="1"/>
  <c r="G65" i="42"/>
  <c r="H65" i="42" s="1"/>
  <c r="G64" i="42"/>
  <c r="H64" i="42" s="1"/>
  <c r="G63" i="42"/>
  <c r="H63" i="42" s="1"/>
  <c r="G62" i="42"/>
  <c r="H62" i="42" s="1"/>
  <c r="G61" i="42"/>
  <c r="H61" i="42" s="1"/>
  <c r="G60" i="42"/>
  <c r="H60" i="42" s="1"/>
  <c r="G59" i="42"/>
  <c r="H59" i="42" s="1"/>
  <c r="G58" i="42"/>
  <c r="H58" i="42" s="1"/>
  <c r="G57" i="42"/>
  <c r="H57" i="42" s="1"/>
  <c r="G56" i="42"/>
  <c r="H56" i="42" s="1"/>
  <c r="G55" i="42"/>
  <c r="H55" i="42" s="1"/>
  <c r="G54" i="42"/>
  <c r="H54" i="42" s="1"/>
  <c r="G53" i="42"/>
  <c r="H53" i="42" s="1"/>
  <c r="G52" i="42"/>
  <c r="H52" i="42" s="1"/>
  <c r="G51" i="42"/>
  <c r="H51" i="42" s="1"/>
  <c r="G50" i="42"/>
  <c r="H50" i="42" s="1"/>
  <c r="G49" i="42"/>
  <c r="H49" i="42" s="1"/>
  <c r="H32" i="78" l="1"/>
  <c r="H244" i="42"/>
  <c r="H247" i="42" s="1"/>
  <c r="H197" i="42"/>
  <c r="H200" i="42" s="1"/>
  <c r="H154" i="42"/>
  <c r="H157" i="42" s="1"/>
  <c r="H117" i="42"/>
  <c r="H120" i="42" s="1"/>
  <c r="H8" i="42"/>
  <c r="I330" i="42"/>
  <c r="I359" i="42" s="1"/>
  <c r="I12" i="42" l="1"/>
  <c r="I11" i="42"/>
  <c r="I33" i="42" s="1"/>
  <c r="I36" i="42" s="1"/>
  <c r="I211" i="42"/>
  <c r="I249" i="42" s="1"/>
  <c r="I82" i="42"/>
  <c r="I122" i="42" s="1"/>
  <c r="I258" i="42"/>
  <c r="I286" i="42" s="1"/>
  <c r="I131" i="42"/>
  <c r="I159" i="42" s="1"/>
  <c r="I168" i="42"/>
  <c r="I202" i="42" s="1"/>
  <c r="I60" i="42"/>
  <c r="I62" i="42"/>
  <c r="I63" i="42"/>
  <c r="I53" i="42"/>
  <c r="I51" i="42"/>
  <c r="I58" i="42"/>
  <c r="I55" i="42"/>
  <c r="I52" i="42"/>
  <c r="I64" i="42"/>
  <c r="I65" i="42"/>
  <c r="I50" i="42"/>
  <c r="I61" i="42"/>
  <c r="I59" i="42"/>
  <c r="I49" i="42"/>
  <c r="I69" i="42" s="1"/>
  <c r="I72" i="42" s="1"/>
  <c r="I68" i="42"/>
  <c r="I54" i="42"/>
  <c r="I66" i="42"/>
  <c r="I67" i="42"/>
  <c r="I56" i="42"/>
  <c r="I57" i="42"/>
  <c r="I46" i="42" l="1"/>
  <c r="I8" i="42"/>
  <c r="C135" i="72"/>
  <c r="C133" i="72"/>
  <c r="C132" i="72"/>
  <c r="C131" i="72"/>
  <c r="C130" i="72"/>
  <c r="C129" i="72"/>
  <c r="E114" i="72"/>
  <c r="E113" i="72"/>
  <c r="E112" i="72"/>
  <c r="E110" i="72"/>
  <c r="E109" i="72"/>
  <c r="E89" i="72"/>
  <c r="E90" i="72" s="1"/>
  <c r="E85" i="72"/>
  <c r="E73" i="72"/>
  <c r="F59" i="72"/>
  <c r="F65" i="72" s="1"/>
  <c r="E51" i="72"/>
  <c r="E50" i="72"/>
  <c r="E49" i="72"/>
  <c r="E48" i="72"/>
  <c r="E47" i="72"/>
  <c r="E46" i="72"/>
  <c r="E45" i="72"/>
  <c r="E44" i="72"/>
  <c r="E39" i="72"/>
  <c r="F34" i="72"/>
  <c r="F129" i="72" s="1"/>
  <c r="E118" i="72" l="1"/>
  <c r="I74" i="42"/>
  <c r="E72" i="72"/>
  <c r="F72" i="72" s="1"/>
  <c r="E75" i="72"/>
  <c r="F75" i="72" s="1"/>
  <c r="F44" i="72"/>
  <c r="F48" i="72"/>
  <c r="F73" i="72"/>
  <c r="F85" i="72"/>
  <c r="F45" i="72"/>
  <c r="F49" i="72"/>
  <c r="F39" i="72"/>
  <c r="F46" i="72"/>
  <c r="F50" i="72"/>
  <c r="F89" i="72"/>
  <c r="F90" i="72" s="1"/>
  <c r="F95" i="72" s="1"/>
  <c r="F47" i="72"/>
  <c r="F51" i="72"/>
  <c r="E52" i="72"/>
  <c r="F52" i="72" l="1"/>
  <c r="F64" i="72" s="1"/>
  <c r="E81" i="72" l="1"/>
  <c r="F81" i="72" s="1"/>
  <c r="E84" i="72" l="1"/>
  <c r="F84" i="72" s="1"/>
  <c r="F133" i="72"/>
  <c r="E83" i="72" l="1"/>
  <c r="F83" i="72" s="1"/>
  <c r="E82" i="72"/>
  <c r="F82" i="72" s="1"/>
  <c r="F20" i="57"/>
  <c r="E74" i="104" l="1"/>
  <c r="E74" i="99"/>
  <c r="E74" i="96"/>
  <c r="E74" i="101"/>
  <c r="E74" i="98"/>
  <c r="E74" i="93"/>
  <c r="E74" i="91"/>
  <c r="E74" i="89"/>
  <c r="E74" i="87"/>
  <c r="E74" i="103"/>
  <c r="E74" i="95"/>
  <c r="E74" i="86"/>
  <c r="E74" i="105"/>
  <c r="E74" i="92"/>
  <c r="E74" i="88"/>
  <c r="E74" i="100"/>
  <c r="E74" i="97"/>
  <c r="E74" i="90"/>
  <c r="E74" i="102"/>
  <c r="E74" i="94"/>
  <c r="E70" i="72"/>
  <c r="E38" i="72"/>
  <c r="E80" i="72"/>
  <c r="F40" i="57"/>
  <c r="E76" i="93" l="1"/>
  <c r="F74" i="93"/>
  <c r="F76" i="93" s="1"/>
  <c r="F131" i="93" s="1"/>
  <c r="F134" i="93" s="1"/>
  <c r="F109" i="93" s="1"/>
  <c r="E76" i="98"/>
  <c r="F74" i="98"/>
  <c r="F76" i="98" s="1"/>
  <c r="F131" i="98" s="1"/>
  <c r="F134" i="98" s="1"/>
  <c r="F109" i="98" s="1"/>
  <c r="F74" i="101"/>
  <c r="F76" i="101" s="1"/>
  <c r="F131" i="101" s="1"/>
  <c r="F134" i="101" s="1"/>
  <c r="F109" i="101" s="1"/>
  <c r="E76" i="101"/>
  <c r="E76" i="90"/>
  <c r="F74" i="90"/>
  <c r="F76" i="90" s="1"/>
  <c r="F131" i="90" s="1"/>
  <c r="F134" i="90" s="1"/>
  <c r="F109" i="90" s="1"/>
  <c r="F74" i="86"/>
  <c r="F76" i="86" s="1"/>
  <c r="F131" i="86" s="1"/>
  <c r="F134" i="86" s="1"/>
  <c r="F109" i="86" s="1"/>
  <c r="E76" i="86"/>
  <c r="E76" i="97"/>
  <c r="F74" i="97"/>
  <c r="F76" i="97" s="1"/>
  <c r="F131" i="97" s="1"/>
  <c r="F134" i="97" s="1"/>
  <c r="E76" i="95"/>
  <c r="F74" i="95"/>
  <c r="F76" i="95" s="1"/>
  <c r="F131" i="95" s="1"/>
  <c r="F134" i="95" s="1"/>
  <c r="F109" i="95" s="1"/>
  <c r="E76" i="100"/>
  <c r="F74" i="100"/>
  <c r="F76" i="100" s="1"/>
  <c r="F131" i="100" s="1"/>
  <c r="F134" i="100" s="1"/>
  <c r="F109" i="100" s="1"/>
  <c r="E76" i="103"/>
  <c r="F74" i="103"/>
  <c r="F76" i="103" s="1"/>
  <c r="F131" i="103" s="1"/>
  <c r="F134" i="103" s="1"/>
  <c r="F109" i="103" s="1"/>
  <c r="F74" i="88"/>
  <c r="F76" i="88" s="1"/>
  <c r="F131" i="88" s="1"/>
  <c r="F134" i="88" s="1"/>
  <c r="F109" i="88" s="1"/>
  <c r="E76" i="88"/>
  <c r="E76" i="87"/>
  <c r="F74" i="87"/>
  <c r="F76" i="87" s="1"/>
  <c r="F131" i="87" s="1"/>
  <c r="F134" i="87" s="1"/>
  <c r="F109" i="87" s="1"/>
  <c r="E76" i="96"/>
  <c r="F74" i="96"/>
  <c r="F76" i="96" s="1"/>
  <c r="F131" i="96" s="1"/>
  <c r="F134" i="96" s="1"/>
  <c r="F74" i="94"/>
  <c r="F76" i="94" s="1"/>
  <c r="F131" i="94" s="1"/>
  <c r="F134" i="94" s="1"/>
  <c r="F109" i="94" s="1"/>
  <c r="E76" i="94"/>
  <c r="E76" i="92"/>
  <c r="F74" i="92"/>
  <c r="F76" i="92" s="1"/>
  <c r="F131" i="92" s="1"/>
  <c r="F134" i="92" s="1"/>
  <c r="F109" i="92" s="1"/>
  <c r="F74" i="89"/>
  <c r="F76" i="89" s="1"/>
  <c r="F131" i="89" s="1"/>
  <c r="F134" i="89" s="1"/>
  <c r="F109" i="89" s="1"/>
  <c r="E76" i="89"/>
  <c r="E76" i="99"/>
  <c r="F74" i="99"/>
  <c r="F76" i="99" s="1"/>
  <c r="F131" i="99" s="1"/>
  <c r="F134" i="99" s="1"/>
  <c r="F109" i="99" s="1"/>
  <c r="F74" i="102"/>
  <c r="F76" i="102" s="1"/>
  <c r="F131" i="102" s="1"/>
  <c r="F134" i="102" s="1"/>
  <c r="F109" i="102" s="1"/>
  <c r="E76" i="102"/>
  <c r="E76" i="105"/>
  <c r="F74" i="105"/>
  <c r="F76" i="105" s="1"/>
  <c r="F131" i="105" s="1"/>
  <c r="F134" i="105" s="1"/>
  <c r="F109" i="105" s="1"/>
  <c r="F74" i="91"/>
  <c r="F76" i="91" s="1"/>
  <c r="F131" i="91" s="1"/>
  <c r="F134" i="91" s="1"/>
  <c r="F109" i="91" s="1"/>
  <c r="E76" i="91"/>
  <c r="E76" i="104"/>
  <c r="F74" i="104"/>
  <c r="F76" i="104" s="1"/>
  <c r="F131" i="104" s="1"/>
  <c r="F134" i="104" s="1"/>
  <c r="F109" i="104" s="1"/>
  <c r="E40" i="72"/>
  <c r="E86" i="72"/>
  <c r="F80" i="72"/>
  <c r="F86" i="72" s="1"/>
  <c r="F94" i="72" s="1"/>
  <c r="F96" i="72" s="1"/>
  <c r="F132" i="72" s="1"/>
  <c r="F38" i="72"/>
  <c r="E74" i="72"/>
  <c r="F74" i="72" s="1"/>
  <c r="F70" i="72"/>
  <c r="E71" i="72"/>
  <c r="F71" i="72" s="1"/>
  <c r="F30" i="57"/>
  <c r="F110" i="99" l="1"/>
  <c r="F121" i="99" s="1"/>
  <c r="F123" i="99" s="1"/>
  <c r="F110" i="95"/>
  <c r="F121" i="95" s="1"/>
  <c r="F123" i="95" s="1"/>
  <c r="F110" i="93"/>
  <c r="F121" i="93" s="1"/>
  <c r="F123" i="93" s="1"/>
  <c r="F110" i="88"/>
  <c r="F121" i="88" s="1"/>
  <c r="F123" i="88" s="1"/>
  <c r="F110" i="105"/>
  <c r="F121" i="105" s="1"/>
  <c r="F123" i="105" s="1"/>
  <c r="F110" i="103"/>
  <c r="F121" i="103" s="1"/>
  <c r="F123" i="103" s="1"/>
  <c r="F109" i="97"/>
  <c r="F110" i="89"/>
  <c r="F121" i="89" s="1"/>
  <c r="F123" i="89" s="1"/>
  <c r="F110" i="101"/>
  <c r="F121" i="101" s="1"/>
  <c r="F123" i="101" s="1"/>
  <c r="F110" i="102"/>
  <c r="F121" i="102" s="1"/>
  <c r="F123" i="102" s="1"/>
  <c r="F110" i="86"/>
  <c r="F121" i="86" s="1"/>
  <c r="F123" i="86" s="1"/>
  <c r="F110" i="90"/>
  <c r="F121" i="90" s="1"/>
  <c r="F123" i="90" s="1"/>
  <c r="F110" i="91"/>
  <c r="F121" i="91" s="1"/>
  <c r="F123" i="91" s="1"/>
  <c r="F110" i="94"/>
  <c r="F121" i="94" s="1"/>
  <c r="F123" i="94" s="1"/>
  <c r="F109" i="96"/>
  <c r="F110" i="104"/>
  <c r="F121" i="104" s="1"/>
  <c r="F123" i="104" s="1"/>
  <c r="F110" i="92"/>
  <c r="F121" i="92" s="1"/>
  <c r="F123" i="92" s="1"/>
  <c r="F110" i="87"/>
  <c r="F121" i="87" s="1"/>
  <c r="F123" i="87" s="1"/>
  <c r="F110" i="100"/>
  <c r="F121" i="100" s="1"/>
  <c r="F123" i="100" s="1"/>
  <c r="F110" i="98"/>
  <c r="F121" i="98" s="1"/>
  <c r="F123" i="98" s="1"/>
  <c r="E41" i="72"/>
  <c r="F40" i="72"/>
  <c r="F41" i="72" s="1"/>
  <c r="F63" i="72" s="1"/>
  <c r="F66" i="72" s="1"/>
  <c r="F130" i="72" s="1"/>
  <c r="F76" i="72"/>
  <c r="F131" i="72" s="1"/>
  <c r="E76" i="72"/>
  <c r="F115" i="86" l="1"/>
  <c r="F112" i="86"/>
  <c r="F113" i="86"/>
  <c r="F125" i="86"/>
  <c r="F114" i="86"/>
  <c r="F115" i="95"/>
  <c r="F112" i="95"/>
  <c r="F114" i="95"/>
  <c r="F113" i="95"/>
  <c r="F125" i="95"/>
  <c r="F115" i="91"/>
  <c r="F125" i="91"/>
  <c r="F112" i="91"/>
  <c r="F113" i="91"/>
  <c r="F114" i="91"/>
  <c r="F110" i="97"/>
  <c r="F121" i="97" s="1"/>
  <c r="F123" i="97" s="1"/>
  <c r="F115" i="99"/>
  <c r="F112" i="99"/>
  <c r="F113" i="99"/>
  <c r="F114" i="99"/>
  <c r="F125" i="99"/>
  <c r="F115" i="98"/>
  <c r="F112" i="98"/>
  <c r="F114" i="98"/>
  <c r="F125" i="98"/>
  <c r="F113" i="98"/>
  <c r="F115" i="94"/>
  <c r="F114" i="94"/>
  <c r="F112" i="94"/>
  <c r="F125" i="94"/>
  <c r="F113" i="94"/>
  <c r="F115" i="105"/>
  <c r="F113" i="105"/>
  <c r="F112" i="105"/>
  <c r="F125" i="105"/>
  <c r="F114" i="105"/>
  <c r="F115" i="100"/>
  <c r="F113" i="100"/>
  <c r="F112" i="100"/>
  <c r="F114" i="100"/>
  <c r="F125" i="100"/>
  <c r="F115" i="102"/>
  <c r="F125" i="102"/>
  <c r="F112" i="102"/>
  <c r="F114" i="102"/>
  <c r="F113" i="102"/>
  <c r="F115" i="87"/>
  <c r="F125" i="87"/>
  <c r="F112" i="87"/>
  <c r="F113" i="87"/>
  <c r="F114" i="87"/>
  <c r="F110" i="96"/>
  <c r="F121" i="96" s="1"/>
  <c r="F123" i="96" s="1"/>
  <c r="F115" i="90"/>
  <c r="F112" i="90"/>
  <c r="F114" i="90"/>
  <c r="F125" i="90"/>
  <c r="F113" i="90"/>
  <c r="F115" i="101"/>
  <c r="F112" i="101"/>
  <c r="F114" i="101"/>
  <c r="F125" i="101"/>
  <c r="F113" i="101"/>
  <c r="F115" i="103"/>
  <c r="F112" i="103"/>
  <c r="F113" i="103"/>
  <c r="F125" i="103"/>
  <c r="F114" i="103"/>
  <c r="F115" i="93"/>
  <c r="F112" i="93"/>
  <c r="F114" i="93"/>
  <c r="F125" i="93"/>
  <c r="F113" i="93"/>
  <c r="F115" i="92"/>
  <c r="F112" i="92"/>
  <c r="F114" i="92"/>
  <c r="F125" i="92"/>
  <c r="F113" i="92"/>
  <c r="F115" i="89"/>
  <c r="F125" i="89"/>
  <c r="F112" i="89"/>
  <c r="F114" i="89"/>
  <c r="F113" i="89"/>
  <c r="F115" i="104"/>
  <c r="F113" i="104"/>
  <c r="F112" i="104"/>
  <c r="F125" i="104"/>
  <c r="F114" i="104"/>
  <c r="F115" i="88"/>
  <c r="F114" i="88"/>
  <c r="F125" i="88"/>
  <c r="F112" i="88"/>
  <c r="F113" i="88"/>
  <c r="F134" i="72"/>
  <c r="F109" i="72" s="1"/>
  <c r="F110" i="72" s="1"/>
  <c r="F121" i="72" s="1"/>
  <c r="F123" i="72" s="1"/>
  <c r="F115" i="72" s="1"/>
  <c r="F116" i="105" l="1"/>
  <c r="F135" i="105" s="1"/>
  <c r="F136" i="105" s="1"/>
  <c r="G28" i="78" s="1"/>
  <c r="H28" i="78" s="1"/>
  <c r="I28" i="78" s="1"/>
  <c r="F116" i="98"/>
  <c r="F135" i="98" s="1"/>
  <c r="F136" i="98" s="1"/>
  <c r="G21" i="78" s="1"/>
  <c r="H21" i="78" s="1"/>
  <c r="I21" i="78" s="1"/>
  <c r="F116" i="101"/>
  <c r="F135" i="101" s="1"/>
  <c r="F136" i="101" s="1"/>
  <c r="F138" i="101" s="1"/>
  <c r="F116" i="103"/>
  <c r="F135" i="103" s="1"/>
  <c r="F136" i="103" s="1"/>
  <c r="F138" i="103" s="1"/>
  <c r="F116" i="100"/>
  <c r="F135" i="100" s="1"/>
  <c r="F136" i="100" s="1"/>
  <c r="F138" i="100" s="1"/>
  <c r="F116" i="94"/>
  <c r="F135" i="94" s="1"/>
  <c r="F136" i="94" s="1"/>
  <c r="G17" i="78" s="1"/>
  <c r="H17" i="78" s="1"/>
  <c r="I17" i="78" s="1"/>
  <c r="F116" i="92"/>
  <c r="F135" i="92" s="1"/>
  <c r="F136" i="92" s="1"/>
  <c r="G15" i="78" s="1"/>
  <c r="H15" i="78" s="1"/>
  <c r="I15" i="78" s="1"/>
  <c r="F116" i="87"/>
  <c r="F135" i="87" s="1"/>
  <c r="F136" i="87" s="1"/>
  <c r="F138" i="87" s="1"/>
  <c r="F116" i="104"/>
  <c r="F135" i="104" s="1"/>
  <c r="F136" i="104" s="1"/>
  <c r="G27" i="78" s="1"/>
  <c r="H27" i="78" s="1"/>
  <c r="I27" i="78" s="1"/>
  <c r="F116" i="95"/>
  <c r="F135" i="95" s="1"/>
  <c r="F136" i="95" s="1"/>
  <c r="G18" i="78" s="1"/>
  <c r="H18" i="78" s="1"/>
  <c r="I18" i="78" s="1"/>
  <c r="F116" i="86"/>
  <c r="F135" i="86" s="1"/>
  <c r="F136" i="86" s="1"/>
  <c r="F138" i="86" s="1"/>
  <c r="F116" i="89"/>
  <c r="F135" i="89" s="1"/>
  <c r="F136" i="89" s="1"/>
  <c r="F138" i="89" s="1"/>
  <c r="F116" i="90"/>
  <c r="F135" i="90" s="1"/>
  <c r="F136" i="90" s="1"/>
  <c r="G13" i="78" s="1"/>
  <c r="H13" i="78" s="1"/>
  <c r="I13" i="78" s="1"/>
  <c r="F115" i="96"/>
  <c r="F112" i="96"/>
  <c r="F125" i="96"/>
  <c r="F113" i="96"/>
  <c r="F114" i="96"/>
  <c r="F116" i="88"/>
  <c r="F135" i="88" s="1"/>
  <c r="F136" i="88" s="1"/>
  <c r="F115" i="97"/>
  <c r="F125" i="97"/>
  <c r="F114" i="97"/>
  <c r="F112" i="97"/>
  <c r="F113" i="97"/>
  <c r="F116" i="93"/>
  <c r="F135" i="93" s="1"/>
  <c r="F136" i="93" s="1"/>
  <c r="F116" i="102"/>
  <c r="F135" i="102" s="1"/>
  <c r="F136" i="102" s="1"/>
  <c r="F116" i="99"/>
  <c r="F135" i="99" s="1"/>
  <c r="F136" i="99" s="1"/>
  <c r="F116" i="91"/>
  <c r="F135" i="91" s="1"/>
  <c r="F136" i="91" s="1"/>
  <c r="F125" i="72"/>
  <c r="F114" i="72"/>
  <c r="F113" i="72"/>
  <c r="F112" i="72"/>
  <c r="F138" i="105" l="1"/>
  <c r="F138" i="98"/>
  <c r="G26" i="78"/>
  <c r="H26" i="78" s="1"/>
  <c r="I26" i="78" s="1"/>
  <c r="G10" i="78"/>
  <c r="H10" i="78" s="1"/>
  <c r="I10" i="78" s="1"/>
  <c r="F138" i="104"/>
  <c r="F138" i="90"/>
  <c r="F138" i="92"/>
  <c r="G24" i="78"/>
  <c r="H24" i="78" s="1"/>
  <c r="I24" i="78" s="1"/>
  <c r="G9" i="78"/>
  <c r="H9" i="78" s="1"/>
  <c r="I9" i="78" s="1"/>
  <c r="G23" i="78"/>
  <c r="H23" i="78" s="1"/>
  <c r="I23" i="78" s="1"/>
  <c r="G12" i="78"/>
  <c r="H12" i="78" s="1"/>
  <c r="I12" i="78" s="1"/>
  <c r="F138" i="94"/>
  <c r="F138" i="95"/>
  <c r="F116" i="97"/>
  <c r="F135" i="97" s="1"/>
  <c r="F136" i="97" s="1"/>
  <c r="F138" i="88"/>
  <c r="G11" i="78"/>
  <c r="H11" i="78" s="1"/>
  <c r="I11" i="78" s="1"/>
  <c r="G25" i="78"/>
  <c r="H25" i="78" s="1"/>
  <c r="I25" i="78" s="1"/>
  <c r="F138" i="102"/>
  <c r="F138" i="91"/>
  <c r="G14" i="78"/>
  <c r="H14" i="78" s="1"/>
  <c r="I14" i="78" s="1"/>
  <c r="G22" i="78"/>
  <c r="H22" i="78" s="1"/>
  <c r="I22" i="78" s="1"/>
  <c r="F138" i="99"/>
  <c r="G16" i="78"/>
  <c r="H16" i="78" s="1"/>
  <c r="I16" i="78" s="1"/>
  <c r="F138" i="93"/>
  <c r="F116" i="96"/>
  <c r="F135" i="96" s="1"/>
  <c r="F136" i="96" s="1"/>
  <c r="F116" i="72"/>
  <c r="F135" i="72" s="1"/>
  <c r="F136" i="72" s="1"/>
  <c r="F138" i="96" l="1"/>
  <c r="G19" i="78"/>
  <c r="H19" i="78" s="1"/>
  <c r="I19" i="78" s="1"/>
  <c r="F138" i="97"/>
  <c r="G20" i="78"/>
  <c r="H20" i="78" s="1"/>
  <c r="I20" i="78" s="1"/>
  <c r="F138" i="72"/>
  <c r="G8" i="78"/>
  <c r="H8" i="78" s="1"/>
  <c r="H30" i="78" s="1"/>
  <c r="I8" i="78" l="1"/>
  <c r="I30" i="78" s="1"/>
  <c r="G24" i="42"/>
  <c r="H24" i="42" s="1"/>
  <c r="G25" i="42"/>
  <c r="H25" i="42" s="1"/>
  <c r="G26" i="42"/>
  <c r="H26" i="42" s="1"/>
  <c r="G27" i="42"/>
  <c r="H27" i="42" s="1"/>
  <c r="G28" i="42"/>
  <c r="H28" i="42" s="1"/>
  <c r="G29" i="42"/>
  <c r="H29" i="42" s="1"/>
  <c r="G30" i="42"/>
  <c r="H30" i="42" s="1"/>
  <c r="G31" i="42"/>
  <c r="H31" i="42" s="1"/>
  <c r="G32" i="42"/>
  <c r="H32" i="42" s="1"/>
  <c r="G23" i="42"/>
  <c r="H23" i="42" s="1"/>
  <c r="F29" i="81" l="1"/>
  <c r="G16" i="42"/>
  <c r="H16" i="42" s="1"/>
  <c r="G17" i="42"/>
  <c r="H17" i="42" s="1"/>
  <c r="G18" i="42"/>
  <c r="H18" i="42" s="1"/>
  <c r="G19" i="42"/>
  <c r="H19" i="42" s="1"/>
  <c r="G20" i="42"/>
  <c r="H20" i="42" s="1"/>
  <c r="G21" i="42"/>
  <c r="H21" i="42" s="1"/>
  <c r="G22" i="42"/>
  <c r="H22" i="42" s="1"/>
  <c r="I22" i="42" s="1"/>
  <c r="G15" i="42"/>
  <c r="H15" i="42" s="1"/>
  <c r="G14" i="42"/>
  <c r="H14" i="42" s="1"/>
  <c r="I14" i="42" s="1"/>
  <c r="H13" i="42"/>
  <c r="H36" i="42" l="1"/>
  <c r="I38" i="42" s="1"/>
  <c r="I13" i="42"/>
  <c r="I29" i="42" l="1"/>
  <c r="I25" i="42"/>
  <c r="I32" i="42"/>
  <c r="I17" i="42"/>
  <c r="I26" i="42"/>
  <c r="I15" i="42"/>
  <c r="I28" i="42"/>
  <c r="I24" i="42"/>
  <c r="I31" i="42"/>
  <c r="I27" i="42"/>
  <c r="I23" i="42"/>
  <c r="I20" i="42"/>
  <c r="I19" i="42"/>
  <c r="I18" i="42"/>
  <c r="I30" i="42"/>
  <c r="I21" i="42"/>
  <c r="I16" i="42"/>
  <c r="A1" i="8" l="1"/>
  <c r="B1" i="8"/>
  <c r="C1" i="8"/>
  <c r="D1" i="8"/>
  <c r="E1" i="8"/>
  <c r="F1" i="8"/>
  <c r="G1" i="8"/>
  <c r="H1" i="8"/>
  <c r="I1" i="8"/>
  <c r="J1" i="8"/>
  <c r="K1" i="8"/>
  <c r="L1" i="8"/>
  <c r="M1" i="8"/>
  <c r="N1" i="8"/>
  <c r="O1" i="8"/>
  <c r="P1" i="8"/>
  <c r="Q1" i="8"/>
  <c r="R1" i="8"/>
  <c r="S1" i="8"/>
  <c r="T1" i="8"/>
  <c r="U1" i="8"/>
  <c r="V1" i="8"/>
  <c r="W1" i="8"/>
  <c r="X1" i="8"/>
  <c r="Y1" i="8"/>
  <c r="Z1" i="8"/>
  <c r="AA1" i="8"/>
  <c r="AB1" i="8"/>
  <c r="AC1" i="8"/>
  <c r="AD1" i="8"/>
  <c r="AE1" i="8"/>
  <c r="AF1" i="8"/>
  <c r="AG1" i="8"/>
  <c r="AH1" i="8"/>
  <c r="AI1" i="8"/>
  <c r="AJ1" i="8"/>
  <c r="AK1" i="8"/>
  <c r="AL1" i="8"/>
  <c r="AM1" i="8"/>
  <c r="AN1" i="8"/>
  <c r="AO1" i="8"/>
  <c r="AP1" i="8"/>
  <c r="AQ1" i="8"/>
  <c r="AR1" i="8"/>
  <c r="AS1" i="8"/>
  <c r="AT1" i="8"/>
  <c r="AU1" i="8"/>
  <c r="AV1" i="8"/>
  <c r="AW1" i="8"/>
  <c r="AX1" i="8"/>
  <c r="AY1" i="8"/>
  <c r="AZ1" i="8"/>
  <c r="BA1" i="8"/>
  <c r="BB1" i="8"/>
  <c r="BC1" i="8"/>
  <c r="BD1" i="8"/>
  <c r="BE1" i="8"/>
  <c r="BF1" i="8"/>
  <c r="BG1" i="8"/>
  <c r="BH1" i="8"/>
  <c r="BI1" i="8"/>
  <c r="BJ1" i="8"/>
  <c r="BK1" i="8"/>
  <c r="BL1" i="8"/>
  <c r="BM1" i="8"/>
  <c r="BN1" i="8"/>
  <c r="BO1" i="8"/>
  <c r="BP1" i="8"/>
  <c r="BQ1" i="8"/>
  <c r="BR1" i="8"/>
  <c r="BS1" i="8"/>
  <c r="BT1" i="8"/>
  <c r="BU1" i="8"/>
  <c r="BV1" i="8"/>
  <c r="BW1" i="8"/>
  <c r="BX1" i="8"/>
  <c r="BY1" i="8"/>
  <c r="BZ1" i="8"/>
  <c r="CA1" i="8"/>
  <c r="CB1" i="8"/>
  <c r="CC1" i="8"/>
  <c r="CD1" i="8"/>
  <c r="CE1" i="8"/>
  <c r="CF1" i="8"/>
  <c r="CG1" i="8"/>
  <c r="CH1" i="8"/>
  <c r="CI1" i="8"/>
  <c r="CJ1" i="8"/>
  <c r="CK1" i="8"/>
  <c r="CL1" i="8"/>
  <c r="CM1" i="8"/>
  <c r="CN1" i="8"/>
  <c r="CO1" i="8"/>
  <c r="CP1" i="8"/>
  <c r="CQ1" i="8"/>
  <c r="CR1" i="8"/>
  <c r="CS1" i="8"/>
  <c r="CT1" i="8"/>
  <c r="CU1" i="8"/>
  <c r="CV1" i="8"/>
  <c r="CW1" i="8"/>
  <c r="CX1" i="8"/>
  <c r="CY1" i="8"/>
  <c r="CZ1" i="8"/>
  <c r="DA1" i="8"/>
  <c r="DB1" i="8"/>
  <c r="DC1" i="8"/>
  <c r="DD1" i="8"/>
  <c r="DE1" i="8"/>
  <c r="DF1" i="8"/>
  <c r="DG1" i="8"/>
  <c r="DH1" i="8"/>
  <c r="DI1" i="8"/>
  <c r="DJ1" i="8"/>
  <c r="DK1" i="8"/>
  <c r="DL1" i="8"/>
  <c r="DM1" i="8"/>
  <c r="DN1" i="8"/>
  <c r="DO1" i="8"/>
  <c r="DP1" i="8"/>
  <c r="DQ1" i="8"/>
  <c r="DR1" i="8"/>
  <c r="DS1" i="8"/>
  <c r="DT1" i="8"/>
  <c r="DU1" i="8"/>
  <c r="DV1" i="8"/>
  <c r="DW1" i="8"/>
  <c r="DX1" i="8"/>
  <c r="DY1" i="8"/>
  <c r="DZ1" i="8"/>
  <c r="EA1" i="8"/>
  <c r="EB1" i="8"/>
  <c r="EC1" i="8"/>
  <c r="ED1" i="8"/>
  <c r="EE1" i="8"/>
  <c r="EF1" i="8"/>
  <c r="EG1" i="8"/>
  <c r="EH1" i="8"/>
  <c r="EI1" i="8"/>
  <c r="EJ1" i="8"/>
  <c r="EK1" i="8"/>
  <c r="EL1" i="8"/>
  <c r="EM1" i="8"/>
  <c r="EN1" i="8"/>
  <c r="EO1" i="8"/>
  <c r="EP1" i="8"/>
  <c r="EQ1" i="8"/>
  <c r="ER1" i="8"/>
  <c r="ES1" i="8"/>
  <c r="ET1" i="8"/>
  <c r="EU1" i="8"/>
  <c r="EV1" i="8"/>
  <c r="EW1" i="8"/>
  <c r="EX1" i="8"/>
  <c r="EY1" i="8"/>
  <c r="EZ1" i="8"/>
  <c r="FA1" i="8"/>
  <c r="FB1" i="8"/>
  <c r="FC1" i="8"/>
  <c r="FD1" i="8"/>
  <c r="FE1" i="8"/>
  <c r="FF1" i="8"/>
  <c r="FG1" i="8"/>
  <c r="FH1" i="8"/>
  <c r="FI1" i="8"/>
  <c r="FJ1" i="8"/>
  <c r="FK1" i="8"/>
  <c r="FL1" i="8"/>
  <c r="FM1" i="8"/>
  <c r="FN1" i="8"/>
  <c r="FO1" i="8"/>
  <c r="FP1" i="8"/>
  <c r="FQ1" i="8"/>
  <c r="FR1" i="8"/>
  <c r="FS1" i="8"/>
  <c r="FT1" i="8"/>
  <c r="FU1" i="8"/>
  <c r="FV1" i="8"/>
  <c r="FW1" i="8"/>
  <c r="FX1" i="8"/>
  <c r="FY1" i="8"/>
  <c r="FZ1" i="8"/>
  <c r="GA1" i="8"/>
  <c r="GB1" i="8"/>
  <c r="GC1" i="8"/>
  <c r="GD1" i="8"/>
  <c r="GE1" i="8"/>
  <c r="GF1" i="8"/>
  <c r="GG1" i="8"/>
  <c r="GH1" i="8"/>
  <c r="GI1" i="8"/>
  <c r="GJ1" i="8"/>
  <c r="GK1" i="8"/>
  <c r="GL1" i="8"/>
  <c r="GM1" i="8"/>
  <c r="GN1" i="8"/>
  <c r="GO1" i="8"/>
  <c r="GP1" i="8"/>
  <c r="GQ1" i="8"/>
  <c r="GR1" i="8"/>
  <c r="GS1" i="8"/>
  <c r="GT1" i="8"/>
  <c r="GU1" i="8"/>
  <c r="GV1" i="8"/>
  <c r="GW1" i="8"/>
  <c r="GX1" i="8"/>
  <c r="GY1" i="8"/>
  <c r="GZ1" i="8"/>
  <c r="HA1" i="8"/>
  <c r="HB1" i="8"/>
  <c r="HC1" i="8"/>
  <c r="HD1" i="8"/>
  <c r="HE1" i="8"/>
  <c r="HF1" i="8"/>
  <c r="HG1" i="8"/>
  <c r="HH1" i="8"/>
  <c r="HI1" i="8"/>
  <c r="HJ1" i="8"/>
  <c r="HK1" i="8"/>
  <c r="HL1" i="8"/>
  <c r="HM1" i="8"/>
  <c r="HN1" i="8"/>
  <c r="HO1" i="8"/>
  <c r="HP1" i="8"/>
  <c r="HQ1" i="8"/>
  <c r="HR1" i="8"/>
  <c r="HS1" i="8"/>
  <c r="HT1" i="8"/>
  <c r="HU1" i="8"/>
  <c r="HV1" i="8"/>
  <c r="HW1" i="8"/>
  <c r="HX1" i="8"/>
  <c r="HY1" i="8"/>
  <c r="HZ1" i="8"/>
  <c r="IA1" i="8"/>
  <c r="IB1" i="8"/>
  <c r="IC1" i="8"/>
  <c r="ID1" i="8"/>
  <c r="IE1" i="8"/>
  <c r="IF1" i="8"/>
  <c r="IG1" i="8"/>
  <c r="IH1" i="8"/>
  <c r="II1" i="8"/>
  <c r="IJ1" i="8"/>
  <c r="IK1" i="8"/>
  <c r="IL1" i="8"/>
  <c r="IM1" i="8"/>
  <c r="IN1" i="8"/>
  <c r="IO1" i="8"/>
  <c r="IP1" i="8"/>
  <c r="IQ1" i="8"/>
  <c r="IR1" i="8"/>
  <c r="IS1" i="8"/>
  <c r="IT1" i="8"/>
  <c r="IU1" i="8"/>
  <c r="IV1" i="8"/>
  <c r="A2" i="8"/>
  <c r="B2" i="8"/>
  <c r="C2" i="8"/>
  <c r="D2" i="8"/>
  <c r="E2" i="8"/>
  <c r="F2" i="8"/>
  <c r="G2" i="8"/>
  <c r="H2" i="8"/>
  <c r="I2" i="8"/>
  <c r="J2" i="8"/>
  <c r="K2" i="8"/>
  <c r="L2" i="8"/>
  <c r="M2" i="8"/>
  <c r="N2" i="8"/>
  <c r="O2" i="8"/>
  <c r="P2" i="8"/>
  <c r="Q2" i="8"/>
  <c r="R2" i="8"/>
  <c r="S2" i="8"/>
  <c r="T2" i="8"/>
  <c r="U2" i="8"/>
  <c r="V2" i="8"/>
  <c r="W2" i="8"/>
  <c r="X2" i="8"/>
  <c r="Y2" i="8"/>
  <c r="Z2" i="8"/>
  <c r="AA2" i="8"/>
  <c r="AB2" i="8"/>
  <c r="AC2" i="8"/>
  <c r="AD2" i="8"/>
  <c r="AE2" i="8"/>
  <c r="AF2" i="8"/>
  <c r="AG2" i="8"/>
  <c r="AH2" i="8"/>
  <c r="AI2" i="8"/>
  <c r="AJ2" i="8"/>
  <c r="AK2" i="8"/>
  <c r="AL2" i="8"/>
  <c r="AM2" i="8"/>
  <c r="AN2" i="8"/>
  <c r="AO2" i="8"/>
  <c r="AP2" i="8"/>
  <c r="AQ2" i="8"/>
  <c r="AR2" i="8"/>
  <c r="AS2" i="8"/>
  <c r="AT2" i="8"/>
  <c r="AU2" i="8"/>
  <c r="AV2" i="8"/>
  <c r="AW2" i="8"/>
  <c r="AX2" i="8"/>
  <c r="AY2" i="8"/>
  <c r="AZ2" i="8"/>
  <c r="BA2" i="8"/>
  <c r="BB2" i="8"/>
  <c r="BC2" i="8"/>
  <c r="BD2" i="8"/>
  <c r="BE2" i="8"/>
  <c r="BF2" i="8"/>
  <c r="BG2" i="8"/>
  <c r="BH2" i="8"/>
  <c r="BI2" i="8"/>
  <c r="BJ2" i="8"/>
  <c r="BK2" i="8"/>
  <c r="BL2" i="8"/>
  <c r="BM2" i="8"/>
  <c r="BN2" i="8"/>
  <c r="BO2" i="8"/>
  <c r="BP2" i="8"/>
  <c r="BQ2" i="8"/>
  <c r="BR2" i="8"/>
  <c r="BS2" i="8"/>
  <c r="BT2" i="8"/>
  <c r="BU2" i="8"/>
  <c r="BV2" i="8"/>
  <c r="BW2" i="8"/>
  <c r="BX2" i="8"/>
  <c r="BY2" i="8"/>
  <c r="BZ2" i="8"/>
  <c r="CA2" i="8"/>
  <c r="CB2" i="8"/>
  <c r="CC2" i="8"/>
  <c r="CD2" i="8"/>
  <c r="CE2" i="8"/>
  <c r="CF2" i="8"/>
  <c r="CG2" i="8"/>
  <c r="CH2" i="8"/>
  <c r="CI2" i="8"/>
  <c r="CJ2" i="8"/>
  <c r="CK2" i="8"/>
  <c r="CL2" i="8"/>
  <c r="CM2" i="8"/>
  <c r="CN2" i="8"/>
  <c r="CO2" i="8"/>
  <c r="CP2" i="8"/>
  <c r="CQ2" i="8"/>
  <c r="CR2" i="8"/>
  <c r="CS2" i="8"/>
  <c r="CT2" i="8"/>
  <c r="CU2" i="8"/>
  <c r="CV2" i="8"/>
  <c r="CW2" i="8"/>
  <c r="CX2" i="8"/>
  <c r="CY2" i="8"/>
  <c r="CZ2" i="8"/>
  <c r="DA2" i="8"/>
  <c r="DB2" i="8"/>
  <c r="DC2" i="8"/>
  <c r="DD2" i="8"/>
  <c r="DE2" i="8"/>
  <c r="DF2" i="8"/>
  <c r="DG2" i="8"/>
  <c r="DH2" i="8"/>
  <c r="DI2" i="8"/>
  <c r="DJ2" i="8"/>
  <c r="DK2" i="8"/>
  <c r="DL2" i="8"/>
  <c r="DM2" i="8"/>
  <c r="DN2" i="8"/>
  <c r="DO2" i="8"/>
  <c r="DP2" i="8"/>
  <c r="DQ2" i="8"/>
  <c r="DR2" i="8"/>
  <c r="DS2" i="8"/>
  <c r="DT2" i="8"/>
  <c r="DU2" i="8"/>
  <c r="DV2" i="8"/>
  <c r="DW2" i="8"/>
  <c r="DX2" i="8"/>
  <c r="DY2" i="8"/>
  <c r="DZ2" i="8"/>
  <c r="EA2" i="8"/>
  <c r="EB2" i="8"/>
  <c r="EC2" i="8"/>
  <c r="ED2" i="8"/>
  <c r="EE2" i="8"/>
  <c r="EF2" i="8"/>
  <c r="EG2" i="8"/>
  <c r="EH2" i="8"/>
  <c r="EI2" i="8"/>
  <c r="EJ2" i="8"/>
  <c r="EK2" i="8"/>
  <c r="EL2" i="8"/>
  <c r="EM2" i="8"/>
  <c r="EN2" i="8"/>
  <c r="EO2" i="8"/>
  <c r="EP2" i="8"/>
  <c r="EQ2" i="8"/>
  <c r="ER2" i="8"/>
  <c r="ES2" i="8"/>
  <c r="ET2" i="8"/>
  <c r="EU2" i="8"/>
  <c r="EV2" i="8"/>
  <c r="EW2" i="8"/>
  <c r="EX2" i="8"/>
  <c r="EY2" i="8"/>
  <c r="EZ2" i="8"/>
  <c r="FA2" i="8"/>
  <c r="FB2" i="8"/>
  <c r="FC2" i="8"/>
  <c r="FD2" i="8"/>
  <c r="FE2" i="8"/>
  <c r="FF2" i="8"/>
  <c r="FG2" i="8"/>
  <c r="FH2" i="8"/>
  <c r="FI2" i="8"/>
  <c r="FJ2" i="8"/>
  <c r="FK2" i="8"/>
  <c r="FL2" i="8"/>
  <c r="FM2" i="8"/>
  <c r="FN2" i="8"/>
  <c r="FO2" i="8"/>
  <c r="FP2" i="8"/>
  <c r="FQ2" i="8"/>
  <c r="FR2" i="8"/>
  <c r="FS2" i="8"/>
  <c r="FT2" i="8"/>
  <c r="FU2" i="8"/>
  <c r="FV2" i="8"/>
  <c r="FW2" i="8"/>
  <c r="FX2" i="8"/>
  <c r="FY2" i="8"/>
  <c r="FZ2" i="8"/>
  <c r="GA2" i="8"/>
  <c r="GB2" i="8"/>
  <c r="GC2" i="8"/>
  <c r="GD2" i="8"/>
  <c r="GE2" i="8"/>
  <c r="GF2" i="8"/>
  <c r="GG2" i="8"/>
  <c r="GH2" i="8"/>
  <c r="GI2" i="8"/>
  <c r="GJ2" i="8"/>
  <c r="GK2" i="8"/>
  <c r="GL2" i="8"/>
  <c r="GM2" i="8"/>
  <c r="GN2" i="8"/>
  <c r="GO2" i="8"/>
  <c r="GP2" i="8"/>
  <c r="GQ2" i="8"/>
  <c r="GR2" i="8"/>
  <c r="GS2" i="8"/>
  <c r="GT2" i="8"/>
  <c r="GU2" i="8"/>
  <c r="GV2" i="8"/>
  <c r="GW2" i="8"/>
  <c r="GX2" i="8"/>
  <c r="GY2" i="8"/>
  <c r="GZ2" i="8"/>
  <c r="HA2" i="8"/>
  <c r="HB2" i="8"/>
  <c r="HC2" i="8"/>
  <c r="HD2" i="8"/>
  <c r="HE2" i="8"/>
  <c r="HF2" i="8"/>
  <c r="HG2" i="8"/>
  <c r="HH2" i="8"/>
  <c r="HI2" i="8"/>
  <c r="HJ2" i="8"/>
  <c r="HK2" i="8"/>
  <c r="HL2" i="8"/>
  <c r="HM2" i="8"/>
  <c r="HN2" i="8"/>
  <c r="HO2" i="8"/>
  <c r="HP2" i="8"/>
  <c r="HQ2" i="8"/>
  <c r="HR2" i="8"/>
  <c r="HS2" i="8"/>
  <c r="HT2" i="8"/>
  <c r="HU2" i="8"/>
  <c r="HV2" i="8"/>
  <c r="HW2" i="8"/>
  <c r="HX2" i="8"/>
  <c r="HY2" i="8"/>
  <c r="HZ2" i="8"/>
  <c r="IA2" i="8"/>
  <c r="IB2" i="8"/>
  <c r="IC2" i="8"/>
  <c r="ID2" i="8"/>
  <c r="IE2" i="8"/>
  <c r="IF2" i="8"/>
  <c r="IG2" i="8"/>
  <c r="IH2" i="8"/>
  <c r="II2" i="8"/>
  <c r="IJ2" i="8"/>
  <c r="IK2" i="8"/>
  <c r="IL2" i="8"/>
  <c r="IM2" i="8"/>
  <c r="IN2" i="8"/>
  <c r="IO2" i="8"/>
  <c r="IP2" i="8"/>
  <c r="IQ2" i="8"/>
  <c r="IR2" i="8"/>
  <c r="IS2" i="8"/>
  <c r="IT2" i="8"/>
  <c r="IU2" i="8"/>
  <c r="IV2" i="8"/>
  <c r="A3" i="8"/>
  <c r="B3" i="8"/>
  <c r="C3" i="8"/>
  <c r="D3" i="8"/>
  <c r="E3" i="8"/>
  <c r="G3" i="8"/>
  <c r="H3" i="8"/>
  <c r="I3" i="8"/>
  <c r="J3" i="8"/>
  <c r="K3" i="8"/>
  <c r="L3" i="8"/>
  <c r="M3" i="8"/>
  <c r="N3" i="8"/>
  <c r="O3" i="8"/>
  <c r="P3" i="8"/>
  <c r="Q3" i="8"/>
  <c r="R3" i="8"/>
  <c r="S3" i="8"/>
  <c r="T3" i="8"/>
  <c r="U3" i="8"/>
  <c r="V3" i="8"/>
  <c r="W3" i="8"/>
  <c r="X3" i="8"/>
  <c r="Y3" i="8"/>
  <c r="Z3" i="8"/>
  <c r="AA3" i="8"/>
  <c r="AB3" i="8"/>
  <c r="AC3" i="8"/>
  <c r="AD3" i="8"/>
  <c r="AE3" i="8"/>
  <c r="AF3" i="8"/>
  <c r="AG3" i="8"/>
  <c r="AH3" i="8"/>
  <c r="AI3" i="8"/>
  <c r="AJ3" i="8"/>
  <c r="AK3" i="8"/>
  <c r="AL3" i="8"/>
  <c r="AM3" i="8"/>
  <c r="AN3" i="8"/>
  <c r="AO3" i="8"/>
  <c r="AP3" i="8"/>
  <c r="AQ3" i="8"/>
  <c r="AR3" i="8"/>
  <c r="AS3" i="8"/>
  <c r="AT3" i="8"/>
  <c r="AU3" i="8"/>
  <c r="AV3" i="8"/>
  <c r="AW3" i="8"/>
  <c r="AX3" i="8"/>
  <c r="AY3" i="8"/>
  <c r="AZ3" i="8"/>
  <c r="BA3" i="8"/>
  <c r="BB3" i="8"/>
  <c r="BC3" i="8"/>
  <c r="BD3" i="8"/>
  <c r="BE3" i="8"/>
  <c r="BF3" i="8"/>
  <c r="BG3" i="8"/>
  <c r="BH3" i="8"/>
  <c r="BI3" i="8"/>
  <c r="BJ3" i="8"/>
  <c r="BK3" i="8"/>
  <c r="BL3" i="8"/>
  <c r="BM3" i="8"/>
  <c r="BN3" i="8"/>
  <c r="BO3" i="8"/>
  <c r="BP3" i="8"/>
  <c r="BQ3" i="8"/>
  <c r="BR3" i="8"/>
  <c r="BS3" i="8"/>
  <c r="BT3" i="8"/>
  <c r="BU3" i="8"/>
  <c r="BV3" i="8"/>
  <c r="BW3" i="8"/>
  <c r="BX3" i="8"/>
  <c r="BY3" i="8"/>
  <c r="BZ3" i="8"/>
  <c r="CA3" i="8"/>
  <c r="CB3" i="8"/>
  <c r="CC3" i="8"/>
  <c r="CD3" i="8"/>
  <c r="CE3" i="8"/>
  <c r="CF3" i="8"/>
  <c r="CG3" i="8"/>
  <c r="CH3" i="8"/>
  <c r="CI3" i="8"/>
  <c r="CJ3" i="8"/>
  <c r="CK3" i="8"/>
  <c r="CL3" i="8"/>
  <c r="CM3" i="8"/>
  <c r="CN3" i="8"/>
  <c r="CO3" i="8"/>
  <c r="CP3" i="8"/>
  <c r="CQ3" i="8"/>
  <c r="CR3" i="8"/>
  <c r="CS3" i="8"/>
  <c r="CT3" i="8"/>
  <c r="CU3" i="8"/>
  <c r="CV3" i="8"/>
  <c r="CW3" i="8"/>
  <c r="CX3" i="8"/>
  <c r="CY3" i="8"/>
  <c r="CZ3" i="8"/>
  <c r="DA3" i="8"/>
  <c r="DB3" i="8"/>
  <c r="DC3" i="8"/>
  <c r="DD3" i="8"/>
  <c r="DE3" i="8"/>
  <c r="DF3" i="8"/>
  <c r="DG3" i="8"/>
  <c r="DH3" i="8"/>
  <c r="DI3" i="8"/>
  <c r="DJ3" i="8"/>
  <c r="DK3" i="8"/>
  <c r="DL3" i="8"/>
  <c r="DM3" i="8"/>
  <c r="DN3" i="8"/>
  <c r="DO3" i="8"/>
  <c r="DP3" i="8"/>
  <c r="DQ3" i="8"/>
  <c r="DR3" i="8"/>
  <c r="DS3" i="8"/>
  <c r="DT3" i="8"/>
  <c r="DU3" i="8"/>
  <c r="DV3" i="8"/>
  <c r="DW3" i="8"/>
  <c r="DX3" i="8"/>
  <c r="DY3" i="8"/>
  <c r="DZ3" i="8"/>
  <c r="EA3" i="8"/>
  <c r="EB3" i="8"/>
  <c r="EC3" i="8"/>
  <c r="ED3" i="8"/>
  <c r="EE3" i="8"/>
  <c r="EF3" i="8"/>
  <c r="EG3" i="8"/>
  <c r="EH3" i="8"/>
  <c r="EI3" i="8"/>
  <c r="EJ3" i="8"/>
  <c r="EK3" i="8"/>
  <c r="EL3" i="8"/>
  <c r="EM3" i="8"/>
  <c r="EN3" i="8"/>
  <c r="EO3" i="8"/>
  <c r="EP3" i="8"/>
  <c r="EQ3" i="8"/>
  <c r="ER3" i="8"/>
  <c r="ES3" i="8"/>
  <c r="ET3" i="8"/>
  <c r="EU3" i="8"/>
  <c r="EV3" i="8"/>
  <c r="EW3" i="8"/>
  <c r="EX3" i="8"/>
  <c r="EY3" i="8"/>
  <c r="EZ3" i="8"/>
  <c r="FA3" i="8"/>
  <c r="FB3" i="8"/>
  <c r="FC3" i="8"/>
  <c r="FD3" i="8"/>
  <c r="FE3" i="8"/>
  <c r="FF3" i="8"/>
  <c r="FG3" i="8"/>
  <c r="FH3" i="8"/>
  <c r="FI3" i="8"/>
  <c r="FJ3" i="8"/>
  <c r="FK3" i="8"/>
  <c r="FL3" i="8"/>
  <c r="FM3" i="8"/>
  <c r="FN3" i="8"/>
  <c r="FO3" i="8"/>
  <c r="FP3" i="8"/>
  <c r="FQ3" i="8"/>
  <c r="FR3" i="8"/>
  <c r="FS3" i="8"/>
  <c r="FT3" i="8"/>
  <c r="FU3" i="8"/>
  <c r="FV3" i="8"/>
  <c r="FW3" i="8"/>
  <c r="FX3" i="8"/>
  <c r="FY3" i="8"/>
  <c r="FZ3" i="8"/>
  <c r="GA3" i="8"/>
  <c r="GB3" i="8"/>
  <c r="GC3" i="8"/>
  <c r="GD3" i="8"/>
  <c r="GE3" i="8"/>
  <c r="GF3" i="8"/>
  <c r="GG3" i="8"/>
  <c r="GH3" i="8"/>
  <c r="GI3" i="8"/>
  <c r="GJ3" i="8"/>
  <c r="GK3" i="8"/>
  <c r="GL3" i="8"/>
  <c r="GM3" i="8"/>
  <c r="GN3" i="8"/>
  <c r="GO3" i="8"/>
  <c r="GP3" i="8"/>
  <c r="GQ3" i="8"/>
  <c r="GR3" i="8"/>
  <c r="GS3" i="8"/>
  <c r="GT3" i="8"/>
  <c r="GU3" i="8"/>
  <c r="GV3" i="8"/>
  <c r="GW3" i="8"/>
  <c r="GX3" i="8"/>
  <c r="GY3" i="8"/>
  <c r="GZ3" i="8"/>
  <c r="HA3" i="8"/>
  <c r="HB3" i="8"/>
  <c r="HC3" i="8"/>
  <c r="HD3" i="8"/>
  <c r="HE3" i="8"/>
  <c r="HF3" i="8"/>
  <c r="HG3" i="8"/>
  <c r="HH3" i="8"/>
  <c r="HI3" i="8"/>
  <c r="HJ3" i="8"/>
  <c r="HK3" i="8"/>
  <c r="HL3" i="8"/>
  <c r="HM3" i="8"/>
  <c r="HN3" i="8"/>
  <c r="HO3" i="8"/>
  <c r="HP3" i="8"/>
  <c r="HQ3" i="8"/>
  <c r="HR3" i="8"/>
  <c r="HS3" i="8"/>
  <c r="HT3" i="8"/>
  <c r="HU3" i="8"/>
  <c r="HV3" i="8"/>
  <c r="HW3" i="8"/>
  <c r="HX3" i="8"/>
  <c r="HY3" i="8"/>
  <c r="HZ3" i="8"/>
  <c r="IA3" i="8"/>
  <c r="IB3" i="8"/>
  <c r="IC3" i="8"/>
  <c r="ID3" i="8"/>
  <c r="IE3" i="8"/>
  <c r="IF3" i="8"/>
  <c r="IG3" i="8"/>
  <c r="IH3" i="8"/>
  <c r="II3" i="8"/>
  <c r="IJ3" i="8"/>
  <c r="IK3" i="8"/>
  <c r="IL3" i="8"/>
  <c r="IM3" i="8"/>
  <c r="IN3" i="8"/>
  <c r="IO3" i="8"/>
  <c r="IP3" i="8"/>
  <c r="IQ3" i="8"/>
  <c r="IR3" i="8"/>
  <c r="IS3" i="8"/>
  <c r="IT3" i="8"/>
  <c r="IU3" i="8"/>
  <c r="IV3" i="8"/>
  <c r="A4" i="8"/>
  <c r="B4" i="8"/>
  <c r="C4" i="8"/>
  <c r="D4" i="8"/>
  <c r="E4" i="8"/>
  <c r="F4" i="8"/>
  <c r="G4" i="8"/>
  <c r="H4" i="8"/>
  <c r="I4" i="8"/>
  <c r="J4" i="8"/>
  <c r="K4" i="8"/>
  <c r="L4" i="8"/>
  <c r="M4" i="8"/>
  <c r="N4" i="8"/>
  <c r="O4" i="8"/>
  <c r="P4" i="8"/>
  <c r="Q4" i="8"/>
  <c r="R4" i="8"/>
  <c r="S4" i="8"/>
  <c r="T4" i="8"/>
  <c r="U4" i="8"/>
  <c r="V4" i="8"/>
  <c r="W4" i="8"/>
  <c r="X4" i="8"/>
  <c r="Y4" i="8"/>
  <c r="Z4" i="8"/>
  <c r="AA4" i="8"/>
  <c r="AB4" i="8"/>
  <c r="AC4" i="8"/>
  <c r="AD4" i="8"/>
  <c r="AE4" i="8"/>
  <c r="AF4" i="8"/>
  <c r="AG4" i="8"/>
  <c r="AH4" i="8"/>
  <c r="AI4" i="8"/>
  <c r="AJ4" i="8"/>
  <c r="AK4" i="8"/>
  <c r="AL4" i="8"/>
  <c r="AM4" i="8"/>
  <c r="AN4" i="8"/>
  <c r="AO4" i="8"/>
  <c r="AP4" i="8"/>
  <c r="AQ4" i="8"/>
  <c r="AR4" i="8"/>
  <c r="AS4" i="8"/>
  <c r="AT4" i="8"/>
  <c r="AU4" i="8"/>
  <c r="AV4" i="8"/>
  <c r="AW4" i="8"/>
  <c r="AX4" i="8"/>
  <c r="AY4" i="8"/>
  <c r="AZ4" i="8"/>
  <c r="BA4" i="8"/>
  <c r="BB4" i="8"/>
  <c r="BC4" i="8"/>
  <c r="BD4" i="8"/>
  <c r="BE4" i="8"/>
  <c r="BF4" i="8"/>
  <c r="BG4" i="8"/>
  <c r="BH4" i="8"/>
  <c r="BI4" i="8"/>
  <c r="BJ4" i="8"/>
  <c r="BK4" i="8"/>
  <c r="BL4" i="8"/>
  <c r="BM4" i="8"/>
  <c r="BN4" i="8"/>
  <c r="BO4" i="8"/>
  <c r="BP4" i="8"/>
  <c r="BQ4" i="8"/>
  <c r="BR4" i="8"/>
  <c r="BS4" i="8"/>
  <c r="BT4" i="8"/>
  <c r="BU4" i="8"/>
  <c r="BV4" i="8"/>
  <c r="BW4" i="8"/>
  <c r="BX4" i="8"/>
  <c r="BY4" i="8"/>
  <c r="BZ4" i="8"/>
  <c r="CA4" i="8"/>
  <c r="CB4" i="8"/>
  <c r="CC4" i="8"/>
  <c r="CD4" i="8"/>
  <c r="CE4" i="8"/>
  <c r="CF4" i="8"/>
  <c r="CG4" i="8"/>
  <c r="CH4" i="8"/>
  <c r="CI4" i="8"/>
  <c r="CJ4" i="8"/>
  <c r="CK4" i="8"/>
  <c r="CL4" i="8"/>
  <c r="CM4" i="8"/>
  <c r="CN4" i="8"/>
  <c r="CO4" i="8"/>
  <c r="CP4" i="8"/>
  <c r="CQ4" i="8"/>
  <c r="CR4" i="8"/>
  <c r="CS4" i="8"/>
  <c r="CT4" i="8"/>
  <c r="CU4" i="8"/>
  <c r="CV4" i="8"/>
  <c r="CW4" i="8"/>
  <c r="CX4" i="8"/>
  <c r="CY4" i="8"/>
  <c r="CZ4" i="8"/>
  <c r="DA4" i="8"/>
  <c r="DB4" i="8"/>
  <c r="DC4" i="8"/>
  <c r="DD4" i="8"/>
  <c r="DE4" i="8"/>
  <c r="DF4" i="8"/>
  <c r="DG4" i="8"/>
  <c r="DH4" i="8"/>
  <c r="DI4" i="8"/>
  <c r="DJ4" i="8"/>
  <c r="DK4" i="8"/>
  <c r="DL4" i="8"/>
  <c r="DM4" i="8"/>
  <c r="DN4" i="8"/>
  <c r="DO4" i="8"/>
  <c r="DP4" i="8"/>
  <c r="DQ4" i="8"/>
  <c r="DR4" i="8"/>
  <c r="DS4" i="8"/>
  <c r="DT4" i="8"/>
  <c r="DU4" i="8"/>
  <c r="DV4" i="8"/>
  <c r="DW4" i="8"/>
  <c r="DX4" i="8"/>
  <c r="DY4" i="8"/>
  <c r="DZ4" i="8"/>
  <c r="EA4" i="8"/>
  <c r="EB4" i="8"/>
  <c r="EC4" i="8"/>
  <c r="ED4" i="8"/>
  <c r="EE4" i="8"/>
  <c r="EF4" i="8"/>
  <c r="EG4" i="8"/>
  <c r="EH4" i="8"/>
  <c r="EI4" i="8"/>
  <c r="EJ4" i="8"/>
  <c r="EK4" i="8"/>
  <c r="EL4" i="8"/>
  <c r="EM4" i="8"/>
  <c r="EN4" i="8"/>
  <c r="EO4" i="8"/>
  <c r="EP4" i="8"/>
  <c r="EQ4" i="8"/>
  <c r="ER4" i="8"/>
  <c r="ES4" i="8"/>
  <c r="ET4" i="8"/>
  <c r="EU4" i="8"/>
  <c r="EV4" i="8"/>
  <c r="EW4" i="8"/>
  <c r="EX4" i="8"/>
  <c r="EY4" i="8"/>
  <c r="EZ4" i="8"/>
  <c r="FA4" i="8"/>
  <c r="FB4" i="8"/>
  <c r="FC4" i="8"/>
  <c r="FD4" i="8"/>
  <c r="FE4" i="8"/>
  <c r="FF4" i="8"/>
  <c r="FG4" i="8"/>
  <c r="FH4" i="8"/>
  <c r="FI4" i="8"/>
  <c r="FJ4" i="8"/>
  <c r="FK4" i="8"/>
  <c r="FL4" i="8"/>
  <c r="FM4" i="8"/>
  <c r="FN4" i="8"/>
  <c r="FO4" i="8"/>
  <c r="FP4" i="8"/>
  <c r="FQ4" i="8"/>
  <c r="FR4" i="8"/>
  <c r="FS4" i="8"/>
  <c r="FT4" i="8"/>
  <c r="FU4" i="8"/>
  <c r="FV4" i="8"/>
  <c r="FW4" i="8"/>
  <c r="FX4" i="8"/>
  <c r="FY4" i="8"/>
  <c r="FZ4" i="8"/>
  <c r="GA4" i="8"/>
  <c r="GB4" i="8"/>
  <c r="GC4" i="8"/>
  <c r="GD4" i="8"/>
  <c r="GE4" i="8"/>
  <c r="GF4" i="8"/>
  <c r="GG4" i="8"/>
  <c r="GH4" i="8"/>
  <c r="GI4" i="8"/>
  <c r="GJ4" i="8"/>
  <c r="GK4" i="8"/>
  <c r="GL4" i="8"/>
  <c r="GM4" i="8"/>
  <c r="GN4" i="8"/>
  <c r="GO4" i="8"/>
  <c r="GP4" i="8"/>
  <c r="GQ4" i="8"/>
  <c r="GR4" i="8"/>
  <c r="GS4" i="8"/>
  <c r="GT4" i="8"/>
  <c r="GU4" i="8"/>
  <c r="GV4" i="8"/>
  <c r="GW4" i="8"/>
  <c r="GX4" i="8"/>
  <c r="GY4" i="8"/>
  <c r="GZ4" i="8"/>
  <c r="HA4" i="8"/>
  <c r="HB4" i="8"/>
  <c r="HC4" i="8"/>
  <c r="HD4" i="8"/>
  <c r="HE4" i="8"/>
  <c r="HF4" i="8"/>
  <c r="HG4" i="8"/>
  <c r="HH4" i="8"/>
  <c r="HI4" i="8"/>
  <c r="HJ4" i="8"/>
  <c r="HK4" i="8"/>
  <c r="HL4" i="8"/>
  <c r="HM4" i="8"/>
  <c r="HN4" i="8"/>
  <c r="HO4" i="8"/>
  <c r="HP4" i="8"/>
  <c r="HQ4" i="8"/>
  <c r="HR4" i="8"/>
  <c r="HS4" i="8"/>
  <c r="HT4" i="8"/>
  <c r="HU4" i="8"/>
  <c r="HV4" i="8"/>
  <c r="HW4" i="8"/>
  <c r="HX4" i="8"/>
  <c r="HY4" i="8"/>
  <c r="HZ4" i="8"/>
  <c r="IA4" i="8"/>
  <c r="IB4" i="8"/>
  <c r="IC4" i="8"/>
  <c r="ID4" i="8"/>
  <c r="IE4" i="8"/>
  <c r="IF4" i="8"/>
  <c r="IG4" i="8"/>
  <c r="IH4" i="8"/>
  <c r="II4" i="8"/>
  <c r="IJ4" i="8"/>
  <c r="IK4" i="8"/>
  <c r="IL4" i="8"/>
  <c r="IM4" i="8"/>
  <c r="IN4" i="8"/>
  <c r="IO4" i="8"/>
  <c r="IP4" i="8"/>
  <c r="IQ4" i="8"/>
  <c r="IR4" i="8"/>
  <c r="IS4" i="8"/>
  <c r="IT4" i="8"/>
  <c r="IU4" i="8"/>
  <c r="IV4" i="8"/>
  <c r="A5" i="8"/>
  <c r="B5" i="8"/>
  <c r="C5" i="8"/>
  <c r="D5" i="8"/>
  <c r="E5" i="8"/>
  <c r="F5" i="8"/>
  <c r="G5" i="8"/>
  <c r="H5" i="8"/>
  <c r="I5" i="8"/>
  <c r="J5" i="8"/>
  <c r="K5" i="8"/>
  <c r="L5" i="8"/>
  <c r="M5" i="8"/>
  <c r="N5" i="8"/>
  <c r="O5" i="8"/>
  <c r="P5" i="8"/>
  <c r="Q5" i="8"/>
  <c r="R5" i="8"/>
  <c r="S5" i="8"/>
  <c r="T5" i="8"/>
  <c r="U5" i="8"/>
  <c r="V5" i="8"/>
  <c r="W5" i="8"/>
  <c r="X5" i="8"/>
  <c r="Y5" i="8"/>
  <c r="F3" i="8" l="1"/>
  <c r="F30" i="81" l="1"/>
  <c r="E29" i="81" l="1"/>
</calcChain>
</file>

<file path=xl/sharedStrings.xml><?xml version="1.0" encoding="utf-8"?>
<sst xmlns="http://schemas.openxmlformats.org/spreadsheetml/2006/main" count="5161" uniqueCount="512">
  <si>
    <t>PLANILHA DE CUSTO E FORMAÇÃO DE PREÇOS</t>
  </si>
  <si>
    <t>A</t>
  </si>
  <si>
    <t>D</t>
  </si>
  <si>
    <t>C</t>
  </si>
  <si>
    <t>B</t>
  </si>
  <si>
    <t>Salário Base</t>
  </si>
  <si>
    <t>E</t>
  </si>
  <si>
    <t>F</t>
  </si>
  <si>
    <t>G</t>
  </si>
  <si>
    <t>H</t>
  </si>
  <si>
    <t>Materiais</t>
  </si>
  <si>
    <t>4.1</t>
  </si>
  <si>
    <t>4.2</t>
  </si>
  <si>
    <t>Lucro</t>
  </si>
  <si>
    <t>AAAAAH9d9xk=</t>
  </si>
  <si>
    <t>AAAAAH9d9xo=</t>
  </si>
  <si>
    <t>AAAAAH9d9xs=</t>
  </si>
  <si>
    <t>Discriminação dos Serviços (dados referentes à contratação)</t>
  </si>
  <si>
    <t>Nº do Processo Administrativo:</t>
  </si>
  <si>
    <t>Licitação nº:</t>
  </si>
  <si>
    <t>Data:</t>
  </si>
  <si>
    <t>Horário:</t>
  </si>
  <si>
    <t>Local da Prestação dos Serviços:</t>
  </si>
  <si>
    <t>Execução contratual:</t>
  </si>
  <si>
    <t>Vigência Máxima:</t>
  </si>
  <si>
    <t>Tipo de Serviço:</t>
  </si>
  <si>
    <t>Data da Proposta:</t>
  </si>
  <si>
    <t>Dados Complementares para Composição dos Custos com Mão de Obra</t>
  </si>
  <si>
    <t>Tipo de Jornada de Trabalho:</t>
  </si>
  <si>
    <t>Jornada Mensal de Trabalho:</t>
  </si>
  <si>
    <t>Turno:</t>
  </si>
  <si>
    <r>
      <t xml:space="preserve">Sindicato Patronal </t>
    </r>
    <r>
      <rPr>
        <sz val="8"/>
        <color indexed="10"/>
        <rFont val="Arial"/>
        <family val="2"/>
      </rPr>
      <t>(digite apenas a sigla)</t>
    </r>
    <r>
      <rPr>
        <sz val="8"/>
        <color indexed="8"/>
        <rFont val="Arial"/>
        <family val="2"/>
      </rPr>
      <t>:</t>
    </r>
  </si>
  <si>
    <t>Convenção Coletiva de Trabalho (CCT)</t>
  </si>
  <si>
    <r>
      <t>Vigência da CCT, ACT ou Dissídio Coletivo</t>
    </r>
    <r>
      <rPr>
        <sz val="8"/>
        <rFont val="Arial"/>
        <family val="2"/>
      </rPr>
      <t>:</t>
    </r>
  </si>
  <si>
    <t>Sentença Normativa em Dissídio Coletivo</t>
  </si>
  <si>
    <t>Salário Mínimo Vigente:</t>
  </si>
  <si>
    <t>TOTAL SUBMÓDULO 4.1</t>
  </si>
  <si>
    <t>TOTAL SUBMÓDULO 4.2</t>
  </si>
  <si>
    <t>Descrição</t>
  </si>
  <si>
    <t>Unidade de Medida</t>
  </si>
  <si>
    <t>Quantidades</t>
  </si>
  <si>
    <t>Valores</t>
  </si>
  <si>
    <t>Anual</t>
  </si>
  <si>
    <t>Unitário</t>
  </si>
  <si>
    <t>Mensal</t>
  </si>
  <si>
    <t>Custo por M² Mensal</t>
  </si>
  <si>
    <t>Nº de Profissionais</t>
  </si>
  <si>
    <t>DIVIDIDO PELA QUANTIDADE TOTAL DE FUNCIONÁRIOS</t>
  </si>
  <si>
    <t>ÁREA TOTAL</t>
  </si>
  <si>
    <t>Totalização</t>
  </si>
  <si>
    <r>
      <rPr>
        <sz val="8"/>
        <rFont val="Arial"/>
        <family val="2"/>
      </rPr>
      <t xml:space="preserve"> C.B.O  Nº</t>
    </r>
    <r>
      <rPr>
        <sz val="8"/>
        <color indexed="10"/>
        <rFont val="Arial"/>
        <family val="2"/>
      </rPr>
      <t xml:space="preserve"> (M.T.E)</t>
    </r>
    <r>
      <rPr>
        <sz val="8"/>
        <color indexed="8"/>
        <rFont val="Arial"/>
        <family val="2"/>
      </rPr>
      <t>:</t>
    </r>
  </si>
  <si>
    <t>Classificação Brasileira de Ocupações (CBO)</t>
  </si>
  <si>
    <t>MÓDULO 1 - COMPOSIÇÃO DA REMUNERAÇÃO</t>
  </si>
  <si>
    <t>COMPOSIÇÃO DA REMUNERAÇÃO</t>
  </si>
  <si>
    <t>VALOR (R$)</t>
  </si>
  <si>
    <t>%</t>
  </si>
  <si>
    <t xml:space="preserve">Adicional Periculosidade </t>
  </si>
  <si>
    <t>Adicional Insalubridade</t>
  </si>
  <si>
    <t>Adicional Noturno</t>
  </si>
  <si>
    <t>Adicional de Hora Noturna Reduzida</t>
  </si>
  <si>
    <t>Outros (especificar)</t>
  </si>
  <si>
    <t>TOTAL DO MÓDULO 1</t>
  </si>
  <si>
    <t>MÓDULO 2 – ENCARGOS E BENEFÍCIOS ANUAIS, MENSAIS E DIÁRIOS</t>
  </si>
  <si>
    <t>Submódulo 2.1 - 13º Salário, Férias e Adicional de Férias</t>
  </si>
  <si>
    <r>
      <t>13 (Décimo-terceiro) salário</t>
    </r>
    <r>
      <rPr>
        <sz val="10"/>
        <color indexed="10"/>
        <rFont val="Arial"/>
        <family val="2"/>
      </rPr>
      <t xml:space="preserve"> </t>
    </r>
  </si>
  <si>
    <t>Férias e Adicional de Férias</t>
  </si>
  <si>
    <t>Incidência dos encargos do submódulo 2.2 sobre Submódulo 2.1 - 13º Salário, Férias e Adicional de Férias</t>
  </si>
  <si>
    <t>TOTAL SUBMÓDULO 2.1</t>
  </si>
  <si>
    <t>Submódulo 2.2 - GPS, FGTS e Outras Contribuições</t>
  </si>
  <si>
    <t xml:space="preserve">INSS </t>
  </si>
  <si>
    <t xml:space="preserve">Salário Educação </t>
  </si>
  <si>
    <t>SAT (Seguro Acidente de Trabalho)</t>
  </si>
  <si>
    <t>SESC ou SESI</t>
  </si>
  <si>
    <t xml:space="preserve">SENAI - SENAC </t>
  </si>
  <si>
    <t xml:space="preserve">SEBRAE </t>
  </si>
  <si>
    <t xml:space="preserve">INCRA </t>
  </si>
  <si>
    <t xml:space="preserve">FGTS </t>
  </si>
  <si>
    <t>TOTAL SUBMÓDULO 2.2</t>
  </si>
  <si>
    <t>Submódulo 2.3 - Benefícios Mensais e Diários</t>
  </si>
  <si>
    <t>Valor Unitário</t>
  </si>
  <si>
    <t xml:space="preserve">Transporte </t>
  </si>
  <si>
    <t xml:space="preserve">Auxílio-Refeição/Alimentação </t>
  </si>
  <si>
    <t xml:space="preserve">Assistência Médica e Familiar </t>
  </si>
  <si>
    <t>BENEFICIO SOCIAL FAMILIAR</t>
  </si>
  <si>
    <t>TOTAL SUBMÓDULO 2.3</t>
  </si>
  <si>
    <t>QUADRO-RESUMO DO MÓDULO 2 - ENCARGOS, BENEFÍCIOS ANUAIS, MENSAIS E DIÁRIOS</t>
  </si>
  <si>
    <t>Módulo 2 - Encargos, Benefícios Anuais, Mensais e Diários</t>
  </si>
  <si>
    <t>2.1</t>
  </si>
  <si>
    <t>13º Salário, Férias e Adicional de Férias</t>
  </si>
  <si>
    <t>2.2</t>
  </si>
  <si>
    <t>GPS, FGTS e Outras Contribuições</t>
  </si>
  <si>
    <t>2.3</t>
  </si>
  <si>
    <t>Benefícios Mensais e Diários</t>
  </si>
  <si>
    <t>TOTAL DO MÓDULO 2</t>
  </si>
  <si>
    <t>MÓDULO 3 – PROVISÃO PARA RESCISÃO</t>
  </si>
  <si>
    <t>PROVISÃO PARA RESCISÃO</t>
  </si>
  <si>
    <t>Aviso Prévio Indenizado</t>
  </si>
  <si>
    <t>Incidência do FGTS sobre Aviso Prévio Indenizado</t>
  </si>
  <si>
    <t>Multa do FGTS e Contribuição Social sobre o Aviso Prévio Indenizado</t>
  </si>
  <si>
    <t xml:space="preserve">Aviso Prévio Trabalhado </t>
  </si>
  <si>
    <t>Incidência de GPS, FGTS e outras contribuições sobre o Aviso Prévio Trabalhado</t>
  </si>
  <si>
    <t xml:space="preserve">Multa do FGTS e Contribuição Social sobre o Aviso Prévio Trabalhado. </t>
  </si>
  <si>
    <t>TOTAL DO MÓDULO 3</t>
  </si>
  <si>
    <t>MÓDULO 4 – CUSTO DE REPOSIÇÃO DO PROFISSIONAL AUSENTE</t>
  </si>
  <si>
    <t>Submódulo 4.1 - Substituto nas Ausências Legais</t>
  </si>
  <si>
    <t xml:space="preserve">Substituto na cobertura de Férias </t>
  </si>
  <si>
    <t>Substituto na cobertura de Ausências Legais</t>
  </si>
  <si>
    <t>Substituto na cobertura de Licença Paternidade</t>
  </si>
  <si>
    <r>
      <t>Substituto na cobertura de Ausência por Acidente de Trabalho</t>
    </r>
    <r>
      <rPr>
        <sz val="10"/>
        <color indexed="10"/>
        <rFont val="Arial"/>
        <family val="2"/>
      </rPr>
      <t xml:space="preserve"> </t>
    </r>
  </si>
  <si>
    <t>Substituto na cobertura de Afastamento Maternidade</t>
  </si>
  <si>
    <t>Substituto na cobertura de Outras ausências (especificar)</t>
  </si>
  <si>
    <t>Submódulo 4.2 - Substituto na Intrajornada</t>
  </si>
  <si>
    <t>Substituto na cobertura de Intervalo para Repouso ou Alimentação</t>
  </si>
  <si>
    <t>QUADRO-RESUMO DO MÓDULO 4 - CUSTO DE REPOSIÇÃO DO PROFISSIONAL AUSENTE</t>
  </si>
  <si>
    <t>Módulo 4 - Custo de Reposição do Profissional Ausente</t>
  </si>
  <si>
    <t>Substituto nas Ausências Legais</t>
  </si>
  <si>
    <t>Substituto na Intrajornada</t>
  </si>
  <si>
    <t>TOTAL DO MÓDULO 4</t>
  </si>
  <si>
    <t>MÓDULO 5 – INSUMOS DIVERSOS</t>
  </si>
  <si>
    <t>INSUMOS DIVERSOS</t>
  </si>
  <si>
    <t xml:space="preserve">Uniformes </t>
  </si>
  <si>
    <t>Equipamentos/Ferramentas</t>
  </si>
  <si>
    <t>Outros</t>
  </si>
  <si>
    <t>TOTAL DO MÓDULO 5</t>
  </si>
  <si>
    <t>MÓDULO 6 – CUSTOS INDIRETOS, TRIBUTOS E LUCRO</t>
  </si>
  <si>
    <t>CUSTOS INDIRETOS, TRIBUTOS E LUCRO</t>
  </si>
  <si>
    <t>Custos Indiretos</t>
  </si>
  <si>
    <t>TRIBUTOS</t>
  </si>
  <si>
    <t>C.1</t>
  </si>
  <si>
    <t>PIS</t>
  </si>
  <si>
    <t>C.2</t>
  </si>
  <si>
    <t>COFINS</t>
  </si>
  <si>
    <t>C.3</t>
  </si>
  <si>
    <t>ISS</t>
  </si>
  <si>
    <t>TOTAL DO MÓDULO 6</t>
  </si>
  <si>
    <t>a)</t>
  </si>
  <si>
    <t>Tributos % = To = .............................................................</t>
  </si>
  <si>
    <t>b)</t>
  </si>
  <si>
    <t>(Total dos Módulos 1, 2, 3, 4 e 5+ Custos indiretos + lucro)= Po = ...................................</t>
  </si>
  <si>
    <t>c)</t>
  </si>
  <si>
    <t>Po / (1 - To) = P1 = ..............................................................................</t>
  </si>
  <si>
    <t>Valor dos Tributos = P1 - Po</t>
  </si>
  <si>
    <t>QUADRO RESUMO DO CUSTO POR EMPREGADO</t>
  </si>
  <si>
    <t>Mão-de-Obra vinculada à execução contratual (valor por empregado)</t>
  </si>
  <si>
    <t>Subtotal (A + B + C + D + E)</t>
  </si>
  <si>
    <t>PREÇO TOTAL POR EMPREGADO</t>
  </si>
  <si>
    <t>CUSTOS INDIRETOS</t>
  </si>
  <si>
    <t>LUCRO</t>
  </si>
  <si>
    <t>A Administração se reserva ao direito de solicitar comprovação (pesquisa de mercado) dos preços apresentados no orçamento da proposta.</t>
  </si>
  <si>
    <t>ALÍQUOTA CITL TOTAL:</t>
  </si>
  <si>
    <t>Custo Unitário Sem CITL</t>
  </si>
  <si>
    <t>Alíquota CITL</t>
  </si>
  <si>
    <t>Custo Unitário Após CITL</t>
  </si>
  <si>
    <t>Quantidade Estimada para 12 meses</t>
  </si>
  <si>
    <t>Custo Total</t>
  </si>
  <si>
    <t xml:space="preserve">Memória de Cálculo </t>
  </si>
  <si>
    <t>Fundamento</t>
  </si>
  <si>
    <t>FAF = 1/11 x R + 1/3 x 1/11 x R</t>
  </si>
  <si>
    <t>Art.22, Inciso I da Lei 8.212/91</t>
  </si>
  <si>
    <t>Art.3º, Inciso I, Decreto 87.043/82</t>
  </si>
  <si>
    <t>Art.3º, da lei 8036/90</t>
  </si>
  <si>
    <t>Decreto 2.318/86</t>
  </si>
  <si>
    <t>Art.8º, Lei 8029/90 e Lei 8154/90</t>
  </si>
  <si>
    <t>Lei 7787/89 e DL 1146/70</t>
  </si>
  <si>
    <t>Art.15, da Lei 8036/90 e Art.7º III, CF</t>
  </si>
  <si>
    <t>RATxFAT – Fundamentação: art. 22, inciso II, alíneas ‘b’ e ‘c’, da Lei nº 8.212/91. Conforme GFIP do mês anterior à data da proposta – Para estimativa, considerado o maior valor possível.</t>
  </si>
  <si>
    <t>Súmula nº 305/TST e Acórdão TCU 2.217/2010 - Plenário.</t>
  </si>
  <si>
    <t>Refere-se à indenização de sete dias corridos devida ao empregado no caso de o empregador rescindir o contrato sem justo motivo e conceder aviso prévio, conforme disposto no art. 488 da CLT. (Acórdão TCU 1186/2017).</t>
  </si>
  <si>
    <t>% Aviso Prévio Indenizado x % FGTS = 0,03%</t>
  </si>
  <si>
    <t xml:space="preserve">((1/12)x0,05)x100  = 0,42% </t>
  </si>
  <si>
    <t>Incidência da alíquota total do submódulo 2.2 x (custo de décimo terceiro + custo de férias e adicional de férias)</t>
  </si>
  <si>
    <t>(7/30)/12 x 100 = 1,94%</t>
  </si>
  <si>
    <t>% Aviso Prévio trabalhado x % total submodulo 2.2</t>
  </si>
  <si>
    <t xml:space="preserve">Súmula nº 305/TST </t>
  </si>
  <si>
    <t>Não há previsão de forma ininterrupta de execução, portanto, este custo ficará zerado.</t>
  </si>
  <si>
    <t>Justificativa da Alteração da Alíquota</t>
  </si>
  <si>
    <t>Novo Memorial de Cálculo para Justificar</t>
  </si>
  <si>
    <t>Lei 6367/76 e o art. 473 da CLT elencam as motivações de falta de empregados ao serviço sem que haja prejuízo ao salário correspondente. De acordo com dados estatísticos do IBGE, arrolado no item 20 do Acórdão 6771/2009 do TCU, cada empregado falta um dia por ano, a esse título.</t>
  </si>
  <si>
    <t>((1 / 30) / 12) X 100 = 0,28%</t>
  </si>
  <si>
    <t xml:space="preserve">
RAT: 1%, 2% ou 3% x FAP: 0,5 a 2%</t>
  </si>
  <si>
    <t xml:space="preserve">DTS = 1/12 </t>
  </si>
  <si>
    <t>((5 / 30) / 12) X 0,015 X 100 = 0,02%</t>
  </si>
  <si>
    <t>((15 / 30) / 12) X 0,0078 X 100 = 0,03%</t>
  </si>
  <si>
    <t>O artigo 27 do Decreto nº 89.312, de 23/01/84, obriga o empregador a assumir o ônus financeiro pelo prazo de 15 dias, no caso de acidente de trabalho previsto no art. 131 da CLT. De acordo com os números mais recentes apresentados pelo Ministério da Previdência de Assistência Social, baseados em informações prestadas pelos empregadores, por meio da GFIP, 0,78% (zero vírgula setenta e oito por cento) dos empregados se acidentam no ano.Arrolado no item 20 do Acórdão 6771/2009 do TCU.</t>
  </si>
  <si>
    <t>Criada peloart. 7º,inciso XIXda CF,combinado como art.10, §1º dos Atos das Disposições Constitucionais Transitórias – ADCT - , concede ao empregado o direito de ausentar-se do serviço por cinco dias quando do nascimento de filho. De acordo com o IBGE, nascem filhos de 1,5% dos trabalhadores no período de um ano. Arrolado no item 20 do Acórdão 6771/2009 do TCU.</t>
  </si>
  <si>
    <t>Trata-se de valor devido ao empregado no caso de o empregador rescindir o contrato sem justo motivo e sem lhe conceder aviso prévio, conforme disposto no § 1º do art. 487 da CLT. De acordo com levantamento efetuado em diversos contratos, cerca de 5% do pessoal é demitido pelo empregador, antes do termino do contrato de trabalho. Arrolado no item 22 do Acórdão 6771/2009 do TCU</t>
  </si>
  <si>
    <t>Custeado Integralmente pela Previdência. Tem reflexos em férias, 13º salário e diferença salarial entre o teto da previdência e o recebido. Reflexo:</t>
  </si>
  <si>
    <t>(1,416% X 10% X 6/12) X (8,33% + 8,33% + 2,78% + 20% + 8%) = 0,03%</t>
  </si>
  <si>
    <t>Aba da Planilha</t>
  </si>
  <si>
    <t>Encargos_Rescisão_Prof Ausente</t>
  </si>
  <si>
    <t>Custos Indiretos Tributos e Lucro</t>
  </si>
  <si>
    <t xml:space="preserve"> = 0,8*0,4*0,9*(1+(1/12)+(1/12)+(1/3*1/12))</t>
  </si>
  <si>
    <t xml:space="preserve"> = 0,8*0,4*0,1*(1+(1/12)+(1/12)+(1/3*1/12))</t>
  </si>
  <si>
    <t xml:space="preserve"> - Lei Nº 13.932 de 11 de dezembro de 2019
 - Art. 1º da Lei Complementar nº 110/2001
 - Art. 1º, caput, e parágrafo único da Lei nº 12.506/2011</t>
  </si>
  <si>
    <t xml:space="preserve"> - Lei Nº 13.932 de 11 de dezembro de 2019
 - Art. 1º da Lei Complementar nº 110/2001</t>
  </si>
  <si>
    <t xml:space="preserve">Art.7º, VIII, CF/88.                                                Caderno de Logística com Orientações básicas sobre a operacionalização da Conta Vinculada nos termos da alínea “a” do item 1.1 do Anexo VII-B e do Anexo XII da Instrução Normativa nº 5, de 26 de maio de 2017. Tabela do subitem 2.4.1 reserva mensal para o pagamento de encargos trabalhistas - percentual incidente sobre a remuneração. </t>
  </si>
  <si>
    <t xml:space="preserve">% Conta Vinculada- Anexo XII da IN nº 05/2017. Caderno de Logística com Orientações básicas sobre a operacionalização da Conta Vinculada nos termos da alínea “a” do item 1.1 do Anexo VII-B e do Anexo XII da Instrução Normativa nº 5, de 26 de maio de 2017. Tabela do subitem 2.4.1 reserva mensal para o pagamento de encargos trabalhistas - percentual incidente sobre a remuneração. </t>
  </si>
  <si>
    <t>% Conta Vinculada- Anexo XII da IN nº 05/2017. Caderno de Logística com Orientações básicas sobre a operacionalização da Conta Vinculada nos termos da alínea “a” do item 1.1 do Anexo VII-B e do Anexo XII da Instrução Normativa nº 5, de 26 de maio de 2017.</t>
  </si>
  <si>
    <t>Informações relevantes para o preenchimento da planilha</t>
  </si>
  <si>
    <t>TOTAL</t>
  </si>
  <si>
    <t>OPERADOR DE ROÇADEIRA</t>
  </si>
  <si>
    <t>OPERADOR DE MOTOSERRA</t>
  </si>
  <si>
    <t>ENCARREGADO</t>
  </si>
  <si>
    <t>SUPERVISOR</t>
  </si>
  <si>
    <t>AUXILIAR DE JARDINAGEM</t>
  </si>
  <si>
    <t>JARDINEIRO</t>
  </si>
  <si>
    <t>OPERADOR DE MICRO TRATOR</t>
  </si>
  <si>
    <t>Quantidade de Postos de Trabalho</t>
  </si>
  <si>
    <t xml:space="preserve">PRESTAÇÃO DE SERVIÇOS ESPECIALIZADOS EM JARDINAGEM - COGIC - FIOCRUZ </t>
  </si>
  <si>
    <t>TUTORIAL DE PREENCHIMENTO</t>
  </si>
  <si>
    <t>unid.</t>
  </si>
  <si>
    <t>Tabela 1</t>
  </si>
  <si>
    <t>Tabela 2</t>
  </si>
  <si>
    <t>JARDINEIRO LÍDER</t>
  </si>
  <si>
    <r>
      <t>INFORME AS ALÍQUOTAS PREVISTAS DE ACORDO COM O ENQUADRAMENTO TRIBUTÁRIO, CUSTOS INDIRETOS E LUCRO PREVISTOS PARA A COMPOSIÇÃO DOS CUSTOS DOS</t>
    </r>
    <r>
      <rPr>
        <b/>
        <u/>
        <sz val="11"/>
        <color theme="0"/>
        <rFont val="Arial"/>
        <family val="2"/>
      </rPr>
      <t xml:space="preserve"> SERVIÇOS EXTRAS.</t>
    </r>
  </si>
  <si>
    <t>Totalizador</t>
  </si>
  <si>
    <t>Somente deverão ser preenchidas as células em amarelo. O restante da planilha se encontra bloqueada para que não haja alteração das fórmulas, em respeito ao princípio da isonomia entre os participantes.</t>
  </si>
  <si>
    <t>Preencher apenas as colunas de Descrição dos Produtos para Jardinagem | Unidade de Medida | Quantidades | Custo Unitário do Material / Produto</t>
  </si>
  <si>
    <t>Os valores deverão ser informados na referida planilha conforme indicado.</t>
  </si>
  <si>
    <t>Observações</t>
  </si>
  <si>
    <t xml:space="preserve">Descrição </t>
  </si>
  <si>
    <t>Mobiliário</t>
  </si>
  <si>
    <t>Os percentuais deverão ser informados na referida planilha conforme indicado.</t>
  </si>
  <si>
    <t>Vassoura gari faca c/ 36 furos e cabo d 1,80mts</t>
  </si>
  <si>
    <t>Vassoura p/ grama e jardim de aço c/ 22 dentes, cabo e palheta regulável.</t>
  </si>
  <si>
    <t xml:space="preserve">Ascensor (jumar)                                                          </t>
  </si>
  <si>
    <t xml:space="preserve">Descensor (Evo)                                                                 </t>
  </si>
  <si>
    <t>Mosquetões de alumínio</t>
  </si>
  <si>
    <t xml:space="preserve">sacola ou mochila para equipamentos </t>
  </si>
  <si>
    <t>Regador plástico azul c/ 10ls</t>
  </si>
  <si>
    <t>Mangueira d’água de 3/4 trançadas c/ 50mt</t>
  </si>
  <si>
    <t xml:space="preserve">Corda estática 11 mm, 300 metros      </t>
  </si>
  <si>
    <t xml:space="preserve">Freios em aço (oito com orelhas)                                  </t>
  </si>
  <si>
    <t xml:space="preserve">Trava-quedas                                                                      </t>
  </si>
  <si>
    <t xml:space="preserve">Polia oscilante                                                              </t>
  </si>
  <si>
    <t>Estribo 4 degraus</t>
  </si>
  <si>
    <t xml:space="preserve">Estilingues </t>
  </si>
  <si>
    <t xml:space="preserve">Sacola ou mochila para equipamentos </t>
  </si>
  <si>
    <t>Protetor de roçagem urbano, tela em nylon, para quando do uso das roçadeiras em vias de circulação ou proteção patrimonial sobre rodas pneumáticas</t>
  </si>
  <si>
    <t>Cone zebrado 75 cm semi-rigido, confeccionado em plástico semi-rígido (polietileno) , com furo passante e abertura superior (topo) do produto.
Aplicação Sinalização</t>
  </si>
  <si>
    <t>Fitas zebradas, estimamos 100 rolos de 200m de comprimento (a contratada deverá fornecer quanto forem necessárias à execução dos serviços)</t>
  </si>
  <si>
    <t>Preencher apenas a coluna cinza.</t>
  </si>
  <si>
    <t>PROPOSTA PRO-FORMA</t>
  </si>
  <si>
    <t>DATA DA LICITAÇÃO:</t>
  </si>
  <si>
    <t xml:space="preserve">PROPONENTE: </t>
  </si>
  <si>
    <t xml:space="preserve">ENDEREÇO: </t>
  </si>
  <si>
    <t xml:space="preserve">BAIRRO: </t>
  </si>
  <si>
    <t xml:space="preserve">UF: </t>
  </si>
  <si>
    <t>CEP:</t>
  </si>
  <si>
    <t xml:space="preserve">CNPJ: </t>
  </si>
  <si>
    <t xml:space="preserve">INSCRIÇÃO ESTADUAL: </t>
  </si>
  <si>
    <t xml:space="preserve">BANCO: </t>
  </si>
  <si>
    <t>AGÊNCIA:</t>
  </si>
  <si>
    <t xml:space="preserve">CONTA BANCÁRIA: </t>
  </si>
  <si>
    <t xml:space="preserve">TELEFONE: </t>
  </si>
  <si>
    <t xml:space="preserve">E-MAIL: </t>
  </si>
  <si>
    <t xml:space="preserve">Item </t>
  </si>
  <si>
    <t>Valor Mensal (R$)</t>
  </si>
  <si>
    <t>Valor Anual (R$)</t>
  </si>
  <si>
    <t>VALOR TOTAL DA PROPOSTA</t>
  </si>
  <si>
    <t xml:space="preserve">VALIDADE DA PROPOSTA: </t>
  </si>
  <si>
    <t xml:space="preserve">CONVENÇÃO E/OU ACORDO COLETIVO :  </t>
  </si>
  <si>
    <t>GARANTIA: CONFORME EDITAL</t>
  </si>
  <si>
    <r>
      <rPr>
        <b/>
        <sz val="12"/>
        <color theme="1"/>
        <rFont val="Calibri"/>
        <family val="2"/>
        <scheme val="minor"/>
      </rPr>
      <t xml:space="preserve">PRAZO DE EXECUÇÃO: </t>
    </r>
    <r>
      <rPr>
        <sz val="12"/>
        <color theme="1"/>
        <rFont val="Calibri"/>
        <family val="2"/>
        <scheme val="minor"/>
      </rPr>
      <t>12 (doze) meses, a contar da assinatura do Termo de Contrato, podendo ser prorrogado por iguais e sucessivos períodos, até o limite máximo de 60 (sessenta) meses, na forma do art. 57., inciso II, da Lei n° 8.666/93, conforme estabelecido no Termo de Referência.</t>
    </r>
  </si>
  <si>
    <t>Proposta Pro-Forma</t>
  </si>
  <si>
    <t xml:space="preserve"> O valor total da proposta será importado automaticamente da aba Totalizador.</t>
  </si>
  <si>
    <t>Piso Salarial Definido na CCT:</t>
  </si>
  <si>
    <t>Unid.</t>
  </si>
  <si>
    <t xml:space="preserve">Fita tubular 25mm 60 metros              </t>
  </si>
  <si>
    <t xml:space="preserve">Mosquetão de aço D 50kn                                 </t>
  </si>
  <si>
    <t>Preço praticado pela Administração</t>
  </si>
  <si>
    <t>Instituto Federal Goiano</t>
  </si>
  <si>
    <t>Banco de Preços</t>
  </si>
  <si>
    <t>Preço Médio Aplicado</t>
  </si>
  <si>
    <t>_</t>
  </si>
  <si>
    <t>Mídia especializada - superepi.com.br</t>
  </si>
  <si>
    <t>Mídia especializada - Mercado Livre</t>
  </si>
  <si>
    <t>Furnas Centrais Elétricas S.A</t>
  </si>
  <si>
    <t>Escola Superior de Guerra  ESG</t>
  </si>
  <si>
    <t>IPEN/CNEN  SP</t>
  </si>
  <si>
    <t>Valor Total de Materiais para Encarregado</t>
  </si>
  <si>
    <t>Valor Total de Materiais para Auxiliar de Jardinagem</t>
  </si>
  <si>
    <t>Valor Total de Materiais para Jardineiro</t>
  </si>
  <si>
    <t>Valor Total de Materiais para Operador de Roçadeira</t>
  </si>
  <si>
    <t>Valor Total de Materiais para Operador de Motoserra</t>
  </si>
  <si>
    <t>Valor Total de Materiais para Operador de Micro Trator</t>
  </si>
  <si>
    <t>Valor Mensal dos Materiais para Operador de Micro Trator</t>
  </si>
  <si>
    <t>Valor Total de Materiais para Jardineiro Líder</t>
  </si>
  <si>
    <t>Valor Mensal dos Materiais para Jardineiro Líder</t>
  </si>
  <si>
    <t>Valor Total de Materiais Supervisor</t>
  </si>
  <si>
    <t>Valor Mensal dos Materiais para Supervisor</t>
  </si>
  <si>
    <t>Valor Mensal dos Materiais para Operador de Roçadeira</t>
  </si>
  <si>
    <t>Valor Mensal dos Materiais para Encarregado</t>
  </si>
  <si>
    <t>Valor Mensal dos Materiais para Auxiliar de Jardinagem</t>
  </si>
  <si>
    <t>Valor Mensal dos Materiais para Jardineiro</t>
  </si>
  <si>
    <t>Valor Mensal dos Materiais para Operador de Motoserra</t>
  </si>
  <si>
    <t>AUXILIAR DE LIMPEZA</t>
  </si>
  <si>
    <t>Valor Mensal dos Materiais para Auxiliar de Limpeza</t>
  </si>
  <si>
    <t>Valor Total de Materiais para Auxiliar de Limpeza</t>
  </si>
  <si>
    <t>PLANILHA DE MEMÓRIA DE CÁLCULO PRODUTOS PARA JARDINAGEM</t>
  </si>
  <si>
    <t xml:space="preserve">Resumo global da proposta da licitante. </t>
  </si>
  <si>
    <t>A licitante deverá preencher nesta planilha somente os campos necessários.</t>
  </si>
  <si>
    <t>PREGÃO ELETRÔNICO N° xx/2021-COGIC</t>
  </si>
  <si>
    <t>TABELA SALARIAL</t>
  </si>
  <si>
    <t>Postos de Trabalho</t>
  </si>
  <si>
    <t>SALÁRIO</t>
  </si>
  <si>
    <t xml:space="preserve">TABELA SALARIAL </t>
  </si>
  <si>
    <t>Analista Ambiental</t>
  </si>
  <si>
    <t>Analista de Manutenção</t>
  </si>
  <si>
    <t>Analista de Segurança Patrimonial</t>
  </si>
  <si>
    <t>Desenhista Industrial (Designer Gráfico)</t>
  </si>
  <si>
    <t>Engenheiro/ Arquiteto Júnior</t>
  </si>
  <si>
    <t>Engenheiro/ Arquiteto Pleno</t>
  </si>
  <si>
    <t>Engenheiro/ Arquiteto Sênior</t>
  </si>
  <si>
    <t>Suporte Técnico</t>
  </si>
  <si>
    <t>Técnico Júnior</t>
  </si>
  <si>
    <t>Técnico Pleno</t>
  </si>
  <si>
    <t>Técnico Sênior</t>
  </si>
  <si>
    <t>Justificativa</t>
  </si>
  <si>
    <t>Escalonamento de 5,05% em relação ao Júnior</t>
  </si>
  <si>
    <t>salário.com                                                      salário atual praticado no posto</t>
  </si>
  <si>
    <t>glassdoor salários                                educa+brasil                                                   salário atual praticado no posto</t>
  </si>
  <si>
    <t>salário.com                                                educa+brasil                                                   salário atual praticado no posto</t>
  </si>
  <si>
    <t>Escalonamento de 5,05% em relação ao Pleno</t>
  </si>
  <si>
    <t>glassdoor salários                                                                               salário atual praticado no posto</t>
  </si>
  <si>
    <t>glassdoor salários                                    vaga.com                                                       salário atual praticado no posto</t>
  </si>
  <si>
    <t>salário.com                                               vaga.com                                                       salário atual praticado no posto</t>
  </si>
  <si>
    <t>glassdoor salários                                    salário.com                                                       salário atual praticado no posto</t>
  </si>
  <si>
    <r>
      <t xml:space="preserve">INFORME AS ALÍQUOTAS PREVISTAS DE ACORDO COM O ENQUADRAMENTO TRIBUTÁRIO, CUSTOS INDIRETOS E LUCRO PREVISTOS PARA A COMPOSIÇÃO DOS CUSTOS DAS PLANILHAS DE </t>
    </r>
    <r>
      <rPr>
        <b/>
        <u/>
        <sz val="8"/>
        <color theme="0"/>
        <rFont val="Arial"/>
        <family val="2"/>
      </rPr>
      <t>MÃO DE OBRA.</t>
    </r>
  </si>
  <si>
    <t xml:space="preserve">PRESTAÇÃO DE SERVIÇOS XXXXXXXXXX - COGIC - FIOCRUZ </t>
  </si>
  <si>
    <t>Postos Belo Horizonte - MG</t>
  </si>
  <si>
    <t>Postos Campo Grande - MS</t>
  </si>
  <si>
    <t>Postos Manaus - AM</t>
  </si>
  <si>
    <t>Postos Recife - PE</t>
  </si>
  <si>
    <t>Postos Eusébio - CE</t>
  </si>
  <si>
    <t>Postos Rio de Janeiro</t>
  </si>
  <si>
    <t>Postos Porto Velho - RO</t>
  </si>
  <si>
    <t>Número da Aba da Planilha</t>
  </si>
  <si>
    <t>Legenda dos Postos de Trabalho</t>
  </si>
  <si>
    <t>Métrica</t>
  </si>
  <si>
    <t>Carga Horária</t>
  </si>
  <si>
    <t>44 horas (Segunda a Sexta)</t>
  </si>
  <si>
    <t>Posto de Trabalho</t>
  </si>
  <si>
    <t>Município/Estado</t>
  </si>
  <si>
    <t>Rio de Janeiro/RJ</t>
  </si>
  <si>
    <t>Manaus/AM</t>
  </si>
  <si>
    <t>Eusébio/CE</t>
  </si>
  <si>
    <t>Campo Grande/MS</t>
  </si>
  <si>
    <t>Belo Horizonte/MG</t>
  </si>
  <si>
    <t>Recife/PE</t>
  </si>
  <si>
    <t>Porto Velho/RO</t>
  </si>
  <si>
    <t>TOTAL DE POSTOS DE TRABALHO</t>
  </si>
  <si>
    <t>01 - RJ</t>
  </si>
  <si>
    <t>10 - RJ</t>
  </si>
  <si>
    <t>11 - RJ</t>
  </si>
  <si>
    <t>02 - RJ</t>
  </si>
  <si>
    <t>03 - RJ</t>
  </si>
  <si>
    <t>04 - RJ</t>
  </si>
  <si>
    <t>05 - RJ</t>
  </si>
  <si>
    <t>06 - RJ</t>
  </si>
  <si>
    <t>07 - RJ</t>
  </si>
  <si>
    <t>08 - RJ</t>
  </si>
  <si>
    <t>09 - RJ</t>
  </si>
  <si>
    <t>12 - AM</t>
  </si>
  <si>
    <t>13 - CE</t>
  </si>
  <si>
    <t>14 - CE</t>
  </si>
  <si>
    <t>15 - MS</t>
  </si>
  <si>
    <t>16 - MS</t>
  </si>
  <si>
    <t>17 - MG</t>
  </si>
  <si>
    <t>18 - MG</t>
  </si>
  <si>
    <t>19 - PE</t>
  </si>
  <si>
    <t>20 - RO</t>
  </si>
  <si>
    <t>21 - RO</t>
  </si>
  <si>
    <t>Quantidade de Postos</t>
  </si>
  <si>
    <t>Valor Tarifa</t>
  </si>
  <si>
    <t>Modais</t>
  </si>
  <si>
    <t>dias úteis Considerados</t>
  </si>
  <si>
    <t>https://www.cartaoriocard.com.br/rcc/institucional/tarifas</t>
  </si>
  <si>
    <t>https://g1.globo.com/ro/rondonia/noticia/2022/01/01/tarifa-do-transporte-coletivo-de-porto-velho-se-mantem-em-r-3-para-usuarios-do-comcard.ghtml</t>
  </si>
  <si>
    <t>http://www.urbana-pe.com.br/para-voce-passageiro/tarifas/</t>
  </si>
  <si>
    <t>Fonte:</t>
  </si>
  <si>
    <t>Município</t>
  </si>
  <si>
    <t>https://prefeitura.pbh.gov.br/bhtrans/informacoes/transportes/transporte-suplementar/tarifas</t>
  </si>
  <si>
    <t>https://g1.globo.com/ms/mato-grosso-do-sul/noticia/2022/01/12/preco-da-tarifa-de-onibus-sobe-para-r-440-a-partir-de-segunda-feira-em-campo-grande.ghtml</t>
  </si>
  <si>
    <t>https://www.vtefortaleza.com.br/tarifas/</t>
  </si>
  <si>
    <t>https://ageman.manaus.am.gov.br/transporte-publico/#:~:text=O%20transporte%20coletivo%20de%20Manaus,1%2C50%20(estudantes).</t>
  </si>
  <si>
    <t>C.4</t>
  </si>
  <si>
    <t>Outros (CPBR)</t>
  </si>
  <si>
    <t>Outros (CPRB)</t>
  </si>
  <si>
    <r>
      <t xml:space="preserve">CUSTOS INDIRETOS, TRIBUTOS E LUCRO                                                        </t>
    </r>
    <r>
      <rPr>
        <b/>
        <sz val="10"/>
        <color rgb="FFFFFF00"/>
        <rFont val="Arial"/>
        <family val="2"/>
      </rPr>
      <t>Planilha de custo dos postos de trabalho em geral</t>
    </r>
  </si>
  <si>
    <t>Observação: A empresa participante deverá elaborar a sua proposta segundo o REGIME DE TRIBUTAÇÃO FEDERAL a qual estará enquadrada durante a execução do contrato. O ISS obedecerá a alíquota do local do serviço prestado.</t>
  </si>
  <si>
    <t>ABA</t>
  </si>
  <si>
    <t>QUANTIDADE DE POSTOS DE TRABALHO</t>
  </si>
  <si>
    <t>VALOR UNITÁRIO DO POSTO DE TRABALHO</t>
  </si>
  <si>
    <t>VALOR GLOBAL ANUAL</t>
  </si>
  <si>
    <t>VALOR GLOBAL MENSAL</t>
  </si>
  <si>
    <t>01</t>
  </si>
  <si>
    <t>02</t>
  </si>
  <si>
    <t>03</t>
  </si>
  <si>
    <t>04</t>
  </si>
  <si>
    <t>05</t>
  </si>
  <si>
    <t>06</t>
  </si>
  <si>
    <t>07</t>
  </si>
  <si>
    <t>08</t>
  </si>
  <si>
    <t>09</t>
  </si>
  <si>
    <t>10</t>
  </si>
  <si>
    <t>11</t>
  </si>
  <si>
    <t>12</t>
  </si>
  <si>
    <t>13</t>
  </si>
  <si>
    <t>14</t>
  </si>
  <si>
    <t>15</t>
  </si>
  <si>
    <t>16</t>
  </si>
  <si>
    <t>17</t>
  </si>
  <si>
    <t>18</t>
  </si>
  <si>
    <t>19</t>
  </si>
  <si>
    <t>20</t>
  </si>
  <si>
    <t>21</t>
  </si>
  <si>
    <t>MUNICÍPIO/ESTADO</t>
  </si>
  <si>
    <t>DESCRIÇÃO DO POSTO DE TRABALHO</t>
  </si>
  <si>
    <t>Custo Total da Mão de Obra</t>
  </si>
  <si>
    <t>Uniformes e EPI's</t>
  </si>
  <si>
    <t xml:space="preserve">ART's / RRT's e </t>
  </si>
  <si>
    <t xml:space="preserve">Contratação de empesa especializada para dar suporte as atividades finalísticas da COGIC - FIOCRUZ </t>
  </si>
  <si>
    <t>Total Global Da Contratação de empesa especializada para dar suporte as atividades finalísticas da COGIC</t>
  </si>
  <si>
    <t>25389.000412/2020-15</t>
  </si>
  <si>
    <t>Nº DO PROCESSO: 25389.000412/2020-15</t>
  </si>
  <si>
    <t>PROCESSO N° 25389.000412/2020-15</t>
  </si>
  <si>
    <t>UNIFORMES E EPI' s</t>
  </si>
  <si>
    <t>Valor  Total Anual dos Uniformes e EPI' s</t>
  </si>
  <si>
    <t>Descrição dos Itens</t>
  </si>
  <si>
    <t>Código</t>
  </si>
  <si>
    <t>Camisa POLO cores diversas, malha Piquet, manga curta, acabamento sanfonado e logomarca da contratada, conforme modelo a ser entregue pela contratante, nos tamanhos selecionados (unissex).</t>
  </si>
  <si>
    <t>Camisa POLO cores diversas, malha Piquet, manga curta, acabamento sanfonado, logomarca da contratada e bordado (escrito coleta seletiva + símbolo padrão da reciclagem/educação ambiental), conforme modelo a ser entregue pela contratante  (unissex).</t>
  </si>
  <si>
    <t>Calça jeans índigo blue lavado, costura dupla, modelo tradicional, cor azul, com 2 bolsos na frente e 2 bolsos traseiros mosqueados.</t>
  </si>
  <si>
    <t>Calça de brim com elástico e cadarço, cor verde petróleo.</t>
  </si>
  <si>
    <t>Guarda pó branco, de algodão, até o joelho, manga longa, com bordado, 3 bolsos, com logomarca da contratada.</t>
  </si>
  <si>
    <t>Bloqueador solar tipo loção cremosa com fator de proteção FPS 50, 120ml.</t>
  </si>
  <si>
    <t>Bota de borracha vulcanizada ou PVC na cor preta, impermeável, com 28 cm de comprimento, solado antiderrapante e tamanhos 34 ao 44, com CA no EPI.</t>
  </si>
  <si>
    <t>Bota impermeável, em PVC ou polietileno, cor BRANCA (par de botas).</t>
  </si>
  <si>
    <t>Calçado ocupacional tipo botina, fechamento em elástico na lateral, confeccionado em couro curtido ao cromo, palmilha de montagem em não tecido montada pelo sistema strobel, sem biqueira de proteção, solado de poliuretano bidensidade, injetado direto ao cabedal, para uso eletricista em tensão de até 500 V, em ambiente seco.</t>
  </si>
  <si>
    <t>Capa de chuva em PVC: confeccionado em tela sintética revestida de PVC em ambas as faces, com fechamento frontal através de cinco botões de pressão plástico, costura através de solda eletrônica com CA no EPI.</t>
  </si>
  <si>
    <t>Capacete de segurança com aba frontal, com CA no EPI, moldado em poliuretano de alta densidade com 2 fendas laterais para acessórios (slots) que podem acomodar protetor auditivo tipo abafador, suspensão confeccionada com 2 ou 3 tiras de tecido de poliester e carneira de poliester de alta densidade, tira jugular em tecido elástico para fixação do capacete evitando a queda do mesmo.</t>
  </si>
  <si>
    <t>Cartucho químico multigases + P3 (vapores orgânicos, cloro, ácido clorídrico, dióxido de cloro, dióxido de enxofre, sulfeto de hidrogênio (apenas para fuga), amônia/metilamina, formaldeído e fluoreto de hidrogênio +filtro de alta eficiência contra particulados), par de cartucho, com CA no EPI, referência 6003.</t>
  </si>
  <si>
    <t xml:space="preserve">Cinta ergonômica fabricada com fios de propriedade elástica, fechamento com duplo elástico para auxiliar na tensão e garantir melhor conformação, suspensório com regulagem, hastes flexíveis que auxiliam na sustentação e correção da postura, cor preta. </t>
  </si>
  <si>
    <t>Avental Descartável Manga Longa 30g/m2 branco, de material 100% em polipropileno, impermeável, manga comprida com punho sanfona, abertura frontal em velcro, gola padre, dois bolsos e comprimento abaixo do joelho, tamanhos P ao XG.</t>
  </si>
  <si>
    <t>Luva de látex verde forrada com palma antiderrapante, par de luvas, com CA no EPI, tamanhos P ao XG.</t>
  </si>
  <si>
    <t>Luva de segurança contra agentes químicos e mecânicos, confeccionada em fios de algodão revestidos de PVC, com forro, acabamento corrugado antiderrapante na palma, dedos e dorso, com comprimento total de 35 cm, cor verde, com CA no EPI, par de luvas, tamanhos: P ao XG.</t>
  </si>
  <si>
    <t>Luvas de procedimento nitrílica, fina, descartável, não estéril, s/talco, ambidestra, azul, com pontas antiderrapantes, em conformidade com a norma MT11, caixa com 100 unidades, tamanhos: P ao XG, com CA no EPI.</t>
  </si>
  <si>
    <t>Macacão manga longa com capuz, de material não tecido, composto 100% de polietileno de alta densidade, atóxico, resistente a infiltração de água e partículas de poeira, com elástico no capuz e extremidades, fechamento em zíper frontal, cor branca,com CA no EPI, tamanhos P ao XXG.</t>
  </si>
  <si>
    <t>Óculos de proteção Danny-Plutão mod. DA15.600-CA14.883.</t>
  </si>
  <si>
    <t>Óculos de segurança (FUMÊ) constituído em uma única peça de policarbonato resistente a impactos e choques físicos de materiais sólidos e líquidos como: fragmentos de madeira, ferro, respingos de produtos ácidos, cáusticos, entre outros. Proteção contra raios UVA e UVB. Hastes tipo espátula. Visor curvo oferecendo proteção lateral. Cor da lente: fumê, com CA no EPI.</t>
  </si>
  <si>
    <t>Óculos de segurança constituído em uma única peça de policarbonato resistente a impactos e choques físicos de materiais sólidos e líquidos como: fragmentos de madeira, ferro, respingos de produtos ácidos, cáusticos, entre outros. Proteção contra raios UVA e UVB. Hastes tipo espátula. Visor curvo oferecendo proteção lateral. Cor da lente: incolor, com CA no EPI.</t>
  </si>
  <si>
    <t>Repelente de insetos profissional tipo loção líquida para proteção contra insetos em geral, inclusive Aedes aegypty e carrapato, com toque não gorduroso, e ação duradoura de até 10 horas, não tóxico e com amplo espectro de ação. Embalagem plástica com 100 ml e válvula spray.</t>
  </si>
  <si>
    <t>Respirador facial inteira (olhos, nariz e boca) com manutenção, em elastômero sintético ou silicone, com sistema de válvula de exalação, tamanhos P ao G, com CA no EPI.</t>
  </si>
  <si>
    <t>Respirador PFF2 sem manutenção, tipo concha sem válvula de exalação, para poeiras, névoas, fumos e Vapores Orgânicos abaixo do nível de ação, não dobrável, com CA no EPI.</t>
  </si>
  <si>
    <t>Respirador PFF3 sem manutenção, tipo concha sem válvula de exalação, para poeiras, névoas e fumos, radionuclídeos e particulados altamente tóxicos, não dobrável, com CA no EPI.</t>
  </si>
  <si>
    <t>Respirador semifacial com manutenção, em elastômero sintético ou silicone, com sistema de válvula de exalação, tamanhos P ao G, com CA no EPI.</t>
  </si>
  <si>
    <t>Sapatilha descartável confeccionada em polietileno com elástico, embalagem com 100 unidades.</t>
  </si>
  <si>
    <t>Touca descartável para proteção capilar, atóxica, em TNT 100% polipropileno, embalagem com 100 unidades.</t>
  </si>
  <si>
    <t>Legenda Postos de Trabalho</t>
  </si>
  <si>
    <t>Quadro Salarial</t>
  </si>
  <si>
    <t>Abas 01 a 21</t>
  </si>
  <si>
    <t>Planilha para ser preenchida levando em consideração os custos indiretos, tributos e lucro para cada prestação de serviço referentes as categorias profissionais e para o fornecimento de Uniformes e EPI' s. A empresa deverá elaborar a sua proposta segundo o REGIME DE TRIBUTAÇÃO a qual estará enquadrada durante a execução do contrato. Tabela 01 - Abas 01 até 21; Tabela 02 - Uniformes e EPI' s</t>
  </si>
  <si>
    <t>O valores estão lincados as abas da planilha, a fim de detalhar todos os custos inerentes a contratação</t>
  </si>
  <si>
    <t>Alinhamento com a CCT SENGE/RJ através do https://www.sengerj.org.br/posts/3001</t>
  </si>
  <si>
    <t>Aba meramente ilustrativa, as informações são replicadas para as abas dos postos de trabalho.</t>
  </si>
  <si>
    <t xml:space="preserve">Diárias e Passagens </t>
  </si>
  <si>
    <t>Meia de algodão (par), cores, tamanhos.</t>
  </si>
  <si>
    <t xml:space="preserve">Terno Preto (conjunto) </t>
  </si>
  <si>
    <t>Camisa social de algodão manga longa</t>
  </si>
  <si>
    <t>Calça Social</t>
  </si>
  <si>
    <t>Gravata tradicional lisa</t>
  </si>
  <si>
    <t>Sapato Social</t>
  </si>
  <si>
    <t>Meia social Preta</t>
  </si>
  <si>
    <t>Cinto tipo NA com cadarço marrom em poliuretano, largura 35 mm e comprimento 1,20 m</t>
  </si>
  <si>
    <t>Guarda pó em gabardine, na cor cinza celeste, com manga curta, fechamento com botão, gola esporte, com costura dupla, 1 bolso superior esquerdo e dois bolsos inferiores, com logomarca da contratada.</t>
  </si>
  <si>
    <t>Cinto de segurança tipo PQD com talabarte em Y, com absorvedor de energia, e quatro (04) pontos de ancoragem: um (01) ponto dorsal (A) em anel de aço em “D”, um (01) ponto frontal formado por dois “loops” confeccionados em fita de poliéster dupla com proteção em PU injetado, que devem ser utilizados juntos (A/2), um (01) ponto de ancoragem na cintura, formado por dois anéis curvos para trabalho em posicionamento, e mais um (01) ponto nos ombros composto por dois suportes de fita reforçados para conexão do Arco de Suspensão através de malhas rápidas. Este sistema deve ser utilizado em trabalhos em suspensão (espaços confinados) ou em situações de resgate; Cintura com acolchoado Thermoform para maior conforto e ventilação; Cinco (05) fivelas tipo Fast Fit sendo duas (02) para ajuste de ombros, uma (01) para ajuste de cintura e mais duas (02) para ajuste das perneiras; Indicador de queda na região lombar.</t>
  </si>
  <si>
    <t>Luva anti-corte nível 5 FlexCut nitrílico  foam com  punho longo em elástico, tricotada em fio de polietileno de alta densidade.</t>
  </si>
  <si>
    <t>Protetor auditivo tipo concha (19 a 21 db).</t>
  </si>
  <si>
    <t>Avental confeccionado em raspa tipo GROUPON, com tiras de ajuste, mangas com punhos elásticos, gola com fechamento em velcro, desenvolvido para serviços de soldagem. Especificação técnica: fivelas com fixação através de arrebites ou costura e elásticos nas costas.</t>
  </si>
  <si>
    <t>Uniforme Eletricista NR10, RF, Antichamas, Risco 2, com refletivo - Conjunto com proteção para arco elétrico e fogo repentino composto de calça e camisa com C.A.. 
CAMISA: Tecido FR 100% Algodão 8.6oz (290 g/m²), com faixas refletivas, fechamento frontal em botões com vista, mangas longas com fechamento em Botão no punho, gola tipo esporte (italiana) abotoada até em cima, bolso superior esquerdo, costura reforçada com linha retardante a chama 100% meta aramida. 
CALÇA: Tecido FR 100% Algodão 8.6oz (290 g/m²), com faixas refletivas, meio elástico no cós, passantes para cinto, pala atrás, fechamento em botões com vista, dois bolsos frontais, dois bolsos traseiros, costura reforçada com linha retardante a chama 100% meta aramida.</t>
  </si>
  <si>
    <t>Capacete de segurança com aba total (para eletricista), com CA no EPI, moldado em poliuretano de alta densidade com 2 fendas laterais para acessórios (slots) que podem acomodar protetor auditivo tipo abafador, suspensão confeccionada com 2 ou 3 tiras de tecido de poliester e carneira de poliester de alta densidade, tira jugular em tecido elástico para fixação do capacete evitando a queda do mesmo.</t>
  </si>
  <si>
    <t>Luvas vaqueta mista cano longo para soldador</t>
  </si>
  <si>
    <t>Máscara de segurança, injetado em CELERON, com visor ajustado aproximadamente 41mm de altura de 95mm de largura, coroa de plástico preto, com regulagem filtro de luz com tonalidade 10 ou 12.</t>
  </si>
  <si>
    <t>Perneiras de raspa com ajuste em velcro</t>
  </si>
  <si>
    <t>Touca árabe de soldador confeccionada em brim. Utilizada em operações de soldagem contra respingos de solda.</t>
  </si>
  <si>
    <t>Protetor auditivo tipo plug de silicone com três flanges. Atóxico/antialérgico, com cordão e estojo para guarda.</t>
  </si>
  <si>
    <t>Bolsa para epi' s em lona impermeável. Fundo reforçado. Alça regulável reforçada. Dimensões: 35cm X 30cm X 10cm.</t>
  </si>
  <si>
    <t>Luva de Algodão Pigmentada Tátex Kalipso Branca 02.11.2.1 CA 34491</t>
  </si>
  <si>
    <t>Luva de segurança confeccionada em vaqueta, reforço externo de costura e elástico no dorso, com CA no EPI</t>
  </si>
  <si>
    <t>Bota Botina de Segurança com Elástico e Bico/Biqueira de Composite.</t>
  </si>
  <si>
    <t>Diárias, Passagens e Seguro viagem</t>
  </si>
  <si>
    <t>OUTROS (CPRB)</t>
  </si>
  <si>
    <t>O valor estimado não sofrerá impacto com o CITL informado pela Licitante. Será considerada a alíquota de CITL para fins de faturamento da necessidade listada.</t>
  </si>
  <si>
    <t>Taxas - ART, RRT e TRT</t>
  </si>
  <si>
    <t>Serviço de Dosimetria</t>
  </si>
  <si>
    <t>Qtd Profissionais</t>
  </si>
  <si>
    <t>Valor Unitário Mensal</t>
  </si>
  <si>
    <t>Valor Estimado Mensal:</t>
  </si>
  <si>
    <t>Valor Estimado Anual:</t>
  </si>
  <si>
    <t>Valor Unitário Mensal (CITL)</t>
  </si>
  <si>
    <t>O valor total sofrerá impacto com o CITL informado pela Licitante.</t>
  </si>
  <si>
    <t>O valor total não sofrerá impacto com o CITL informado pela Licitante. Será considerada a alíquota de CITL para fins de faturamento da necessidade listada.</t>
  </si>
  <si>
    <t>Valor Total:</t>
  </si>
  <si>
    <r>
      <t xml:space="preserve">CUSTOS INDIRETOS, TRIBUTOS E LUCRO                         </t>
    </r>
    <r>
      <rPr>
        <b/>
        <i/>
        <sz val="11"/>
        <color rgb="FFFFFF00"/>
        <rFont val="Arial"/>
        <family val="2"/>
      </rPr>
      <t>Uniformes e EPI' s</t>
    </r>
  </si>
  <si>
    <t>Outras Necessidades</t>
  </si>
  <si>
    <t>Por estar prevista uma quantidade considerável de postos de trabalho, foi elaborado um quadro de Legenda dos postos de trabalho a fim de facilitar na identificação e prevendo hiperlinks para acesso rápido a aba da atividade descrita. Visa facilitar na identificação dos postos de trabalho, carga horária, Município/Estado de atuação do posto de trabalho, quantitativo e base salarial.</t>
  </si>
  <si>
    <t>Planilha para ser preenchida levando em consideração todos os encargos sociais, trabalhistas, custos de rescisão e profissional ausente. A COGIC elaborou esta aba na planilha afim de uniformizar todas as alíquotas, que automaticamente serão preenchidas nas planilhas de custo de cada categoria da pretensa contratação. A licitante deverá preencher o FAP ajustado da empresa devendo comprovar através de apresentação da GFIP para a comissão de licitação. Caso a empresa apresente alíquotas diferenciadas das expostas pela Administração deverá apresentar justificativa, memorial de cálculo, e devida fundamentação legal para que a comissão de licitação possa apurar a legalidade, razoabilidade dos fatores apresentados.</t>
  </si>
  <si>
    <t>Deverá ser preenchida nesta planilha somente os campos em destaque, como, por exemplo, o cabeçalho da planilha de custos; o módulos 01 - COMPOSIÇÃO DA REMUNERAÇÃO (para efeito de isonomia das propostas, conforme previsão no Termo de Referência vinculando o percentual de 40% de insalubridade. Caso tenha necessidade de mudança da base do adicional, a planilha está desbloqueada para devidos ajustes); o Submódulo 2.3 - Benefícios Mensais e Diários pertinentes, conforme CCT da categoria, bem como, o MÓDULO 5 – INSUMOS DIVERSOS, haja vista a opção "outros" onde a empresa pode cotar outros insumos que entender como necessários para a prestação do serviço.</t>
  </si>
  <si>
    <t>Algumas necessidades já estão preenchidas por conta do valor proposto estimado, outras, deverão ser informados na referida planilha conforme indicado.</t>
  </si>
  <si>
    <t>Quadro já preenchido, com a referência salarial a ser respeitada, conforme Justificativa no Termo de Referência.</t>
  </si>
  <si>
    <t xml:space="preserve">Informações de UNIFORMES E EPI' s (Informar somente os custos unitários dos itens listados); Diárias, Passagens e Seguro viagem; Taxas - ART, RRT e TRT e Serviço de Dosimetria. Para efeito de isonomia entre as propostas, conforme informação do Termo de Referência, os valores estimados de Diárias, Passagens e Seguro viagem, assim como de reembolso de pagamento de taxas (ART, RRT e TRT) já estão preenchidos.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</si>
</sst>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0">
    <numFmt numFmtId="8" formatCode="&quot;R$&quot;\ #,##0.00;[Red]\-&quot;R$&quot;\ #,##0.00"/>
    <numFmt numFmtId="44" formatCode="_-&quot;R$&quot;\ * #,##0.00_-;\-&quot;R$&quot;\ * #,##0.00_-;_-&quot;R$&quot;\ * &quot;-&quot;??_-;_-@_-"/>
    <numFmt numFmtId="43" formatCode="_-* #,##0.00_-;\-* #,##0.00_-;_-* &quot;-&quot;??_-;_-@_-"/>
    <numFmt numFmtId="164" formatCode="dd/mm/yyyy;@"/>
    <numFmt numFmtId="165" formatCode="hh:mm;@"/>
    <numFmt numFmtId="166" formatCode="0\ &quot;horas&quot;"/>
    <numFmt numFmtId="167" formatCode="&quot;R$&quot;\ #,##0.00"/>
    <numFmt numFmtId="168" formatCode="_(&quot;R$ &quot;* #,##0.00_);_(&quot;R$ &quot;* \(#,##0.00\);_(&quot;R$ &quot;* &quot;-&quot;??_);_(@_)"/>
    <numFmt numFmtId="169" formatCode="#,##0.00\ &quot;M²&quot;"/>
    <numFmt numFmtId="170" formatCode="#,##0\ &quot;M²&quot;"/>
    <numFmt numFmtId="171" formatCode="_(&quot;R$ &quot;* #,##0.00000000_);_(&quot;R$ &quot;* \(#,##0.00000000\);_(&quot;R$ &quot;* &quot;-&quot;??_);_(@_)"/>
    <numFmt numFmtId="172" formatCode="&quot;R$&quot;\ #,##0.00000000"/>
    <numFmt numFmtId="173" formatCode="&quot;R$ &quot;#,##0.00_);[Red]\(&quot;R$ &quot;#,##0.00\)"/>
    <numFmt numFmtId="174" formatCode="_(&quot;R$ &quot;* #,##0.0000_);_(&quot;R$ &quot;* \(#,##0.0000\);_(&quot;R$ &quot;* &quot;-&quot;??_);_(@_)"/>
    <numFmt numFmtId="175" formatCode="_-[$R$-416]\ * #,##0.00_-;\-[$R$-416]\ * #,##0.00_-;_-[$R$-416]\ * &quot;-&quot;??_-;_-@_-"/>
    <numFmt numFmtId="176" formatCode="0#"/>
    <numFmt numFmtId="177" formatCode="0\ &quot;Profissionais&quot;"/>
    <numFmt numFmtId="178" formatCode="0\ &quot;Postos de Trabalho&quot;"/>
    <numFmt numFmtId="179" formatCode="_-&quot;R$&quot;\ * #,##0.0000_-;\-&quot;R$&quot;\ * #,##0.0000_-;_-&quot;R$&quot;\ * &quot;-&quot;??_-;_-@_-"/>
    <numFmt numFmtId="180" formatCode="_-&quot;R$&quot;\ * #,##0.0000_-;\-&quot;R$&quot;\ * #,##0.0000_-;_-&quot;R$&quot;\ * &quot;-&quot;????_-;_-@_-"/>
  </numFmts>
  <fonts count="69">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b/>
      <sz val="10"/>
      <name val="Arial"/>
      <family val="2"/>
    </font>
    <font>
      <sz val="8"/>
      <name val="Arial"/>
      <family val="2"/>
    </font>
    <font>
      <b/>
      <sz val="8"/>
      <name val="Arial"/>
      <family val="2"/>
    </font>
    <font>
      <b/>
      <sz val="11"/>
      <name val="Arial"/>
      <family val="2"/>
    </font>
    <font>
      <sz val="10"/>
      <color theme="1"/>
      <name val="Arial"/>
      <family val="2"/>
    </font>
    <font>
      <b/>
      <sz val="10"/>
      <color theme="1"/>
      <name val="Arial"/>
      <family val="2"/>
    </font>
    <font>
      <b/>
      <sz val="9"/>
      <color theme="1"/>
      <name val="Arial"/>
      <family val="2"/>
    </font>
    <font>
      <b/>
      <sz val="12"/>
      <color theme="1"/>
      <name val="Arial"/>
      <family val="2"/>
    </font>
    <font>
      <sz val="8"/>
      <color theme="1"/>
      <name val="Arial"/>
      <family val="2"/>
    </font>
    <font>
      <sz val="8"/>
      <color indexed="10"/>
      <name val="Arial"/>
      <family val="2"/>
    </font>
    <font>
      <sz val="8"/>
      <color indexed="8"/>
      <name val="Arial"/>
      <family val="2"/>
    </font>
    <font>
      <sz val="10"/>
      <color indexed="10"/>
      <name val="Arial"/>
      <family val="2"/>
    </font>
    <font>
      <sz val="10"/>
      <color rgb="FFFF0000"/>
      <name val="Arial"/>
      <family val="2"/>
    </font>
    <font>
      <b/>
      <sz val="9"/>
      <name val="Arial"/>
      <family val="2"/>
    </font>
    <font>
      <b/>
      <sz val="8"/>
      <color theme="1"/>
      <name val="Arial"/>
      <family val="2"/>
    </font>
    <font>
      <b/>
      <sz val="14"/>
      <name val="Arial"/>
      <family val="2"/>
    </font>
    <font>
      <sz val="8"/>
      <name val="Verdana"/>
      <family val="2"/>
    </font>
    <font>
      <sz val="11"/>
      <color indexed="8"/>
      <name val="Calibri"/>
      <family val="2"/>
    </font>
    <font>
      <b/>
      <sz val="8"/>
      <name val="Verdana"/>
      <family val="2"/>
    </font>
    <font>
      <b/>
      <sz val="10"/>
      <name val="Verdana"/>
      <family val="2"/>
    </font>
    <font>
      <b/>
      <sz val="11"/>
      <name val="Bookman Old Style"/>
      <family val="1"/>
    </font>
    <font>
      <sz val="14"/>
      <color indexed="8"/>
      <name val="Bookman Old Style"/>
      <family val="1"/>
    </font>
    <font>
      <b/>
      <sz val="14"/>
      <name val="Bookman Old Style"/>
      <family val="1"/>
    </font>
    <font>
      <b/>
      <sz val="11"/>
      <color indexed="9"/>
      <name val="Bookman Old Style"/>
      <family val="1"/>
    </font>
    <font>
      <sz val="10"/>
      <name val="Bookman Old Style"/>
      <family val="1"/>
    </font>
    <font>
      <b/>
      <sz val="12"/>
      <color indexed="9"/>
      <name val="Times New Roman"/>
      <family val="1"/>
    </font>
    <font>
      <b/>
      <sz val="10"/>
      <color rgb="FFFF0000"/>
      <name val="Arial"/>
      <family val="2"/>
    </font>
    <font>
      <b/>
      <sz val="16"/>
      <color theme="0"/>
      <name val="Arial"/>
      <family val="2"/>
    </font>
    <font>
      <b/>
      <sz val="11"/>
      <color theme="0"/>
      <name val="Arial"/>
      <family val="2"/>
    </font>
    <font>
      <sz val="9"/>
      <name val="Calibri"/>
      <family val="2"/>
    </font>
    <font>
      <sz val="9"/>
      <color rgb="FF000000"/>
      <name val="Calibri"/>
      <family val="2"/>
    </font>
    <font>
      <b/>
      <u/>
      <sz val="11"/>
      <color theme="0"/>
      <name val="Arial"/>
      <family val="2"/>
    </font>
    <font>
      <b/>
      <i/>
      <sz val="11"/>
      <color rgb="FFFFFF00"/>
      <name val="Arial"/>
      <family val="2"/>
    </font>
    <font>
      <b/>
      <sz val="11"/>
      <name val="Verdana"/>
      <family val="2"/>
    </font>
    <font>
      <b/>
      <sz val="10"/>
      <color rgb="FFFFFF00"/>
      <name val="Arial"/>
      <family val="2"/>
    </font>
    <font>
      <sz val="10"/>
      <color theme="0"/>
      <name val="Arial"/>
      <family val="2"/>
    </font>
    <font>
      <sz val="11"/>
      <color theme="1"/>
      <name val="Times New Roman"/>
      <family val="1"/>
    </font>
    <font>
      <b/>
      <sz val="18"/>
      <name val="Arial"/>
      <family val="2"/>
    </font>
    <font>
      <b/>
      <sz val="10"/>
      <color theme="0"/>
      <name val="Arial"/>
      <family val="2"/>
    </font>
    <font>
      <b/>
      <sz val="12"/>
      <name val="Arial"/>
      <family val="2"/>
    </font>
    <font>
      <sz val="12"/>
      <name val="Arial"/>
      <family val="2"/>
    </font>
    <font>
      <sz val="14"/>
      <color indexed="8"/>
      <name val="Spranq eco sans"/>
    </font>
    <font>
      <sz val="9"/>
      <name val="Arial"/>
      <family val="2"/>
    </font>
    <font>
      <b/>
      <sz val="12"/>
      <color theme="1"/>
      <name val="Calibri"/>
      <family val="2"/>
      <scheme val="minor"/>
    </font>
    <font>
      <b/>
      <sz val="10"/>
      <color indexed="9"/>
      <name val="Bookman Old Style"/>
      <family val="1"/>
    </font>
    <font>
      <sz val="12"/>
      <color theme="1"/>
      <name val="Calibri"/>
      <family val="2"/>
      <scheme val="minor"/>
    </font>
    <font>
      <b/>
      <sz val="12"/>
      <color theme="0"/>
      <name val="Calibri"/>
      <family val="2"/>
      <scheme val="minor"/>
    </font>
    <font>
      <b/>
      <sz val="8"/>
      <color theme="0"/>
      <name val="Verdana"/>
      <family val="2"/>
    </font>
    <font>
      <b/>
      <sz val="12"/>
      <color rgb="FF000000"/>
      <name val="Calibri"/>
      <family val="2"/>
      <scheme val="minor"/>
    </font>
    <font>
      <sz val="12"/>
      <color rgb="FF000000"/>
      <name val="Calibri"/>
      <family val="2"/>
      <scheme val="minor"/>
    </font>
    <font>
      <b/>
      <sz val="10"/>
      <color rgb="FF000000"/>
      <name val="Calibri"/>
      <family val="2"/>
      <scheme val="minor"/>
    </font>
    <font>
      <b/>
      <sz val="9"/>
      <color indexed="8"/>
      <name val="Spranq eco sans"/>
    </font>
    <font>
      <sz val="11"/>
      <color indexed="8"/>
      <name val="Spranq eco sans"/>
    </font>
    <font>
      <u/>
      <sz val="10"/>
      <color theme="10"/>
      <name val="Arial"/>
      <family val="2"/>
    </font>
    <font>
      <b/>
      <u/>
      <sz val="12"/>
      <color indexed="8"/>
      <name val="Spranq eco sans"/>
    </font>
    <font>
      <b/>
      <sz val="8"/>
      <color theme="0"/>
      <name val="Arial"/>
      <family val="2"/>
    </font>
    <font>
      <b/>
      <u/>
      <sz val="8"/>
      <color theme="0"/>
      <name val="Arial"/>
      <family val="2"/>
    </font>
    <font>
      <u/>
      <sz val="11"/>
      <color theme="10"/>
      <name val="Calibri"/>
      <family val="2"/>
      <scheme val="minor"/>
    </font>
    <font>
      <sz val="8"/>
      <name val="Arial"/>
      <family val="2"/>
    </font>
    <font>
      <b/>
      <sz val="12"/>
      <color indexed="9"/>
      <name val="Bookman Old Style"/>
      <family val="1"/>
    </font>
    <font>
      <b/>
      <sz val="11"/>
      <color theme="0"/>
      <name val="Bookman Old Style"/>
      <family val="1"/>
    </font>
    <font>
      <sz val="11"/>
      <color indexed="8"/>
      <name val="Bookman Old Style"/>
      <family val="1"/>
    </font>
  </fonts>
  <fills count="20">
    <fill>
      <patternFill patternType="none"/>
    </fill>
    <fill>
      <patternFill patternType="gray125"/>
    </fill>
    <fill>
      <patternFill patternType="solid">
        <fgColor indexed="9"/>
        <bgColor indexed="26"/>
      </patternFill>
    </fill>
    <fill>
      <patternFill patternType="solid">
        <fgColor theme="0" tint="-0.14999847407452621"/>
        <bgColor indexed="64"/>
      </patternFill>
    </fill>
    <fill>
      <patternFill patternType="solid">
        <fgColor theme="0"/>
        <bgColor indexed="64"/>
      </patternFill>
    </fill>
    <fill>
      <patternFill patternType="solid">
        <fgColor theme="9" tint="-0.249977111117893"/>
        <bgColor indexed="64"/>
      </patternFill>
    </fill>
    <fill>
      <patternFill patternType="solid">
        <fgColor theme="0" tint="-0.249977111117893"/>
        <bgColor indexed="64"/>
      </patternFill>
    </fill>
    <fill>
      <patternFill patternType="solid">
        <fgColor indexed="22"/>
        <bgColor indexed="31"/>
      </patternFill>
    </fill>
    <fill>
      <patternFill patternType="solid">
        <fgColor theme="0"/>
        <bgColor indexed="31"/>
      </patternFill>
    </fill>
    <fill>
      <patternFill patternType="solid">
        <fgColor theme="0" tint="-4.9989318521683403E-2"/>
        <bgColor indexed="64"/>
      </patternFill>
    </fill>
    <fill>
      <patternFill patternType="solid">
        <fgColor rgb="FFFFC000"/>
        <bgColor indexed="64"/>
      </patternFill>
    </fill>
    <fill>
      <patternFill patternType="solid">
        <fgColor theme="2" tint="-9.9978637043366805E-2"/>
        <bgColor indexed="64"/>
      </patternFill>
    </fill>
    <fill>
      <patternFill patternType="solid">
        <fgColor theme="4" tint="0.79998168889431442"/>
        <bgColor indexed="64"/>
      </patternFill>
    </fill>
    <fill>
      <patternFill patternType="solid">
        <fgColor theme="4" tint="-0.249977111117893"/>
        <bgColor indexed="64"/>
      </patternFill>
    </fill>
    <fill>
      <patternFill patternType="solid">
        <fgColor theme="9" tint="0.59999389629810485"/>
        <bgColor indexed="64"/>
      </patternFill>
    </fill>
    <fill>
      <patternFill patternType="solid">
        <fgColor theme="4" tint="-0.249977111117893"/>
        <bgColor indexed="31"/>
      </patternFill>
    </fill>
    <fill>
      <patternFill patternType="solid">
        <fgColor rgb="FFFFFF99"/>
        <bgColor indexed="64"/>
      </patternFill>
    </fill>
    <fill>
      <patternFill patternType="solid">
        <fgColor theme="2" tint="-9.9978637043366805E-2"/>
        <bgColor indexed="31"/>
      </patternFill>
    </fill>
    <fill>
      <patternFill patternType="solid">
        <fgColor theme="9" tint="0.79998168889431442"/>
        <bgColor indexed="64"/>
      </patternFill>
    </fill>
    <fill>
      <patternFill patternType="solid">
        <fgColor rgb="FFFFFF00"/>
        <bgColor indexed="64"/>
      </patternFill>
    </fill>
  </fills>
  <borders count="126">
    <border>
      <left/>
      <right/>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diagonal/>
    </border>
    <border>
      <left style="medium">
        <color indexed="64"/>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style="medium">
        <color indexed="64"/>
      </top>
      <bottom style="medium">
        <color indexed="64"/>
      </bottom>
      <diagonal/>
    </border>
    <border>
      <left/>
      <right/>
      <top style="thin">
        <color indexed="64"/>
      </top>
      <bottom style="thin">
        <color indexed="64"/>
      </bottom>
      <diagonal/>
    </border>
    <border>
      <left/>
      <right/>
      <top style="thin">
        <color indexed="64"/>
      </top>
      <bottom/>
      <diagonal/>
    </border>
    <border>
      <left style="medium">
        <color indexed="64"/>
      </left>
      <right style="medium">
        <color indexed="64"/>
      </right>
      <top style="medium">
        <color indexed="64"/>
      </top>
      <bottom/>
      <diagonal/>
    </border>
    <border>
      <left/>
      <right style="thin">
        <color indexed="64"/>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top style="thin">
        <color indexed="64"/>
      </top>
      <bottom style="thin">
        <color indexed="64"/>
      </bottom>
      <diagonal/>
    </border>
    <border>
      <left/>
      <right/>
      <top/>
      <bottom style="thin">
        <color indexed="64"/>
      </bottom>
      <diagonal/>
    </border>
    <border>
      <left/>
      <right/>
      <top/>
      <bottom style="medium">
        <color indexed="64"/>
      </bottom>
      <diagonal/>
    </border>
    <border>
      <left style="medium">
        <color indexed="64"/>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style="thin">
        <color indexed="64"/>
      </right>
      <top style="medium">
        <color indexed="64"/>
      </top>
      <bottom style="medium">
        <color indexed="64"/>
      </bottom>
      <diagonal/>
    </border>
    <border>
      <left style="thin">
        <color indexed="64"/>
      </left>
      <right/>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hair">
        <color indexed="64"/>
      </left>
      <right style="hair">
        <color indexed="64"/>
      </right>
      <top style="medium">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bottom style="hair">
        <color indexed="64"/>
      </bottom>
      <diagonal/>
    </border>
    <border>
      <left style="medium">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medium">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right style="thick">
        <color theme="0"/>
      </right>
      <top/>
      <bottom/>
      <diagonal/>
    </border>
    <border>
      <left style="thick">
        <color theme="0"/>
      </left>
      <right/>
      <top/>
      <bottom/>
      <diagonal/>
    </border>
    <border>
      <left style="thick">
        <color theme="0"/>
      </left>
      <right style="thick">
        <color theme="0"/>
      </right>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style="thin">
        <color indexed="64"/>
      </right>
      <top/>
      <bottom style="thin">
        <color indexed="64"/>
      </bottom>
      <diagonal/>
    </border>
    <border>
      <left style="thick">
        <color indexed="64"/>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style="thick">
        <color indexed="64"/>
      </right>
      <top style="thick">
        <color indexed="64"/>
      </top>
      <bottom style="thin">
        <color indexed="64"/>
      </bottom>
      <diagonal/>
    </border>
    <border>
      <left style="thick">
        <color indexed="64"/>
      </left>
      <right style="thin">
        <color indexed="64"/>
      </right>
      <top style="thin">
        <color indexed="64"/>
      </top>
      <bottom style="thin">
        <color indexed="64"/>
      </bottom>
      <diagonal/>
    </border>
    <border>
      <left style="thin">
        <color indexed="64"/>
      </left>
      <right style="thick">
        <color indexed="64"/>
      </right>
      <top style="thin">
        <color indexed="64"/>
      </top>
      <bottom style="thin">
        <color indexed="64"/>
      </bottom>
      <diagonal/>
    </border>
    <border>
      <left style="medium">
        <color indexed="9"/>
      </left>
      <right style="medium">
        <color indexed="9"/>
      </right>
      <top/>
      <bottom/>
      <diagonal/>
    </border>
    <border>
      <left style="hair">
        <color indexed="64"/>
      </left>
      <right/>
      <top style="hair">
        <color indexed="64"/>
      </top>
      <bottom style="hair">
        <color indexed="64"/>
      </bottom>
      <diagonal/>
    </border>
    <border>
      <left/>
      <right/>
      <top/>
      <bottom style="medium">
        <color indexed="9"/>
      </bottom>
      <diagonal/>
    </border>
    <border>
      <left style="medium">
        <color theme="0"/>
      </left>
      <right/>
      <top/>
      <bottom/>
      <diagonal/>
    </border>
    <border>
      <left style="medium">
        <color indexed="64"/>
      </left>
      <right style="thin">
        <color indexed="64"/>
      </right>
      <top/>
      <bottom/>
      <diagonal/>
    </border>
    <border>
      <left style="thin">
        <color indexed="64"/>
      </left>
      <right style="medium">
        <color indexed="64"/>
      </right>
      <top style="thin">
        <color indexed="64"/>
      </top>
      <bottom/>
      <diagonal/>
    </border>
    <border>
      <left style="medium">
        <color indexed="64"/>
      </left>
      <right style="hair">
        <color indexed="64"/>
      </right>
      <top style="medium">
        <color indexed="64"/>
      </top>
      <bottom style="hair">
        <color indexed="64"/>
      </bottom>
      <diagonal/>
    </border>
    <border>
      <left style="hair">
        <color indexed="64"/>
      </left>
      <right style="medium">
        <color indexed="64"/>
      </right>
      <top style="medium">
        <color indexed="64"/>
      </top>
      <bottom style="hair">
        <color indexed="64"/>
      </bottom>
      <diagonal/>
    </border>
    <border>
      <left style="medium">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hair">
        <color indexed="64"/>
      </right>
      <top/>
      <bottom/>
      <diagonal/>
    </border>
    <border>
      <left style="hair">
        <color indexed="64"/>
      </left>
      <right/>
      <top/>
      <bottom style="hair">
        <color indexed="64"/>
      </bottom>
      <diagonal/>
    </border>
    <border>
      <left/>
      <right style="medium">
        <color indexed="64"/>
      </right>
      <top style="thin">
        <color indexed="64"/>
      </top>
      <bottom style="thin">
        <color indexed="64"/>
      </bottom>
      <diagonal/>
    </border>
    <border>
      <left style="thin">
        <color indexed="64"/>
      </left>
      <right style="thin">
        <color indexed="64"/>
      </right>
      <top/>
      <bottom/>
      <diagonal/>
    </border>
    <border>
      <left style="thick">
        <color indexed="64"/>
      </left>
      <right style="thin">
        <color indexed="64"/>
      </right>
      <top style="thin">
        <color indexed="64"/>
      </top>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thick">
        <color indexed="64"/>
      </bottom>
      <diagonal/>
    </border>
    <border>
      <left/>
      <right style="medium">
        <color indexed="64"/>
      </right>
      <top style="medium">
        <color indexed="64"/>
      </top>
      <bottom style="thick">
        <color indexed="64"/>
      </bottom>
      <diagonal/>
    </border>
    <border>
      <left style="thin">
        <color indexed="64"/>
      </left>
      <right/>
      <top style="thick">
        <color indexed="64"/>
      </top>
      <bottom style="thin">
        <color indexed="64"/>
      </bottom>
      <diagonal/>
    </border>
    <border>
      <left/>
      <right style="thick">
        <color indexed="64"/>
      </right>
      <top style="thick">
        <color indexed="64"/>
      </top>
      <bottom style="thin">
        <color indexed="64"/>
      </bottom>
      <diagonal/>
    </border>
    <border>
      <left/>
      <right style="thick">
        <color indexed="64"/>
      </right>
      <top style="thin">
        <color indexed="64"/>
      </top>
      <bottom style="thin">
        <color indexed="64"/>
      </bottom>
      <diagonal/>
    </border>
    <border>
      <left style="thin">
        <color indexed="64"/>
      </left>
      <right/>
      <top style="thin">
        <color indexed="64"/>
      </top>
      <bottom style="medium">
        <color indexed="64"/>
      </bottom>
      <diagonal/>
    </border>
    <border>
      <left/>
      <right style="thick">
        <color indexed="64"/>
      </right>
      <top style="thin">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medium">
        <color theme="2" tint="-9.9978637043366805E-2"/>
      </top>
      <bottom/>
      <diagonal/>
    </border>
    <border>
      <left/>
      <right style="medium">
        <color theme="0"/>
      </right>
      <top/>
      <bottom/>
      <diagonal/>
    </border>
    <border>
      <left/>
      <right style="medium">
        <color theme="2" tint="-9.9978637043366805E-2"/>
      </right>
      <top/>
      <bottom/>
      <diagonal/>
    </border>
    <border>
      <left/>
      <right style="medium">
        <color indexed="9"/>
      </right>
      <top style="medium">
        <color indexed="9"/>
      </top>
      <bottom style="medium">
        <color indexed="9"/>
      </bottom>
      <diagonal/>
    </border>
    <border>
      <left/>
      <right style="medium">
        <color theme="0"/>
      </right>
      <top/>
      <bottom style="thin">
        <color indexed="64"/>
      </bottom>
      <diagonal/>
    </border>
    <border>
      <left style="medium">
        <color indexed="64"/>
      </left>
      <right style="medium">
        <color indexed="64"/>
      </right>
      <top style="thin">
        <color indexed="64"/>
      </top>
      <bottom style="thin">
        <color indexed="64"/>
      </bottom>
      <diagonal/>
    </border>
    <border>
      <left/>
      <right style="hair">
        <color indexed="64"/>
      </right>
      <top style="hair">
        <color indexed="64"/>
      </top>
      <bottom style="hair">
        <color indexed="64"/>
      </bottom>
      <diagonal/>
    </border>
    <border>
      <left style="thin">
        <color indexed="64"/>
      </left>
      <right style="thin">
        <color indexed="64"/>
      </right>
      <top style="thin">
        <color indexed="64"/>
      </top>
      <bottom style="medium">
        <color indexed="64"/>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indexed="64"/>
      </right>
      <top style="medium">
        <color indexed="64"/>
      </top>
      <bottom style="thin">
        <color indexed="64"/>
      </bottom>
      <diagonal/>
    </border>
    <border>
      <left style="thin">
        <color indexed="64"/>
      </left>
      <right/>
      <top/>
      <bottom style="medium">
        <color indexed="64"/>
      </bottom>
      <diagonal/>
    </border>
    <border>
      <left style="thick">
        <color indexed="64"/>
      </left>
      <right/>
      <top style="thin">
        <color indexed="64"/>
      </top>
      <bottom style="thin">
        <color indexed="64"/>
      </bottom>
      <diagonal/>
    </border>
    <border>
      <left style="thick">
        <color indexed="64"/>
      </left>
      <right/>
      <top style="thick">
        <color indexed="64"/>
      </top>
      <bottom style="thin">
        <color indexed="64"/>
      </bottom>
      <diagonal/>
    </border>
    <border>
      <left/>
      <right style="thin">
        <color indexed="64"/>
      </right>
      <top style="thick">
        <color indexed="64"/>
      </top>
      <bottom style="thin">
        <color indexed="64"/>
      </bottom>
      <diagonal/>
    </border>
    <border>
      <left style="medium">
        <color indexed="64"/>
      </left>
      <right style="thick">
        <color indexed="64"/>
      </right>
      <top style="medium">
        <color indexed="64"/>
      </top>
      <bottom/>
      <diagonal/>
    </border>
    <border>
      <left style="medium">
        <color indexed="64"/>
      </left>
      <right style="thick">
        <color indexed="64"/>
      </right>
      <top/>
      <bottom style="thick">
        <color indexed="64"/>
      </bottom>
      <diagonal/>
    </border>
    <border>
      <left style="medium">
        <color indexed="64"/>
      </left>
      <right style="medium">
        <color indexed="64"/>
      </right>
      <top style="medium">
        <color indexed="64"/>
      </top>
      <bottom style="thick">
        <color indexed="64"/>
      </bottom>
      <diagonal/>
    </border>
    <border>
      <left style="thin">
        <color indexed="64"/>
      </left>
      <right style="medium">
        <color indexed="64"/>
      </right>
      <top/>
      <bottom style="thin">
        <color indexed="64"/>
      </bottom>
      <diagonal/>
    </border>
    <border>
      <left style="medium">
        <color indexed="64"/>
      </left>
      <right style="thin">
        <color indexed="64"/>
      </right>
      <top/>
      <bottom style="thin">
        <color indexed="64"/>
      </bottom>
      <diagonal/>
    </border>
    <border>
      <left style="medium">
        <color indexed="64"/>
      </left>
      <right style="medium">
        <color indexed="64"/>
      </right>
      <top/>
      <bottom style="thick">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diagonal/>
    </border>
    <border>
      <left style="hair">
        <color indexed="64"/>
      </left>
      <right style="medium">
        <color indexed="64"/>
      </right>
      <top style="medium">
        <color indexed="64"/>
      </top>
      <bottom style="medium">
        <color indexed="64"/>
      </bottom>
      <diagonal/>
    </border>
    <border>
      <left style="medium">
        <color indexed="64"/>
      </left>
      <right style="hair">
        <color indexed="64"/>
      </right>
      <top style="medium">
        <color indexed="64"/>
      </top>
      <bottom style="medium">
        <color indexed="64"/>
      </bottom>
      <diagonal/>
    </border>
    <border>
      <left style="hair">
        <color indexed="64"/>
      </left>
      <right style="hair">
        <color indexed="64"/>
      </right>
      <top style="medium">
        <color indexed="64"/>
      </top>
      <bottom style="medium">
        <color indexed="64"/>
      </bottom>
      <diagonal/>
    </border>
    <border>
      <left style="thin">
        <color indexed="64"/>
      </left>
      <right/>
      <top style="medium">
        <color indexed="64"/>
      </top>
      <bottom/>
      <diagonal/>
    </border>
    <border>
      <left style="thin">
        <color indexed="64"/>
      </left>
      <right style="thin">
        <color indexed="64"/>
      </right>
      <top/>
      <bottom style="medium">
        <color indexed="64"/>
      </bottom>
      <diagonal/>
    </border>
    <border>
      <left style="thick">
        <color theme="0"/>
      </left>
      <right style="medium">
        <color indexed="64"/>
      </right>
      <top style="medium">
        <color theme="2" tint="-9.9978637043366805E-2"/>
      </top>
      <bottom style="medium">
        <color theme="2" tint="-9.9978637043366805E-2"/>
      </bottom>
      <diagonal/>
    </border>
    <border>
      <left style="thick">
        <color theme="0"/>
      </left>
      <right/>
      <top style="medium">
        <color indexed="9"/>
      </top>
      <bottom style="medium">
        <color indexed="9"/>
      </bottom>
      <diagonal/>
    </border>
    <border>
      <left style="thick">
        <color theme="0"/>
      </left>
      <right style="medium">
        <color indexed="64"/>
      </right>
      <top/>
      <bottom/>
      <diagonal/>
    </border>
    <border>
      <left style="medium">
        <color indexed="64"/>
      </left>
      <right style="thick">
        <color theme="0"/>
      </right>
      <top/>
      <bottom/>
      <diagonal/>
    </border>
    <border>
      <left/>
      <right style="thick">
        <color theme="0"/>
      </right>
      <top style="medium">
        <color indexed="9"/>
      </top>
      <bottom/>
      <diagonal/>
    </border>
    <border>
      <left/>
      <right style="hair">
        <color indexed="64"/>
      </right>
      <top style="medium">
        <color indexed="64"/>
      </top>
      <bottom style="medium">
        <color indexed="64"/>
      </bottom>
      <diagonal/>
    </border>
    <border>
      <left style="hair">
        <color indexed="64"/>
      </left>
      <right/>
      <top style="medium">
        <color indexed="64"/>
      </top>
      <bottom style="medium">
        <color indexed="64"/>
      </bottom>
      <diagonal/>
    </border>
    <border>
      <left style="thick">
        <color theme="0"/>
      </left>
      <right/>
      <top/>
      <bottom style="thin">
        <color indexed="64"/>
      </bottom>
      <diagonal/>
    </border>
    <border>
      <left/>
      <right style="thick">
        <color theme="0"/>
      </right>
      <top/>
      <bottom style="thin">
        <color indexed="64"/>
      </bottom>
      <diagonal/>
    </border>
    <border>
      <left style="medium">
        <color indexed="9"/>
      </left>
      <right style="medium">
        <color indexed="9"/>
      </right>
      <top style="medium">
        <color indexed="9"/>
      </top>
      <bottom/>
      <diagonal/>
    </border>
    <border>
      <left style="thick">
        <color theme="0"/>
      </left>
      <right style="thick">
        <color theme="0"/>
      </right>
      <top style="thick">
        <color theme="0"/>
      </top>
      <bottom style="thick">
        <color theme="0"/>
      </bottom>
      <diagonal/>
    </border>
    <border>
      <left style="hair">
        <color indexed="64"/>
      </left>
      <right style="hair">
        <color indexed="64"/>
      </right>
      <top/>
      <bottom style="medium">
        <color indexed="64"/>
      </bottom>
      <diagonal/>
    </border>
    <border>
      <left style="thick">
        <color theme="0"/>
      </left>
      <right/>
      <top style="medium">
        <color indexed="9"/>
      </top>
      <bottom/>
      <diagonal/>
    </border>
    <border>
      <left/>
      <right/>
      <top style="medium">
        <color indexed="9"/>
      </top>
      <bottom/>
      <diagonal/>
    </border>
    <border>
      <left style="hair">
        <color indexed="64"/>
      </left>
      <right style="hair">
        <color indexed="64"/>
      </right>
      <top style="medium">
        <color indexed="64"/>
      </top>
      <bottom/>
      <diagonal/>
    </border>
  </borders>
  <cellStyleXfs count="18">
    <xf numFmtId="0" fontId="0" fillId="0" borderId="0"/>
    <xf numFmtId="9" fontId="6" fillId="0" borderId="0" applyFont="0" applyFill="0" applyBorder="0" applyAlignment="0" applyProtection="0"/>
    <xf numFmtId="44" fontId="6" fillId="0" borderId="0" applyFont="0" applyFill="0" applyBorder="0" applyAlignment="0" applyProtection="0"/>
    <xf numFmtId="0" fontId="5" fillId="0" borderId="0"/>
    <xf numFmtId="168" fontId="24" fillId="0" borderId="0" applyFont="0" applyFill="0" applyBorder="0" applyAlignment="0" applyProtection="0"/>
    <xf numFmtId="0" fontId="6" fillId="0" borderId="0"/>
    <xf numFmtId="0" fontId="4" fillId="0" borderId="0"/>
    <xf numFmtId="0" fontId="3" fillId="0" borderId="0"/>
    <xf numFmtId="0" fontId="2" fillId="0" borderId="0"/>
    <xf numFmtId="0" fontId="6" fillId="0" borderId="0"/>
    <xf numFmtId="9" fontId="24" fillId="0" borderId="0" applyFont="0" applyFill="0" applyBorder="0" applyAlignment="0" applyProtection="0"/>
    <xf numFmtId="44" fontId="2" fillId="0" borderId="0" applyFont="0" applyFill="0" applyBorder="0" applyAlignment="0" applyProtection="0"/>
    <xf numFmtId="168" fontId="24" fillId="0" borderId="0" applyFont="0" applyFill="0" applyBorder="0" applyAlignment="0" applyProtection="0"/>
    <xf numFmtId="0" fontId="1" fillId="0" borderId="0"/>
    <xf numFmtId="0" fontId="6" fillId="0" borderId="0"/>
    <xf numFmtId="0" fontId="60" fillId="0" borderId="0" applyNumberFormat="0" applyFill="0" applyBorder="0" applyAlignment="0" applyProtection="0"/>
    <xf numFmtId="0" fontId="6" fillId="0" borderId="0"/>
    <xf numFmtId="0" fontId="64" fillId="0" borderId="0" applyNumberFormat="0" applyFill="0" applyBorder="0" applyAlignment="0" applyProtection="0"/>
  </cellStyleXfs>
  <cellXfs count="744">
    <xf numFmtId="0" fontId="0" fillId="0" borderId="0" xfId="0"/>
    <xf numFmtId="0" fontId="28" fillId="0" borderId="0" xfId="5" applyFont="1" applyAlignment="1">
      <alignment horizontal="centerContinuous"/>
    </xf>
    <xf numFmtId="0" fontId="6" fillId="0" borderId="0" xfId="5"/>
    <xf numFmtId="169" fontId="31" fillId="0" borderId="0" xfId="3" applyNumberFormat="1" applyFont="1" applyBorder="1" applyAlignment="1"/>
    <xf numFmtId="0" fontId="0" fillId="0" borderId="0" xfId="0" applyProtection="1"/>
    <xf numFmtId="0" fontId="6" fillId="0" borderId="0" xfId="9" applyProtection="1">
      <protection locked="0"/>
    </xf>
    <xf numFmtId="0" fontId="7" fillId="0" borderId="25" xfId="9" applyFont="1" applyBorder="1" applyAlignment="1" applyProtection="1">
      <alignment horizontal="center"/>
      <protection locked="0"/>
    </xf>
    <xf numFmtId="0" fontId="7" fillId="0" borderId="25" xfId="9" applyFont="1" applyFill="1" applyBorder="1" applyAlignment="1" applyProtection="1">
      <alignment horizontal="center"/>
      <protection locked="0"/>
    </xf>
    <xf numFmtId="10" fontId="6" fillId="0" borderId="25" xfId="9" applyNumberFormat="1" applyBorder="1" applyAlignment="1" applyProtection="1">
      <alignment horizontal="center"/>
      <protection locked="0"/>
    </xf>
    <xf numFmtId="10" fontId="6" fillId="4" borderId="25" xfId="9" applyNumberFormat="1" applyFont="1" applyFill="1" applyBorder="1" applyAlignment="1" applyProtection="1">
      <alignment horizontal="center" vertical="center"/>
      <protection locked="0"/>
    </xf>
    <xf numFmtId="10" fontId="7" fillId="0" borderId="25" xfId="9" applyNumberFormat="1" applyFont="1" applyBorder="1" applyAlignment="1" applyProtection="1">
      <alignment horizontal="center"/>
      <protection locked="0"/>
    </xf>
    <xf numFmtId="0" fontId="19" fillId="0" borderId="0" xfId="9" applyFont="1" applyAlignment="1" applyProtection="1">
      <alignment horizontal="center"/>
      <protection locked="0"/>
    </xf>
    <xf numFmtId="10" fontId="6" fillId="0" borderId="25" xfId="9" applyNumberFormat="1" applyFont="1" applyFill="1" applyBorder="1" applyAlignment="1" applyProtection="1">
      <alignment horizontal="center"/>
      <protection locked="0"/>
    </xf>
    <xf numFmtId="10" fontId="6" fillId="0" borderId="25" xfId="9" applyNumberFormat="1" applyFont="1" applyBorder="1" applyAlignment="1" applyProtection="1">
      <alignment horizontal="center"/>
      <protection locked="0"/>
    </xf>
    <xf numFmtId="0" fontId="7" fillId="0" borderId="25" xfId="9" applyFont="1" applyBorder="1" applyAlignment="1" applyProtection="1">
      <alignment horizontal="center" vertical="center"/>
      <protection locked="0"/>
    </xf>
    <xf numFmtId="10" fontId="6" fillId="0" borderId="25" xfId="9" applyNumberFormat="1" applyBorder="1" applyAlignment="1" applyProtection="1">
      <alignment horizontal="center" vertical="center"/>
    </xf>
    <xf numFmtId="10" fontId="24" fillId="0" borderId="25" xfId="10" applyNumberFormat="1" applyBorder="1" applyAlignment="1" applyProtection="1">
      <alignment horizontal="center" vertical="center"/>
    </xf>
    <xf numFmtId="10" fontId="10" fillId="0" borderId="1" xfId="0" applyNumberFormat="1" applyFont="1" applyBorder="1" applyAlignment="1" applyProtection="1">
      <alignment horizontal="center" vertical="center"/>
      <protection locked="0"/>
    </xf>
    <xf numFmtId="0" fontId="7" fillId="7" borderId="25" xfId="9" applyFont="1" applyFill="1" applyBorder="1" applyAlignment="1" applyProtection="1">
      <alignment horizontal="center" vertical="center"/>
      <protection locked="0"/>
    </xf>
    <xf numFmtId="0" fontId="6" fillId="0" borderId="0" xfId="9" applyAlignment="1" applyProtection="1">
      <alignment horizontal="center" vertical="center"/>
      <protection locked="0"/>
    </xf>
    <xf numFmtId="0" fontId="36" fillId="0" borderId="25" xfId="0" applyFont="1" applyBorder="1" applyAlignment="1">
      <alignment vertical="center" wrapText="1"/>
    </xf>
    <xf numFmtId="0" fontId="36" fillId="0" borderId="25" xfId="0" applyFont="1" applyBorder="1" applyAlignment="1">
      <alignment horizontal="center" vertical="center"/>
    </xf>
    <xf numFmtId="0" fontId="37" fillId="0" borderId="25" xfId="0" applyFont="1" applyBorder="1" applyAlignment="1">
      <alignment vertical="center" wrapText="1"/>
    </xf>
    <xf numFmtId="0" fontId="36" fillId="0" borderId="25" xfId="0" applyFont="1" applyBorder="1" applyAlignment="1">
      <alignment vertical="center"/>
    </xf>
    <xf numFmtId="10" fontId="6" fillId="0" borderId="25" xfId="9" applyNumberFormat="1" applyFont="1" applyFill="1" applyBorder="1" applyAlignment="1" applyProtection="1">
      <alignment horizontal="center" vertical="center"/>
      <protection locked="0"/>
    </xf>
    <xf numFmtId="10" fontId="6" fillId="0" borderId="0" xfId="9" applyNumberFormat="1" applyProtection="1">
      <protection locked="0"/>
    </xf>
    <xf numFmtId="10" fontId="36" fillId="0" borderId="25" xfId="0" applyNumberFormat="1" applyFont="1" applyBorder="1" applyAlignment="1">
      <alignment horizontal="left" vertical="center" wrapText="1"/>
    </xf>
    <xf numFmtId="9" fontId="36" fillId="0" borderId="25" xfId="0" applyNumberFormat="1" applyFont="1" applyBorder="1" applyAlignment="1">
      <alignment horizontal="left" vertical="center" wrapText="1"/>
    </xf>
    <xf numFmtId="0" fontId="7" fillId="0" borderId="25" xfId="9" applyFont="1" applyBorder="1" applyAlignment="1" applyProtection="1">
      <alignment horizontal="center"/>
    </xf>
    <xf numFmtId="0" fontId="6" fillId="0" borderId="15" xfId="9" applyBorder="1" applyAlignment="1" applyProtection="1"/>
    <xf numFmtId="0" fontId="6" fillId="0" borderId="8" xfId="9" applyFont="1" applyBorder="1" applyAlignment="1" applyProtection="1"/>
    <xf numFmtId="10" fontId="6" fillId="0" borderId="25" xfId="9" applyNumberFormat="1" applyBorder="1" applyAlignment="1" applyProtection="1">
      <alignment horizontal="center"/>
    </xf>
    <xf numFmtId="173" fontId="6" fillId="0" borderId="25" xfId="9" applyNumberFormat="1" applyFont="1" applyBorder="1" applyAlignment="1" applyProtection="1">
      <alignment horizontal="center" vertical="center"/>
    </xf>
    <xf numFmtId="0" fontId="6" fillId="0" borderId="15" xfId="9" applyFont="1" applyBorder="1" applyAlignment="1" applyProtection="1"/>
    <xf numFmtId="10" fontId="6" fillId="4" borderId="25" xfId="9" applyNumberFormat="1" applyFont="1" applyFill="1" applyBorder="1" applyAlignment="1" applyProtection="1">
      <alignment horizontal="center"/>
    </xf>
    <xf numFmtId="10" fontId="6" fillId="4" borderId="25" xfId="9" applyNumberFormat="1" applyFont="1" applyFill="1" applyBorder="1" applyAlignment="1" applyProtection="1">
      <alignment horizontal="center" vertical="center"/>
    </xf>
    <xf numFmtId="10" fontId="7" fillId="0" borderId="25" xfId="9" applyNumberFormat="1" applyFont="1" applyBorder="1" applyAlignment="1" applyProtection="1">
      <alignment horizontal="center"/>
    </xf>
    <xf numFmtId="44" fontId="7" fillId="0" borderId="25" xfId="11" applyFont="1" applyBorder="1" applyProtection="1"/>
    <xf numFmtId="173" fontId="6" fillId="0" borderId="25" xfId="9" applyNumberFormat="1" applyFont="1" applyBorder="1" applyAlignment="1" applyProtection="1">
      <alignment horizontal="center"/>
    </xf>
    <xf numFmtId="0" fontId="6" fillId="0" borderId="8" xfId="9" applyBorder="1" applyAlignment="1" applyProtection="1"/>
    <xf numFmtId="0" fontId="6" fillId="0" borderId="0" xfId="9" applyProtection="1"/>
    <xf numFmtId="0" fontId="7" fillId="0" borderId="25" xfId="9" applyFont="1" applyFill="1" applyBorder="1" applyAlignment="1" applyProtection="1">
      <alignment horizontal="center"/>
    </xf>
    <xf numFmtId="0" fontId="7" fillId="0" borderId="0" xfId="9" applyFont="1" applyBorder="1" applyAlignment="1" applyProtection="1">
      <alignment horizontal="center"/>
    </xf>
    <xf numFmtId="44" fontId="6" fillId="0" borderId="0" xfId="9" applyNumberFormat="1" applyProtection="1"/>
    <xf numFmtId="0" fontId="19" fillId="0" borderId="0" xfId="9" applyFont="1" applyProtection="1"/>
    <xf numFmtId="168" fontId="19" fillId="0" borderId="0" xfId="12" applyFont="1" applyProtection="1"/>
    <xf numFmtId="43" fontId="6" fillId="0" borderId="0" xfId="9" applyNumberFormat="1" applyProtection="1"/>
    <xf numFmtId="0" fontId="7" fillId="8" borderId="8" xfId="9" applyFont="1" applyFill="1" applyBorder="1" applyAlignment="1" applyProtection="1"/>
    <xf numFmtId="0" fontId="7" fillId="3" borderId="15" xfId="9" applyFont="1" applyFill="1" applyBorder="1" applyAlignment="1" applyProtection="1"/>
    <xf numFmtId="0" fontId="7" fillId="3" borderId="8" xfId="9" applyFont="1" applyFill="1" applyBorder="1" applyAlignment="1" applyProtection="1"/>
    <xf numFmtId="0" fontId="7" fillId="0" borderId="8" xfId="9" applyFont="1" applyBorder="1" applyAlignment="1" applyProtection="1"/>
    <xf numFmtId="44" fontId="7" fillId="0" borderId="25" xfId="11" applyFont="1" applyFill="1" applyBorder="1" applyProtection="1"/>
    <xf numFmtId="0" fontId="6" fillId="0" borderId="15" xfId="9" applyFill="1" applyBorder="1" applyAlignment="1" applyProtection="1"/>
    <xf numFmtId="0" fontId="6" fillId="0" borderId="8" xfId="9" applyFont="1" applyFill="1" applyBorder="1" applyAlignment="1" applyProtection="1"/>
    <xf numFmtId="10" fontId="6" fillId="0" borderId="25" xfId="9" applyNumberFormat="1" applyFont="1" applyFill="1" applyBorder="1" applyAlignment="1" applyProtection="1">
      <alignment horizontal="center"/>
    </xf>
    <xf numFmtId="0" fontId="6" fillId="0" borderId="8" xfId="9" applyFill="1" applyBorder="1" applyAlignment="1" applyProtection="1"/>
    <xf numFmtId="10" fontId="6" fillId="0" borderId="25" xfId="9" applyNumberFormat="1" applyFont="1" applyBorder="1" applyAlignment="1" applyProtection="1">
      <alignment horizontal="center"/>
    </xf>
    <xf numFmtId="0" fontId="6" fillId="0" borderId="15" xfId="9" applyFont="1" applyFill="1" applyBorder="1" applyAlignment="1" applyProtection="1"/>
    <xf numFmtId="0" fontId="7" fillId="0" borderId="15" xfId="9" applyFont="1" applyBorder="1" applyAlignment="1" applyProtection="1"/>
    <xf numFmtId="2" fontId="6" fillId="0" borderId="0" xfId="9" applyNumberFormat="1" applyProtection="1"/>
    <xf numFmtId="0" fontId="33" fillId="0" borderId="49" xfId="9" applyFont="1" applyBorder="1" applyAlignment="1" applyProtection="1">
      <alignment horizontal="center"/>
    </xf>
    <xf numFmtId="0" fontId="33" fillId="0" borderId="9" xfId="9" applyFont="1" applyBorder="1" applyAlignment="1" applyProtection="1"/>
    <xf numFmtId="10" fontId="33" fillId="0" borderId="9" xfId="10" applyNumberFormat="1" applyFont="1" applyBorder="1" applyAlignment="1" applyProtection="1"/>
    <xf numFmtId="2" fontId="33" fillId="0" borderId="50" xfId="9" applyNumberFormat="1" applyFont="1" applyFill="1" applyBorder="1" applyProtection="1"/>
    <xf numFmtId="0" fontId="33" fillId="0" borderId="51" xfId="9" applyFont="1" applyBorder="1" applyAlignment="1" applyProtection="1">
      <alignment horizontal="center"/>
    </xf>
    <xf numFmtId="0" fontId="33" fillId="0" borderId="0" xfId="9" applyNumberFormat="1" applyFont="1" applyBorder="1" applyAlignment="1" applyProtection="1">
      <alignment horizontal="left"/>
    </xf>
    <xf numFmtId="0" fontId="33" fillId="0" borderId="0" xfId="9" applyNumberFormat="1" applyFont="1" applyBorder="1" applyAlignment="1" applyProtection="1"/>
    <xf numFmtId="0" fontId="33" fillId="0" borderId="52" xfId="9" applyNumberFormat="1" applyFont="1" applyBorder="1" applyAlignment="1" applyProtection="1"/>
    <xf numFmtId="0" fontId="19" fillId="0" borderId="51" xfId="9" applyFont="1" applyBorder="1" applyProtection="1"/>
    <xf numFmtId="0" fontId="33" fillId="0" borderId="0" xfId="9" applyFont="1" applyBorder="1" applyAlignment="1" applyProtection="1">
      <alignment horizontal="left"/>
    </xf>
    <xf numFmtId="10" fontId="33" fillId="0" borderId="0" xfId="10" applyNumberFormat="1" applyFont="1" applyBorder="1" applyAlignment="1" applyProtection="1"/>
    <xf numFmtId="2" fontId="33" fillId="0" borderId="52" xfId="9" applyNumberFormat="1" applyFont="1" applyFill="1" applyBorder="1" applyProtection="1"/>
    <xf numFmtId="0" fontId="33" fillId="0" borderId="0" xfId="9" applyFont="1" applyBorder="1" applyAlignment="1" applyProtection="1"/>
    <xf numFmtId="0" fontId="33" fillId="0" borderId="33" xfId="9" applyFont="1" applyBorder="1" applyAlignment="1" applyProtection="1">
      <alignment horizontal="center"/>
    </xf>
    <xf numFmtId="0" fontId="33" fillId="0" borderId="16" xfId="9" applyFont="1" applyBorder="1" applyAlignment="1" applyProtection="1"/>
    <xf numFmtId="10" fontId="33" fillId="0" borderId="16" xfId="10" applyNumberFormat="1" applyFont="1" applyBorder="1" applyAlignment="1" applyProtection="1"/>
    <xf numFmtId="168" fontId="7" fillId="0" borderId="0" xfId="12" applyFont="1" applyProtection="1"/>
    <xf numFmtId="0" fontId="6" fillId="0" borderId="25" xfId="9" applyFont="1" applyBorder="1" applyAlignment="1" applyProtection="1">
      <alignment horizontal="center"/>
    </xf>
    <xf numFmtId="0" fontId="6" fillId="0" borderId="25" xfId="9" applyFont="1" applyFill="1" applyBorder="1" applyAlignment="1" applyProtection="1">
      <alignment horizontal="center"/>
    </xf>
    <xf numFmtId="44" fontId="7" fillId="0" borderId="25" xfId="11" applyFont="1" applyFill="1" applyBorder="1" applyAlignment="1" applyProtection="1">
      <alignment horizontal="center" vertical="center"/>
    </xf>
    <xf numFmtId="10" fontId="6" fillId="0" borderId="0" xfId="9" applyNumberFormat="1" applyProtection="1"/>
    <xf numFmtId="0" fontId="36" fillId="0" borderId="25" xfId="0" applyFont="1" applyBorder="1" applyAlignment="1">
      <alignment horizontal="center" vertical="center" wrapText="1"/>
    </xf>
    <xf numFmtId="168" fontId="25" fillId="6" borderId="55" xfId="4" applyFont="1" applyFill="1" applyBorder="1" applyProtection="1">
      <protection locked="0"/>
    </xf>
    <xf numFmtId="168" fontId="25" fillId="6" borderId="25" xfId="4" applyFont="1" applyFill="1" applyBorder="1" applyProtection="1">
      <protection locked="0"/>
    </xf>
    <xf numFmtId="0" fontId="23" fillId="3" borderId="54" xfId="7" applyFont="1" applyFill="1" applyBorder="1" applyAlignment="1" applyProtection="1">
      <alignment horizontal="left" vertical="center" wrapText="1"/>
      <protection locked="0"/>
    </xf>
    <xf numFmtId="0" fontId="23" fillId="3" borderId="57" xfId="7" applyFont="1" applyFill="1" applyBorder="1" applyAlignment="1" applyProtection="1">
      <alignment horizontal="left" vertical="center" wrapText="1"/>
      <protection locked="0"/>
    </xf>
    <xf numFmtId="0" fontId="6" fillId="0" borderId="25" xfId="9" applyBorder="1" applyProtection="1"/>
    <xf numFmtId="0" fontId="7" fillId="0" borderId="25" xfId="11" applyNumberFormat="1" applyFont="1" applyFill="1" applyBorder="1" applyAlignment="1" applyProtection="1">
      <alignment horizontal="center" vertical="center"/>
    </xf>
    <xf numFmtId="44" fontId="7" fillId="0" borderId="25" xfId="2" applyFont="1" applyBorder="1" applyAlignment="1" applyProtection="1">
      <alignment horizontal="center"/>
    </xf>
    <xf numFmtId="0" fontId="0" fillId="0" borderId="0" xfId="0" applyBorder="1"/>
    <xf numFmtId="0" fontId="6" fillId="4" borderId="0" xfId="5" applyFill="1"/>
    <xf numFmtId="0" fontId="23" fillId="3" borderId="55" xfId="7" applyFont="1" applyFill="1" applyBorder="1" applyAlignment="1" applyProtection="1">
      <alignment horizontal="center" vertical="center" wrapText="1"/>
      <protection locked="0"/>
    </xf>
    <xf numFmtId="0" fontId="23" fillId="3" borderId="25" xfId="7" applyFont="1" applyFill="1" applyBorder="1" applyAlignment="1" applyProtection="1">
      <alignment horizontal="center" vertical="center" wrapText="1"/>
      <protection locked="0"/>
    </xf>
    <xf numFmtId="0" fontId="23" fillId="3" borderId="27" xfId="7" applyFont="1" applyFill="1" applyBorder="1" applyAlignment="1" applyProtection="1">
      <alignment horizontal="center" vertical="center" wrapText="1"/>
      <protection locked="0"/>
    </xf>
    <xf numFmtId="0" fontId="23" fillId="3" borderId="55" xfId="7" applyFont="1" applyFill="1" applyBorder="1" applyAlignment="1" applyProtection="1">
      <alignment horizontal="center" vertical="center"/>
      <protection locked="0"/>
    </xf>
    <xf numFmtId="3" fontId="23" fillId="3" borderId="25" xfId="7" applyNumberFormat="1" applyFont="1" applyFill="1" applyBorder="1" applyAlignment="1" applyProtection="1">
      <alignment horizontal="center" vertical="center"/>
      <protection locked="0"/>
    </xf>
    <xf numFmtId="0" fontId="23" fillId="3" borderId="25" xfId="7" applyFont="1" applyFill="1" applyBorder="1" applyAlignment="1" applyProtection="1">
      <alignment horizontal="center" vertical="center"/>
      <protection locked="0"/>
    </xf>
    <xf numFmtId="0" fontId="0" fillId="4" borderId="0" xfId="0" applyFill="1"/>
    <xf numFmtId="0" fontId="0" fillId="11" borderId="12" xfId="0" applyFill="1" applyBorder="1"/>
    <xf numFmtId="0" fontId="0" fillId="11" borderId="14" xfId="0" applyFill="1" applyBorder="1"/>
    <xf numFmtId="0" fontId="0" fillId="11" borderId="3" xfId="0" applyFill="1" applyBorder="1"/>
    <xf numFmtId="0" fontId="0" fillId="11" borderId="0" xfId="0" applyFill="1" applyBorder="1"/>
    <xf numFmtId="0" fontId="0" fillId="11" borderId="20" xfId="0" applyFill="1" applyBorder="1"/>
    <xf numFmtId="0" fontId="0" fillId="11" borderId="18" xfId="0" applyFill="1" applyBorder="1"/>
    <xf numFmtId="0" fontId="0" fillId="11" borderId="17" xfId="0" applyFill="1" applyBorder="1"/>
    <xf numFmtId="0" fontId="0" fillId="11" borderId="19" xfId="0" applyFill="1" applyBorder="1"/>
    <xf numFmtId="0" fontId="35" fillId="13" borderId="25" xfId="0" applyFont="1" applyFill="1" applyBorder="1" applyAlignment="1">
      <alignment horizontal="center" vertical="center" wrapText="1"/>
    </xf>
    <xf numFmtId="0" fontId="7" fillId="12" borderId="38" xfId="0" applyFont="1" applyFill="1" applyBorder="1" applyAlignment="1">
      <alignment horizontal="center" vertical="center"/>
    </xf>
    <xf numFmtId="0" fontId="6" fillId="12" borderId="38" xfId="0" applyFont="1" applyFill="1" applyBorder="1" applyAlignment="1">
      <alignment horizontal="center" vertical="center" wrapText="1"/>
    </xf>
    <xf numFmtId="0" fontId="7" fillId="12" borderId="41" xfId="0" applyFont="1" applyFill="1" applyBorder="1" applyAlignment="1">
      <alignment horizontal="center" vertical="center"/>
    </xf>
    <xf numFmtId="0" fontId="6" fillId="12" borderId="41" xfId="0" applyFont="1" applyFill="1" applyBorder="1" applyAlignment="1">
      <alignment horizontal="center" vertical="center" wrapText="1"/>
    </xf>
    <xf numFmtId="173" fontId="6" fillId="16" borderId="25" xfId="9" applyNumberFormat="1" applyFont="1" applyFill="1" applyBorder="1" applyAlignment="1" applyProtection="1">
      <alignment horizontal="center"/>
      <protection locked="0"/>
    </xf>
    <xf numFmtId="10" fontId="24" fillId="16" borderId="25" xfId="10" applyNumberFormat="1" applyFill="1" applyBorder="1" applyAlignment="1" applyProtection="1">
      <alignment horizontal="center"/>
      <protection locked="0"/>
    </xf>
    <xf numFmtId="44" fontId="2" fillId="16" borderId="25" xfId="11" applyFill="1" applyBorder="1" applyAlignment="1" applyProtection="1">
      <alignment horizontal="center"/>
      <protection locked="0"/>
    </xf>
    <xf numFmtId="0" fontId="6" fillId="0" borderId="0" xfId="9" applyBorder="1" applyProtection="1"/>
    <xf numFmtId="0" fontId="7" fillId="0" borderId="23" xfId="9" applyFont="1" applyBorder="1" applyAlignment="1" applyProtection="1">
      <alignment horizontal="center"/>
      <protection locked="0"/>
    </xf>
    <xf numFmtId="0" fontId="45" fillId="15" borderId="62" xfId="9" applyFont="1" applyFill="1" applyBorder="1" applyAlignment="1" applyProtection="1">
      <alignment horizontal="center" vertical="center"/>
      <protection locked="0"/>
    </xf>
    <xf numFmtId="10" fontId="7" fillId="0" borderId="25" xfId="9" applyNumberFormat="1" applyFont="1" applyBorder="1" applyAlignment="1" applyProtection="1">
      <alignment horizontal="center" vertical="center"/>
      <protection locked="0"/>
    </xf>
    <xf numFmtId="10" fontId="6" fillId="0" borderId="15" xfId="9" applyNumberFormat="1" applyBorder="1" applyAlignment="1" applyProtection="1">
      <alignment horizontal="center" vertical="center"/>
      <protection locked="0"/>
    </xf>
    <xf numFmtId="0" fontId="0" fillId="11" borderId="0" xfId="0" applyFill="1"/>
    <xf numFmtId="0" fontId="28" fillId="11" borderId="14" xfId="5" applyFont="1" applyFill="1" applyBorder="1" applyAlignment="1">
      <alignment horizontal="centerContinuous"/>
    </xf>
    <xf numFmtId="0" fontId="29" fillId="0" borderId="0" xfId="5" applyFont="1" applyBorder="1" applyAlignment="1">
      <alignment horizontal="centerContinuous"/>
    </xf>
    <xf numFmtId="0" fontId="28" fillId="0" borderId="0" xfId="5" applyFont="1" applyBorder="1" applyAlignment="1">
      <alignment horizontal="centerContinuous"/>
    </xf>
    <xf numFmtId="0" fontId="28" fillId="11" borderId="20" xfId="5" applyFont="1" applyFill="1" applyBorder="1" applyAlignment="1">
      <alignment horizontal="centerContinuous"/>
    </xf>
    <xf numFmtId="0" fontId="6" fillId="11" borderId="20" xfId="5" applyFill="1" applyBorder="1"/>
    <xf numFmtId="0" fontId="0" fillId="0" borderId="17" xfId="0" applyBorder="1"/>
    <xf numFmtId="0" fontId="0" fillId="11" borderId="83" xfId="0" applyFill="1" applyBorder="1"/>
    <xf numFmtId="0" fontId="0" fillId="0" borderId="84" xfId="0" applyBorder="1"/>
    <xf numFmtId="0" fontId="6" fillId="11" borderId="85" xfId="5" applyFill="1" applyBorder="1"/>
    <xf numFmtId="0" fontId="6" fillId="11" borderId="0" xfId="5" applyFill="1" applyBorder="1"/>
    <xf numFmtId="0" fontId="6" fillId="0" borderId="20" xfId="5" applyBorder="1"/>
    <xf numFmtId="0" fontId="0" fillId="0" borderId="20" xfId="0" applyBorder="1"/>
    <xf numFmtId="0" fontId="0" fillId="0" borderId="3" xfId="0" applyBorder="1"/>
    <xf numFmtId="0" fontId="0" fillId="4" borderId="0" xfId="0" applyFill="1" applyBorder="1"/>
    <xf numFmtId="0" fontId="11" fillId="11" borderId="0" xfId="0" applyFont="1" applyFill="1" applyAlignment="1" applyProtection="1">
      <alignment vertical="center"/>
    </xf>
    <xf numFmtId="0" fontId="27" fillId="11" borderId="0" xfId="5" applyFont="1" applyFill="1" applyBorder="1" applyAlignment="1">
      <alignment horizontal="center" vertical="center" wrapText="1"/>
    </xf>
    <xf numFmtId="0" fontId="45" fillId="17" borderId="0" xfId="9" applyFont="1" applyFill="1" applyBorder="1" applyAlignment="1" applyProtection="1">
      <alignment horizontal="center" vertical="center"/>
      <protection locked="0"/>
    </xf>
    <xf numFmtId="0" fontId="6" fillId="11" borderId="0" xfId="9" applyFill="1" applyProtection="1">
      <protection locked="0"/>
    </xf>
    <xf numFmtId="0" fontId="36" fillId="11" borderId="0" xfId="0" applyFont="1" applyFill="1" applyBorder="1" applyAlignment="1">
      <alignment horizontal="center" vertical="center"/>
    </xf>
    <xf numFmtId="0" fontId="36" fillId="11" borderId="0" xfId="0" applyFont="1" applyFill="1" applyBorder="1" applyAlignment="1">
      <alignment vertical="center"/>
    </xf>
    <xf numFmtId="10" fontId="6" fillId="11" borderId="0" xfId="9" applyNumberFormat="1" applyFill="1" applyProtection="1">
      <protection locked="0"/>
    </xf>
    <xf numFmtId="0" fontId="36" fillId="11" borderId="0" xfId="0" applyFont="1" applyFill="1" applyBorder="1" applyAlignment="1">
      <alignment vertical="center" wrapText="1"/>
    </xf>
    <xf numFmtId="0" fontId="6" fillId="11" borderId="0" xfId="9" applyFill="1" applyAlignment="1" applyProtection="1">
      <alignment wrapText="1"/>
      <protection locked="0"/>
    </xf>
    <xf numFmtId="0" fontId="7" fillId="17" borderId="0" xfId="9" applyFont="1" applyFill="1" applyBorder="1" applyAlignment="1" applyProtection="1">
      <alignment horizontal="center" vertical="center"/>
      <protection locked="0"/>
    </xf>
    <xf numFmtId="0" fontId="6" fillId="11" borderId="0" xfId="9" applyFill="1" applyAlignment="1" applyProtection="1">
      <alignment horizontal="center" vertical="center"/>
      <protection locked="0"/>
    </xf>
    <xf numFmtId="0" fontId="7" fillId="11" borderId="0" xfId="9" applyFont="1" applyFill="1" applyBorder="1" applyAlignment="1" applyProtection="1">
      <alignment horizontal="center"/>
      <protection locked="0"/>
    </xf>
    <xf numFmtId="0" fontId="6" fillId="11" borderId="0" xfId="9" applyFill="1" applyBorder="1" applyAlignment="1" applyProtection="1">
      <alignment horizontal="left" vertical="center" wrapText="1"/>
      <protection locked="0"/>
    </xf>
    <xf numFmtId="10" fontId="6" fillId="11" borderId="0" xfId="9" applyNumberFormat="1" applyFont="1" applyFill="1" applyBorder="1" applyAlignment="1" applyProtection="1">
      <alignment horizontal="center"/>
      <protection locked="0"/>
    </xf>
    <xf numFmtId="0" fontId="36" fillId="11" borderId="0" xfId="0" applyFont="1" applyFill="1" applyBorder="1" applyAlignment="1">
      <alignment horizontal="center" vertical="center" wrapText="1"/>
    </xf>
    <xf numFmtId="0" fontId="0" fillId="11" borderId="85" xfId="0" applyFill="1" applyBorder="1"/>
    <xf numFmtId="0" fontId="0" fillId="11" borderId="0" xfId="0" applyFill="1" applyProtection="1"/>
    <xf numFmtId="0" fontId="0" fillId="4" borderId="0" xfId="0" applyFill="1" applyProtection="1"/>
    <xf numFmtId="0" fontId="34" fillId="11" borderId="0" xfId="0" applyFont="1" applyFill="1" applyBorder="1" applyAlignment="1" applyProtection="1">
      <alignment horizontal="center" vertical="center" wrapText="1"/>
    </xf>
    <xf numFmtId="0" fontId="6" fillId="11" borderId="0" xfId="0" applyFont="1" applyFill="1" applyProtection="1"/>
    <xf numFmtId="0" fontId="6" fillId="0" borderId="0" xfId="0" applyFont="1" applyProtection="1"/>
    <xf numFmtId="43" fontId="0" fillId="0" borderId="0" xfId="0" applyNumberFormat="1" applyProtection="1"/>
    <xf numFmtId="0" fontId="45" fillId="4" borderId="0" xfId="0" applyFont="1" applyFill="1" applyAlignment="1" applyProtection="1">
      <alignment horizontal="center" vertical="center"/>
    </xf>
    <xf numFmtId="0" fontId="45" fillId="11" borderId="0" xfId="0" applyFont="1" applyFill="1" applyAlignment="1" applyProtection="1">
      <alignment horizontal="center" vertical="center"/>
    </xf>
    <xf numFmtId="0" fontId="47" fillId="6" borderId="1" xfId="0" applyFont="1" applyFill="1" applyBorder="1" applyAlignment="1" applyProtection="1">
      <alignment horizontal="center" vertical="center"/>
    </xf>
    <xf numFmtId="10" fontId="10" fillId="11" borderId="0" xfId="0" applyNumberFormat="1" applyFont="1" applyFill="1" applyBorder="1" applyAlignment="1" applyProtection="1">
      <alignment horizontal="center" vertical="center"/>
    </xf>
    <xf numFmtId="10" fontId="10" fillId="9" borderId="1" xfId="0" applyNumberFormat="1" applyFont="1" applyFill="1" applyBorder="1" applyAlignment="1" applyProtection="1">
      <alignment horizontal="center" vertical="center"/>
    </xf>
    <xf numFmtId="0" fontId="2" fillId="0" borderId="0" xfId="8" applyProtection="1"/>
    <xf numFmtId="0" fontId="11" fillId="4" borderId="0" xfId="8" applyFont="1" applyFill="1" applyAlignment="1" applyProtection="1">
      <alignment vertical="center"/>
    </xf>
    <xf numFmtId="0" fontId="15" fillId="3" borderId="25" xfId="8" applyFont="1" applyFill="1" applyBorder="1" applyAlignment="1" applyProtection="1">
      <alignment horizontal="center" vertical="center"/>
    </xf>
    <xf numFmtId="0" fontId="12" fillId="4" borderId="25" xfId="8" applyFont="1" applyFill="1" applyBorder="1" applyAlignment="1" applyProtection="1">
      <alignment horizontal="center" vertical="center" shrinkToFit="1"/>
    </xf>
    <xf numFmtId="164" fontId="12" fillId="4" borderId="25" xfId="8" applyNumberFormat="1" applyFont="1" applyFill="1" applyBorder="1" applyAlignment="1" applyProtection="1">
      <alignment horizontal="center" vertical="center"/>
    </xf>
    <xf numFmtId="165" fontId="12" fillId="4" borderId="25" xfId="8" applyNumberFormat="1" applyFont="1" applyFill="1" applyBorder="1" applyAlignment="1" applyProtection="1">
      <alignment horizontal="centerContinuous" vertical="center"/>
    </xf>
    <xf numFmtId="0" fontId="21" fillId="3" borderId="25" xfId="8" applyFont="1" applyFill="1" applyBorder="1" applyAlignment="1" applyProtection="1">
      <alignment horizontal="centerContinuous" vertical="center"/>
    </xf>
    <xf numFmtId="0" fontId="11" fillId="4" borderId="25" xfId="8" applyNumberFormat="1" applyFont="1" applyFill="1" applyBorder="1" applyAlignment="1" applyProtection="1">
      <alignment horizontal="centerContinuous" vertical="center"/>
    </xf>
    <xf numFmtId="0" fontId="20" fillId="3" borderId="25" xfId="8" applyFont="1" applyFill="1" applyBorder="1" applyAlignment="1" applyProtection="1">
      <alignment horizontal="center" vertical="center"/>
    </xf>
    <xf numFmtId="170" fontId="12" fillId="4" borderId="25" xfId="8" applyNumberFormat="1" applyFont="1" applyFill="1" applyBorder="1" applyAlignment="1" applyProtection="1">
      <alignment horizontal="center" vertical="center"/>
    </xf>
    <xf numFmtId="0" fontId="15" fillId="4" borderId="10" xfId="8" applyFont="1" applyFill="1" applyBorder="1" applyAlignment="1" applyProtection="1">
      <alignment horizontal="centerContinuous" vertical="center"/>
    </xf>
    <xf numFmtId="0" fontId="12" fillId="4" borderId="6" xfId="8" applyNumberFormat="1" applyFont="1" applyFill="1" applyBorder="1" applyAlignment="1" applyProtection="1">
      <alignment horizontal="centerContinuous" vertical="center"/>
    </xf>
    <xf numFmtId="0" fontId="12" fillId="4" borderId="12" xfId="8" applyNumberFormat="1" applyFont="1" applyFill="1" applyBorder="1" applyAlignment="1" applyProtection="1">
      <alignment vertical="center"/>
    </xf>
    <xf numFmtId="0" fontId="12" fillId="4" borderId="14" xfId="8" applyNumberFormat="1" applyFont="1" applyFill="1" applyBorder="1" applyAlignment="1" applyProtection="1">
      <alignment horizontal="center" vertical="center"/>
    </xf>
    <xf numFmtId="0" fontId="15" fillId="4" borderId="14" xfId="8" applyFont="1" applyFill="1" applyBorder="1" applyAlignment="1" applyProtection="1">
      <alignment horizontal="centerContinuous" vertical="center"/>
    </xf>
    <xf numFmtId="0" fontId="6" fillId="0" borderId="0" xfId="9" applyFont="1" applyAlignment="1" applyProtection="1">
      <alignment horizontal="left"/>
    </xf>
    <xf numFmtId="10" fontId="24" fillId="0" borderId="25" xfId="10" applyNumberFormat="1" applyFill="1" applyBorder="1" applyAlignment="1" applyProtection="1">
      <alignment horizontal="center"/>
    </xf>
    <xf numFmtId="10" fontId="24" fillId="0" borderId="25" xfId="10" applyNumberFormat="1" applyBorder="1" applyAlignment="1" applyProtection="1">
      <alignment horizontal="center"/>
    </xf>
    <xf numFmtId="44" fontId="7" fillId="0" borderId="25" xfId="11" applyFont="1" applyBorder="1" applyAlignment="1" applyProtection="1"/>
    <xf numFmtId="0" fontId="19" fillId="0" borderId="0" xfId="9" applyFont="1" applyAlignment="1" applyProtection="1">
      <alignment horizontal="center"/>
    </xf>
    <xf numFmtId="0" fontId="7" fillId="0" borderId="11" xfId="9" applyFont="1" applyBorder="1" applyAlignment="1" applyProtection="1"/>
    <xf numFmtId="0" fontId="6" fillId="0" borderId="25" xfId="9" applyBorder="1" applyAlignment="1" applyProtection="1">
      <alignment horizontal="center"/>
    </xf>
    <xf numFmtId="0" fontId="7" fillId="4" borderId="0" xfId="0" applyFont="1" applyFill="1" applyBorder="1" applyAlignment="1" applyProtection="1">
      <alignment horizontal="center" vertical="center"/>
    </xf>
    <xf numFmtId="0" fontId="0" fillId="11" borderId="12" xfId="0" applyFill="1" applyBorder="1" applyProtection="1"/>
    <xf numFmtId="0" fontId="0" fillId="11" borderId="14" xfId="0" applyFill="1" applyBorder="1" applyProtection="1"/>
    <xf numFmtId="0" fontId="0" fillId="11" borderId="3" xfId="0" applyFill="1" applyBorder="1" applyProtection="1"/>
    <xf numFmtId="168" fontId="25" fillId="11" borderId="20" xfId="4" applyFont="1" applyFill="1" applyBorder="1" applyAlignment="1" applyProtection="1">
      <alignment horizontal="center" vertical="center" wrapText="1"/>
    </xf>
    <xf numFmtId="168" fontId="23" fillId="11" borderId="20" xfId="4" applyFont="1" applyFill="1" applyBorder="1" applyAlignment="1" applyProtection="1">
      <alignment vertical="center"/>
    </xf>
    <xf numFmtId="0" fontId="40" fillId="11" borderId="20" xfId="13" applyFont="1" applyFill="1" applyBorder="1" applyAlignment="1" applyProtection="1">
      <alignment horizontal="center" vertical="center" wrapText="1"/>
    </xf>
    <xf numFmtId="0" fontId="0" fillId="11" borderId="0" xfId="0" applyFill="1" applyBorder="1" applyProtection="1"/>
    <xf numFmtId="0" fontId="0" fillId="11" borderId="20" xfId="0" applyFill="1" applyBorder="1" applyProtection="1"/>
    <xf numFmtId="0" fontId="0" fillId="11" borderId="18" xfId="0" applyFill="1" applyBorder="1" applyProtection="1"/>
    <xf numFmtId="0" fontId="0" fillId="11" borderId="17" xfId="0" applyFill="1" applyBorder="1" applyProtection="1"/>
    <xf numFmtId="0" fontId="0" fillId="11" borderId="19" xfId="0" applyFill="1" applyBorder="1" applyProtection="1"/>
    <xf numFmtId="0" fontId="18" fillId="0" borderId="0" xfId="6" applyFont="1" applyBorder="1" applyAlignment="1" applyProtection="1">
      <alignment horizontal="left"/>
    </xf>
    <xf numFmtId="0" fontId="3" fillId="0" borderId="0" xfId="7" applyProtection="1"/>
    <xf numFmtId="0" fontId="8" fillId="0" borderId="0" xfId="7" applyFont="1" applyProtection="1"/>
    <xf numFmtId="0" fontId="18" fillId="0" borderId="0" xfId="7" applyFont="1" applyBorder="1" applyAlignment="1" applyProtection="1">
      <alignment horizontal="left"/>
    </xf>
    <xf numFmtId="0" fontId="6" fillId="0" borderId="0" xfId="7" applyFont="1" applyBorder="1" applyAlignment="1" applyProtection="1">
      <alignment horizontal="left"/>
    </xf>
    <xf numFmtId="0" fontId="3" fillId="11" borderId="12" xfId="7" applyFill="1" applyBorder="1" applyProtection="1"/>
    <xf numFmtId="0" fontId="18" fillId="11" borderId="13" xfId="6" applyFont="1" applyFill="1" applyBorder="1" applyAlignment="1" applyProtection="1">
      <alignment horizontal="left"/>
    </xf>
    <xf numFmtId="0" fontId="18" fillId="11" borderId="13" xfId="7" applyFont="1" applyFill="1" applyBorder="1" applyAlignment="1" applyProtection="1">
      <alignment horizontal="left"/>
    </xf>
    <xf numFmtId="0" fontId="6" fillId="11" borderId="13" xfId="7" applyFont="1" applyFill="1" applyBorder="1" applyAlignment="1" applyProtection="1">
      <alignment horizontal="left"/>
    </xf>
    <xf numFmtId="0" fontId="8" fillId="11" borderId="14" xfId="7" applyFont="1" applyFill="1" applyBorder="1" applyProtection="1"/>
    <xf numFmtId="0" fontId="3" fillId="11" borderId="3" xfId="7" applyFill="1" applyBorder="1" applyProtection="1"/>
    <xf numFmtId="0" fontId="7" fillId="10" borderId="1" xfId="6" applyFont="1" applyFill="1" applyBorder="1" applyAlignment="1" applyProtection="1">
      <alignment horizontal="center"/>
    </xf>
    <xf numFmtId="0" fontId="18" fillId="11" borderId="0" xfId="7" applyFont="1" applyFill="1" applyBorder="1" applyAlignment="1" applyProtection="1">
      <alignment horizontal="left"/>
    </xf>
    <xf numFmtId="0" fontId="6" fillId="11" borderId="0" xfId="7" applyFont="1" applyFill="1" applyBorder="1" applyAlignment="1" applyProtection="1">
      <alignment horizontal="left"/>
    </xf>
    <xf numFmtId="0" fontId="8" fillId="11" borderId="20" xfId="7" applyFont="1" applyFill="1" applyBorder="1" applyProtection="1"/>
    <xf numFmtId="169" fontId="46" fillId="10" borderId="10" xfId="7" applyNumberFormat="1" applyFont="1" applyFill="1" applyBorder="1" applyAlignment="1" applyProtection="1">
      <alignment horizontal="center"/>
    </xf>
    <xf numFmtId="1" fontId="46" fillId="10" borderId="1" xfId="6" applyNumberFormat="1" applyFont="1" applyFill="1" applyBorder="1" applyAlignment="1" applyProtection="1">
      <alignment horizontal="center"/>
    </xf>
    <xf numFmtId="0" fontId="8" fillId="11" borderId="3" xfId="7" applyFont="1" applyFill="1" applyBorder="1" applyProtection="1"/>
    <xf numFmtId="168" fontId="23" fillId="4" borderId="10" xfId="4" applyFont="1" applyFill="1" applyBorder="1" applyAlignment="1" applyProtection="1">
      <alignment horizontal="center" vertical="center"/>
    </xf>
    <xf numFmtId="0" fontId="9" fillId="11" borderId="20" xfId="7" applyFont="1" applyFill="1" applyBorder="1" applyAlignment="1" applyProtection="1">
      <alignment horizontal="center" vertical="center"/>
    </xf>
    <xf numFmtId="168" fontId="23" fillId="4" borderId="55" xfId="4" applyFont="1" applyFill="1" applyBorder="1" applyProtection="1"/>
    <xf numFmtId="171" fontId="23" fillId="4" borderId="56" xfId="4" applyNumberFormat="1" applyFont="1" applyFill="1" applyBorder="1" applyProtection="1"/>
    <xf numFmtId="0" fontId="23" fillId="3" borderId="57" xfId="7" applyFont="1" applyFill="1" applyBorder="1" applyAlignment="1" applyProtection="1">
      <alignment horizontal="left" vertical="center" wrapText="1"/>
    </xf>
    <xf numFmtId="3" fontId="23" fillId="3" borderId="25" xfId="7" applyNumberFormat="1" applyFont="1" applyFill="1" applyBorder="1" applyAlignment="1" applyProtection="1">
      <alignment horizontal="center" vertical="center"/>
    </xf>
    <xf numFmtId="168" fontId="25" fillId="6" borderId="25" xfId="4" applyFont="1" applyFill="1" applyBorder="1" applyProtection="1"/>
    <xf numFmtId="168" fontId="23" fillId="4" borderId="25" xfId="4" applyFont="1" applyFill="1" applyBorder="1" applyProtection="1"/>
    <xf numFmtId="171" fontId="23" fillId="4" borderId="58" xfId="4" applyNumberFormat="1" applyFont="1" applyFill="1" applyBorder="1" applyProtection="1"/>
    <xf numFmtId="0" fontId="23" fillId="3" borderId="25" xfId="7" applyFont="1" applyFill="1" applyBorder="1" applyAlignment="1" applyProtection="1">
      <alignment horizontal="center" vertical="center"/>
    </xf>
    <xf numFmtId="168" fontId="23" fillId="4" borderId="27" xfId="4" applyFont="1" applyFill="1" applyBorder="1" applyProtection="1"/>
    <xf numFmtId="168" fontId="25" fillId="4" borderId="1" xfId="7" applyNumberFormat="1" applyFont="1" applyFill="1" applyBorder="1" applyAlignment="1" applyProtection="1">
      <alignment vertical="center"/>
    </xf>
    <xf numFmtId="0" fontId="25" fillId="11" borderId="0" xfId="7" applyFont="1" applyFill="1" applyBorder="1" applyAlignment="1" applyProtection="1">
      <alignment horizontal="center"/>
    </xf>
    <xf numFmtId="168" fontId="25" fillId="11" borderId="0" xfId="7" applyNumberFormat="1" applyFont="1" applyFill="1" applyBorder="1" applyProtection="1"/>
    <xf numFmtId="168" fontId="25" fillId="4" borderId="6" xfId="7" applyNumberFormat="1" applyFont="1" applyFill="1" applyBorder="1" applyAlignment="1" applyProtection="1">
      <alignment vertical="center"/>
    </xf>
    <xf numFmtId="172" fontId="9" fillId="11" borderId="20" xfId="7" applyNumberFormat="1" applyFont="1" applyFill="1" applyBorder="1" applyProtection="1"/>
    <xf numFmtId="0" fontId="9" fillId="0" borderId="0" xfId="7" applyFont="1" applyProtection="1"/>
    <xf numFmtId="0" fontId="8" fillId="11" borderId="0" xfId="7" applyFont="1" applyFill="1" applyBorder="1" applyProtection="1"/>
    <xf numFmtId="0" fontId="8" fillId="0" borderId="0" xfId="7" applyFont="1" applyBorder="1" applyProtection="1"/>
    <xf numFmtId="0" fontId="8" fillId="11" borderId="18" xfId="7" applyFont="1" applyFill="1" applyBorder="1" applyProtection="1"/>
    <xf numFmtId="0" fontId="8" fillId="11" borderId="17" xfId="7" applyFont="1" applyFill="1" applyBorder="1" applyProtection="1"/>
    <xf numFmtId="0" fontId="8" fillId="11" borderId="19" xfId="7" applyFont="1" applyFill="1" applyBorder="1" applyProtection="1"/>
    <xf numFmtId="0" fontId="6" fillId="11" borderId="20" xfId="7" applyFont="1" applyFill="1" applyBorder="1" applyAlignment="1" applyProtection="1">
      <alignment horizontal="center" vertical="center"/>
    </xf>
    <xf numFmtId="0" fontId="6" fillId="6" borderId="7" xfId="7" applyFont="1" applyFill="1" applyBorder="1" applyAlignment="1" applyProtection="1">
      <alignment horizontal="center" vertical="center"/>
    </xf>
    <xf numFmtId="169" fontId="46" fillId="11" borderId="19" xfId="7" applyNumberFormat="1" applyFont="1" applyFill="1" applyBorder="1" applyAlignment="1" applyProtection="1">
      <alignment horizontal="center"/>
    </xf>
    <xf numFmtId="1" fontId="46" fillId="10" borderId="14" xfId="6" applyNumberFormat="1" applyFont="1" applyFill="1" applyBorder="1" applyAlignment="1" applyProtection="1">
      <alignment horizontal="center"/>
    </xf>
    <xf numFmtId="44" fontId="8" fillId="11" borderId="0" xfId="7" applyNumberFormat="1" applyFont="1" applyFill="1" applyBorder="1" applyProtection="1"/>
    <xf numFmtId="168" fontId="8" fillId="11" borderId="17" xfId="7" applyNumberFormat="1" applyFont="1" applyFill="1" applyBorder="1" applyProtection="1"/>
    <xf numFmtId="0" fontId="8" fillId="4" borderId="0" xfId="7" applyFont="1" applyFill="1" applyBorder="1" applyProtection="1"/>
    <xf numFmtId="168" fontId="8" fillId="4" borderId="0" xfId="7" applyNumberFormat="1" applyFont="1" applyFill="1" applyBorder="1" applyProtection="1"/>
    <xf numFmtId="0" fontId="8" fillId="4" borderId="0" xfId="7" applyFont="1" applyFill="1" applyProtection="1"/>
    <xf numFmtId="44" fontId="8" fillId="11" borderId="17" xfId="7" applyNumberFormat="1" applyFont="1" applyFill="1" applyBorder="1" applyProtection="1"/>
    <xf numFmtId="44" fontId="8" fillId="4" borderId="0" xfId="7" applyNumberFormat="1" applyFont="1" applyFill="1" applyBorder="1" applyProtection="1"/>
    <xf numFmtId="0" fontId="6" fillId="12" borderId="68" xfId="0" applyFont="1" applyFill="1" applyBorder="1" applyAlignment="1">
      <alignment horizontal="center" vertical="center" wrapText="1"/>
    </xf>
    <xf numFmtId="0" fontId="0" fillId="11" borderId="0" xfId="0" applyFill="1" applyAlignment="1" applyProtection="1">
      <alignment horizontal="center"/>
    </xf>
    <xf numFmtId="0" fontId="6" fillId="12" borderId="70" xfId="0" applyFont="1" applyFill="1" applyBorder="1" applyAlignment="1">
      <alignment horizontal="center" vertical="center" wrapText="1"/>
    </xf>
    <xf numFmtId="44" fontId="7" fillId="0" borderId="11" xfId="2" applyFont="1" applyBorder="1" applyAlignment="1" applyProtection="1">
      <alignment horizontal="center"/>
    </xf>
    <xf numFmtId="0" fontId="12" fillId="3" borderId="24" xfId="8" applyNumberFormat="1" applyFont="1" applyFill="1" applyBorder="1" applyAlignment="1" applyProtection="1">
      <alignment vertical="center"/>
    </xf>
    <xf numFmtId="0" fontId="12" fillId="3" borderId="26" xfId="8" applyNumberFormat="1" applyFont="1" applyFill="1" applyBorder="1" applyAlignment="1" applyProtection="1">
      <alignment vertical="center"/>
    </xf>
    <xf numFmtId="0" fontId="15" fillId="4" borderId="14" xfId="8" applyNumberFormat="1" applyFont="1" applyFill="1" applyBorder="1" applyAlignment="1" applyProtection="1">
      <alignment horizontal="centerContinuous" vertical="center"/>
    </xf>
    <xf numFmtId="0" fontId="12" fillId="4" borderId="10" xfId="8" applyNumberFormat="1" applyFont="1" applyFill="1" applyBorder="1" applyAlignment="1" applyProtection="1">
      <alignment horizontal="centerContinuous" vertical="center"/>
    </xf>
    <xf numFmtId="0" fontId="12" fillId="3" borderId="35" xfId="8" applyNumberFormat="1" applyFont="1" applyFill="1" applyBorder="1" applyAlignment="1" applyProtection="1">
      <alignment vertical="center"/>
    </xf>
    <xf numFmtId="0" fontId="12" fillId="3" borderId="36" xfId="8" applyNumberFormat="1" applyFont="1" applyFill="1" applyBorder="1" applyAlignment="1" applyProtection="1">
      <alignment vertical="center"/>
    </xf>
    <xf numFmtId="0" fontId="15" fillId="4" borderId="2" xfId="8" applyNumberFormat="1" applyFont="1" applyFill="1" applyBorder="1" applyAlignment="1" applyProtection="1">
      <alignment horizontal="centerContinuous" vertical="center"/>
    </xf>
    <xf numFmtId="0" fontId="15" fillId="4" borderId="10" xfId="8" applyNumberFormat="1" applyFont="1" applyFill="1" applyBorder="1" applyAlignment="1" applyProtection="1">
      <alignment horizontal="centerContinuous" vertical="center"/>
    </xf>
    <xf numFmtId="0" fontId="6" fillId="0" borderId="25" xfId="9" applyFill="1" applyBorder="1" applyAlignment="1" applyProtection="1">
      <alignment horizontal="center"/>
      <protection locked="0"/>
    </xf>
    <xf numFmtId="0" fontId="23" fillId="4" borderId="39" xfId="13" applyFont="1" applyFill="1" applyBorder="1" applyAlignment="1" applyProtection="1">
      <alignment horizontal="center" vertical="center" wrapText="1"/>
    </xf>
    <xf numFmtId="0" fontId="19" fillId="0" borderId="0" xfId="0" applyFont="1" applyProtection="1"/>
    <xf numFmtId="0" fontId="19" fillId="0" borderId="0" xfId="0" applyFont="1" applyAlignment="1" applyProtection="1">
      <alignment vertical="center"/>
    </xf>
    <xf numFmtId="0" fontId="0" fillId="0" borderId="91" xfId="0" applyBorder="1"/>
    <xf numFmtId="44" fontId="0" fillId="0" borderId="0" xfId="2" applyFont="1" applyAlignment="1">
      <alignment vertical="center"/>
    </xf>
    <xf numFmtId="167" fontId="0" fillId="0" borderId="0" xfId="0" applyNumberFormat="1"/>
    <xf numFmtId="0" fontId="50" fillId="4" borderId="0" xfId="0" applyFont="1" applyFill="1" applyBorder="1" applyAlignment="1">
      <alignment horizontal="center"/>
    </xf>
    <xf numFmtId="0" fontId="42" fillId="13" borderId="0" xfId="0" applyFont="1" applyFill="1"/>
    <xf numFmtId="0" fontId="42" fillId="13" borderId="0" xfId="0" applyFont="1" applyFill="1" applyBorder="1"/>
    <xf numFmtId="0" fontId="0" fillId="4" borderId="92" xfId="0" applyFill="1" applyBorder="1"/>
    <xf numFmtId="0" fontId="0" fillId="11" borderId="13" xfId="0" applyFill="1" applyBorder="1"/>
    <xf numFmtId="0" fontId="0" fillId="11" borderId="0" xfId="0" applyFill="1" applyBorder="1" applyAlignment="1">
      <alignment horizontal="center" vertical="center"/>
    </xf>
    <xf numFmtId="0" fontId="50" fillId="11" borderId="0" xfId="0" applyFont="1" applyFill="1" applyBorder="1" applyAlignment="1">
      <alignment horizontal="right" vertical="center"/>
    </xf>
    <xf numFmtId="167" fontId="0" fillId="11" borderId="0" xfId="0" applyNumberFormat="1" applyFill="1" applyBorder="1" applyAlignment="1">
      <alignment horizontal="center" vertical="center"/>
    </xf>
    <xf numFmtId="0" fontId="50" fillId="11" borderId="13" xfId="0" applyFont="1" applyFill="1" applyBorder="1" applyAlignment="1"/>
    <xf numFmtId="0" fontId="51" fillId="13" borderId="1" xfId="5" applyFont="1" applyFill="1" applyBorder="1" applyAlignment="1">
      <alignment horizontal="center" vertical="center" wrapText="1"/>
    </xf>
    <xf numFmtId="167" fontId="0" fillId="12" borderId="72" xfId="0" applyNumberFormat="1" applyFill="1" applyBorder="1" applyAlignment="1">
      <alignment horizontal="center" vertical="center"/>
    </xf>
    <xf numFmtId="0" fontId="0" fillId="11" borderId="17" xfId="0" applyFill="1" applyBorder="1" applyAlignment="1">
      <alignment horizontal="left"/>
    </xf>
    <xf numFmtId="0" fontId="6" fillId="12" borderId="72" xfId="0" applyFont="1" applyFill="1" applyBorder="1" applyAlignment="1">
      <alignment horizontal="left" vertical="center" wrapText="1"/>
    </xf>
    <xf numFmtId="0" fontId="52" fillId="12" borderId="63" xfId="0" applyFont="1" applyFill="1" applyBorder="1" applyAlignment="1">
      <alignment horizontal="center" vertical="center"/>
    </xf>
    <xf numFmtId="0" fontId="50" fillId="12" borderId="0" xfId="0" applyFont="1" applyFill="1" applyBorder="1" applyAlignment="1" applyProtection="1">
      <protection locked="0"/>
    </xf>
    <xf numFmtId="0" fontId="50" fillId="4" borderId="0" xfId="0" applyFont="1" applyFill="1" applyBorder="1" applyAlignment="1" applyProtection="1">
      <protection locked="0"/>
    </xf>
    <xf numFmtId="0" fontId="0" fillId="4" borderId="0" xfId="0" applyFill="1" applyBorder="1" applyAlignment="1" applyProtection="1">
      <alignment horizontal="left"/>
      <protection locked="0"/>
    </xf>
    <xf numFmtId="0" fontId="0" fillId="12" borderId="0" xfId="0" applyFill="1" applyBorder="1" applyAlignment="1" applyProtection="1">
      <alignment horizontal="left"/>
      <protection locked="0"/>
    </xf>
    <xf numFmtId="0" fontId="52" fillId="4" borderId="0" xfId="0" applyFont="1" applyFill="1" applyBorder="1" applyAlignment="1" applyProtection="1">
      <alignment horizontal="left" vertical="center" wrapText="1"/>
      <protection locked="0"/>
    </xf>
    <xf numFmtId="168" fontId="54" fillId="13" borderId="1" xfId="4" applyFont="1" applyFill="1" applyBorder="1" applyAlignment="1" applyProtection="1">
      <alignment horizontal="center" vertical="center" wrapText="1"/>
    </xf>
    <xf numFmtId="168" fontId="54" fillId="13" borderId="10" xfId="4" applyFont="1" applyFill="1" applyBorder="1" applyAlignment="1" applyProtection="1">
      <alignment horizontal="center" vertical="center" wrapText="1"/>
    </xf>
    <xf numFmtId="168" fontId="54" fillId="13" borderId="1" xfId="4" applyFont="1" applyFill="1" applyBorder="1" applyAlignment="1" applyProtection="1">
      <alignment horizontal="center" vertical="center"/>
    </xf>
    <xf numFmtId="0" fontId="7" fillId="4" borderId="13" xfId="0" applyFont="1" applyFill="1" applyBorder="1" applyAlignment="1" applyProtection="1">
      <alignment horizontal="center" vertical="center"/>
    </xf>
    <xf numFmtId="0" fontId="7" fillId="4" borderId="14" xfId="0" applyFont="1" applyFill="1" applyBorder="1" applyAlignment="1" applyProtection="1">
      <alignment horizontal="center" vertical="center"/>
    </xf>
    <xf numFmtId="0" fontId="3" fillId="4" borderId="0" xfId="7" applyFill="1" applyProtection="1"/>
    <xf numFmtId="0" fontId="18" fillId="4" borderId="0" xfId="6" applyFont="1" applyFill="1" applyBorder="1" applyAlignment="1" applyProtection="1">
      <alignment horizontal="left"/>
    </xf>
    <xf numFmtId="0" fontId="18" fillId="4" borderId="0" xfId="7" applyFont="1" applyFill="1" applyBorder="1" applyAlignment="1" applyProtection="1">
      <alignment horizontal="left"/>
    </xf>
    <xf numFmtId="0" fontId="6" fillId="4" borderId="0" xfId="7" applyFont="1" applyFill="1" applyBorder="1" applyAlignment="1" applyProtection="1">
      <alignment horizontal="left"/>
    </xf>
    <xf numFmtId="0" fontId="7" fillId="4" borderId="0" xfId="0" applyFont="1" applyFill="1" applyBorder="1" applyAlignment="1" applyProtection="1">
      <alignment vertical="center"/>
    </xf>
    <xf numFmtId="0" fontId="18" fillId="0" borderId="0" xfId="7" applyFont="1" applyBorder="1" applyAlignment="1" applyProtection="1">
      <alignment horizontal="left" vertical="center"/>
    </xf>
    <xf numFmtId="0" fontId="6" fillId="0" borderId="0" xfId="7" applyFont="1" applyBorder="1" applyAlignment="1" applyProtection="1">
      <alignment horizontal="left" vertical="center"/>
    </xf>
    <xf numFmtId="0" fontId="23" fillId="3" borderId="95" xfId="7" applyFont="1" applyFill="1" applyBorder="1" applyAlignment="1" applyProtection="1">
      <alignment horizontal="left" vertical="center" wrapText="1"/>
      <protection locked="0"/>
    </xf>
    <xf numFmtId="3" fontId="23" fillId="3" borderId="11" xfId="7" applyNumberFormat="1" applyFont="1" applyFill="1" applyBorder="1" applyAlignment="1" applyProtection="1">
      <alignment horizontal="center" vertical="center"/>
      <protection locked="0"/>
    </xf>
    <xf numFmtId="0" fontId="23" fillId="3" borderId="11" xfId="7" applyFont="1" applyFill="1" applyBorder="1" applyAlignment="1" applyProtection="1">
      <alignment horizontal="center" vertical="center"/>
      <protection locked="0"/>
    </xf>
    <xf numFmtId="0" fontId="23" fillId="3" borderId="96" xfId="7" applyFont="1" applyFill="1" applyBorder="1" applyAlignment="1" applyProtection="1">
      <alignment horizontal="left" vertical="center" wrapText="1"/>
      <protection locked="0"/>
    </xf>
    <xf numFmtId="0" fontId="23" fillId="3" borderId="97" xfId="7" applyFont="1" applyFill="1" applyBorder="1" applyAlignment="1" applyProtection="1">
      <alignment horizontal="center" vertical="center"/>
      <protection locked="0"/>
    </xf>
    <xf numFmtId="0" fontId="23" fillId="3" borderId="23" xfId="7" applyFont="1" applyFill="1" applyBorder="1" applyAlignment="1" applyProtection="1">
      <alignment horizontal="center" vertical="center" wrapText="1"/>
      <protection locked="0"/>
    </xf>
    <xf numFmtId="0" fontId="23" fillId="3" borderId="24" xfId="7" applyFont="1" applyFill="1" applyBorder="1" applyAlignment="1" applyProtection="1">
      <alignment horizontal="left" vertical="center" wrapText="1"/>
      <protection locked="0"/>
    </xf>
    <xf numFmtId="171" fontId="23" fillId="4" borderId="26" xfId="4" applyNumberFormat="1" applyFont="1" applyFill="1" applyBorder="1" applyProtection="1"/>
    <xf numFmtId="0" fontId="23" fillId="3" borderId="35" xfId="7" applyFont="1" applyFill="1" applyBorder="1" applyAlignment="1" applyProtection="1">
      <alignment horizontal="left" vertical="center" wrapText="1"/>
      <protection locked="0"/>
    </xf>
    <xf numFmtId="0" fontId="23" fillId="3" borderId="90" xfId="7" applyFont="1" applyFill="1" applyBorder="1" applyAlignment="1" applyProtection="1">
      <alignment horizontal="center" vertical="center" wrapText="1"/>
      <protection locked="0"/>
    </xf>
    <xf numFmtId="0" fontId="23" fillId="3" borderId="90" xfId="7" applyFont="1" applyFill="1" applyBorder="1" applyAlignment="1" applyProtection="1">
      <alignment horizontal="center" vertical="center"/>
      <protection locked="0"/>
    </xf>
    <xf numFmtId="168" fontId="25" fillId="6" borderId="90" xfId="4" applyFont="1" applyFill="1" applyBorder="1" applyProtection="1">
      <protection locked="0"/>
    </xf>
    <xf numFmtId="168" fontId="23" fillId="4" borderId="90" xfId="4" applyFont="1" applyFill="1" applyBorder="1" applyProtection="1"/>
    <xf numFmtId="171" fontId="23" fillId="4" borderId="36" xfId="4" applyNumberFormat="1" applyFont="1" applyFill="1" applyBorder="1" applyProtection="1"/>
    <xf numFmtId="0" fontId="23" fillId="3" borderId="23" xfId="7" applyFont="1" applyFill="1" applyBorder="1" applyAlignment="1" applyProtection="1">
      <alignment horizontal="center" vertical="center"/>
      <protection locked="0"/>
    </xf>
    <xf numFmtId="168" fontId="25" fillId="6" borderId="23" xfId="4" applyFont="1" applyFill="1" applyBorder="1" applyProtection="1">
      <protection locked="0"/>
    </xf>
    <xf numFmtId="168" fontId="23" fillId="4" borderId="23" xfId="4" applyFont="1" applyFill="1" applyBorder="1" applyProtection="1"/>
    <xf numFmtId="171" fontId="23" fillId="4" borderId="101" xfId="4" applyNumberFormat="1" applyFont="1" applyFill="1" applyBorder="1" applyProtection="1"/>
    <xf numFmtId="0" fontId="23" fillId="3" borderId="102" xfId="7" applyFont="1" applyFill="1" applyBorder="1" applyAlignment="1" applyProtection="1">
      <alignment horizontal="left" vertical="center" wrapText="1"/>
      <protection locked="0"/>
    </xf>
    <xf numFmtId="168" fontId="23" fillId="4" borderId="100" xfId="4" applyFont="1" applyFill="1" applyBorder="1" applyAlignment="1" applyProtection="1">
      <alignment horizontal="center" vertical="center"/>
    </xf>
    <xf numFmtId="0" fontId="23" fillId="3" borderId="25" xfId="7" applyFont="1" applyFill="1" applyBorder="1" applyAlignment="1" applyProtection="1">
      <alignment horizontal="center" vertical="center" wrapText="1"/>
    </xf>
    <xf numFmtId="0" fontId="23" fillId="3" borderId="72" xfId="7" applyFont="1" applyFill="1" applyBorder="1" applyAlignment="1" applyProtection="1">
      <alignment horizontal="center" vertical="center" wrapText="1"/>
    </xf>
    <xf numFmtId="0" fontId="23" fillId="3" borderId="73" xfId="7" applyFont="1" applyFill="1" applyBorder="1" applyAlignment="1" applyProtection="1">
      <alignment horizontal="left" vertical="center" wrapText="1"/>
    </xf>
    <xf numFmtId="0" fontId="23" fillId="3" borderId="27" xfId="7" applyFont="1" applyFill="1" applyBorder="1" applyAlignment="1" applyProtection="1">
      <alignment horizontal="center" vertical="center" wrapText="1"/>
    </xf>
    <xf numFmtId="0" fontId="23" fillId="3" borderId="27" xfId="7" applyFont="1" applyFill="1" applyBorder="1" applyAlignment="1" applyProtection="1">
      <alignment horizontal="center" vertical="center"/>
    </xf>
    <xf numFmtId="168" fontId="25" fillId="6" borderId="27" xfId="4" applyFont="1" applyFill="1" applyBorder="1" applyProtection="1"/>
    <xf numFmtId="174" fontId="25" fillId="4" borderId="6" xfId="7" applyNumberFormat="1" applyFont="1" applyFill="1" applyBorder="1" applyAlignment="1" applyProtection="1">
      <alignment vertical="center"/>
    </xf>
    <xf numFmtId="43" fontId="0" fillId="11" borderId="0" xfId="0" applyNumberFormat="1" applyFill="1" applyBorder="1" applyProtection="1"/>
    <xf numFmtId="44" fontId="0" fillId="11" borderId="0" xfId="0" applyNumberFormat="1" applyFill="1" applyBorder="1" applyProtection="1"/>
    <xf numFmtId="44" fontId="0" fillId="11" borderId="17" xfId="0" applyNumberFormat="1" applyFill="1" applyBorder="1" applyProtection="1"/>
    <xf numFmtId="0" fontId="10" fillId="4" borderId="0" xfId="0" applyFont="1" applyFill="1" applyAlignment="1" applyProtection="1">
      <alignment horizontal="center" vertical="center"/>
    </xf>
    <xf numFmtId="0" fontId="34" fillId="4" borderId="0" xfId="0" applyFont="1" applyFill="1" applyBorder="1" applyAlignment="1" applyProtection="1">
      <alignment horizontal="center" vertical="center" wrapText="1"/>
    </xf>
    <xf numFmtId="10" fontId="10" fillId="4" borderId="0" xfId="0" applyNumberFormat="1" applyFont="1" applyFill="1" applyBorder="1" applyAlignment="1" applyProtection="1">
      <alignment horizontal="center" vertical="center"/>
    </xf>
    <xf numFmtId="0" fontId="35" fillId="4" borderId="0" xfId="0" applyFont="1" applyFill="1" applyAlignment="1" applyProtection="1">
      <alignment horizontal="center" vertical="center"/>
    </xf>
    <xf numFmtId="0" fontId="35" fillId="11" borderId="0" xfId="0" applyFont="1" applyFill="1" applyBorder="1" applyAlignment="1" applyProtection="1">
      <alignment horizontal="center" vertical="center" wrapText="1"/>
    </xf>
    <xf numFmtId="0" fontId="47" fillId="11" borderId="0" xfId="0" applyFont="1" applyFill="1" applyBorder="1" applyAlignment="1" applyProtection="1">
      <alignment horizontal="center" vertical="center"/>
    </xf>
    <xf numFmtId="0" fontId="35" fillId="0" borderId="0" xfId="0" applyFont="1" applyFill="1" applyAlignment="1" applyProtection="1">
      <alignment horizontal="center" vertical="center"/>
    </xf>
    <xf numFmtId="0" fontId="10" fillId="11" borderId="0" xfId="0" applyFont="1" applyFill="1" applyAlignment="1" applyProtection="1">
      <alignment horizontal="center" vertical="center"/>
    </xf>
    <xf numFmtId="0" fontId="6" fillId="11" borderId="0" xfId="0" applyFont="1" applyFill="1" applyBorder="1" applyAlignment="1" applyProtection="1">
      <alignment horizontal="center" vertical="center"/>
    </xf>
    <xf numFmtId="0" fontId="7" fillId="8" borderId="25" xfId="9" applyFont="1" applyFill="1" applyBorder="1" applyAlignment="1" applyProtection="1">
      <alignment horizontal="center"/>
    </xf>
    <xf numFmtId="0" fontId="7" fillId="0" borderId="25" xfId="9" applyFont="1" applyBorder="1" applyAlignment="1" applyProtection="1">
      <alignment horizontal="center" vertical="center"/>
    </xf>
    <xf numFmtId="0" fontId="8" fillId="4" borderId="45" xfId="7" applyFont="1" applyFill="1" applyBorder="1" applyAlignment="1" applyProtection="1">
      <alignment horizontal="center" vertical="center"/>
    </xf>
    <xf numFmtId="0" fontId="8" fillId="11" borderId="44" xfId="7" applyFont="1" applyFill="1" applyBorder="1" applyAlignment="1" applyProtection="1">
      <alignment horizontal="center" vertical="center"/>
    </xf>
    <xf numFmtId="168" fontId="25" fillId="6" borderId="55" xfId="4" applyFont="1" applyFill="1" applyBorder="1" applyAlignment="1" applyProtection="1">
      <alignment horizontal="center"/>
      <protection locked="0"/>
    </xf>
    <xf numFmtId="168" fontId="23" fillId="4" borderId="55" xfId="4" applyFont="1" applyFill="1" applyBorder="1" applyAlignment="1" applyProtection="1">
      <alignment horizontal="center"/>
    </xf>
    <xf numFmtId="0" fontId="8" fillId="0" borderId="2" xfId="7" applyFont="1" applyBorder="1" applyProtection="1"/>
    <xf numFmtId="0" fontId="8" fillId="11" borderId="37" xfId="7" applyFont="1" applyFill="1" applyBorder="1" applyAlignment="1" applyProtection="1">
      <alignment horizontal="center" vertical="center"/>
    </xf>
    <xf numFmtId="0" fontId="8" fillId="11" borderId="41" xfId="7" applyFont="1" applyFill="1" applyBorder="1" applyAlignment="1" applyProtection="1">
      <alignment horizontal="center" vertical="center"/>
    </xf>
    <xf numFmtId="167" fontId="11" fillId="0" borderId="0" xfId="0" applyNumberFormat="1" applyFont="1" applyFill="1" applyBorder="1" applyAlignment="1" applyProtection="1">
      <alignment horizontal="center" vertical="center"/>
    </xf>
    <xf numFmtId="167" fontId="11" fillId="11" borderId="40" xfId="0" applyNumberFormat="1" applyFont="1" applyFill="1" applyBorder="1" applyAlignment="1" applyProtection="1">
      <alignment horizontal="center" vertical="center"/>
    </xf>
    <xf numFmtId="167" fontId="11" fillId="11" borderId="41" xfId="0" applyNumberFormat="1" applyFont="1" applyFill="1" applyBorder="1" applyAlignment="1" applyProtection="1">
      <alignment horizontal="center" vertical="center"/>
    </xf>
    <xf numFmtId="167" fontId="11" fillId="4" borderId="41" xfId="0" applyNumberFormat="1" applyFont="1" applyFill="1" applyBorder="1" applyAlignment="1" applyProtection="1">
      <alignment horizontal="center" vertical="center"/>
    </xf>
    <xf numFmtId="167" fontId="11" fillId="11" borderId="43" xfId="0" applyNumberFormat="1" applyFont="1" applyFill="1" applyBorder="1" applyAlignment="1" applyProtection="1">
      <alignment horizontal="center" vertical="center"/>
    </xf>
    <xf numFmtId="167" fontId="11" fillId="11" borderId="44" xfId="0" applyNumberFormat="1" applyFont="1" applyFill="1" applyBorder="1" applyAlignment="1" applyProtection="1">
      <alignment horizontal="center" vertical="center"/>
    </xf>
    <xf numFmtId="167" fontId="11" fillId="4" borderId="44" xfId="0" applyNumberFormat="1" applyFont="1" applyFill="1" applyBorder="1" applyAlignment="1" applyProtection="1">
      <alignment horizontal="center" vertical="center"/>
    </xf>
    <xf numFmtId="167" fontId="11" fillId="11" borderId="65" xfId="0" applyNumberFormat="1" applyFont="1" applyFill="1" applyBorder="1" applyAlignment="1" applyProtection="1">
      <alignment horizontal="center" vertical="center"/>
    </xf>
    <xf numFmtId="167" fontId="11" fillId="11" borderId="37" xfId="0" applyNumberFormat="1" applyFont="1" applyFill="1" applyBorder="1" applyAlignment="1" applyProtection="1">
      <alignment horizontal="center" vertical="center"/>
    </xf>
    <xf numFmtId="167" fontId="11" fillId="4" borderId="37" xfId="0" applyNumberFormat="1" applyFont="1" applyFill="1" applyBorder="1" applyAlignment="1" applyProtection="1">
      <alignment horizontal="center" vertical="center"/>
    </xf>
    <xf numFmtId="167" fontId="11" fillId="4" borderId="66" xfId="0" applyNumberFormat="1" applyFont="1" applyFill="1" applyBorder="1" applyAlignment="1" applyProtection="1">
      <alignment horizontal="center" vertical="center"/>
    </xf>
    <xf numFmtId="167" fontId="11" fillId="4" borderId="42" xfId="0" applyNumberFormat="1" applyFont="1" applyFill="1" applyBorder="1" applyAlignment="1" applyProtection="1">
      <alignment horizontal="center" vertical="center"/>
    </xf>
    <xf numFmtId="167" fontId="11" fillId="4" borderId="45" xfId="0" applyNumberFormat="1" applyFont="1" applyFill="1" applyBorder="1" applyAlignment="1" applyProtection="1">
      <alignment horizontal="center" vertical="center"/>
    </xf>
    <xf numFmtId="167" fontId="11" fillId="4" borderId="0" xfId="0" applyNumberFormat="1" applyFont="1" applyFill="1" applyBorder="1" applyAlignment="1" applyProtection="1">
      <alignment horizontal="center" vertical="center"/>
    </xf>
    <xf numFmtId="167" fontId="11" fillId="11" borderId="89" xfId="0" applyNumberFormat="1" applyFont="1" applyFill="1" applyBorder="1" applyAlignment="1" applyProtection="1">
      <alignment horizontal="center" vertical="center"/>
    </xf>
    <xf numFmtId="168" fontId="25" fillId="6" borderId="25" xfId="4" applyFont="1" applyFill="1" applyBorder="1" applyAlignment="1" applyProtection="1">
      <alignment vertical="center"/>
      <protection locked="0"/>
    </xf>
    <xf numFmtId="0" fontId="8" fillId="4" borderId="0" xfId="7" applyFont="1" applyFill="1" applyBorder="1" applyAlignment="1" applyProtection="1">
      <alignment horizontal="center" vertical="center"/>
    </xf>
    <xf numFmtId="167" fontId="11" fillId="11" borderId="67" xfId="0" applyNumberFormat="1" applyFont="1" applyFill="1" applyBorder="1" applyAlignment="1" applyProtection="1">
      <alignment horizontal="center" vertical="center"/>
    </xf>
    <xf numFmtId="167" fontId="11" fillId="11" borderId="41" xfId="0" applyNumberFormat="1" applyFont="1" applyFill="1" applyBorder="1" applyProtection="1"/>
    <xf numFmtId="167" fontId="11" fillId="4" borderId="41" xfId="0" applyNumberFormat="1" applyFont="1" applyFill="1" applyBorder="1" applyProtection="1"/>
    <xf numFmtId="167" fontId="11" fillId="11" borderId="44" xfId="0" applyNumberFormat="1" applyFont="1" applyFill="1" applyBorder="1" applyAlignment="1" applyProtection="1">
      <alignment vertical="center"/>
    </xf>
    <xf numFmtId="0" fontId="23" fillId="4" borderId="4" xfId="7" applyFont="1" applyFill="1" applyBorder="1" applyAlignment="1" applyProtection="1">
      <alignment vertical="center" wrapText="1"/>
    </xf>
    <xf numFmtId="168" fontId="25" fillId="4" borderId="100" xfId="4" applyFont="1" applyFill="1" applyBorder="1" applyAlignment="1" applyProtection="1">
      <alignment horizontal="center" vertical="center"/>
    </xf>
    <xf numFmtId="0" fontId="6" fillId="4" borderId="1" xfId="7" applyFont="1" applyFill="1" applyBorder="1" applyAlignment="1" applyProtection="1">
      <alignment horizontal="center" vertical="center"/>
    </xf>
    <xf numFmtId="168" fontId="25" fillId="4" borderId="10" xfId="4" applyFont="1" applyFill="1" applyBorder="1" applyAlignment="1" applyProtection="1">
      <alignment horizontal="center" vertical="center"/>
    </xf>
    <xf numFmtId="0" fontId="6" fillId="4" borderId="7" xfId="7" applyFont="1" applyFill="1" applyBorder="1" applyAlignment="1" applyProtection="1">
      <alignment horizontal="center" vertical="center"/>
    </xf>
    <xf numFmtId="0" fontId="23" fillId="4" borderId="5" xfId="7" applyFont="1" applyFill="1" applyBorder="1" applyAlignment="1" applyProtection="1">
      <alignment vertical="center" wrapText="1"/>
    </xf>
    <xf numFmtId="168" fontId="25" fillId="4" borderId="14" xfId="4" applyFont="1" applyFill="1" applyBorder="1" applyAlignment="1" applyProtection="1">
      <alignment horizontal="center" vertical="center"/>
    </xf>
    <xf numFmtId="44" fontId="30" fillId="11" borderId="111" xfId="2" applyFont="1" applyFill="1" applyBorder="1" applyAlignment="1">
      <alignment horizontal="center" vertical="center" wrapText="1"/>
    </xf>
    <xf numFmtId="0" fontId="6" fillId="11" borderId="113" xfId="5" applyFill="1" applyBorder="1"/>
    <xf numFmtId="0" fontId="28" fillId="11" borderId="113" xfId="5" applyFont="1" applyFill="1" applyBorder="1" applyAlignment="1">
      <alignment horizontal="centerContinuous"/>
    </xf>
    <xf numFmtId="0" fontId="29" fillId="0" borderId="61" xfId="5" applyFont="1" applyBorder="1" applyAlignment="1">
      <alignment horizontal="centerContinuous"/>
    </xf>
    <xf numFmtId="0" fontId="43" fillId="12" borderId="86" xfId="5" applyFont="1" applyFill="1" applyBorder="1" applyAlignment="1">
      <alignment horizontal="left" vertical="center" wrapText="1"/>
    </xf>
    <xf numFmtId="0" fontId="6" fillId="11" borderId="114" xfId="5" applyFill="1" applyBorder="1"/>
    <xf numFmtId="0" fontId="0" fillId="4" borderId="0" xfId="0" applyFill="1" applyBorder="1" applyProtection="1"/>
    <xf numFmtId="0" fontId="35" fillId="4" borderId="0" xfId="0" applyFont="1" applyFill="1" applyBorder="1" applyAlignment="1" applyProtection="1">
      <alignment horizontal="center" vertical="center"/>
    </xf>
    <xf numFmtId="0" fontId="10" fillId="4" borderId="0" xfId="0" applyFont="1" applyFill="1" applyBorder="1" applyAlignment="1" applyProtection="1">
      <alignment horizontal="center" vertical="center"/>
    </xf>
    <xf numFmtId="0" fontId="45" fillId="4" borderId="0" xfId="0" applyFont="1" applyFill="1" applyBorder="1" applyAlignment="1" applyProtection="1">
      <alignment horizontal="center" vertical="center"/>
    </xf>
    <xf numFmtId="0" fontId="55" fillId="4" borderId="0" xfId="0" applyFont="1" applyFill="1" applyBorder="1" applyAlignment="1" applyProtection="1">
      <alignment horizontal="center" vertical="center"/>
    </xf>
    <xf numFmtId="10" fontId="56" fillId="4" borderId="0" xfId="0" applyNumberFormat="1" applyFont="1" applyFill="1" applyBorder="1" applyAlignment="1" applyProtection="1">
      <alignment horizontal="center" vertical="center"/>
    </xf>
    <xf numFmtId="10" fontId="56" fillId="4" borderId="0" xfId="0" applyNumberFormat="1" applyFont="1" applyFill="1" applyBorder="1" applyAlignment="1" applyProtection="1">
      <alignment horizontal="center" vertical="center" wrapText="1"/>
    </xf>
    <xf numFmtId="0" fontId="8" fillId="0" borderId="0" xfId="7" applyFont="1" applyFill="1" applyBorder="1" applyAlignment="1" applyProtection="1">
      <alignment horizontal="center" vertical="center"/>
    </xf>
    <xf numFmtId="0" fontId="8" fillId="0" borderId="0" xfId="7" applyFont="1" applyFill="1" applyBorder="1" applyProtection="1"/>
    <xf numFmtId="175" fontId="56" fillId="0" borderId="0" xfId="0" applyNumberFormat="1" applyFont="1" applyFill="1" applyBorder="1" applyAlignment="1" applyProtection="1">
      <alignment horizontal="center" vertical="center"/>
    </xf>
    <xf numFmtId="175" fontId="0" fillId="0" borderId="0" xfId="0" applyNumberFormat="1" applyFill="1" applyBorder="1" applyAlignment="1" applyProtection="1">
      <alignment vertical="center"/>
    </xf>
    <xf numFmtId="10" fontId="6" fillId="4" borderId="15" xfId="9" applyNumberFormat="1" applyFill="1" applyBorder="1" applyAlignment="1" applyProtection="1">
      <alignment horizontal="center" vertical="center"/>
      <protection locked="0"/>
    </xf>
    <xf numFmtId="0" fontId="58" fillId="3" borderId="6" xfId="0" applyFont="1" applyFill="1" applyBorder="1" applyAlignment="1" applyProtection="1">
      <alignment horizontal="center" vertical="center" wrapText="1"/>
    </xf>
    <xf numFmtId="0" fontId="6" fillId="11" borderId="0" xfId="0" applyFont="1" applyFill="1" applyBorder="1" applyAlignment="1" applyProtection="1">
      <alignment horizontal="center" vertical="center"/>
    </xf>
    <xf numFmtId="0" fontId="55" fillId="4" borderId="0" xfId="0" applyFont="1" applyFill="1" applyBorder="1" applyAlignment="1" applyProtection="1">
      <alignment horizontal="center" vertical="center" wrapText="1"/>
    </xf>
    <xf numFmtId="10" fontId="56" fillId="4" borderId="0" xfId="0" applyNumberFormat="1" applyFont="1" applyFill="1" applyBorder="1" applyAlignment="1" applyProtection="1">
      <alignment horizontal="center" vertical="center" wrapText="1"/>
    </xf>
    <xf numFmtId="10" fontId="56" fillId="4" borderId="0" xfId="0" applyNumberFormat="1" applyFont="1" applyFill="1" applyBorder="1" applyAlignment="1" applyProtection="1">
      <alignment horizontal="center" vertical="center"/>
    </xf>
    <xf numFmtId="0" fontId="7" fillId="8" borderId="25" xfId="9" applyFont="1" applyFill="1" applyBorder="1" applyAlignment="1" applyProtection="1">
      <alignment horizontal="center"/>
    </xf>
    <xf numFmtId="0" fontId="7" fillId="0" borderId="25" xfId="9" applyFont="1" applyBorder="1" applyAlignment="1" applyProtection="1">
      <alignment horizontal="center" vertical="center"/>
    </xf>
    <xf numFmtId="0" fontId="6" fillId="11" borderId="0" xfId="0" applyFont="1" applyFill="1" applyBorder="1" applyAlignment="1" applyProtection="1">
      <alignment horizontal="center" vertical="center"/>
    </xf>
    <xf numFmtId="167" fontId="48" fillId="14" borderId="6" xfId="2" applyNumberFormat="1" applyFont="1" applyFill="1" applyBorder="1" applyAlignment="1" applyProtection="1">
      <alignment horizontal="center" vertical="center" wrapText="1"/>
      <protection locked="0"/>
    </xf>
    <xf numFmtId="167" fontId="59" fillId="14" borderId="6" xfId="2" applyNumberFormat="1" applyFont="1" applyFill="1" applyBorder="1" applyAlignment="1" applyProtection="1">
      <alignment horizontal="center" vertical="center" wrapText="1"/>
      <protection locked="0"/>
    </xf>
    <xf numFmtId="0" fontId="0" fillId="0" borderId="0" xfId="0" applyAlignment="1" applyProtection="1">
      <alignment wrapText="1"/>
    </xf>
    <xf numFmtId="0" fontId="11" fillId="11" borderId="0" xfId="0" applyFont="1" applyFill="1" applyAlignment="1" applyProtection="1">
      <alignment vertical="center" wrapText="1"/>
    </xf>
    <xf numFmtId="0" fontId="0" fillId="11" borderId="0" xfId="0" applyFill="1" applyAlignment="1" applyProtection="1">
      <alignment wrapText="1"/>
    </xf>
    <xf numFmtId="167" fontId="60" fillId="14" borderId="6" xfId="15" applyNumberFormat="1" applyFill="1" applyBorder="1" applyAlignment="1" applyProtection="1">
      <alignment horizontal="center" vertical="center" wrapText="1"/>
      <protection locked="0"/>
    </xf>
    <xf numFmtId="10" fontId="6" fillId="19" borderId="25" xfId="9" applyNumberFormat="1" applyFont="1" applyFill="1" applyBorder="1" applyAlignment="1" applyProtection="1">
      <alignment horizontal="center" vertical="center"/>
      <protection locked="0"/>
    </xf>
    <xf numFmtId="0" fontId="46" fillId="6" borderId="1" xfId="0" applyFont="1" applyFill="1" applyBorder="1" applyAlignment="1" applyProtection="1">
      <alignment horizontal="center" vertical="center"/>
    </xf>
    <xf numFmtId="0" fontId="6" fillId="0" borderId="0" xfId="16"/>
    <xf numFmtId="0" fontId="6" fillId="11" borderId="108" xfId="16" applyFill="1" applyBorder="1" applyAlignment="1">
      <alignment horizontal="center" vertical="center" wrapText="1"/>
    </xf>
    <xf numFmtId="177" fontId="6" fillId="11" borderId="106" xfId="16" applyNumberFormat="1" applyFill="1" applyBorder="1" applyAlignment="1">
      <alignment horizontal="center" vertical="center" wrapText="1"/>
    </xf>
    <xf numFmtId="0" fontId="45" fillId="15" borderId="4" xfId="9" applyFont="1" applyFill="1" applyBorder="1" applyAlignment="1" applyProtection="1">
      <alignment horizontal="center" vertical="center" wrapText="1"/>
      <protection locked="0"/>
    </xf>
    <xf numFmtId="0" fontId="45" fillId="15" borderId="1" xfId="9" applyFont="1" applyFill="1" applyBorder="1" applyAlignment="1" applyProtection="1">
      <alignment horizontal="center" vertical="center" wrapText="1"/>
      <protection locked="0"/>
    </xf>
    <xf numFmtId="176" fontId="7" fillId="11" borderId="116" xfId="16" applyNumberFormat="1" applyFont="1" applyFill="1" applyBorder="1" applyAlignment="1">
      <alignment horizontal="center" vertical="center"/>
    </xf>
    <xf numFmtId="44" fontId="6" fillId="11" borderId="106" xfId="2" applyFill="1" applyBorder="1" applyAlignment="1">
      <alignment horizontal="center" vertical="center" wrapText="1"/>
    </xf>
    <xf numFmtId="176" fontId="60" fillId="11" borderId="107" xfId="15" applyNumberFormat="1" applyFill="1" applyBorder="1" applyAlignment="1">
      <alignment horizontal="center" vertical="center"/>
    </xf>
    <xf numFmtId="49" fontId="60" fillId="11" borderId="107" xfId="15" applyNumberFormat="1" applyFill="1" applyBorder="1" applyAlignment="1">
      <alignment horizontal="center" vertical="center"/>
    </xf>
    <xf numFmtId="0" fontId="0" fillId="0" borderId="0" xfId="0" applyAlignment="1">
      <alignment horizontal="left" vertical="center" wrapText="1"/>
    </xf>
    <xf numFmtId="44" fontId="0" fillId="0" borderId="25" xfId="2" applyFont="1" applyBorder="1" applyAlignment="1">
      <alignment horizontal="center" vertical="center"/>
    </xf>
    <xf numFmtId="44" fontId="0" fillId="0" borderId="30" xfId="2" applyFont="1" applyBorder="1" applyAlignment="1">
      <alignment horizontal="center" vertical="center"/>
    </xf>
    <xf numFmtId="0" fontId="0" fillId="0" borderId="1" xfId="0" applyBorder="1" applyAlignment="1">
      <alignment horizontal="center" vertical="center"/>
    </xf>
    <xf numFmtId="0" fontId="0" fillId="0" borderId="1" xfId="0" applyBorder="1" applyAlignment="1">
      <alignment horizontal="center" vertical="center" wrapText="1"/>
    </xf>
    <xf numFmtId="0" fontId="0" fillId="0" borderId="4" xfId="0" applyBorder="1" applyAlignment="1">
      <alignment horizontal="center" vertical="center"/>
    </xf>
    <xf numFmtId="44" fontId="0" fillId="0" borderId="90" xfId="2" applyFont="1" applyBorder="1" applyAlignment="1">
      <alignment horizontal="center" vertical="center"/>
    </xf>
    <xf numFmtId="0" fontId="0" fillId="0" borderId="104" xfId="0" applyBorder="1" applyAlignment="1">
      <alignment horizontal="center" vertical="center"/>
    </xf>
    <xf numFmtId="0" fontId="0" fillId="0" borderId="30" xfId="0" applyBorder="1" applyAlignment="1">
      <alignment horizontal="center" vertical="center"/>
    </xf>
    <xf numFmtId="0" fontId="60" fillId="0" borderId="31" xfId="15" applyBorder="1" applyAlignment="1">
      <alignment horizontal="center" vertical="center" wrapText="1"/>
    </xf>
    <xf numFmtId="0" fontId="0" fillId="0" borderId="24" xfId="0" applyBorder="1" applyAlignment="1">
      <alignment horizontal="center" vertical="center"/>
    </xf>
    <xf numFmtId="0" fontId="0" fillId="0" borderId="25" xfId="0" applyBorder="1" applyAlignment="1">
      <alignment horizontal="center" vertical="center"/>
    </xf>
    <xf numFmtId="0" fontId="60" fillId="0" borderId="26" xfId="15" applyBorder="1" applyAlignment="1">
      <alignment horizontal="center" vertical="center" wrapText="1"/>
    </xf>
    <xf numFmtId="0" fontId="0" fillId="0" borderId="35" xfId="0" applyBorder="1" applyAlignment="1">
      <alignment horizontal="center" vertical="center"/>
    </xf>
    <xf numFmtId="0" fontId="0" fillId="0" borderId="90" xfId="0" applyBorder="1" applyAlignment="1">
      <alignment horizontal="center" vertical="center"/>
    </xf>
    <xf numFmtId="0" fontId="60" fillId="0" borderId="36" xfId="15" applyBorder="1" applyAlignment="1">
      <alignment horizontal="center" vertical="center" wrapText="1"/>
    </xf>
    <xf numFmtId="167" fontId="33" fillId="0" borderId="52" xfId="9" applyNumberFormat="1" applyFont="1" applyFill="1" applyBorder="1" applyProtection="1"/>
    <xf numFmtId="167" fontId="33" fillId="0" borderId="53" xfId="9" applyNumberFormat="1" applyFont="1" applyFill="1" applyBorder="1" applyProtection="1"/>
    <xf numFmtId="0" fontId="47" fillId="6" borderId="7" xfId="0" applyFont="1" applyFill="1" applyBorder="1" applyAlignment="1" applyProtection="1">
      <alignment horizontal="center" vertical="center"/>
    </xf>
    <xf numFmtId="44" fontId="43" fillId="12" borderId="86" xfId="2" applyFont="1" applyFill="1" applyBorder="1" applyAlignment="1">
      <alignment horizontal="center" vertical="center" wrapText="1"/>
    </xf>
    <xf numFmtId="0" fontId="0" fillId="0" borderId="17" xfId="0" applyBorder="1" applyAlignment="1">
      <alignment horizontal="center" vertical="center"/>
    </xf>
    <xf numFmtId="0" fontId="6" fillId="11" borderId="0" xfId="5" applyFill="1" applyBorder="1" applyAlignment="1">
      <alignment horizontal="center" vertical="center"/>
    </xf>
    <xf numFmtId="0" fontId="29" fillId="0" borderId="0" xfId="5" applyFont="1" applyBorder="1" applyAlignment="1">
      <alignment horizontal="center" vertical="center"/>
    </xf>
    <xf numFmtId="0" fontId="28" fillId="0" borderId="0" xfId="5" applyFont="1" applyBorder="1" applyAlignment="1">
      <alignment horizontal="center" vertical="center"/>
    </xf>
    <xf numFmtId="49" fontId="60" fillId="11" borderId="121" xfId="15" applyNumberFormat="1" applyFill="1" applyBorder="1" applyAlignment="1">
      <alignment horizontal="center" vertical="center"/>
    </xf>
    <xf numFmtId="44" fontId="43" fillId="12" borderId="86" xfId="5" applyNumberFormat="1" applyFont="1" applyFill="1" applyBorder="1" applyAlignment="1">
      <alignment horizontal="left" vertical="center" wrapText="1"/>
    </xf>
    <xf numFmtId="0" fontId="43" fillId="12" borderId="86" xfId="5" applyFont="1" applyFill="1" applyBorder="1" applyAlignment="1">
      <alignment horizontal="center" vertical="center" wrapText="1"/>
    </xf>
    <xf numFmtId="44" fontId="43" fillId="12" borderId="86" xfId="5" applyNumberFormat="1" applyFont="1" applyFill="1" applyBorder="1" applyAlignment="1">
      <alignment horizontal="center" vertical="center" wrapText="1"/>
    </xf>
    <xf numFmtId="44" fontId="6" fillId="0" borderId="0" xfId="5" applyNumberFormat="1"/>
    <xf numFmtId="0" fontId="0" fillId="11" borderId="17" xfId="0" applyFill="1" applyBorder="1" applyAlignment="1">
      <alignment horizontal="center" vertical="center"/>
    </xf>
    <xf numFmtId="168" fontId="25" fillId="6" borderId="37" xfId="4" applyFont="1" applyFill="1" applyBorder="1" applyAlignment="1" applyProtection="1">
      <alignment vertical="center" wrapText="1"/>
      <protection locked="0"/>
    </xf>
    <xf numFmtId="168" fontId="23" fillId="4" borderId="39" xfId="4" applyFont="1" applyFill="1" applyBorder="1" applyAlignment="1" applyProtection="1">
      <alignment vertical="center" wrapText="1"/>
    </xf>
    <xf numFmtId="168" fontId="25" fillId="6" borderId="41" xfId="4" applyFont="1" applyFill="1" applyBorder="1" applyAlignment="1" applyProtection="1">
      <alignment vertical="center" wrapText="1"/>
      <protection locked="0"/>
    </xf>
    <xf numFmtId="0" fontId="0" fillId="11" borderId="13" xfId="0" applyFill="1" applyBorder="1" applyProtection="1"/>
    <xf numFmtId="0" fontId="11" fillId="4" borderId="70" xfId="0" applyFont="1" applyFill="1" applyBorder="1" applyAlignment="1" applyProtection="1">
      <alignment horizontal="center" vertical="center" wrapText="1"/>
    </xf>
    <xf numFmtId="0" fontId="11" fillId="4" borderId="60" xfId="0" applyFont="1" applyFill="1" applyBorder="1" applyAlignment="1" applyProtection="1">
      <alignment horizontal="center" vertical="center" wrapText="1"/>
    </xf>
    <xf numFmtId="0" fontId="15" fillId="4" borderId="70" xfId="0" applyFont="1" applyFill="1" applyBorder="1" applyAlignment="1" applyProtection="1">
      <alignment horizontal="left" vertical="center" wrapText="1"/>
    </xf>
    <xf numFmtId="0" fontId="15" fillId="4" borderId="39" xfId="0" applyFont="1" applyFill="1" applyBorder="1" applyAlignment="1" applyProtection="1">
      <alignment horizontal="center" vertical="center" wrapText="1"/>
    </xf>
    <xf numFmtId="0" fontId="15" fillId="4" borderId="60" xfId="0" applyFont="1" applyFill="1" applyBorder="1" applyAlignment="1" applyProtection="1">
      <alignment horizontal="left" vertical="center" wrapText="1"/>
    </xf>
    <xf numFmtId="0" fontId="15" fillId="4" borderId="41" xfId="0" applyFont="1" applyFill="1" applyBorder="1" applyAlignment="1" applyProtection="1">
      <alignment horizontal="center" vertical="center" wrapText="1"/>
    </xf>
    <xf numFmtId="0" fontId="15" fillId="4" borderId="60" xfId="0" applyFont="1" applyFill="1" applyBorder="1" applyAlignment="1" applyProtection="1">
      <alignment horizontal="left" wrapText="1"/>
    </xf>
    <xf numFmtId="0" fontId="15" fillId="4" borderId="60" xfId="0" applyFont="1" applyFill="1" applyBorder="1" applyAlignment="1" applyProtection="1">
      <alignment vertical="center" wrapText="1"/>
    </xf>
    <xf numFmtId="44" fontId="0" fillId="11" borderId="0" xfId="0" applyNumberFormat="1" applyFill="1" applyBorder="1"/>
    <xf numFmtId="179" fontId="0" fillId="11" borderId="0" xfId="0" applyNumberFormat="1" applyFill="1" applyBorder="1"/>
    <xf numFmtId="180" fontId="0" fillId="11" borderId="0" xfId="0" applyNumberFormat="1" applyFill="1" applyBorder="1"/>
    <xf numFmtId="44" fontId="66" fillId="13" borderId="112" xfId="2" applyFont="1" applyFill="1" applyBorder="1" applyAlignment="1">
      <alignment horizontal="center" vertical="center" wrapText="1"/>
    </xf>
    <xf numFmtId="44" fontId="66" fillId="13" borderId="112" xfId="2" applyNumberFormat="1" applyFont="1" applyFill="1" applyBorder="1" applyAlignment="1">
      <alignment horizontal="center" vertical="center" wrapText="1"/>
    </xf>
    <xf numFmtId="44" fontId="67" fillId="13" borderId="48" xfId="2" applyFont="1" applyFill="1" applyBorder="1" applyAlignment="1">
      <alignment horizontal="center" vertical="center"/>
    </xf>
    <xf numFmtId="44" fontId="67" fillId="13" borderId="47" xfId="2" applyFont="1" applyFill="1" applyBorder="1" applyAlignment="1">
      <alignment horizontal="center" vertical="center"/>
    </xf>
    <xf numFmtId="0" fontId="68" fillId="0" borderId="0" xfId="5" applyFont="1" applyBorder="1" applyAlignment="1">
      <alignment horizontal="centerContinuous"/>
    </xf>
    <xf numFmtId="0" fontId="55" fillId="0" borderId="0" xfId="0" applyFont="1" applyFill="1" applyBorder="1" applyAlignment="1" applyProtection="1">
      <alignment vertical="center"/>
    </xf>
    <xf numFmtId="8" fontId="0" fillId="0" borderId="0" xfId="0" applyNumberFormat="1" applyProtection="1"/>
    <xf numFmtId="167" fontId="44" fillId="0" borderId="19" xfId="2" applyNumberFormat="1" applyFont="1" applyFill="1" applyBorder="1" applyAlignment="1" applyProtection="1">
      <alignment horizontal="center" vertical="center" wrapText="1"/>
    </xf>
    <xf numFmtId="0" fontId="29" fillId="0" borderId="61" xfId="5" applyFont="1" applyBorder="1" applyAlignment="1">
      <alignment horizontal="center"/>
    </xf>
    <xf numFmtId="0" fontId="29" fillId="0" borderId="0" xfId="5" applyFont="1" applyBorder="1" applyAlignment="1">
      <alignment horizontal="center"/>
    </xf>
    <xf numFmtId="0" fontId="68" fillId="0" borderId="0" xfId="5" applyFont="1" applyBorder="1" applyAlignment="1">
      <alignment horizontal="center"/>
    </xf>
    <xf numFmtId="0" fontId="28" fillId="11" borderId="113" xfId="5" applyFont="1" applyFill="1" applyBorder="1" applyAlignment="1">
      <alignment horizontal="center"/>
    </xf>
    <xf numFmtId="0" fontId="28" fillId="0" borderId="0" xfId="5" applyFont="1" applyAlignment="1">
      <alignment horizontal="center"/>
    </xf>
    <xf numFmtId="44" fontId="67" fillId="13" borderId="48" xfId="2" applyNumberFormat="1" applyFont="1" applyFill="1" applyBorder="1" applyAlignment="1">
      <alignment horizontal="center" vertical="center"/>
    </xf>
    <xf numFmtId="44" fontId="0" fillId="0" borderId="0" xfId="0" applyNumberFormat="1" applyBorder="1"/>
    <xf numFmtId="167" fontId="0" fillId="11" borderId="20" xfId="0" applyNumberFormat="1" applyFill="1" applyBorder="1"/>
    <xf numFmtId="167" fontId="44" fillId="6" borderId="19" xfId="2" applyNumberFormat="1" applyFont="1" applyFill="1" applyBorder="1" applyAlignment="1" applyProtection="1">
      <alignment horizontal="center" vertical="center" wrapText="1"/>
    </xf>
    <xf numFmtId="0" fontId="44" fillId="0" borderId="1" xfId="0" applyNumberFormat="1" applyFont="1" applyFill="1" applyBorder="1" applyAlignment="1" applyProtection="1">
      <alignment horizontal="center" vertical="center" wrapText="1"/>
    </xf>
    <xf numFmtId="167" fontId="11" fillId="0" borderId="0" xfId="0" applyNumberFormat="1" applyFont="1" applyFill="1" applyBorder="1" applyAlignment="1" applyProtection="1">
      <alignment horizontal="center" vertical="center"/>
    </xf>
    <xf numFmtId="0" fontId="44" fillId="11" borderId="13" xfId="0" applyFont="1" applyFill="1" applyBorder="1" applyAlignment="1">
      <alignment horizontal="center" vertical="center"/>
    </xf>
    <xf numFmtId="176" fontId="7" fillId="11" borderId="4" xfId="16" applyNumberFormat="1" applyFont="1" applyFill="1" applyBorder="1" applyAlignment="1">
      <alignment horizontal="right" vertical="center"/>
    </xf>
    <xf numFmtId="176" fontId="7" fillId="11" borderId="5" xfId="16" applyNumberFormat="1" applyFont="1" applyFill="1" applyBorder="1" applyAlignment="1">
      <alignment horizontal="right" vertical="center"/>
    </xf>
    <xf numFmtId="176" fontId="7" fillId="11" borderId="116" xfId="16" applyNumberFormat="1" applyFont="1" applyFill="1" applyBorder="1" applyAlignment="1">
      <alignment horizontal="right" vertical="center"/>
    </xf>
    <xf numFmtId="177" fontId="6" fillId="11" borderId="117" xfId="16" applyNumberFormat="1" applyFill="1" applyBorder="1" applyAlignment="1">
      <alignment horizontal="center" vertical="center" wrapText="1"/>
    </xf>
    <xf numFmtId="177" fontId="6" fillId="11" borderId="7" xfId="16" applyNumberFormat="1" applyFill="1" applyBorder="1" applyAlignment="1">
      <alignment horizontal="center" vertical="center" wrapText="1"/>
    </xf>
    <xf numFmtId="0" fontId="34" fillId="13" borderId="4" xfId="0" applyFont="1" applyFill="1" applyBorder="1" applyAlignment="1" applyProtection="1">
      <alignment horizontal="center" vertical="center" wrapText="1"/>
    </xf>
    <xf numFmtId="0" fontId="34" fillId="13" borderId="5" xfId="0" applyFont="1" applyFill="1" applyBorder="1" applyAlignment="1" applyProtection="1">
      <alignment horizontal="center" vertical="center" wrapText="1"/>
    </xf>
    <xf numFmtId="0" fontId="34" fillId="13" borderId="7" xfId="0" applyFont="1" applyFill="1" applyBorder="1" applyAlignment="1" applyProtection="1">
      <alignment horizontal="center" vertical="center" wrapText="1"/>
    </xf>
    <xf numFmtId="0" fontId="61" fillId="3" borderId="10" xfId="0" applyFont="1" applyFill="1" applyBorder="1" applyAlignment="1" applyProtection="1">
      <alignment horizontal="center" vertical="center" wrapText="1"/>
    </xf>
    <xf numFmtId="0" fontId="61" fillId="3" borderId="2" xfId="0" applyFont="1" applyFill="1" applyBorder="1" applyAlignment="1" applyProtection="1">
      <alignment horizontal="center" vertical="center" wrapText="1"/>
    </xf>
    <xf numFmtId="0" fontId="61" fillId="3" borderId="6" xfId="0" applyFont="1" applyFill="1" applyBorder="1" applyAlignment="1" applyProtection="1">
      <alignment horizontal="center" vertical="center" wrapText="1"/>
    </xf>
    <xf numFmtId="0" fontId="49" fillId="11" borderId="0" xfId="0" applyFont="1" applyFill="1" applyBorder="1" applyAlignment="1" applyProtection="1">
      <alignment horizontal="center" vertical="center" wrapText="1"/>
    </xf>
    <xf numFmtId="0" fontId="12" fillId="3" borderId="10" xfId="0" applyFont="1" applyFill="1" applyBorder="1" applyAlignment="1" applyProtection="1">
      <alignment horizontal="center" vertical="center" wrapText="1"/>
    </xf>
    <xf numFmtId="0" fontId="12" fillId="3" borderId="2" xfId="0" applyFont="1" applyFill="1" applyBorder="1" applyAlignment="1" applyProtection="1">
      <alignment horizontal="center" vertical="center" wrapText="1"/>
    </xf>
    <xf numFmtId="0" fontId="12" fillId="3" borderId="6" xfId="0" applyFont="1" applyFill="1" applyBorder="1" applyAlignment="1" applyProtection="1">
      <alignment horizontal="center" vertical="center" wrapText="1"/>
    </xf>
    <xf numFmtId="0" fontId="36" fillId="0" borderId="15" xfId="0" applyFont="1" applyBorder="1" applyAlignment="1">
      <alignment horizontal="center" vertical="center" wrapText="1"/>
    </xf>
    <xf numFmtId="0" fontId="36" fillId="0" borderId="11" xfId="0" applyFont="1" applyBorder="1" applyAlignment="1">
      <alignment horizontal="center" vertical="center" wrapText="1"/>
    </xf>
    <xf numFmtId="0" fontId="7" fillId="0" borderId="15" xfId="9" applyFont="1" applyBorder="1" applyAlignment="1" applyProtection="1">
      <alignment horizontal="center" vertical="center"/>
      <protection locked="0"/>
    </xf>
    <xf numFmtId="0" fontId="7" fillId="0" borderId="8" xfId="9" applyFont="1" applyBorder="1" applyAlignment="1" applyProtection="1">
      <alignment horizontal="center" vertical="center"/>
      <protection locked="0"/>
    </xf>
    <xf numFmtId="0" fontId="7" fillId="0" borderId="11" xfId="9" applyFont="1" applyBorder="1" applyAlignment="1" applyProtection="1">
      <alignment horizontal="center" vertical="center"/>
      <protection locked="0"/>
    </xf>
    <xf numFmtId="0" fontId="7" fillId="17" borderId="8" xfId="9" applyFont="1" applyFill="1" applyBorder="1" applyAlignment="1" applyProtection="1">
      <alignment horizontal="center"/>
      <protection locked="0"/>
    </xf>
    <xf numFmtId="0" fontId="7" fillId="6" borderId="15" xfId="9" applyFont="1" applyFill="1" applyBorder="1" applyAlignment="1" applyProtection="1">
      <alignment horizontal="center" vertical="center"/>
      <protection locked="0"/>
    </xf>
    <xf numFmtId="0" fontId="7" fillId="6" borderId="8" xfId="9" applyFont="1" applyFill="1" applyBorder="1" applyAlignment="1" applyProtection="1">
      <alignment horizontal="center" vertical="center"/>
      <protection locked="0"/>
    </xf>
    <xf numFmtId="0" fontId="7" fillId="6" borderId="11" xfId="9" applyFont="1" applyFill="1" applyBorder="1" applyAlignment="1" applyProtection="1">
      <alignment horizontal="center" vertical="center"/>
      <protection locked="0"/>
    </xf>
    <xf numFmtId="0" fontId="6" fillId="0" borderId="15" xfId="9" applyBorder="1" applyAlignment="1" applyProtection="1">
      <alignment horizontal="left" vertical="center" wrapText="1"/>
      <protection locked="0"/>
    </xf>
    <xf numFmtId="0" fontId="6" fillId="0" borderId="11" xfId="9" applyBorder="1" applyAlignment="1" applyProtection="1">
      <alignment horizontal="left" vertical="center" wrapText="1"/>
      <protection locked="0"/>
    </xf>
    <xf numFmtId="0" fontId="6" fillId="4" borderId="15" xfId="9" applyFill="1" applyBorder="1" applyAlignment="1" applyProtection="1">
      <alignment horizontal="left" vertical="center" wrapText="1"/>
      <protection locked="0"/>
    </xf>
    <xf numFmtId="0" fontId="6" fillId="4" borderId="11" xfId="9" applyFill="1" applyBorder="1" applyAlignment="1" applyProtection="1">
      <alignment horizontal="left" vertical="center" wrapText="1"/>
      <protection locked="0"/>
    </xf>
    <xf numFmtId="0" fontId="7" fillId="7" borderId="25" xfId="9" applyFont="1" applyFill="1" applyBorder="1" applyAlignment="1" applyProtection="1">
      <alignment horizontal="center" vertical="center"/>
      <protection locked="0"/>
    </xf>
    <xf numFmtId="0" fontId="7" fillId="11" borderId="8" xfId="9" applyFont="1" applyFill="1" applyBorder="1" applyAlignment="1" applyProtection="1">
      <alignment horizontal="center"/>
      <protection locked="0"/>
    </xf>
    <xf numFmtId="0" fontId="27" fillId="11" borderId="0" xfId="5" applyFont="1" applyFill="1" applyBorder="1" applyAlignment="1">
      <alignment horizontal="center" vertical="center" wrapText="1"/>
    </xf>
    <xf numFmtId="0" fontId="7" fillId="0" borderId="15" xfId="9" applyFont="1" applyBorder="1" applyAlignment="1" applyProtection="1">
      <alignment horizontal="center"/>
      <protection locked="0"/>
    </xf>
    <xf numFmtId="0" fontId="7" fillId="0" borderId="8" xfId="9" applyFont="1" applyBorder="1" applyAlignment="1" applyProtection="1">
      <alignment horizontal="center"/>
      <protection locked="0"/>
    </xf>
    <xf numFmtId="0" fontId="7" fillId="0" borderId="11" xfId="9" applyFont="1" applyBorder="1" applyAlignment="1" applyProtection="1">
      <alignment horizontal="center"/>
      <protection locked="0"/>
    </xf>
    <xf numFmtId="0" fontId="45" fillId="15" borderId="16" xfId="9" applyFont="1" applyFill="1" applyBorder="1" applyAlignment="1" applyProtection="1">
      <alignment horizontal="center" vertical="center"/>
      <protection locked="0"/>
    </xf>
    <xf numFmtId="0" fontId="45" fillId="15" borderId="87" xfId="9" applyFont="1" applyFill="1" applyBorder="1" applyAlignment="1" applyProtection="1">
      <alignment horizontal="center" vertical="center"/>
      <protection locked="0"/>
    </xf>
    <xf numFmtId="0" fontId="7" fillId="6" borderId="26" xfId="9" applyFont="1" applyFill="1" applyBorder="1" applyAlignment="1" applyProtection="1">
      <alignment horizontal="center" vertical="center"/>
      <protection locked="0"/>
    </xf>
    <xf numFmtId="0" fontId="7" fillId="6" borderId="88" xfId="9" applyFont="1" applyFill="1" applyBorder="1" applyAlignment="1" applyProtection="1">
      <alignment horizontal="center" vertical="center"/>
      <protection locked="0"/>
    </xf>
    <xf numFmtId="0" fontId="7" fillId="6" borderId="82" xfId="9" applyFont="1" applyFill="1" applyBorder="1" applyAlignment="1" applyProtection="1">
      <alignment horizontal="center" vertical="center"/>
      <protection locked="0"/>
    </xf>
    <xf numFmtId="0" fontId="7" fillId="8" borderId="8" xfId="9" applyFont="1" applyFill="1" applyBorder="1" applyAlignment="1" applyProtection="1">
      <alignment horizontal="center"/>
      <protection locked="0"/>
    </xf>
    <xf numFmtId="0" fontId="7" fillId="8" borderId="16" xfId="9" applyFont="1" applyFill="1" applyBorder="1" applyAlignment="1" applyProtection="1">
      <alignment horizontal="center"/>
      <protection locked="0"/>
    </xf>
    <xf numFmtId="0" fontId="7" fillId="9" borderId="15" xfId="9" applyFont="1" applyFill="1" applyBorder="1" applyAlignment="1" applyProtection="1">
      <alignment horizontal="center" vertical="center"/>
      <protection locked="0"/>
    </xf>
    <xf numFmtId="0" fontId="7" fillId="9" borderId="8" xfId="9" applyFont="1" applyFill="1" applyBorder="1" applyAlignment="1" applyProtection="1">
      <alignment horizontal="center" vertical="center"/>
      <protection locked="0"/>
    </xf>
    <xf numFmtId="0" fontId="7" fillId="9" borderId="11" xfId="9" applyFont="1" applyFill="1" applyBorder="1" applyAlignment="1" applyProtection="1">
      <alignment horizontal="center" vertical="center"/>
      <protection locked="0"/>
    </xf>
    <xf numFmtId="0" fontId="6" fillId="0" borderId="15" xfId="9" applyFill="1" applyBorder="1" applyAlignment="1" applyProtection="1">
      <alignment horizontal="left" vertical="center" wrapText="1"/>
      <protection locked="0"/>
    </xf>
    <xf numFmtId="0" fontId="6" fillId="0" borderId="11" xfId="9" applyFill="1" applyBorder="1" applyAlignment="1" applyProtection="1">
      <alignment horizontal="left" vertical="center" wrapText="1"/>
      <protection locked="0"/>
    </xf>
    <xf numFmtId="0" fontId="6" fillId="9" borderId="15" xfId="9" applyFill="1" applyBorder="1" applyAlignment="1" applyProtection="1">
      <alignment horizontal="left" vertical="center" wrapText="1"/>
      <protection locked="0"/>
    </xf>
    <xf numFmtId="0" fontId="6" fillId="9" borderId="11" xfId="9" applyFill="1" applyBorder="1" applyAlignment="1" applyProtection="1">
      <alignment horizontal="left" vertical="center" wrapText="1"/>
      <protection locked="0"/>
    </xf>
    <xf numFmtId="0" fontId="6" fillId="4" borderId="0" xfId="0" applyFont="1" applyFill="1" applyBorder="1" applyAlignment="1" applyProtection="1">
      <alignment horizontal="center"/>
    </xf>
    <xf numFmtId="0" fontId="0" fillId="4" borderId="0" xfId="0" applyFill="1" applyBorder="1" applyAlignment="1" applyProtection="1">
      <alignment horizontal="center"/>
    </xf>
    <xf numFmtId="0" fontId="35" fillId="0" borderId="0" xfId="0" applyFont="1" applyFill="1" applyAlignment="1" applyProtection="1">
      <alignment horizontal="center" vertical="center"/>
    </xf>
    <xf numFmtId="0" fontId="10" fillId="11" borderId="0" xfId="0" applyFont="1" applyFill="1" applyAlignment="1" applyProtection="1">
      <alignment horizontal="center" vertical="center"/>
    </xf>
    <xf numFmtId="0" fontId="34" fillId="13" borderId="4" xfId="0" applyFont="1" applyFill="1" applyBorder="1" applyAlignment="1" applyProtection="1">
      <alignment horizontal="center" vertical="center"/>
    </xf>
    <xf numFmtId="0" fontId="34" fillId="13" borderId="7" xfId="0" applyFont="1" applyFill="1" applyBorder="1" applyAlignment="1" applyProtection="1">
      <alignment horizontal="center" vertical="center"/>
    </xf>
    <xf numFmtId="0" fontId="8" fillId="11" borderId="0" xfId="0" applyFont="1" applyFill="1" applyBorder="1" applyAlignment="1" applyProtection="1">
      <alignment horizontal="center" vertical="center" wrapText="1"/>
    </xf>
    <xf numFmtId="0" fontId="8" fillId="11" borderId="0" xfId="0" applyFont="1" applyFill="1" applyBorder="1" applyAlignment="1" applyProtection="1">
      <alignment horizontal="center" vertical="center"/>
    </xf>
    <xf numFmtId="0" fontId="47" fillId="6" borderId="4" xfId="0" applyFont="1" applyFill="1" applyBorder="1" applyAlignment="1" applyProtection="1">
      <alignment horizontal="center" vertical="center"/>
    </xf>
    <xf numFmtId="0" fontId="47" fillId="6" borderId="7" xfId="0" applyFont="1" applyFill="1" applyBorder="1" applyAlignment="1" applyProtection="1">
      <alignment horizontal="center" vertical="center"/>
    </xf>
    <xf numFmtId="0" fontId="62" fillId="13" borderId="10" xfId="0" applyFont="1" applyFill="1" applyBorder="1" applyAlignment="1" applyProtection="1">
      <alignment horizontal="center" vertical="center" wrapText="1"/>
    </xf>
    <xf numFmtId="0" fontId="62" fillId="13" borderId="2" xfId="0" applyFont="1" applyFill="1" applyBorder="1" applyAlignment="1" applyProtection="1">
      <alignment horizontal="center" vertical="center" wrapText="1"/>
    </xf>
    <xf numFmtId="0" fontId="62" fillId="13" borderId="6" xfId="0" applyFont="1" applyFill="1" applyBorder="1" applyAlignment="1" applyProtection="1">
      <alignment horizontal="center" vertical="center" wrapText="1"/>
    </xf>
    <xf numFmtId="10" fontId="56" fillId="4" borderId="0" xfId="0" applyNumberFormat="1" applyFont="1" applyFill="1" applyBorder="1" applyAlignment="1" applyProtection="1">
      <alignment horizontal="center" vertical="center" wrapText="1"/>
    </xf>
    <xf numFmtId="0" fontId="55" fillId="4" borderId="0" xfId="0" applyFont="1" applyFill="1" applyBorder="1" applyAlignment="1" applyProtection="1">
      <alignment horizontal="center" vertical="center" wrapText="1"/>
    </xf>
    <xf numFmtId="10" fontId="56" fillId="4" borderId="0" xfId="0" applyNumberFormat="1" applyFont="1" applyFill="1" applyBorder="1" applyAlignment="1" applyProtection="1">
      <alignment horizontal="center" vertical="center"/>
    </xf>
    <xf numFmtId="0" fontId="57" fillId="4" borderId="0" xfId="0" applyFont="1" applyFill="1" applyBorder="1" applyAlignment="1" applyProtection="1">
      <alignment horizontal="center" vertical="center" wrapText="1"/>
    </xf>
    <xf numFmtId="0" fontId="13" fillId="3" borderId="25" xfId="8" applyFont="1" applyFill="1" applyBorder="1" applyAlignment="1" applyProtection="1">
      <alignment horizontal="center" vertical="center"/>
    </xf>
    <xf numFmtId="0" fontId="21" fillId="3" borderId="25" xfId="8" applyFont="1" applyFill="1" applyBorder="1" applyAlignment="1" applyProtection="1">
      <alignment horizontal="center" vertical="center"/>
    </xf>
    <xf numFmtId="0" fontId="22" fillId="2" borderId="0" xfId="8" applyFont="1" applyFill="1" applyBorder="1" applyAlignment="1" applyProtection="1">
      <alignment horizontal="center" vertical="center"/>
    </xf>
    <xf numFmtId="0" fontId="14" fillId="4" borderId="16" xfId="8" applyFont="1" applyFill="1" applyBorder="1" applyAlignment="1" applyProtection="1">
      <alignment horizontal="center" vertical="center"/>
    </xf>
    <xf numFmtId="0" fontId="21" fillId="3" borderId="15" xfId="8" applyFont="1" applyFill="1" applyBorder="1" applyAlignment="1" applyProtection="1">
      <alignment horizontal="center" vertical="center"/>
    </xf>
    <xf numFmtId="0" fontId="21" fillId="3" borderId="11" xfId="8" applyFont="1" applyFill="1" applyBorder="1" applyAlignment="1" applyProtection="1">
      <alignment horizontal="center" vertical="center"/>
    </xf>
    <xf numFmtId="0" fontId="12" fillId="4" borderId="25" xfId="8" applyFont="1" applyFill="1" applyBorder="1" applyAlignment="1" applyProtection="1">
      <alignment horizontal="center" vertical="center"/>
    </xf>
    <xf numFmtId="0" fontId="11" fillId="4" borderId="25" xfId="8" applyNumberFormat="1" applyFont="1" applyFill="1" applyBorder="1" applyAlignment="1" applyProtection="1">
      <alignment horizontal="center" vertical="center"/>
    </xf>
    <xf numFmtId="0" fontId="6" fillId="0" borderId="0" xfId="9" applyBorder="1" applyAlignment="1" applyProtection="1">
      <alignment horizontal="center"/>
    </xf>
    <xf numFmtId="0" fontId="12" fillId="5" borderId="25" xfId="8" applyNumberFormat="1" applyFont="1" applyFill="1" applyBorder="1" applyAlignment="1" applyProtection="1">
      <alignment horizontal="center" vertical="center"/>
    </xf>
    <xf numFmtId="14" fontId="12" fillId="4" borderId="25" xfId="8" applyNumberFormat="1" applyFont="1" applyFill="1" applyBorder="1" applyAlignment="1" applyProtection="1">
      <alignment horizontal="center" vertical="center"/>
    </xf>
    <xf numFmtId="0" fontId="14" fillId="4" borderId="17" xfId="8" applyFont="1" applyFill="1" applyBorder="1" applyAlignment="1" applyProtection="1">
      <alignment horizontal="center" vertical="center"/>
    </xf>
    <xf numFmtId="0" fontId="12" fillId="4" borderId="18" xfId="8" applyNumberFormat="1" applyFont="1" applyFill="1" applyBorder="1" applyAlignment="1" applyProtection="1">
      <alignment horizontal="center" vertical="center"/>
    </xf>
    <xf numFmtId="0" fontId="12" fillId="4" borderId="19" xfId="8" applyNumberFormat="1" applyFont="1" applyFill="1" applyBorder="1" applyAlignment="1" applyProtection="1">
      <alignment horizontal="center" vertical="center"/>
    </xf>
    <xf numFmtId="166" fontId="12" fillId="4" borderId="18" xfId="8" applyNumberFormat="1" applyFont="1" applyFill="1" applyBorder="1" applyAlignment="1" applyProtection="1">
      <alignment horizontal="center" vertical="center"/>
    </xf>
    <xf numFmtId="166" fontId="12" fillId="4" borderId="19" xfId="8" applyNumberFormat="1" applyFont="1" applyFill="1" applyBorder="1" applyAlignment="1" applyProtection="1">
      <alignment horizontal="center" vertical="center"/>
    </xf>
    <xf numFmtId="164" fontId="12" fillId="16" borderId="19" xfId="8" applyNumberFormat="1" applyFont="1" applyFill="1" applyBorder="1" applyAlignment="1" applyProtection="1">
      <alignment horizontal="center" vertical="center" shrinkToFit="1"/>
      <protection locked="0"/>
    </xf>
    <xf numFmtId="164" fontId="12" fillId="16" borderId="6" xfId="8" applyNumberFormat="1" applyFont="1" applyFill="1" applyBorder="1" applyAlignment="1" applyProtection="1">
      <alignment horizontal="center" vertical="center" shrinkToFit="1"/>
      <protection locked="0"/>
    </xf>
    <xf numFmtId="0" fontId="12" fillId="16" borderId="19" xfId="8" applyNumberFormat="1" applyFont="1" applyFill="1" applyBorder="1" applyAlignment="1" applyProtection="1">
      <alignment horizontal="center" vertical="center" shrinkToFit="1"/>
      <protection locked="0"/>
    </xf>
    <xf numFmtId="0" fontId="12" fillId="16" borderId="6" xfId="8" applyNumberFormat="1" applyFont="1" applyFill="1" applyBorder="1" applyAlignment="1" applyProtection="1">
      <alignment horizontal="center" vertical="center" shrinkToFit="1"/>
      <protection locked="0"/>
    </xf>
    <xf numFmtId="0" fontId="12" fillId="16" borderId="25" xfId="8" applyNumberFormat="1" applyFont="1" applyFill="1" applyBorder="1" applyAlignment="1" applyProtection="1">
      <alignment horizontal="center" vertical="center"/>
      <protection locked="0"/>
    </xf>
    <xf numFmtId="167" fontId="12" fillId="16" borderId="18" xfId="8" applyNumberFormat="1" applyFont="1" applyFill="1" applyBorder="1" applyAlignment="1" applyProtection="1">
      <alignment horizontal="center" vertical="center"/>
      <protection locked="0"/>
    </xf>
    <xf numFmtId="167" fontId="12" fillId="16" borderId="19" xfId="8" applyNumberFormat="1" applyFont="1" applyFill="1" applyBorder="1" applyAlignment="1" applyProtection="1">
      <alignment horizontal="center" vertical="center"/>
      <protection locked="0"/>
    </xf>
    <xf numFmtId="167" fontId="12" fillId="16" borderId="17" xfId="8" applyNumberFormat="1" applyFont="1" applyFill="1" applyBorder="1" applyAlignment="1" applyProtection="1">
      <alignment horizontal="center" vertical="center"/>
      <protection locked="0"/>
    </xf>
    <xf numFmtId="0" fontId="7" fillId="7" borderId="15" xfId="9" applyFont="1" applyFill="1" applyBorder="1" applyAlignment="1" applyProtection="1">
      <alignment horizontal="center"/>
    </xf>
    <xf numFmtId="0" fontId="7" fillId="7" borderId="8" xfId="9" applyFont="1" applyFill="1" applyBorder="1" applyAlignment="1" applyProtection="1">
      <alignment horizontal="center"/>
    </xf>
    <xf numFmtId="0" fontId="7" fillId="9" borderId="15" xfId="9" applyFont="1" applyFill="1" applyBorder="1" applyAlignment="1" applyProtection="1">
      <alignment horizontal="center"/>
    </xf>
    <xf numFmtId="0" fontId="7" fillId="9" borderId="8" xfId="9" applyFont="1" applyFill="1" applyBorder="1" applyAlignment="1" applyProtection="1">
      <alignment horizontal="center"/>
    </xf>
    <xf numFmtId="0" fontId="7" fillId="9" borderId="11" xfId="9" applyFont="1" applyFill="1" applyBorder="1" applyAlignment="1" applyProtection="1">
      <alignment horizontal="center"/>
    </xf>
    <xf numFmtId="0" fontId="7" fillId="7" borderId="25" xfId="9" applyFont="1" applyFill="1" applyBorder="1" applyAlignment="1" applyProtection="1">
      <alignment horizontal="center"/>
    </xf>
    <xf numFmtId="0" fontId="7" fillId="0" borderId="15" xfId="9" applyFont="1" applyBorder="1" applyAlignment="1" applyProtection="1">
      <alignment horizontal="center"/>
    </xf>
    <xf numFmtId="0" fontId="7" fillId="0" borderId="8" xfId="9" applyFont="1" applyBorder="1" applyAlignment="1" applyProtection="1">
      <alignment horizontal="center"/>
    </xf>
    <xf numFmtId="0" fontId="7" fillId="0" borderId="11" xfId="9" applyFont="1" applyBorder="1" applyAlignment="1" applyProtection="1">
      <alignment horizontal="center"/>
    </xf>
    <xf numFmtId="0" fontId="6" fillId="0" borderId="15" xfId="9" applyBorder="1" applyAlignment="1" applyProtection="1">
      <alignment horizontal="left" wrapText="1"/>
    </xf>
    <xf numFmtId="0" fontId="6" fillId="0" borderId="11" xfId="9" applyBorder="1" applyAlignment="1" applyProtection="1">
      <alignment horizontal="left" wrapText="1"/>
    </xf>
    <xf numFmtId="0" fontId="7" fillId="8" borderId="8" xfId="9" applyFont="1" applyFill="1" applyBorder="1" applyAlignment="1" applyProtection="1">
      <alignment horizontal="center"/>
    </xf>
    <xf numFmtId="0" fontId="7" fillId="8" borderId="11" xfId="9" applyFont="1" applyFill="1" applyBorder="1" applyAlignment="1" applyProtection="1">
      <alignment horizontal="center"/>
    </xf>
    <xf numFmtId="0" fontId="7" fillId="8" borderId="25" xfId="9" applyFont="1" applyFill="1" applyBorder="1" applyAlignment="1" applyProtection="1">
      <alignment horizontal="center"/>
    </xf>
    <xf numFmtId="0" fontId="7" fillId="8" borderId="15" xfId="9" applyFont="1" applyFill="1" applyBorder="1" applyAlignment="1" applyProtection="1">
      <alignment horizontal="center"/>
    </xf>
    <xf numFmtId="0" fontId="6" fillId="16" borderId="49" xfId="14" applyFill="1" applyBorder="1" applyAlignment="1" applyProtection="1">
      <alignment horizontal="center" vertical="center" wrapText="1"/>
    </xf>
    <xf numFmtId="0" fontId="6" fillId="16" borderId="9" xfId="14" applyFill="1" applyBorder="1" applyAlignment="1" applyProtection="1">
      <alignment horizontal="center" vertical="center" wrapText="1"/>
    </xf>
    <xf numFmtId="0" fontId="6" fillId="16" borderId="50" xfId="14" applyFill="1" applyBorder="1" applyAlignment="1" applyProtection="1">
      <alignment horizontal="center" vertical="center" wrapText="1"/>
    </xf>
    <xf numFmtId="0" fontId="6" fillId="16" borderId="33" xfId="14" applyFill="1" applyBorder="1" applyAlignment="1" applyProtection="1">
      <alignment horizontal="center" vertical="center" wrapText="1"/>
    </xf>
    <xf numFmtId="0" fontId="6" fillId="16" borderId="16" xfId="14" applyFill="1" applyBorder="1" applyAlignment="1" applyProtection="1">
      <alignment horizontal="center" vertical="center" wrapText="1"/>
    </xf>
    <xf numFmtId="0" fontId="6" fillId="16" borderId="53" xfId="14" applyFill="1" applyBorder="1" applyAlignment="1" applyProtection="1">
      <alignment horizontal="center" vertical="center" wrapText="1"/>
    </xf>
    <xf numFmtId="0" fontId="12" fillId="16" borderId="82" xfId="8" applyNumberFormat="1" applyFont="1" applyFill="1" applyBorder="1" applyAlignment="1" applyProtection="1">
      <alignment horizontal="center" vertical="center"/>
      <protection locked="0"/>
    </xf>
    <xf numFmtId="0" fontId="12" fillId="16" borderId="71" xfId="8" applyNumberFormat="1" applyFont="1" applyFill="1" applyBorder="1" applyAlignment="1" applyProtection="1">
      <alignment horizontal="center" vertical="center"/>
      <protection locked="0"/>
    </xf>
    <xf numFmtId="0" fontId="7" fillId="3" borderId="15" xfId="9" applyFont="1" applyFill="1" applyBorder="1" applyAlignment="1" applyProtection="1">
      <alignment horizontal="center"/>
    </xf>
    <xf numFmtId="0" fontId="7" fillId="3" borderId="8" xfId="9" applyFont="1" applyFill="1" applyBorder="1" applyAlignment="1" applyProtection="1">
      <alignment horizontal="center"/>
    </xf>
    <xf numFmtId="0" fontId="7" fillId="0" borderId="15" xfId="9" applyFont="1" applyBorder="1" applyAlignment="1" applyProtection="1">
      <alignment horizontal="center" vertical="center"/>
    </xf>
    <xf numFmtId="0" fontId="7" fillId="0" borderId="8" xfId="9" applyFont="1" applyBorder="1" applyAlignment="1" applyProtection="1">
      <alignment horizontal="center" vertical="center"/>
    </xf>
    <xf numFmtId="0" fontId="7" fillId="0" borderId="11" xfId="9" applyFont="1" applyBorder="1" applyAlignment="1" applyProtection="1">
      <alignment horizontal="center" vertical="center"/>
    </xf>
    <xf numFmtId="0" fontId="7" fillId="0" borderId="25" xfId="9" applyFont="1" applyBorder="1" applyAlignment="1" applyProtection="1">
      <alignment horizontal="center" vertical="center"/>
    </xf>
    <xf numFmtId="0" fontId="26" fillId="4" borderId="21" xfId="7" applyFont="1" applyFill="1" applyBorder="1" applyAlignment="1" applyProtection="1">
      <alignment horizontal="right" vertical="center"/>
    </xf>
    <xf numFmtId="0" fontId="26" fillId="4" borderId="32" xfId="7" applyFont="1" applyFill="1" applyBorder="1" applyAlignment="1" applyProtection="1">
      <alignment horizontal="right" vertical="center"/>
    </xf>
    <xf numFmtId="0" fontId="26" fillId="4" borderId="22" xfId="7" applyFont="1" applyFill="1" applyBorder="1" applyAlignment="1" applyProtection="1">
      <alignment horizontal="right" vertical="center"/>
    </xf>
    <xf numFmtId="0" fontId="25" fillId="4" borderId="12" xfId="7" applyFont="1" applyFill="1" applyBorder="1" applyAlignment="1" applyProtection="1">
      <alignment horizontal="center" vertical="center" wrapText="1"/>
    </xf>
    <xf numFmtId="0" fontId="25" fillId="4" borderId="14" xfId="7" applyFont="1" applyFill="1" applyBorder="1" applyAlignment="1" applyProtection="1">
      <alignment horizontal="center" vertical="center" wrapText="1"/>
    </xf>
    <xf numFmtId="0" fontId="25" fillId="4" borderId="18" xfId="7" applyFont="1" applyFill="1" applyBorder="1" applyAlignment="1" applyProtection="1">
      <alignment horizontal="center" vertical="center" wrapText="1"/>
    </xf>
    <xf numFmtId="0" fontId="25" fillId="4" borderId="19" xfId="7" applyFont="1" applyFill="1" applyBorder="1" applyAlignment="1" applyProtection="1">
      <alignment horizontal="center" vertical="center" wrapText="1"/>
    </xf>
    <xf numFmtId="44" fontId="25" fillId="10" borderId="10" xfId="2" applyFont="1" applyFill="1" applyBorder="1" applyAlignment="1" applyProtection="1">
      <alignment horizontal="center" vertical="center"/>
    </xf>
    <xf numFmtId="44" fontId="25" fillId="10" borderId="6" xfId="2" applyFont="1" applyFill="1" applyBorder="1" applyAlignment="1" applyProtection="1">
      <alignment horizontal="center" vertical="center"/>
    </xf>
    <xf numFmtId="0" fontId="10" fillId="0" borderId="0" xfId="7" applyFont="1" applyBorder="1" applyAlignment="1" applyProtection="1">
      <alignment horizontal="center" vertical="center"/>
    </xf>
    <xf numFmtId="0" fontId="19" fillId="0" borderId="0" xfId="7" applyFont="1" applyBorder="1" applyAlignment="1" applyProtection="1">
      <alignment horizontal="left"/>
    </xf>
    <xf numFmtId="0" fontId="23" fillId="4" borderId="10" xfId="7" applyFont="1" applyFill="1" applyBorder="1" applyAlignment="1" applyProtection="1">
      <alignment horizontal="center" vertical="center" wrapText="1"/>
    </xf>
    <xf numFmtId="0" fontId="23" fillId="4" borderId="103" xfId="7" applyFont="1" applyFill="1" applyBorder="1" applyAlignment="1" applyProtection="1">
      <alignment horizontal="center" vertical="center" wrapText="1"/>
    </xf>
    <xf numFmtId="168" fontId="23" fillId="4" borderId="28" xfId="4" applyFont="1" applyFill="1" applyBorder="1" applyAlignment="1" applyProtection="1">
      <alignment horizontal="center" vertical="center"/>
    </xf>
    <xf numFmtId="168" fontId="23" fillId="4" borderId="29" xfId="4" applyFont="1" applyFill="1" applyBorder="1" applyAlignment="1" applyProtection="1">
      <alignment horizontal="center" vertical="center"/>
    </xf>
    <xf numFmtId="168" fontId="23" fillId="4" borderId="34" xfId="4" applyFont="1" applyFill="1" applyBorder="1" applyAlignment="1" applyProtection="1">
      <alignment horizontal="center" vertical="center"/>
    </xf>
    <xf numFmtId="0" fontId="26" fillId="4" borderId="18" xfId="7" applyFont="1" applyFill="1" applyBorder="1" applyAlignment="1" applyProtection="1">
      <alignment horizontal="center" vertical="center"/>
    </xf>
    <xf numFmtId="0" fontId="26" fillId="4" borderId="17" xfId="7" applyFont="1" applyFill="1" applyBorder="1" applyAlignment="1" applyProtection="1">
      <alignment horizontal="center" vertical="center"/>
    </xf>
    <xf numFmtId="0" fontId="26" fillId="11" borderId="4" xfId="7" applyFont="1" applyFill="1" applyBorder="1" applyAlignment="1" applyProtection="1">
      <alignment horizontal="center" vertical="center"/>
    </xf>
    <xf numFmtId="0" fontId="26" fillId="11" borderId="5" xfId="7" applyFont="1" applyFill="1" applyBorder="1" applyAlignment="1" applyProtection="1">
      <alignment horizontal="center" vertical="center"/>
    </xf>
    <xf numFmtId="0" fontId="26" fillId="11" borderId="7" xfId="7" applyFont="1" applyFill="1" applyBorder="1" applyAlignment="1" applyProtection="1">
      <alignment horizontal="center" vertical="center"/>
    </xf>
    <xf numFmtId="0" fontId="7" fillId="11" borderId="4" xfId="0" applyFont="1" applyFill="1" applyBorder="1" applyAlignment="1" applyProtection="1">
      <alignment horizontal="center" vertical="center"/>
    </xf>
    <xf numFmtId="0" fontId="7" fillId="11" borderId="5" xfId="0" applyFont="1" applyFill="1" applyBorder="1" applyAlignment="1" applyProtection="1">
      <alignment horizontal="center" vertical="center"/>
    </xf>
    <xf numFmtId="0" fontId="7" fillId="11" borderId="7" xfId="0" applyFont="1" applyFill="1" applyBorder="1" applyAlignment="1" applyProtection="1">
      <alignment horizontal="center" vertical="center"/>
    </xf>
    <xf numFmtId="0" fontId="23" fillId="4" borderId="2" xfId="7" applyFont="1" applyFill="1" applyBorder="1" applyAlignment="1" applyProtection="1">
      <alignment horizontal="center" vertical="center" wrapText="1"/>
    </xf>
    <xf numFmtId="168" fontId="23" fillId="4" borderId="21" xfId="4" applyFont="1" applyFill="1" applyBorder="1" applyAlignment="1" applyProtection="1">
      <alignment horizontal="center" vertical="center"/>
    </xf>
    <xf numFmtId="168" fontId="23" fillId="4" borderId="22" xfId="4" applyFont="1" applyFill="1" applyBorder="1" applyAlignment="1" applyProtection="1">
      <alignment horizontal="center" vertical="center"/>
    </xf>
    <xf numFmtId="168" fontId="23" fillId="4" borderId="74" xfId="4" applyFont="1" applyFill="1" applyBorder="1" applyAlignment="1" applyProtection="1">
      <alignment horizontal="center" vertical="center"/>
    </xf>
    <xf numFmtId="168" fontId="23" fillId="4" borderId="75" xfId="4" applyFont="1" applyFill="1" applyBorder="1" applyAlignment="1" applyProtection="1">
      <alignment horizontal="center" vertical="center"/>
    </xf>
    <xf numFmtId="168" fontId="23" fillId="4" borderId="76" xfId="4" applyFont="1" applyFill="1" applyBorder="1" applyAlignment="1" applyProtection="1">
      <alignment horizontal="center" vertical="center"/>
    </xf>
    <xf numFmtId="0" fontId="26" fillId="4" borderId="4" xfId="7" applyFont="1" applyFill="1" applyBorder="1" applyAlignment="1" applyProtection="1">
      <alignment horizontal="center" vertical="center"/>
    </xf>
    <xf numFmtId="0" fontId="26" fillId="4" borderId="5" xfId="7" applyFont="1" applyFill="1" applyBorder="1" applyAlignment="1" applyProtection="1">
      <alignment horizontal="center" vertical="center"/>
    </xf>
    <xf numFmtId="168" fontId="23" fillId="4" borderId="77" xfId="4" applyFont="1" applyFill="1" applyBorder="1" applyAlignment="1" applyProtection="1">
      <alignment horizontal="center"/>
    </xf>
    <xf numFmtId="168" fontId="23" fillId="4" borderId="78" xfId="4" applyFont="1" applyFill="1" applyBorder="1" applyAlignment="1" applyProtection="1">
      <alignment horizontal="center"/>
    </xf>
    <xf numFmtId="168" fontId="23" fillId="4" borderId="15" xfId="4" applyFont="1" applyFill="1" applyBorder="1" applyAlignment="1" applyProtection="1">
      <alignment horizontal="center"/>
    </xf>
    <xf numFmtId="168" fontId="23" fillId="4" borderId="79" xfId="4" applyFont="1" applyFill="1" applyBorder="1" applyAlignment="1" applyProtection="1">
      <alignment horizontal="center"/>
    </xf>
    <xf numFmtId="168" fontId="23" fillId="4" borderId="80" xfId="4" applyFont="1" applyFill="1" applyBorder="1" applyAlignment="1" applyProtection="1">
      <alignment horizontal="center"/>
    </xf>
    <xf numFmtId="168" fontId="23" fillId="4" borderId="81" xfId="4" applyFont="1" applyFill="1" applyBorder="1" applyAlignment="1" applyProtection="1">
      <alignment horizontal="center"/>
    </xf>
    <xf numFmtId="168" fontId="25" fillId="4" borderId="4" xfId="7" applyNumberFormat="1" applyFont="1" applyFill="1" applyBorder="1" applyAlignment="1" applyProtection="1">
      <alignment horizontal="center" vertical="center"/>
    </xf>
    <xf numFmtId="168" fontId="25" fillId="4" borderId="7" xfId="7" applyNumberFormat="1" applyFont="1" applyFill="1" applyBorder="1" applyAlignment="1" applyProtection="1">
      <alignment horizontal="center" vertical="center"/>
    </xf>
    <xf numFmtId="0" fontId="23" fillId="4" borderId="6" xfId="7" applyFont="1" applyFill="1" applyBorder="1" applyAlignment="1" applyProtection="1">
      <alignment horizontal="center" vertical="center" wrapText="1"/>
    </xf>
    <xf numFmtId="0" fontId="23" fillId="4" borderId="98" xfId="7" applyFont="1" applyFill="1" applyBorder="1" applyAlignment="1" applyProtection="1">
      <alignment horizontal="center" vertical="center" wrapText="1"/>
    </xf>
    <xf numFmtId="0" fontId="23" fillId="4" borderId="99" xfId="7" applyFont="1" applyFill="1" applyBorder="1" applyAlignment="1" applyProtection="1">
      <alignment horizontal="center" vertical="center" wrapText="1"/>
    </xf>
    <xf numFmtId="0" fontId="23" fillId="0" borderId="0" xfId="3" applyFont="1" applyFill="1" applyBorder="1" applyAlignment="1" applyProtection="1">
      <alignment horizontal="center" vertical="center" wrapText="1"/>
    </xf>
    <xf numFmtId="0" fontId="23" fillId="4" borderId="0" xfId="3" applyFont="1" applyFill="1" applyBorder="1" applyAlignment="1" applyProtection="1">
      <alignment horizontal="center" vertical="center" wrapText="1"/>
    </xf>
    <xf numFmtId="0" fontId="23" fillId="11" borderId="104" xfId="3" applyFont="1" applyFill="1" applyBorder="1" applyAlignment="1" applyProtection="1">
      <alignment horizontal="center" vertical="center" wrapText="1"/>
    </xf>
    <xf numFmtId="0" fontId="23" fillId="11" borderId="35" xfId="3" applyFont="1" applyFill="1" applyBorder="1" applyAlignment="1" applyProtection="1">
      <alignment horizontal="center" vertical="center" wrapText="1"/>
    </xf>
    <xf numFmtId="0" fontId="23" fillId="11" borderId="30" xfId="3" applyFont="1" applyFill="1" applyBorder="1" applyAlignment="1" applyProtection="1">
      <alignment horizontal="center" vertical="center" wrapText="1"/>
    </xf>
    <xf numFmtId="0" fontId="23" fillId="11" borderId="90" xfId="3" applyFont="1" applyFill="1" applyBorder="1" applyAlignment="1" applyProtection="1">
      <alignment horizontal="center" vertical="center" wrapText="1"/>
    </xf>
    <xf numFmtId="0" fontId="23" fillId="11" borderId="29" xfId="3" applyFont="1" applyFill="1" applyBorder="1" applyAlignment="1" applyProtection="1">
      <alignment horizontal="center" vertical="center" wrapText="1"/>
    </xf>
    <xf numFmtId="0" fontId="23" fillId="11" borderId="110" xfId="3" applyFont="1" applyFill="1" applyBorder="1" applyAlignment="1" applyProtection="1">
      <alignment horizontal="center" vertical="center" wrapText="1"/>
    </xf>
    <xf numFmtId="0" fontId="23" fillId="14" borderId="29" xfId="3" applyFont="1" applyFill="1" applyBorder="1" applyAlignment="1" applyProtection="1">
      <alignment horizontal="center" vertical="center" wrapText="1"/>
    </xf>
    <xf numFmtId="0" fontId="23" fillId="14" borderId="110" xfId="3" applyFont="1" applyFill="1" applyBorder="1" applyAlignment="1" applyProtection="1">
      <alignment horizontal="center" vertical="center" wrapText="1"/>
    </xf>
    <xf numFmtId="0" fontId="23" fillId="16" borderId="31" xfId="3" applyFont="1" applyFill="1" applyBorder="1" applyAlignment="1" applyProtection="1">
      <alignment horizontal="center" vertical="center" wrapText="1"/>
    </xf>
    <xf numFmtId="0" fontId="23" fillId="16" borderId="36" xfId="3" applyFont="1" applyFill="1" applyBorder="1" applyAlignment="1" applyProtection="1">
      <alignment horizontal="center" vertical="center" wrapText="1"/>
    </xf>
    <xf numFmtId="0" fontId="23" fillId="16" borderId="64" xfId="3" applyFont="1" applyFill="1" applyBorder="1" applyAlignment="1" applyProtection="1">
      <alignment horizontal="center" vertical="center" wrapText="1"/>
    </xf>
    <xf numFmtId="0" fontId="23" fillId="11" borderId="109" xfId="3" applyFont="1" applyFill="1" applyBorder="1" applyAlignment="1" applyProtection="1">
      <alignment horizontal="center" vertical="center" wrapText="1"/>
    </xf>
    <xf numFmtId="0" fontId="23" fillId="11" borderId="94" xfId="3" applyFont="1" applyFill="1" applyBorder="1" applyAlignment="1" applyProtection="1">
      <alignment horizontal="center" vertical="center" wrapText="1"/>
    </xf>
    <xf numFmtId="0" fontId="23" fillId="14" borderId="72" xfId="3" applyFont="1" applyFill="1" applyBorder="1" applyAlignment="1" applyProtection="1">
      <alignment horizontal="center" vertical="center" wrapText="1"/>
    </xf>
    <xf numFmtId="0" fontId="23" fillId="11" borderId="93" xfId="3" applyFont="1" applyFill="1" applyBorder="1" applyAlignment="1" applyProtection="1">
      <alignment horizontal="center" vertical="center" wrapText="1"/>
    </xf>
    <xf numFmtId="0" fontId="23" fillId="11" borderId="50" xfId="3" applyFont="1" applyFill="1" applyBorder="1" applyAlignment="1" applyProtection="1">
      <alignment horizontal="center" vertical="center" wrapText="1"/>
    </xf>
    <xf numFmtId="0" fontId="23" fillId="11" borderId="105" xfId="3" applyFont="1" applyFill="1" applyBorder="1" applyAlignment="1" applyProtection="1">
      <alignment horizontal="center" vertical="center" wrapText="1"/>
    </xf>
    <xf numFmtId="0" fontId="23" fillId="11" borderId="27" xfId="3" applyFont="1" applyFill="1" applyBorder="1" applyAlignment="1" applyProtection="1">
      <alignment horizontal="center" vertical="center" wrapText="1"/>
    </xf>
    <xf numFmtId="10" fontId="25" fillId="18" borderId="125" xfId="1" applyNumberFormat="1" applyFont="1" applyFill="1" applyBorder="1" applyAlignment="1" applyProtection="1">
      <alignment horizontal="center" vertical="center" wrapText="1"/>
    </xf>
    <xf numFmtId="10" fontId="25" fillId="18" borderId="69" xfId="1" applyNumberFormat="1" applyFont="1" applyFill="1" applyBorder="1" applyAlignment="1" applyProtection="1">
      <alignment horizontal="center" vertical="center" wrapText="1"/>
    </xf>
    <xf numFmtId="10" fontId="25" fillId="18" borderId="122" xfId="1" applyNumberFormat="1" applyFont="1" applyFill="1" applyBorder="1" applyAlignment="1" applyProtection="1">
      <alignment horizontal="center" vertical="center" wrapText="1"/>
    </xf>
    <xf numFmtId="167" fontId="44" fillId="0" borderId="4" xfId="0" applyNumberFormat="1" applyFont="1" applyFill="1" applyBorder="1" applyAlignment="1" applyProtection="1">
      <alignment horizontal="center" vertical="center" wrapText="1"/>
    </xf>
    <xf numFmtId="167" fontId="44" fillId="0" borderId="5" xfId="0" applyNumberFormat="1" applyFont="1" applyFill="1" applyBorder="1" applyAlignment="1" applyProtection="1">
      <alignment horizontal="center" vertical="center" wrapText="1"/>
    </xf>
    <xf numFmtId="167" fontId="44" fillId="0" borderId="7" xfId="0" applyNumberFormat="1" applyFont="1" applyFill="1" applyBorder="1" applyAlignment="1" applyProtection="1">
      <alignment horizontal="center" vertical="center" wrapText="1"/>
    </xf>
    <xf numFmtId="8" fontId="44" fillId="11" borderId="4" xfId="0" applyNumberFormat="1" applyFont="1" applyFill="1" applyBorder="1" applyAlignment="1" applyProtection="1">
      <alignment horizontal="center" vertical="center"/>
    </xf>
    <xf numFmtId="8" fontId="44" fillId="11" borderId="5" xfId="0" applyNumberFormat="1" applyFont="1" applyFill="1" applyBorder="1" applyAlignment="1" applyProtection="1">
      <alignment horizontal="center" vertical="center"/>
    </xf>
    <xf numFmtId="8" fontId="44" fillId="11" borderId="7" xfId="0" applyNumberFormat="1" applyFont="1" applyFill="1" applyBorder="1" applyAlignment="1" applyProtection="1">
      <alignment horizontal="center" vertical="center"/>
    </xf>
    <xf numFmtId="0" fontId="47" fillId="4" borderId="4" xfId="0" applyFont="1" applyFill="1" applyBorder="1" applyAlignment="1" applyProtection="1">
      <alignment horizontal="center" vertical="center"/>
    </xf>
    <xf numFmtId="0" fontId="47" fillId="4" borderId="7" xfId="0" applyFont="1" applyFill="1" applyBorder="1" applyAlignment="1" applyProtection="1">
      <alignment horizontal="center" vertical="center"/>
    </xf>
    <xf numFmtId="10" fontId="47" fillId="6" borderId="4" xfId="1" applyNumberFormat="1" applyFont="1" applyFill="1" applyBorder="1" applyAlignment="1" applyProtection="1">
      <alignment horizontal="center" vertical="center"/>
    </xf>
    <xf numFmtId="10" fontId="47" fillId="6" borderId="7" xfId="1" applyNumberFormat="1" applyFont="1" applyFill="1" applyBorder="1" applyAlignment="1" applyProtection="1">
      <alignment horizontal="center" vertical="center"/>
    </xf>
    <xf numFmtId="10" fontId="10" fillId="9" borderId="4" xfId="0" applyNumberFormat="1" applyFont="1" applyFill="1" applyBorder="1" applyAlignment="1" applyProtection="1">
      <alignment horizontal="center" vertical="center"/>
    </xf>
    <xf numFmtId="10" fontId="10" fillId="9" borderId="7" xfId="0" applyNumberFormat="1" applyFont="1" applyFill="1" applyBorder="1" applyAlignment="1" applyProtection="1">
      <alignment horizontal="center" vertical="center"/>
    </xf>
    <xf numFmtId="167" fontId="19" fillId="0" borderId="12" xfId="0" applyNumberFormat="1" applyFont="1" applyFill="1" applyBorder="1" applyAlignment="1" applyProtection="1">
      <alignment horizontal="center" vertical="center" wrapText="1"/>
    </xf>
    <xf numFmtId="167" fontId="19" fillId="0" borderId="13" xfId="0" applyNumberFormat="1" applyFont="1" applyFill="1" applyBorder="1" applyAlignment="1" applyProtection="1">
      <alignment horizontal="center" vertical="center" wrapText="1"/>
    </xf>
    <xf numFmtId="167" fontId="19" fillId="0" borderId="14" xfId="0" applyNumberFormat="1" applyFont="1" applyFill="1" applyBorder="1" applyAlignment="1" applyProtection="1">
      <alignment horizontal="center" vertical="center" wrapText="1"/>
    </xf>
    <xf numFmtId="167" fontId="19" fillId="0" borderId="3" xfId="0" applyNumberFormat="1" applyFont="1" applyFill="1" applyBorder="1" applyAlignment="1" applyProtection="1">
      <alignment horizontal="center" vertical="center" wrapText="1"/>
    </xf>
    <xf numFmtId="167" fontId="19" fillId="0" borderId="0" xfId="0" applyNumberFormat="1" applyFont="1" applyFill="1" applyBorder="1" applyAlignment="1" applyProtection="1">
      <alignment horizontal="center" vertical="center" wrapText="1"/>
    </xf>
    <xf numFmtId="167" fontId="19" fillId="0" borderId="20" xfId="0" applyNumberFormat="1" applyFont="1" applyFill="1" applyBorder="1" applyAlignment="1" applyProtection="1">
      <alignment horizontal="center" vertical="center" wrapText="1"/>
    </xf>
    <xf numFmtId="167" fontId="19" fillId="0" borderId="18" xfId="0" applyNumberFormat="1" applyFont="1" applyFill="1" applyBorder="1" applyAlignment="1" applyProtection="1">
      <alignment horizontal="center" vertical="center" wrapText="1"/>
    </xf>
    <xf numFmtId="167" fontId="19" fillId="0" borderId="17" xfId="0" applyNumberFormat="1" applyFont="1" applyFill="1" applyBorder="1" applyAlignment="1" applyProtection="1">
      <alignment horizontal="center" vertical="center" wrapText="1"/>
    </xf>
    <xf numFmtId="167" fontId="19" fillId="0" borderId="19" xfId="0" applyNumberFormat="1" applyFont="1" applyFill="1" applyBorder="1" applyAlignment="1" applyProtection="1">
      <alignment horizontal="center" vertical="center" wrapText="1"/>
    </xf>
    <xf numFmtId="0" fontId="7" fillId="11" borderId="4" xfId="0" applyFont="1" applyFill="1" applyBorder="1" applyAlignment="1" applyProtection="1">
      <alignment horizontal="center" vertical="center" wrapText="1"/>
    </xf>
    <xf numFmtId="0" fontId="7" fillId="11" borderId="5" xfId="0" applyFont="1" applyFill="1" applyBorder="1" applyAlignment="1" applyProtection="1">
      <alignment horizontal="center" vertical="center" wrapText="1"/>
    </xf>
    <xf numFmtId="0" fontId="7" fillId="11" borderId="7" xfId="0" applyFont="1" applyFill="1" applyBorder="1" applyAlignment="1" applyProtection="1">
      <alignment horizontal="center" vertical="center" wrapText="1"/>
    </xf>
    <xf numFmtId="0" fontId="44" fillId="11" borderId="4" xfId="0" applyFont="1" applyFill="1" applyBorder="1" applyAlignment="1" applyProtection="1">
      <alignment horizontal="center" vertical="center"/>
    </xf>
    <xf numFmtId="0" fontId="44" fillId="11" borderId="5" xfId="0" applyFont="1" applyFill="1" applyBorder="1" applyAlignment="1" applyProtection="1">
      <alignment horizontal="center" vertical="center"/>
    </xf>
    <xf numFmtId="0" fontId="44" fillId="11" borderId="7" xfId="0" applyFont="1" applyFill="1" applyBorder="1" applyAlignment="1" applyProtection="1">
      <alignment horizontal="center" vertical="center"/>
    </xf>
    <xf numFmtId="9" fontId="47" fillId="6" borderId="4" xfId="1" applyFont="1" applyFill="1" applyBorder="1" applyAlignment="1" applyProtection="1">
      <alignment horizontal="center" vertical="center"/>
    </xf>
    <xf numFmtId="9" fontId="47" fillId="6" borderId="7" xfId="1" applyFont="1" applyFill="1" applyBorder="1" applyAlignment="1" applyProtection="1">
      <alignment horizontal="center" vertical="center"/>
    </xf>
    <xf numFmtId="0" fontId="55" fillId="0" borderId="0" xfId="0" applyFont="1" applyFill="1" applyBorder="1" applyAlignment="1" applyProtection="1">
      <alignment horizontal="center" vertical="center" wrapText="1"/>
    </xf>
    <xf numFmtId="0" fontId="26" fillId="4" borderId="12" xfId="13" applyFont="1" applyFill="1" applyBorder="1" applyAlignment="1" applyProtection="1">
      <alignment horizontal="center" vertical="center" wrapText="1"/>
    </xf>
    <xf numFmtId="0" fontId="26" fillId="4" borderId="13" xfId="13" applyFont="1" applyFill="1" applyBorder="1" applyAlignment="1" applyProtection="1">
      <alignment horizontal="center" vertical="center" wrapText="1"/>
    </xf>
    <xf numFmtId="0" fontId="26" fillId="4" borderId="14" xfId="13" applyFont="1" applyFill="1" applyBorder="1" applyAlignment="1" applyProtection="1">
      <alignment horizontal="center" vertical="center" wrapText="1"/>
    </xf>
    <xf numFmtId="0" fontId="26" fillId="4" borderId="18" xfId="13" applyFont="1" applyFill="1" applyBorder="1" applyAlignment="1" applyProtection="1">
      <alignment horizontal="center" vertical="center" wrapText="1"/>
    </xf>
    <xf numFmtId="0" fontId="26" fillId="4" borderId="17" xfId="13" applyFont="1" applyFill="1" applyBorder="1" applyAlignment="1" applyProtection="1">
      <alignment horizontal="center" vertical="center" wrapText="1"/>
    </xf>
    <xf numFmtId="0" fontId="26" fillId="4" borderId="19" xfId="13" applyFont="1" applyFill="1" applyBorder="1" applyAlignment="1" applyProtection="1">
      <alignment horizontal="center" vertical="center" wrapText="1"/>
    </xf>
    <xf numFmtId="168" fontId="40" fillId="10" borderId="12" xfId="13" applyNumberFormat="1" applyFont="1" applyFill="1" applyBorder="1" applyAlignment="1" applyProtection="1">
      <alignment horizontal="center" vertical="center" wrapText="1"/>
    </xf>
    <xf numFmtId="0" fontId="40" fillId="10" borderId="14" xfId="13" applyFont="1" applyFill="1" applyBorder="1" applyAlignment="1" applyProtection="1">
      <alignment horizontal="center" vertical="center" wrapText="1"/>
    </xf>
    <xf numFmtId="0" fontId="40" fillId="10" borderId="18" xfId="13" applyFont="1" applyFill="1" applyBorder="1" applyAlignment="1" applyProtection="1">
      <alignment horizontal="center" vertical="center" wrapText="1"/>
    </xf>
    <xf numFmtId="0" fontId="40" fillId="10" borderId="19" xfId="13" applyFont="1" applyFill="1" applyBorder="1" applyAlignment="1" applyProtection="1">
      <alignment horizontal="center" vertical="center" wrapText="1"/>
    </xf>
    <xf numFmtId="167" fontId="11" fillId="0" borderId="0" xfId="0" applyNumberFormat="1" applyFont="1" applyFill="1" applyBorder="1" applyAlignment="1" applyProtection="1">
      <alignment horizontal="center" vertical="center"/>
    </xf>
    <xf numFmtId="0" fontId="30" fillId="13" borderId="120" xfId="5" applyFont="1" applyFill="1" applyBorder="1" applyAlignment="1">
      <alignment horizontal="center" vertical="center" wrapText="1"/>
    </xf>
    <xf numFmtId="0" fontId="30" fillId="13" borderId="59" xfId="5" applyFont="1" applyFill="1" applyBorder="1" applyAlignment="1">
      <alignment horizontal="center" vertical="center" wrapText="1"/>
    </xf>
    <xf numFmtId="0" fontId="30" fillId="13" borderId="47" xfId="5" applyFont="1" applyFill="1" applyBorder="1" applyAlignment="1">
      <alignment horizontal="center" vertical="center" wrapText="1"/>
    </xf>
    <xf numFmtId="0" fontId="30" fillId="13" borderId="0" xfId="5" applyFont="1" applyFill="1" applyBorder="1" applyAlignment="1">
      <alignment horizontal="center" vertical="center" wrapText="1"/>
    </xf>
    <xf numFmtId="0" fontId="30" fillId="13" borderId="46" xfId="5" applyFont="1" applyFill="1" applyBorder="1" applyAlignment="1">
      <alignment horizontal="center" vertical="center" wrapText="1"/>
    </xf>
    <xf numFmtId="0" fontId="30" fillId="13" borderId="118" xfId="5" applyFont="1" applyFill="1" applyBorder="1" applyAlignment="1">
      <alignment horizontal="center" vertical="center" wrapText="1"/>
    </xf>
    <xf numFmtId="0" fontId="30" fillId="13" borderId="16" xfId="5" applyFont="1" applyFill="1" applyBorder="1" applyAlignment="1">
      <alignment horizontal="center" vertical="center" wrapText="1"/>
    </xf>
    <xf numFmtId="0" fontId="30" fillId="13" borderId="119" xfId="5" applyFont="1" applyFill="1" applyBorder="1" applyAlignment="1">
      <alignment horizontal="center" vertical="center" wrapText="1"/>
    </xf>
    <xf numFmtId="0" fontId="32" fillId="13" borderId="47" xfId="5" applyFont="1" applyFill="1" applyBorder="1" applyAlignment="1">
      <alignment horizontal="center" vertical="center" wrapText="1"/>
    </xf>
    <xf numFmtId="0" fontId="32" fillId="13" borderId="0" xfId="5" applyFont="1" applyFill="1" applyBorder="1" applyAlignment="1">
      <alignment horizontal="center" vertical="center" wrapText="1"/>
    </xf>
    <xf numFmtId="0" fontId="32" fillId="13" borderId="46" xfId="5" applyFont="1" applyFill="1" applyBorder="1" applyAlignment="1">
      <alignment horizontal="center" vertical="center" wrapText="1"/>
    </xf>
    <xf numFmtId="0" fontId="30" fillId="13" borderId="123" xfId="5" applyFont="1" applyFill="1" applyBorder="1" applyAlignment="1">
      <alignment horizontal="center" vertical="center" wrapText="1"/>
    </xf>
    <xf numFmtId="0" fontId="30" fillId="13" borderId="124" xfId="5" applyFont="1" applyFill="1" applyBorder="1" applyAlignment="1">
      <alignment horizontal="center" vertical="center" wrapText="1"/>
    </xf>
    <xf numFmtId="0" fontId="30" fillId="13" borderId="115" xfId="5" applyFont="1" applyFill="1" applyBorder="1" applyAlignment="1">
      <alignment horizontal="center" vertical="center" wrapText="1"/>
    </xf>
    <xf numFmtId="178" fontId="32" fillId="13" borderId="47" xfId="5" applyNumberFormat="1" applyFont="1" applyFill="1" applyBorder="1" applyAlignment="1">
      <alignment horizontal="center" vertical="center" wrapText="1"/>
    </xf>
    <xf numFmtId="178" fontId="32" fillId="13" borderId="46" xfId="5" applyNumberFormat="1" applyFont="1" applyFill="1" applyBorder="1" applyAlignment="1">
      <alignment horizontal="center" vertical="center" wrapText="1"/>
    </xf>
    <xf numFmtId="0" fontId="50" fillId="4" borderId="0" xfId="0" applyFont="1" applyFill="1" applyBorder="1" applyAlignment="1" applyProtection="1">
      <alignment horizontal="center"/>
      <protection locked="0"/>
    </xf>
    <xf numFmtId="0" fontId="50" fillId="12" borderId="0" xfId="0" applyFont="1" applyFill="1" applyBorder="1" applyAlignment="1" applyProtection="1">
      <alignment horizontal="left"/>
      <protection locked="0"/>
    </xf>
    <xf numFmtId="0" fontId="0" fillId="12" borderId="0" xfId="0" applyFill="1" applyBorder="1" applyAlignment="1" applyProtection="1">
      <alignment horizontal="center"/>
      <protection locked="0"/>
    </xf>
    <xf numFmtId="167" fontId="51" fillId="13" borderId="1" xfId="2" applyNumberFormat="1" applyFont="1" applyFill="1" applyBorder="1" applyAlignment="1" applyProtection="1">
      <alignment horizontal="center" vertical="center" wrapText="1"/>
    </xf>
    <xf numFmtId="44" fontId="51" fillId="13" borderId="1" xfId="2" applyFont="1" applyFill="1" applyBorder="1" applyAlignment="1" applyProtection="1">
      <alignment horizontal="center" vertical="center" wrapText="1"/>
    </xf>
    <xf numFmtId="0" fontId="0" fillId="4" borderId="0" xfId="0" applyFill="1" applyBorder="1" applyAlignment="1" applyProtection="1">
      <alignment horizontal="center"/>
      <protection locked="0"/>
    </xf>
    <xf numFmtId="0" fontId="0" fillId="12" borderId="0" xfId="0" applyFill="1" applyBorder="1" applyAlignment="1" applyProtection="1">
      <alignment horizontal="left"/>
      <protection locked="0"/>
    </xf>
    <xf numFmtId="0" fontId="0" fillId="11" borderId="0" xfId="0" applyFill="1" applyBorder="1" applyAlignment="1">
      <alignment horizontal="center"/>
    </xf>
    <xf numFmtId="0" fontId="27" fillId="11" borderId="12" xfId="5" applyFont="1" applyFill="1" applyBorder="1" applyAlignment="1" applyProtection="1">
      <alignment horizontal="center" vertical="center" wrapText="1"/>
    </xf>
    <xf numFmtId="0" fontId="27" fillId="11" borderId="13" xfId="5" applyFont="1" applyFill="1" applyBorder="1" applyAlignment="1" applyProtection="1">
      <alignment horizontal="center" vertical="center" wrapText="1"/>
    </xf>
    <xf numFmtId="0" fontId="27" fillId="11" borderId="14" xfId="5" applyFont="1" applyFill="1" applyBorder="1" applyAlignment="1" applyProtection="1">
      <alignment horizontal="center" vertical="center" wrapText="1"/>
    </xf>
    <xf numFmtId="0" fontId="27" fillId="11" borderId="3" xfId="5" applyFont="1" applyFill="1" applyBorder="1" applyAlignment="1" applyProtection="1">
      <alignment horizontal="center" vertical="center" wrapText="1"/>
    </xf>
    <xf numFmtId="0" fontId="27" fillId="11" borderId="0" xfId="5" applyFont="1" applyFill="1" applyBorder="1" applyAlignment="1" applyProtection="1">
      <alignment horizontal="center" vertical="center" wrapText="1"/>
    </xf>
    <xf numFmtId="0" fontId="27" fillId="11" borderId="20" xfId="5" applyFont="1" applyFill="1" applyBorder="1" applyAlignment="1" applyProtection="1">
      <alignment horizontal="center" vertical="center" wrapText="1"/>
    </xf>
    <xf numFmtId="0" fontId="27" fillId="11" borderId="18" xfId="5" applyFont="1" applyFill="1" applyBorder="1" applyAlignment="1" applyProtection="1">
      <alignment horizontal="center" vertical="center" wrapText="1"/>
    </xf>
    <xf numFmtId="0" fontId="27" fillId="11" borderId="17" xfId="5" applyFont="1" applyFill="1" applyBorder="1" applyAlignment="1" applyProtection="1">
      <alignment horizontal="center" vertical="center" wrapText="1"/>
    </xf>
    <xf numFmtId="0" fontId="27" fillId="11" borderId="19" xfId="5" applyFont="1" applyFill="1" applyBorder="1" applyAlignment="1" applyProtection="1">
      <alignment horizontal="center" vertical="center" wrapText="1"/>
    </xf>
    <xf numFmtId="0" fontId="53" fillId="13" borderId="0" xfId="0" applyFont="1" applyFill="1" applyBorder="1" applyAlignment="1">
      <alignment horizontal="center" vertical="center"/>
    </xf>
    <xf numFmtId="0" fontId="50" fillId="12" borderId="0" xfId="0" applyFont="1" applyFill="1" applyBorder="1" applyAlignment="1" applyProtection="1">
      <alignment horizontal="center"/>
      <protection locked="0"/>
    </xf>
    <xf numFmtId="0" fontId="52" fillId="12" borderId="0" xfId="0" applyFont="1" applyFill="1" applyBorder="1" applyAlignment="1" applyProtection="1">
      <alignment horizontal="left" vertical="center" wrapText="1"/>
      <protection locked="0"/>
    </xf>
    <xf numFmtId="0" fontId="51" fillId="13" borderId="1" xfId="5" applyFont="1" applyFill="1" applyBorder="1" applyAlignment="1">
      <alignment horizontal="center" vertical="center" wrapText="1"/>
    </xf>
    <xf numFmtId="167" fontId="0" fillId="12" borderId="51" xfId="0" applyNumberFormat="1" applyFill="1" applyBorder="1" applyAlignment="1">
      <alignment horizontal="center" vertical="center"/>
    </xf>
    <xf numFmtId="167" fontId="0" fillId="12" borderId="20" xfId="0" applyNumberFormat="1" applyFill="1" applyBorder="1" applyAlignment="1">
      <alignment horizontal="center" vertical="center"/>
    </xf>
  </cellXfs>
  <cellStyles count="18">
    <cellStyle name="Hiperlink" xfId="15" builtinId="8"/>
    <cellStyle name="Hiperlink 2" xfId="17" xr:uid="{FAC4D0DD-940F-4A1B-9CFE-816D678ACAE8}"/>
    <cellStyle name="Moeda" xfId="2" builtinId="4"/>
    <cellStyle name="Moeda 2" xfId="4" xr:uid="{00000000-0005-0000-0000-000001000000}"/>
    <cellStyle name="Moeda 3 2" xfId="12" xr:uid="{96B2AAFE-CCAB-4749-A046-A730B46C36DD}"/>
    <cellStyle name="Moeda 6" xfId="11" xr:uid="{05901C5E-E4E9-4A6E-B386-4BD1BF0F4980}"/>
    <cellStyle name="Normal" xfId="0" builtinId="0"/>
    <cellStyle name="Normal 14" xfId="16" xr:uid="{0ACA07E5-B9D9-4635-BFFA-616D3AF7CC6E}"/>
    <cellStyle name="Normal 2" xfId="3" xr:uid="{00000000-0005-0000-0000-000003000000}"/>
    <cellStyle name="Normal 2 2" xfId="6" xr:uid="{00000000-0005-0000-0000-000004000000}"/>
    <cellStyle name="Normal 2 3" xfId="7" xr:uid="{00000000-0005-0000-0000-000005000000}"/>
    <cellStyle name="Normal 2 4" xfId="13" xr:uid="{6509BA1F-3E21-4C73-BEB1-6B6D1BF82078}"/>
    <cellStyle name="Normal 3" xfId="8" xr:uid="{7D57906B-4CAB-43CD-B2EC-A79FE5B09567}"/>
    <cellStyle name="Normal 4" xfId="9" xr:uid="{A51D6ECB-80A5-4588-88B6-2D810EDE9BB5}"/>
    <cellStyle name="Normal 4 25" xfId="14" xr:uid="{6BFE84A5-8788-4EAC-BB78-E6F139949FEB}"/>
    <cellStyle name="Normal_PLANILHA_CUSTO_LIMPEZA_MS" xfId="5" xr:uid="{00000000-0005-0000-0000-000006000000}"/>
    <cellStyle name="Porcentagem" xfId="1" builtinId="5"/>
    <cellStyle name="Porcentagem 2 2" xfId="10" xr:uid="{FF04B44E-0512-4D67-915C-5E09950B65C5}"/>
  </cellStyles>
  <dxfs count="0"/>
  <tableStyles count="0" defaultTableStyle="TableStyleMedium2" defaultPivotStyle="PivotStyleLight16"/>
  <colors>
    <mruColors>
      <color rgb="FFFFFF99"/>
      <color rgb="FF80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externalLink" Target="externalLinks/externalLink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1.xml"/><Relationship Id="rId38"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8" Type="http://schemas.openxmlformats.org/officeDocument/2006/relationships/image" Target="../media/image2.png"/><Relationship Id="rId3" Type="http://schemas.openxmlformats.org/officeDocument/2006/relationships/hyperlink" Target="#'Encargos_Rescis&#227;o_Prof Ausente'!A1"/><Relationship Id="rId7" Type="http://schemas.openxmlformats.org/officeDocument/2006/relationships/hyperlink" Target="#TOTALIZADOR!A1"/><Relationship Id="rId2" Type="http://schemas.openxmlformats.org/officeDocument/2006/relationships/image" Target="../media/image1.png"/><Relationship Id="rId1" Type="http://schemas.openxmlformats.org/officeDocument/2006/relationships/hyperlink" Target="#'Legenda Postos de Trabalho'!A1"/><Relationship Id="rId6" Type="http://schemas.openxmlformats.org/officeDocument/2006/relationships/hyperlink" Target="#'Outras Necessidades'!A1"/><Relationship Id="rId5" Type="http://schemas.openxmlformats.org/officeDocument/2006/relationships/hyperlink" Target="#'PROPOSTA PRO-FORMA'!A1"/><Relationship Id="rId4" Type="http://schemas.openxmlformats.org/officeDocument/2006/relationships/hyperlink" Target="#'Custos Indiretos Tributos Lucro'!A1"/><Relationship Id="rId9" Type="http://schemas.openxmlformats.org/officeDocument/2006/relationships/hyperlink" Target="#'QUADRO SALARIAL'!A1"/></Relationships>
</file>

<file path=xl/drawings/_rels/drawing2.xml.rels><?xml version="1.0" encoding="UTF-8" standalone="yes"?>
<Relationships xmlns="http://schemas.openxmlformats.org/package/2006/relationships"><Relationship Id="rId1" Type="http://schemas.openxmlformats.org/officeDocument/2006/relationships/hyperlink" Target="#'TUTORIAL DE PREENCHIMENTO'!A1"/></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TUTORIAL DE PREENCHIMENTO'!A1"/></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TUTORIAL DE PREENCHIMENTO'!A1"/></Relationships>
</file>

<file path=xl/drawings/_rels/drawing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TUTORIAL DE PREENCHIMENTO'!A1"/></Relationships>
</file>

<file path=xl/drawings/_rels/drawing6.xml.rels><?xml version="1.0" encoding="UTF-8" standalone="yes"?>
<Relationships xmlns="http://schemas.openxmlformats.org/package/2006/relationships"><Relationship Id="rId1" Type="http://schemas.openxmlformats.org/officeDocument/2006/relationships/hyperlink" Target="#'TUTORIAL DE PREENCHIMENTO'!A1"/></Relationships>
</file>

<file path=xl/drawings/_rels/drawing7.xml.rels><?xml version="1.0" encoding="UTF-8" standalone="yes"?>
<Relationships xmlns="http://schemas.openxmlformats.org/package/2006/relationships"><Relationship Id="rId1" Type="http://schemas.openxmlformats.org/officeDocument/2006/relationships/hyperlink" Target="#'TUTORIAL DE PREENCHIMENTO'!A1"/></Relationships>
</file>

<file path=xl/drawings/_rels/drawing8.xml.rels><?xml version="1.0" encoding="UTF-8" standalone="yes"?>
<Relationships xmlns="http://schemas.openxmlformats.org/package/2006/relationships"><Relationship Id="rId1" Type="http://schemas.openxmlformats.org/officeDocument/2006/relationships/hyperlink" Target="#'TUTORIAL DE PREENCHIMENTO'!A1"/></Relationships>
</file>

<file path=xl/drawings/_rels/drawing9.xml.rels><?xml version="1.0" encoding="UTF-8" standalone="yes"?>
<Relationships xmlns="http://schemas.openxmlformats.org/package/2006/relationships"><Relationship Id="rId1" Type="http://schemas.openxmlformats.org/officeDocument/2006/relationships/hyperlink" Target="#'TUTORIAL DE PREENCHIMENTO'!A1"/></Relationships>
</file>

<file path=xl/drawings/_rels/drawing10.xml.rels><?xml version="1.0" encoding="UTF-8" standalone="yes"?>
<Relationships xmlns="http://schemas.openxmlformats.org/package/2006/relationships"><Relationship Id="rId1" Type="http://schemas.openxmlformats.org/officeDocument/2006/relationships/hyperlink" Target="#'TUTORIAL DE PREENCHIMENTO'!A1"/></Relationships>
</file>

<file path=xl/drawings/_rels/drawing11.xml.rels><?xml version="1.0" encoding="UTF-8" standalone="yes"?>
<Relationships xmlns="http://schemas.openxmlformats.org/package/2006/relationships"><Relationship Id="rId1" Type="http://schemas.openxmlformats.org/officeDocument/2006/relationships/hyperlink" Target="#'TUTORIAL DE PREENCHIMENTO'!A1"/></Relationships>
</file>

<file path=xl/drawings/_rels/drawing12.xml.rels><?xml version="1.0" encoding="UTF-8" standalone="yes"?>
<Relationships xmlns="http://schemas.openxmlformats.org/package/2006/relationships"><Relationship Id="rId1" Type="http://schemas.openxmlformats.org/officeDocument/2006/relationships/hyperlink" Target="#'TUTORIAL DE PREENCHIMENTO'!A1"/></Relationships>
</file>

<file path=xl/drawings/_rels/drawing13.xml.rels><?xml version="1.0" encoding="UTF-8" standalone="yes"?>
<Relationships xmlns="http://schemas.openxmlformats.org/package/2006/relationships"><Relationship Id="rId1" Type="http://schemas.openxmlformats.org/officeDocument/2006/relationships/hyperlink" Target="#'TUTORIAL DE PREENCHIMENTO'!A1"/></Relationships>
</file>

<file path=xl/drawings/_rels/drawing14.xml.rels><?xml version="1.0" encoding="UTF-8" standalone="yes"?>
<Relationships xmlns="http://schemas.openxmlformats.org/package/2006/relationships"><Relationship Id="rId1" Type="http://schemas.openxmlformats.org/officeDocument/2006/relationships/hyperlink" Target="#'TUTORIAL DE PREENCHIMENTO'!A1"/></Relationships>
</file>

<file path=xl/drawings/_rels/drawing15.xml.rels><?xml version="1.0" encoding="UTF-8" standalone="yes"?>
<Relationships xmlns="http://schemas.openxmlformats.org/package/2006/relationships"><Relationship Id="rId1" Type="http://schemas.openxmlformats.org/officeDocument/2006/relationships/hyperlink" Target="#'TUTORIAL DE PREENCHIMENTO'!A1"/></Relationships>
</file>

<file path=xl/drawings/_rels/drawing16.xml.rels><?xml version="1.0" encoding="UTF-8" standalone="yes"?>
<Relationships xmlns="http://schemas.openxmlformats.org/package/2006/relationships"><Relationship Id="rId1" Type="http://schemas.openxmlformats.org/officeDocument/2006/relationships/hyperlink" Target="#'TUTORIAL DE PREENCHIMENTO'!A1"/></Relationships>
</file>

<file path=xl/drawings/_rels/drawing17.xml.rels><?xml version="1.0" encoding="UTF-8" standalone="yes"?>
<Relationships xmlns="http://schemas.openxmlformats.org/package/2006/relationships"><Relationship Id="rId1" Type="http://schemas.openxmlformats.org/officeDocument/2006/relationships/hyperlink" Target="#'TUTORIAL DE PREENCHIMENTO'!A1"/></Relationships>
</file>

<file path=xl/drawings/_rels/drawing18.xml.rels><?xml version="1.0" encoding="UTF-8" standalone="yes"?>
<Relationships xmlns="http://schemas.openxmlformats.org/package/2006/relationships"><Relationship Id="rId1" Type="http://schemas.openxmlformats.org/officeDocument/2006/relationships/hyperlink" Target="#'TUTORIAL DE PREENCHIMENTO'!A1"/></Relationships>
</file>

<file path=xl/drawings/_rels/drawing19.xml.rels><?xml version="1.0" encoding="UTF-8" standalone="yes"?>
<Relationships xmlns="http://schemas.openxmlformats.org/package/2006/relationships"><Relationship Id="rId1" Type="http://schemas.openxmlformats.org/officeDocument/2006/relationships/hyperlink" Target="#'TUTORIAL DE PREENCHIMENTO'!A1"/></Relationships>
</file>

<file path=xl/drawings/_rels/drawing20.xml.rels><?xml version="1.0" encoding="UTF-8" standalone="yes"?>
<Relationships xmlns="http://schemas.openxmlformats.org/package/2006/relationships"><Relationship Id="rId1" Type="http://schemas.openxmlformats.org/officeDocument/2006/relationships/hyperlink" Target="#'TUTORIAL DE PREENCHIMENTO'!A1"/></Relationships>
</file>

<file path=xl/drawings/_rels/drawing21.xml.rels><?xml version="1.0" encoding="UTF-8" standalone="yes"?>
<Relationships xmlns="http://schemas.openxmlformats.org/package/2006/relationships"><Relationship Id="rId1" Type="http://schemas.openxmlformats.org/officeDocument/2006/relationships/hyperlink" Target="#'TUTORIAL DE PREENCHIMENTO'!A1"/></Relationships>
</file>

<file path=xl/drawings/_rels/drawing22.xml.rels><?xml version="1.0" encoding="UTF-8" standalone="yes"?>
<Relationships xmlns="http://schemas.openxmlformats.org/package/2006/relationships"><Relationship Id="rId1" Type="http://schemas.openxmlformats.org/officeDocument/2006/relationships/hyperlink" Target="#'TUTORIAL DE PREENCHIMENTO'!A1"/></Relationships>
</file>

<file path=xl/drawings/_rels/drawing23.xml.rels><?xml version="1.0" encoding="UTF-8" standalone="yes"?>
<Relationships xmlns="http://schemas.openxmlformats.org/package/2006/relationships"><Relationship Id="rId1" Type="http://schemas.openxmlformats.org/officeDocument/2006/relationships/hyperlink" Target="#'TUTORIAL DE PREENCHIMENTO'!A1"/></Relationships>
</file>

<file path=xl/drawings/_rels/drawing24.xml.rels><?xml version="1.0" encoding="UTF-8" standalone="yes"?>
<Relationships xmlns="http://schemas.openxmlformats.org/package/2006/relationships"><Relationship Id="rId1" Type="http://schemas.openxmlformats.org/officeDocument/2006/relationships/hyperlink" Target="#'TUTORIAL DE PREENCHIMENTO'!A1"/></Relationships>
</file>

<file path=xl/drawings/_rels/drawing25.xml.rels><?xml version="1.0" encoding="UTF-8" standalone="yes"?>
<Relationships xmlns="http://schemas.openxmlformats.org/package/2006/relationships"><Relationship Id="rId1" Type="http://schemas.openxmlformats.org/officeDocument/2006/relationships/hyperlink" Target="#'TUTORIAL DE PREENCHIMENTO'!A1"/></Relationships>
</file>

<file path=xl/drawings/_rels/drawing26.xml.rels><?xml version="1.0" encoding="UTF-8" standalone="yes"?>
<Relationships xmlns="http://schemas.openxmlformats.org/package/2006/relationships"><Relationship Id="rId1" Type="http://schemas.openxmlformats.org/officeDocument/2006/relationships/hyperlink" Target="#'TUTORIAL DE PREENCHIMENTO'!A1"/></Relationships>
</file>

<file path=xl/drawings/_rels/drawing2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TUTORIAL DE PREENCHIMENTO'!A1"/></Relationships>
</file>

<file path=xl/drawings/_rels/drawing2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TUTORIAL DE PREENCHIMENTO'!A1"/></Relationships>
</file>

<file path=xl/drawings/_rels/drawing2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TUTORIAL DE PREENCHIMENTO'!A1"/></Relationships>
</file>

<file path=xl/drawings/_rels/drawing30.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3.png"/><Relationship Id="rId1" Type="http://schemas.openxmlformats.org/officeDocument/2006/relationships/hyperlink" Target="#'TUTORIAL DE PREENCHIMENTO'!A1"/></Relationships>
</file>

<file path=xl/drawings/drawing1.xml><?xml version="1.0" encoding="utf-8"?>
<xdr:wsDr xmlns:xdr="http://schemas.openxmlformats.org/drawingml/2006/spreadsheetDrawing" xmlns:a="http://schemas.openxmlformats.org/drawingml/2006/main">
  <xdr:twoCellAnchor editAs="oneCell">
    <xdr:from>
      <xdr:col>2</xdr:col>
      <xdr:colOff>2543176</xdr:colOff>
      <xdr:row>5</xdr:row>
      <xdr:rowOff>466726</xdr:rowOff>
    </xdr:from>
    <xdr:to>
      <xdr:col>2</xdr:col>
      <xdr:colOff>2828926</xdr:colOff>
      <xdr:row>5</xdr:row>
      <xdr:rowOff>723900</xdr:rowOff>
    </xdr:to>
    <xdr:pic>
      <xdr:nvPicPr>
        <xdr:cNvPr id="6" name="Imagem 5" descr="Lupa Pesquisa PNG - Imagem de Lupa Pesquisa PNG em Alta Resolução">
          <a:hlinkClick xmlns:r="http://schemas.openxmlformats.org/officeDocument/2006/relationships" r:id="rId1"/>
          <a:extLst>
            <a:ext uri="{FF2B5EF4-FFF2-40B4-BE49-F238E27FC236}">
              <a16:creationId xmlns:a16="http://schemas.microsoft.com/office/drawing/2014/main" id="{B0B56ECC-A717-484D-8CA0-0E8E720C1FE8}"/>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448051" y="1885951"/>
          <a:ext cx="285750" cy="25717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2533650</xdr:colOff>
      <xdr:row>7</xdr:row>
      <xdr:rowOff>647700</xdr:rowOff>
    </xdr:from>
    <xdr:to>
      <xdr:col>2</xdr:col>
      <xdr:colOff>2819400</xdr:colOff>
      <xdr:row>7</xdr:row>
      <xdr:rowOff>904874</xdr:rowOff>
    </xdr:to>
    <xdr:pic>
      <xdr:nvPicPr>
        <xdr:cNvPr id="8" name="Imagem 7" descr="Lupa Pesquisa PNG - Imagem de Lupa Pesquisa PNG em Alta Resolução">
          <a:hlinkClick xmlns:r="http://schemas.openxmlformats.org/officeDocument/2006/relationships" r:id="rId3"/>
          <a:extLst>
            <a:ext uri="{FF2B5EF4-FFF2-40B4-BE49-F238E27FC236}">
              <a16:creationId xmlns:a16="http://schemas.microsoft.com/office/drawing/2014/main" id="{F6AC87A6-802E-493D-B429-FF796E96F94E}"/>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438525" y="3371850"/>
          <a:ext cx="285750" cy="25717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2543175</xdr:colOff>
      <xdr:row>8</xdr:row>
      <xdr:rowOff>371475</xdr:rowOff>
    </xdr:from>
    <xdr:to>
      <xdr:col>2</xdr:col>
      <xdr:colOff>2828925</xdr:colOff>
      <xdr:row>8</xdr:row>
      <xdr:rowOff>628649</xdr:rowOff>
    </xdr:to>
    <xdr:pic>
      <xdr:nvPicPr>
        <xdr:cNvPr id="9" name="Imagem 8" descr="Lupa Pesquisa PNG - Imagem de Lupa Pesquisa PNG em Alta Resolução">
          <a:hlinkClick xmlns:r="http://schemas.openxmlformats.org/officeDocument/2006/relationships" r:id="rId4"/>
          <a:extLst>
            <a:ext uri="{FF2B5EF4-FFF2-40B4-BE49-F238E27FC236}">
              <a16:creationId xmlns:a16="http://schemas.microsoft.com/office/drawing/2014/main" id="{66EF0112-7831-4CDA-9AEF-8DEFD93A64AC}"/>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448050" y="4362450"/>
          <a:ext cx="285750" cy="25717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2524125</xdr:colOff>
      <xdr:row>12</xdr:row>
      <xdr:rowOff>371475</xdr:rowOff>
    </xdr:from>
    <xdr:to>
      <xdr:col>2</xdr:col>
      <xdr:colOff>2809875</xdr:colOff>
      <xdr:row>12</xdr:row>
      <xdr:rowOff>628649</xdr:rowOff>
    </xdr:to>
    <xdr:pic>
      <xdr:nvPicPr>
        <xdr:cNvPr id="11" name="Imagem 10" descr="Lupa Pesquisa PNG - Imagem de Lupa Pesquisa PNG em Alta Resolução">
          <a:hlinkClick xmlns:r="http://schemas.openxmlformats.org/officeDocument/2006/relationships" r:id="rId5"/>
          <a:extLst>
            <a:ext uri="{FF2B5EF4-FFF2-40B4-BE49-F238E27FC236}">
              <a16:creationId xmlns:a16="http://schemas.microsoft.com/office/drawing/2014/main" id="{E2073769-563B-466F-8377-697DFE1E7703}"/>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429000" y="7048500"/>
          <a:ext cx="285750" cy="25717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2552700</xdr:colOff>
      <xdr:row>10</xdr:row>
      <xdr:rowOff>371475</xdr:rowOff>
    </xdr:from>
    <xdr:to>
      <xdr:col>2</xdr:col>
      <xdr:colOff>2838450</xdr:colOff>
      <xdr:row>10</xdr:row>
      <xdr:rowOff>628649</xdr:rowOff>
    </xdr:to>
    <xdr:pic>
      <xdr:nvPicPr>
        <xdr:cNvPr id="26" name="Imagem 25" descr="Lupa Pesquisa PNG - Imagem de Lupa Pesquisa PNG em Alta Resolução">
          <a:hlinkClick xmlns:r="http://schemas.openxmlformats.org/officeDocument/2006/relationships" r:id="rId6"/>
          <a:extLst>
            <a:ext uri="{FF2B5EF4-FFF2-40B4-BE49-F238E27FC236}">
              <a16:creationId xmlns:a16="http://schemas.microsoft.com/office/drawing/2014/main" id="{F11D939D-99FA-4346-B508-F99042223BC6}"/>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457575" y="5753100"/>
          <a:ext cx="285750" cy="25717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2543175</xdr:colOff>
      <xdr:row>11</xdr:row>
      <xdr:rowOff>352425</xdr:rowOff>
    </xdr:from>
    <xdr:to>
      <xdr:col>2</xdr:col>
      <xdr:colOff>2828925</xdr:colOff>
      <xdr:row>11</xdr:row>
      <xdr:rowOff>609599</xdr:rowOff>
    </xdr:to>
    <xdr:pic>
      <xdr:nvPicPr>
        <xdr:cNvPr id="27" name="Imagem 26" descr="Lupa Pesquisa PNG - Imagem de Lupa Pesquisa PNG em Alta Resolução">
          <a:hlinkClick xmlns:r="http://schemas.openxmlformats.org/officeDocument/2006/relationships" r:id="rId7"/>
          <a:extLst>
            <a:ext uri="{FF2B5EF4-FFF2-40B4-BE49-F238E27FC236}">
              <a16:creationId xmlns:a16="http://schemas.microsoft.com/office/drawing/2014/main" id="{11736D8E-F97B-488B-9FA0-12D93F40A0BA}"/>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448050" y="6381750"/>
          <a:ext cx="285750" cy="25717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133350</xdr:colOff>
      <xdr:row>2</xdr:row>
      <xdr:rowOff>28575</xdr:rowOff>
    </xdr:from>
    <xdr:to>
      <xdr:col>3</xdr:col>
      <xdr:colOff>276225</xdr:colOff>
      <xdr:row>2</xdr:row>
      <xdr:rowOff>790575</xdr:rowOff>
    </xdr:to>
    <xdr:pic>
      <xdr:nvPicPr>
        <xdr:cNvPr id="30" name="Imagem 29">
          <a:extLst>
            <a:ext uri="{FF2B5EF4-FFF2-40B4-BE49-F238E27FC236}">
              <a16:creationId xmlns:a16="http://schemas.microsoft.com/office/drawing/2014/main" id="{2FF5CF53-0CA4-4DC1-9642-C1A02A8D829E}"/>
            </a:ext>
          </a:extLst>
        </xdr:cNvPr>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495300" y="238125"/>
          <a:ext cx="3543300" cy="762000"/>
        </a:xfrm>
        <a:prstGeom prst="rect">
          <a:avLst/>
        </a:prstGeom>
        <a:noFill/>
        <a:ln>
          <a:noFill/>
        </a:ln>
      </xdr:spPr>
    </xdr:pic>
    <xdr:clientData/>
  </xdr:twoCellAnchor>
  <xdr:twoCellAnchor editAs="oneCell">
    <xdr:from>
      <xdr:col>2</xdr:col>
      <xdr:colOff>2533651</xdr:colOff>
      <xdr:row>6</xdr:row>
      <xdr:rowOff>209551</xdr:rowOff>
    </xdr:from>
    <xdr:to>
      <xdr:col>2</xdr:col>
      <xdr:colOff>2819401</xdr:colOff>
      <xdr:row>6</xdr:row>
      <xdr:rowOff>466725</xdr:rowOff>
    </xdr:to>
    <xdr:pic>
      <xdr:nvPicPr>
        <xdr:cNvPr id="25" name="Imagem 24" descr="Lupa Pesquisa PNG - Imagem de Lupa Pesquisa PNG em Alta Resolução">
          <a:hlinkClick xmlns:r="http://schemas.openxmlformats.org/officeDocument/2006/relationships" r:id="rId9"/>
          <a:extLst>
            <a:ext uri="{FF2B5EF4-FFF2-40B4-BE49-F238E27FC236}">
              <a16:creationId xmlns:a16="http://schemas.microsoft.com/office/drawing/2014/main" id="{5F5659E3-EDD7-4198-A213-4B3C7E33E085}"/>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438526" y="2419351"/>
          <a:ext cx="285750" cy="25717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52916</xdr:colOff>
      <xdr:row>23</xdr:row>
      <xdr:rowOff>52917</xdr:rowOff>
    </xdr:from>
    <xdr:to>
      <xdr:col>2</xdr:col>
      <xdr:colOff>304799</xdr:colOff>
      <xdr:row>23</xdr:row>
      <xdr:rowOff>405342</xdr:rowOff>
    </xdr:to>
    <xdr:sp macro="" textlink="">
      <xdr:nvSpPr>
        <xdr:cNvPr id="2" name="Retângulo: Biselado 1">
          <a:hlinkClick xmlns:r="http://schemas.openxmlformats.org/officeDocument/2006/relationships" r:id="rId1"/>
          <a:extLst>
            <a:ext uri="{FF2B5EF4-FFF2-40B4-BE49-F238E27FC236}">
              <a16:creationId xmlns:a16="http://schemas.microsoft.com/office/drawing/2014/main" id="{F0C3B2F4-70E2-4A73-9E71-B983806536EC}"/>
            </a:ext>
          </a:extLst>
        </xdr:cNvPr>
        <xdr:cNvSpPr/>
      </xdr:nvSpPr>
      <xdr:spPr bwMode="auto">
        <a:xfrm>
          <a:off x="148166" y="4487334"/>
          <a:ext cx="1447800" cy="352425"/>
        </a:xfrm>
        <a:prstGeom prst="bevel">
          <a:avLst/>
        </a:prstGeom>
        <a:gradFill flip="none" rotWithShape="1">
          <a:gsLst>
            <a:gs pos="0">
              <a:schemeClr val="accent2">
                <a:lumMod val="67000"/>
              </a:schemeClr>
            </a:gs>
            <a:gs pos="48000">
              <a:schemeClr val="accent2">
                <a:lumMod val="97000"/>
                <a:lumOff val="3000"/>
              </a:schemeClr>
            </a:gs>
            <a:gs pos="100000">
              <a:schemeClr val="accent2">
                <a:lumMod val="60000"/>
                <a:lumOff val="40000"/>
              </a:schemeClr>
            </a:gs>
          </a:gsLst>
          <a:lin ang="16200000" scaled="1"/>
          <a:tileRect/>
        </a:gradFill>
        <a:ln>
          <a:noFill/>
        </a:ln>
      </xdr:spPr>
      <xdr:style>
        <a:lnRef idx="0">
          <a:scrgbClr r="0" g="0" b="0"/>
        </a:lnRef>
        <a:fillRef idx="0">
          <a:scrgbClr r="0" g="0" b="0"/>
        </a:fillRef>
        <a:effectRef idx="0">
          <a:scrgbClr r="0" g="0" b="0"/>
        </a:effectRef>
        <a:fontRef idx="minor">
          <a:schemeClr val="lt1"/>
        </a:fontRef>
      </xdr:style>
      <xdr:txBody>
        <a:bodyPr vertOverflow="clip" wrap="square" lIns="18288" tIns="0" rIns="0" bIns="0" rtlCol="0" anchor="ctr" upright="1"/>
        <a:lstStyle/>
        <a:p>
          <a:pPr algn="ctr"/>
          <a:r>
            <a:rPr lang="pt-BR" sz="1000" b="1">
              <a:solidFill>
                <a:schemeClr val="bg1"/>
              </a:solidFill>
              <a:latin typeface="+mn-lt"/>
            </a:rPr>
            <a:t>Voltar ao Tutorial</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171450</xdr:colOff>
      <xdr:row>19</xdr:row>
      <xdr:rowOff>9525</xdr:rowOff>
    </xdr:from>
    <xdr:to>
      <xdr:col>2</xdr:col>
      <xdr:colOff>666750</xdr:colOff>
      <xdr:row>19</xdr:row>
      <xdr:rowOff>361950</xdr:rowOff>
    </xdr:to>
    <xdr:sp macro="" textlink="">
      <xdr:nvSpPr>
        <xdr:cNvPr id="7" name="Retângulo: Biselado 6">
          <a:hlinkClick xmlns:r="http://schemas.openxmlformats.org/officeDocument/2006/relationships" r:id="rId1"/>
          <a:extLst>
            <a:ext uri="{FF2B5EF4-FFF2-40B4-BE49-F238E27FC236}">
              <a16:creationId xmlns:a16="http://schemas.microsoft.com/office/drawing/2014/main" id="{76090041-F7C1-4D7C-9DB7-96C72FFAD39D}"/>
            </a:ext>
          </a:extLst>
        </xdr:cNvPr>
        <xdr:cNvSpPr/>
      </xdr:nvSpPr>
      <xdr:spPr bwMode="auto">
        <a:xfrm>
          <a:off x="647700" y="4476750"/>
          <a:ext cx="1447800" cy="352425"/>
        </a:xfrm>
        <a:prstGeom prst="bevel">
          <a:avLst/>
        </a:prstGeom>
        <a:gradFill flip="none" rotWithShape="1">
          <a:gsLst>
            <a:gs pos="0">
              <a:schemeClr val="accent2">
                <a:lumMod val="67000"/>
              </a:schemeClr>
            </a:gs>
            <a:gs pos="48000">
              <a:schemeClr val="accent2">
                <a:lumMod val="97000"/>
                <a:lumOff val="3000"/>
              </a:schemeClr>
            </a:gs>
            <a:gs pos="100000">
              <a:schemeClr val="accent2">
                <a:lumMod val="60000"/>
                <a:lumOff val="40000"/>
              </a:schemeClr>
            </a:gs>
          </a:gsLst>
          <a:lin ang="16200000" scaled="1"/>
          <a:tileRect/>
        </a:gradFill>
        <a:ln>
          <a:noFill/>
        </a:ln>
      </xdr:spPr>
      <xdr:style>
        <a:lnRef idx="0">
          <a:scrgbClr r="0" g="0" b="0"/>
        </a:lnRef>
        <a:fillRef idx="0">
          <a:scrgbClr r="0" g="0" b="0"/>
        </a:fillRef>
        <a:effectRef idx="0">
          <a:scrgbClr r="0" g="0" b="0"/>
        </a:effectRef>
        <a:fontRef idx="minor">
          <a:schemeClr val="lt1"/>
        </a:fontRef>
      </xdr:style>
      <xdr:txBody>
        <a:bodyPr vertOverflow="clip" wrap="square" lIns="18288" tIns="0" rIns="0" bIns="0" rtlCol="0" anchor="ctr" upright="1"/>
        <a:lstStyle/>
        <a:p>
          <a:pPr algn="ctr"/>
          <a:r>
            <a:rPr lang="pt-BR" sz="1000" b="1">
              <a:solidFill>
                <a:schemeClr val="bg1"/>
              </a:solidFill>
              <a:latin typeface="+mn-lt"/>
            </a:rPr>
            <a:t>Voltar ao Tutorial</a:t>
          </a:r>
        </a:p>
      </xdr:txBody>
    </xdr:sp>
    <xdr:clientData/>
  </xdr:twoCellAnchor>
  <xdr:twoCellAnchor editAs="oneCell">
    <xdr:from>
      <xdr:col>1</xdr:col>
      <xdr:colOff>152401</xdr:colOff>
      <xdr:row>1</xdr:row>
      <xdr:rowOff>9525</xdr:rowOff>
    </xdr:from>
    <xdr:to>
      <xdr:col>3</xdr:col>
      <xdr:colOff>609600</xdr:colOff>
      <xdr:row>1</xdr:row>
      <xdr:rowOff>647700</xdr:rowOff>
    </xdr:to>
    <xdr:pic>
      <xdr:nvPicPr>
        <xdr:cNvPr id="5" name="Imagem 4">
          <a:extLst>
            <a:ext uri="{FF2B5EF4-FFF2-40B4-BE49-F238E27FC236}">
              <a16:creationId xmlns:a16="http://schemas.microsoft.com/office/drawing/2014/main" id="{C5ADBD99-1DBF-4353-A2FB-A16FA2D78279}"/>
            </a:ext>
          </a:extLst>
        </xdr:cNvPr>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28651" y="66675"/>
          <a:ext cx="2657474" cy="638175"/>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xdr:col>
      <xdr:colOff>342900</xdr:colOff>
      <xdr:row>43</xdr:row>
      <xdr:rowOff>333375</xdr:rowOff>
    </xdr:from>
    <xdr:to>
      <xdr:col>3</xdr:col>
      <xdr:colOff>1143000</xdr:colOff>
      <xdr:row>43</xdr:row>
      <xdr:rowOff>685800</xdr:rowOff>
    </xdr:to>
    <xdr:sp macro="" textlink="">
      <xdr:nvSpPr>
        <xdr:cNvPr id="5" name="Retângulo: Biselado 4">
          <a:hlinkClick xmlns:r="http://schemas.openxmlformats.org/officeDocument/2006/relationships" r:id="rId1"/>
          <a:extLst>
            <a:ext uri="{FF2B5EF4-FFF2-40B4-BE49-F238E27FC236}">
              <a16:creationId xmlns:a16="http://schemas.microsoft.com/office/drawing/2014/main" id="{1E93BD30-AD0C-4AA2-8E23-859C9B399D6A}"/>
            </a:ext>
          </a:extLst>
        </xdr:cNvPr>
        <xdr:cNvSpPr/>
      </xdr:nvSpPr>
      <xdr:spPr bwMode="auto">
        <a:xfrm>
          <a:off x="476250" y="21612225"/>
          <a:ext cx="1447800" cy="352425"/>
        </a:xfrm>
        <a:prstGeom prst="bevel">
          <a:avLst/>
        </a:prstGeom>
        <a:gradFill flip="none" rotWithShape="1">
          <a:gsLst>
            <a:gs pos="0">
              <a:schemeClr val="accent2">
                <a:lumMod val="67000"/>
              </a:schemeClr>
            </a:gs>
            <a:gs pos="48000">
              <a:schemeClr val="accent2">
                <a:lumMod val="97000"/>
                <a:lumOff val="3000"/>
              </a:schemeClr>
            </a:gs>
            <a:gs pos="100000">
              <a:schemeClr val="accent2">
                <a:lumMod val="60000"/>
                <a:lumOff val="40000"/>
              </a:schemeClr>
            </a:gs>
          </a:gsLst>
          <a:lin ang="16200000" scaled="1"/>
          <a:tileRect/>
        </a:gradFill>
        <a:ln>
          <a:noFill/>
        </a:ln>
      </xdr:spPr>
      <xdr:style>
        <a:lnRef idx="0">
          <a:scrgbClr r="0" g="0" b="0"/>
        </a:lnRef>
        <a:fillRef idx="0">
          <a:scrgbClr r="0" g="0" b="0"/>
        </a:fillRef>
        <a:effectRef idx="0">
          <a:scrgbClr r="0" g="0" b="0"/>
        </a:effectRef>
        <a:fontRef idx="minor">
          <a:schemeClr val="lt1"/>
        </a:fontRef>
      </xdr:style>
      <xdr:txBody>
        <a:bodyPr vertOverflow="clip" wrap="square" lIns="18288" tIns="0" rIns="0" bIns="0" rtlCol="0" anchor="ctr" upright="1"/>
        <a:lstStyle/>
        <a:p>
          <a:pPr algn="ctr"/>
          <a:r>
            <a:rPr lang="pt-BR" sz="1000" b="1">
              <a:solidFill>
                <a:schemeClr val="bg1"/>
              </a:solidFill>
              <a:latin typeface="+mn-lt"/>
            </a:rPr>
            <a:t>Voltar ao Tutorial</a:t>
          </a:r>
        </a:p>
      </xdr:txBody>
    </xdr:sp>
    <xdr:clientData/>
  </xdr:twoCellAnchor>
  <xdr:twoCellAnchor editAs="oneCell">
    <xdr:from>
      <xdr:col>1</xdr:col>
      <xdr:colOff>76200</xdr:colOff>
      <xdr:row>0</xdr:row>
      <xdr:rowOff>209550</xdr:rowOff>
    </xdr:from>
    <xdr:to>
      <xdr:col>3</xdr:col>
      <xdr:colOff>2171700</xdr:colOff>
      <xdr:row>1</xdr:row>
      <xdr:rowOff>647700</xdr:rowOff>
    </xdr:to>
    <xdr:pic>
      <xdr:nvPicPr>
        <xdr:cNvPr id="6" name="Imagem 5">
          <a:extLst>
            <a:ext uri="{FF2B5EF4-FFF2-40B4-BE49-F238E27FC236}">
              <a16:creationId xmlns:a16="http://schemas.microsoft.com/office/drawing/2014/main" id="{22693BB0-5B58-41A1-9AC5-3CF7AE9F33EF}"/>
            </a:ext>
          </a:extLst>
        </xdr:cNvPr>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9550" y="209550"/>
          <a:ext cx="2743200" cy="676275"/>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xdr:col>
      <xdr:colOff>114300</xdr:colOff>
      <xdr:row>20</xdr:row>
      <xdr:rowOff>123825</xdr:rowOff>
    </xdr:from>
    <xdr:to>
      <xdr:col>2</xdr:col>
      <xdr:colOff>1085850</xdr:colOff>
      <xdr:row>20</xdr:row>
      <xdr:rowOff>476250</xdr:rowOff>
    </xdr:to>
    <xdr:sp macro="" textlink="">
      <xdr:nvSpPr>
        <xdr:cNvPr id="4" name="Retângulo: Biselado 3">
          <a:hlinkClick xmlns:r="http://schemas.openxmlformats.org/officeDocument/2006/relationships" r:id="rId1"/>
          <a:extLst>
            <a:ext uri="{FF2B5EF4-FFF2-40B4-BE49-F238E27FC236}">
              <a16:creationId xmlns:a16="http://schemas.microsoft.com/office/drawing/2014/main" id="{3B7D7AF9-977A-45B9-85AD-210442105603}"/>
            </a:ext>
          </a:extLst>
        </xdr:cNvPr>
        <xdr:cNvSpPr/>
      </xdr:nvSpPr>
      <xdr:spPr bwMode="auto">
        <a:xfrm>
          <a:off x="600075" y="6105525"/>
          <a:ext cx="1447800" cy="352425"/>
        </a:xfrm>
        <a:prstGeom prst="bevel">
          <a:avLst/>
        </a:prstGeom>
        <a:gradFill flip="none" rotWithShape="1">
          <a:gsLst>
            <a:gs pos="0">
              <a:schemeClr val="accent2">
                <a:lumMod val="67000"/>
              </a:schemeClr>
            </a:gs>
            <a:gs pos="48000">
              <a:schemeClr val="accent2">
                <a:lumMod val="97000"/>
                <a:lumOff val="3000"/>
              </a:schemeClr>
            </a:gs>
            <a:gs pos="100000">
              <a:schemeClr val="accent2">
                <a:lumMod val="60000"/>
                <a:lumOff val="40000"/>
              </a:schemeClr>
            </a:gs>
          </a:gsLst>
          <a:lin ang="16200000" scaled="1"/>
          <a:tileRect/>
        </a:gradFill>
        <a:ln>
          <a:noFill/>
        </a:ln>
      </xdr:spPr>
      <xdr:style>
        <a:lnRef idx="0">
          <a:scrgbClr r="0" g="0" b="0"/>
        </a:lnRef>
        <a:fillRef idx="0">
          <a:scrgbClr r="0" g="0" b="0"/>
        </a:fillRef>
        <a:effectRef idx="0">
          <a:scrgbClr r="0" g="0" b="0"/>
        </a:effectRef>
        <a:fontRef idx="minor">
          <a:schemeClr val="lt1"/>
        </a:fontRef>
      </xdr:style>
      <xdr:txBody>
        <a:bodyPr vertOverflow="clip" wrap="square" lIns="18288" tIns="0" rIns="0" bIns="0" rtlCol="0" anchor="ctr" upright="1"/>
        <a:lstStyle/>
        <a:p>
          <a:pPr algn="ctr"/>
          <a:r>
            <a:rPr lang="pt-BR" sz="1000" b="1">
              <a:solidFill>
                <a:schemeClr val="bg1"/>
              </a:solidFill>
              <a:latin typeface="+mn-lt"/>
            </a:rPr>
            <a:t>Voltar ao Tutorial</a:t>
          </a:r>
        </a:p>
      </xdr:txBody>
    </xdr:sp>
    <xdr:clientData/>
  </xdr:twoCellAnchor>
  <xdr:twoCellAnchor editAs="oneCell">
    <xdr:from>
      <xdr:col>1</xdr:col>
      <xdr:colOff>66675</xdr:colOff>
      <xdr:row>2</xdr:row>
      <xdr:rowOff>342900</xdr:rowOff>
    </xdr:from>
    <xdr:to>
      <xdr:col>2</xdr:col>
      <xdr:colOff>1695451</xdr:colOff>
      <xdr:row>3</xdr:row>
      <xdr:rowOff>571500</xdr:rowOff>
    </xdr:to>
    <xdr:pic>
      <xdr:nvPicPr>
        <xdr:cNvPr id="5" name="Imagem 4">
          <a:extLst>
            <a:ext uri="{FF2B5EF4-FFF2-40B4-BE49-F238E27FC236}">
              <a16:creationId xmlns:a16="http://schemas.microsoft.com/office/drawing/2014/main" id="{C9ACF986-4A05-453D-B44C-75B22D30F4FC}"/>
            </a:ext>
          </a:extLst>
        </xdr:cNvPr>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52450" y="342900"/>
          <a:ext cx="2105026" cy="600075"/>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4</xdr:col>
      <xdr:colOff>762000</xdr:colOff>
      <xdr:row>138</xdr:row>
      <xdr:rowOff>600075</xdr:rowOff>
    </xdr:from>
    <xdr:to>
      <xdr:col>5</xdr:col>
      <xdr:colOff>1085850</xdr:colOff>
      <xdr:row>138</xdr:row>
      <xdr:rowOff>923925</xdr:rowOff>
    </xdr:to>
    <xdr:sp macro="" textlink="">
      <xdr:nvSpPr>
        <xdr:cNvPr id="2" name="Retângulo: Biselado 1">
          <a:hlinkClick xmlns:r="http://schemas.openxmlformats.org/officeDocument/2006/relationships" r:id="rId1"/>
          <a:extLst>
            <a:ext uri="{FF2B5EF4-FFF2-40B4-BE49-F238E27FC236}">
              <a16:creationId xmlns:a16="http://schemas.microsoft.com/office/drawing/2014/main" id="{6B8EB6C7-D0DE-4D04-8393-406AD41A3E81}"/>
            </a:ext>
          </a:extLst>
        </xdr:cNvPr>
        <xdr:cNvSpPr/>
      </xdr:nvSpPr>
      <xdr:spPr bwMode="auto">
        <a:xfrm>
          <a:off x="6867525" y="24584025"/>
          <a:ext cx="1447800" cy="323850"/>
        </a:xfrm>
        <a:prstGeom prst="bevel">
          <a:avLst/>
        </a:prstGeom>
        <a:gradFill flip="none" rotWithShape="1">
          <a:gsLst>
            <a:gs pos="0">
              <a:schemeClr val="accent2">
                <a:lumMod val="67000"/>
              </a:schemeClr>
            </a:gs>
            <a:gs pos="48000">
              <a:schemeClr val="accent2">
                <a:lumMod val="97000"/>
                <a:lumOff val="3000"/>
              </a:schemeClr>
            </a:gs>
            <a:gs pos="100000">
              <a:schemeClr val="accent2">
                <a:lumMod val="60000"/>
                <a:lumOff val="40000"/>
              </a:schemeClr>
            </a:gs>
          </a:gsLst>
          <a:lin ang="16200000" scaled="1"/>
          <a:tileRect/>
        </a:gradFill>
        <a:ln>
          <a:noFill/>
        </a:ln>
      </xdr:spPr>
      <xdr:style>
        <a:lnRef idx="0">
          <a:scrgbClr r="0" g="0" b="0"/>
        </a:lnRef>
        <a:fillRef idx="0">
          <a:scrgbClr r="0" g="0" b="0"/>
        </a:fillRef>
        <a:effectRef idx="0">
          <a:scrgbClr r="0" g="0" b="0"/>
        </a:effectRef>
        <a:fontRef idx="minor">
          <a:schemeClr val="lt1"/>
        </a:fontRef>
      </xdr:style>
      <xdr:txBody>
        <a:bodyPr vertOverflow="clip" wrap="square" lIns="18288" tIns="0" rIns="0" bIns="0" rtlCol="0" anchor="ctr" upright="1"/>
        <a:lstStyle/>
        <a:p>
          <a:pPr algn="ctr"/>
          <a:r>
            <a:rPr lang="pt-BR" sz="1000" b="1">
              <a:solidFill>
                <a:schemeClr val="bg1"/>
              </a:solidFill>
              <a:latin typeface="+mn-lt"/>
            </a:rPr>
            <a:t>Voltar ao Tutorial</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4</xdr:col>
      <xdr:colOff>762000</xdr:colOff>
      <xdr:row>138</xdr:row>
      <xdr:rowOff>600075</xdr:rowOff>
    </xdr:from>
    <xdr:to>
      <xdr:col>5</xdr:col>
      <xdr:colOff>1085850</xdr:colOff>
      <xdr:row>138</xdr:row>
      <xdr:rowOff>923925</xdr:rowOff>
    </xdr:to>
    <xdr:sp macro="" textlink="">
      <xdr:nvSpPr>
        <xdr:cNvPr id="2" name="Retângulo: Biselado 1">
          <a:hlinkClick xmlns:r="http://schemas.openxmlformats.org/officeDocument/2006/relationships" r:id="rId1"/>
          <a:extLst>
            <a:ext uri="{FF2B5EF4-FFF2-40B4-BE49-F238E27FC236}">
              <a16:creationId xmlns:a16="http://schemas.microsoft.com/office/drawing/2014/main" id="{82F7537C-022E-42FA-879F-11F45CDACABB}"/>
            </a:ext>
          </a:extLst>
        </xdr:cNvPr>
        <xdr:cNvSpPr/>
      </xdr:nvSpPr>
      <xdr:spPr bwMode="auto">
        <a:xfrm>
          <a:off x="6867525" y="24803100"/>
          <a:ext cx="1447800" cy="323850"/>
        </a:xfrm>
        <a:prstGeom prst="bevel">
          <a:avLst/>
        </a:prstGeom>
        <a:gradFill flip="none" rotWithShape="1">
          <a:gsLst>
            <a:gs pos="0">
              <a:schemeClr val="accent2">
                <a:lumMod val="67000"/>
              </a:schemeClr>
            </a:gs>
            <a:gs pos="48000">
              <a:schemeClr val="accent2">
                <a:lumMod val="97000"/>
                <a:lumOff val="3000"/>
              </a:schemeClr>
            </a:gs>
            <a:gs pos="100000">
              <a:schemeClr val="accent2">
                <a:lumMod val="60000"/>
                <a:lumOff val="40000"/>
              </a:schemeClr>
            </a:gs>
          </a:gsLst>
          <a:lin ang="16200000" scaled="1"/>
          <a:tileRect/>
        </a:gradFill>
        <a:ln>
          <a:noFill/>
        </a:ln>
      </xdr:spPr>
      <xdr:style>
        <a:lnRef idx="0">
          <a:scrgbClr r="0" g="0" b="0"/>
        </a:lnRef>
        <a:fillRef idx="0">
          <a:scrgbClr r="0" g="0" b="0"/>
        </a:fillRef>
        <a:effectRef idx="0">
          <a:scrgbClr r="0" g="0" b="0"/>
        </a:effectRef>
        <a:fontRef idx="minor">
          <a:schemeClr val="lt1"/>
        </a:fontRef>
      </xdr:style>
      <xdr:txBody>
        <a:bodyPr vertOverflow="clip" wrap="square" lIns="18288" tIns="0" rIns="0" bIns="0" rtlCol="0" anchor="ctr" upright="1"/>
        <a:lstStyle/>
        <a:p>
          <a:pPr algn="ctr"/>
          <a:r>
            <a:rPr lang="pt-BR" sz="1000" b="1">
              <a:solidFill>
                <a:schemeClr val="bg1"/>
              </a:solidFill>
              <a:latin typeface="+mn-lt"/>
            </a:rPr>
            <a:t>Voltar ao Tutorial</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4</xdr:col>
      <xdr:colOff>762000</xdr:colOff>
      <xdr:row>138</xdr:row>
      <xdr:rowOff>600075</xdr:rowOff>
    </xdr:from>
    <xdr:to>
      <xdr:col>5</xdr:col>
      <xdr:colOff>1085850</xdr:colOff>
      <xdr:row>138</xdr:row>
      <xdr:rowOff>923925</xdr:rowOff>
    </xdr:to>
    <xdr:sp macro="" textlink="">
      <xdr:nvSpPr>
        <xdr:cNvPr id="2" name="Retângulo: Biselado 1">
          <a:hlinkClick xmlns:r="http://schemas.openxmlformats.org/officeDocument/2006/relationships" r:id="rId1"/>
          <a:extLst>
            <a:ext uri="{FF2B5EF4-FFF2-40B4-BE49-F238E27FC236}">
              <a16:creationId xmlns:a16="http://schemas.microsoft.com/office/drawing/2014/main" id="{0E9C2EF2-D219-455D-A92E-47088415CF87}"/>
            </a:ext>
          </a:extLst>
        </xdr:cNvPr>
        <xdr:cNvSpPr/>
      </xdr:nvSpPr>
      <xdr:spPr bwMode="auto">
        <a:xfrm>
          <a:off x="6867525" y="24803100"/>
          <a:ext cx="1447800" cy="323850"/>
        </a:xfrm>
        <a:prstGeom prst="bevel">
          <a:avLst/>
        </a:prstGeom>
        <a:gradFill flip="none" rotWithShape="1">
          <a:gsLst>
            <a:gs pos="0">
              <a:schemeClr val="accent2">
                <a:lumMod val="67000"/>
              </a:schemeClr>
            </a:gs>
            <a:gs pos="48000">
              <a:schemeClr val="accent2">
                <a:lumMod val="97000"/>
                <a:lumOff val="3000"/>
              </a:schemeClr>
            </a:gs>
            <a:gs pos="100000">
              <a:schemeClr val="accent2">
                <a:lumMod val="60000"/>
                <a:lumOff val="40000"/>
              </a:schemeClr>
            </a:gs>
          </a:gsLst>
          <a:lin ang="16200000" scaled="1"/>
          <a:tileRect/>
        </a:gradFill>
        <a:ln>
          <a:noFill/>
        </a:ln>
      </xdr:spPr>
      <xdr:style>
        <a:lnRef idx="0">
          <a:scrgbClr r="0" g="0" b="0"/>
        </a:lnRef>
        <a:fillRef idx="0">
          <a:scrgbClr r="0" g="0" b="0"/>
        </a:fillRef>
        <a:effectRef idx="0">
          <a:scrgbClr r="0" g="0" b="0"/>
        </a:effectRef>
        <a:fontRef idx="minor">
          <a:schemeClr val="lt1"/>
        </a:fontRef>
      </xdr:style>
      <xdr:txBody>
        <a:bodyPr vertOverflow="clip" wrap="square" lIns="18288" tIns="0" rIns="0" bIns="0" rtlCol="0" anchor="ctr" upright="1"/>
        <a:lstStyle/>
        <a:p>
          <a:pPr algn="ctr"/>
          <a:r>
            <a:rPr lang="pt-BR" sz="1000" b="1">
              <a:solidFill>
                <a:schemeClr val="bg1"/>
              </a:solidFill>
              <a:latin typeface="+mn-lt"/>
            </a:rPr>
            <a:t>Voltar ao Tutorial</a:t>
          </a: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4</xdr:col>
      <xdr:colOff>762000</xdr:colOff>
      <xdr:row>138</xdr:row>
      <xdr:rowOff>600075</xdr:rowOff>
    </xdr:from>
    <xdr:to>
      <xdr:col>5</xdr:col>
      <xdr:colOff>1085850</xdr:colOff>
      <xdr:row>138</xdr:row>
      <xdr:rowOff>923925</xdr:rowOff>
    </xdr:to>
    <xdr:sp macro="" textlink="">
      <xdr:nvSpPr>
        <xdr:cNvPr id="2" name="Retângulo: Biselado 1">
          <a:hlinkClick xmlns:r="http://schemas.openxmlformats.org/officeDocument/2006/relationships" r:id="rId1"/>
          <a:extLst>
            <a:ext uri="{FF2B5EF4-FFF2-40B4-BE49-F238E27FC236}">
              <a16:creationId xmlns:a16="http://schemas.microsoft.com/office/drawing/2014/main" id="{DF470549-B991-481E-9FB8-D9AAC758B4F5}"/>
            </a:ext>
          </a:extLst>
        </xdr:cNvPr>
        <xdr:cNvSpPr/>
      </xdr:nvSpPr>
      <xdr:spPr bwMode="auto">
        <a:xfrm>
          <a:off x="6867525" y="24803100"/>
          <a:ext cx="1447800" cy="323850"/>
        </a:xfrm>
        <a:prstGeom prst="bevel">
          <a:avLst/>
        </a:prstGeom>
        <a:gradFill flip="none" rotWithShape="1">
          <a:gsLst>
            <a:gs pos="0">
              <a:schemeClr val="accent2">
                <a:lumMod val="67000"/>
              </a:schemeClr>
            </a:gs>
            <a:gs pos="48000">
              <a:schemeClr val="accent2">
                <a:lumMod val="97000"/>
                <a:lumOff val="3000"/>
              </a:schemeClr>
            </a:gs>
            <a:gs pos="100000">
              <a:schemeClr val="accent2">
                <a:lumMod val="60000"/>
                <a:lumOff val="40000"/>
              </a:schemeClr>
            </a:gs>
          </a:gsLst>
          <a:lin ang="16200000" scaled="1"/>
          <a:tileRect/>
        </a:gradFill>
        <a:ln>
          <a:noFill/>
        </a:ln>
      </xdr:spPr>
      <xdr:style>
        <a:lnRef idx="0">
          <a:scrgbClr r="0" g="0" b="0"/>
        </a:lnRef>
        <a:fillRef idx="0">
          <a:scrgbClr r="0" g="0" b="0"/>
        </a:fillRef>
        <a:effectRef idx="0">
          <a:scrgbClr r="0" g="0" b="0"/>
        </a:effectRef>
        <a:fontRef idx="minor">
          <a:schemeClr val="lt1"/>
        </a:fontRef>
      </xdr:style>
      <xdr:txBody>
        <a:bodyPr vertOverflow="clip" wrap="square" lIns="18288" tIns="0" rIns="0" bIns="0" rtlCol="0" anchor="ctr" upright="1"/>
        <a:lstStyle/>
        <a:p>
          <a:pPr algn="ctr"/>
          <a:r>
            <a:rPr lang="pt-BR" sz="1000" b="1">
              <a:solidFill>
                <a:schemeClr val="bg1"/>
              </a:solidFill>
              <a:latin typeface="+mn-lt"/>
            </a:rPr>
            <a:t>Voltar ao Tutorial</a:t>
          </a: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4</xdr:col>
      <xdr:colOff>762000</xdr:colOff>
      <xdr:row>138</xdr:row>
      <xdr:rowOff>600075</xdr:rowOff>
    </xdr:from>
    <xdr:to>
      <xdr:col>5</xdr:col>
      <xdr:colOff>1085850</xdr:colOff>
      <xdr:row>138</xdr:row>
      <xdr:rowOff>923925</xdr:rowOff>
    </xdr:to>
    <xdr:sp macro="" textlink="">
      <xdr:nvSpPr>
        <xdr:cNvPr id="2" name="Retângulo: Biselado 1">
          <a:hlinkClick xmlns:r="http://schemas.openxmlformats.org/officeDocument/2006/relationships" r:id="rId1"/>
          <a:extLst>
            <a:ext uri="{FF2B5EF4-FFF2-40B4-BE49-F238E27FC236}">
              <a16:creationId xmlns:a16="http://schemas.microsoft.com/office/drawing/2014/main" id="{278B51D9-A011-402E-AED1-8783209CF106}"/>
            </a:ext>
          </a:extLst>
        </xdr:cNvPr>
        <xdr:cNvSpPr/>
      </xdr:nvSpPr>
      <xdr:spPr bwMode="auto">
        <a:xfrm>
          <a:off x="6867525" y="24803100"/>
          <a:ext cx="1447800" cy="323850"/>
        </a:xfrm>
        <a:prstGeom prst="bevel">
          <a:avLst/>
        </a:prstGeom>
        <a:gradFill flip="none" rotWithShape="1">
          <a:gsLst>
            <a:gs pos="0">
              <a:schemeClr val="accent2">
                <a:lumMod val="67000"/>
              </a:schemeClr>
            </a:gs>
            <a:gs pos="48000">
              <a:schemeClr val="accent2">
                <a:lumMod val="97000"/>
                <a:lumOff val="3000"/>
              </a:schemeClr>
            </a:gs>
            <a:gs pos="100000">
              <a:schemeClr val="accent2">
                <a:lumMod val="60000"/>
                <a:lumOff val="40000"/>
              </a:schemeClr>
            </a:gs>
          </a:gsLst>
          <a:lin ang="16200000" scaled="1"/>
          <a:tileRect/>
        </a:gradFill>
        <a:ln>
          <a:noFill/>
        </a:ln>
      </xdr:spPr>
      <xdr:style>
        <a:lnRef idx="0">
          <a:scrgbClr r="0" g="0" b="0"/>
        </a:lnRef>
        <a:fillRef idx="0">
          <a:scrgbClr r="0" g="0" b="0"/>
        </a:fillRef>
        <a:effectRef idx="0">
          <a:scrgbClr r="0" g="0" b="0"/>
        </a:effectRef>
        <a:fontRef idx="minor">
          <a:schemeClr val="lt1"/>
        </a:fontRef>
      </xdr:style>
      <xdr:txBody>
        <a:bodyPr vertOverflow="clip" wrap="square" lIns="18288" tIns="0" rIns="0" bIns="0" rtlCol="0" anchor="ctr" upright="1"/>
        <a:lstStyle/>
        <a:p>
          <a:pPr algn="ctr"/>
          <a:r>
            <a:rPr lang="pt-BR" sz="1000" b="1">
              <a:solidFill>
                <a:schemeClr val="bg1"/>
              </a:solidFill>
              <a:latin typeface="+mn-lt"/>
            </a:rPr>
            <a:t>Voltar ao Tutorial</a:t>
          </a: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4</xdr:col>
      <xdr:colOff>762000</xdr:colOff>
      <xdr:row>138</xdr:row>
      <xdr:rowOff>600075</xdr:rowOff>
    </xdr:from>
    <xdr:to>
      <xdr:col>5</xdr:col>
      <xdr:colOff>1085850</xdr:colOff>
      <xdr:row>138</xdr:row>
      <xdr:rowOff>923925</xdr:rowOff>
    </xdr:to>
    <xdr:sp macro="" textlink="">
      <xdr:nvSpPr>
        <xdr:cNvPr id="2" name="Retângulo: Biselado 1">
          <a:hlinkClick xmlns:r="http://schemas.openxmlformats.org/officeDocument/2006/relationships" r:id="rId1"/>
          <a:extLst>
            <a:ext uri="{FF2B5EF4-FFF2-40B4-BE49-F238E27FC236}">
              <a16:creationId xmlns:a16="http://schemas.microsoft.com/office/drawing/2014/main" id="{B48CEEAB-B176-46C3-8E3C-597DE917FCB4}"/>
            </a:ext>
          </a:extLst>
        </xdr:cNvPr>
        <xdr:cNvSpPr/>
      </xdr:nvSpPr>
      <xdr:spPr bwMode="auto">
        <a:xfrm>
          <a:off x="6867525" y="24803100"/>
          <a:ext cx="1447800" cy="323850"/>
        </a:xfrm>
        <a:prstGeom prst="bevel">
          <a:avLst/>
        </a:prstGeom>
        <a:gradFill flip="none" rotWithShape="1">
          <a:gsLst>
            <a:gs pos="0">
              <a:schemeClr val="accent2">
                <a:lumMod val="67000"/>
              </a:schemeClr>
            </a:gs>
            <a:gs pos="48000">
              <a:schemeClr val="accent2">
                <a:lumMod val="97000"/>
                <a:lumOff val="3000"/>
              </a:schemeClr>
            </a:gs>
            <a:gs pos="100000">
              <a:schemeClr val="accent2">
                <a:lumMod val="60000"/>
                <a:lumOff val="40000"/>
              </a:schemeClr>
            </a:gs>
          </a:gsLst>
          <a:lin ang="16200000" scaled="1"/>
          <a:tileRect/>
        </a:gradFill>
        <a:ln>
          <a:noFill/>
        </a:ln>
      </xdr:spPr>
      <xdr:style>
        <a:lnRef idx="0">
          <a:scrgbClr r="0" g="0" b="0"/>
        </a:lnRef>
        <a:fillRef idx="0">
          <a:scrgbClr r="0" g="0" b="0"/>
        </a:fillRef>
        <a:effectRef idx="0">
          <a:scrgbClr r="0" g="0" b="0"/>
        </a:effectRef>
        <a:fontRef idx="minor">
          <a:schemeClr val="lt1"/>
        </a:fontRef>
      </xdr:style>
      <xdr:txBody>
        <a:bodyPr vertOverflow="clip" wrap="square" lIns="18288" tIns="0" rIns="0" bIns="0" rtlCol="0" anchor="ctr" upright="1"/>
        <a:lstStyle/>
        <a:p>
          <a:pPr algn="ctr"/>
          <a:r>
            <a:rPr lang="pt-BR" sz="1000" b="1">
              <a:solidFill>
                <a:schemeClr val="bg1"/>
              </a:solidFill>
              <a:latin typeface="+mn-lt"/>
            </a:rPr>
            <a:t>Voltar ao Tutorial</a:t>
          </a: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4</xdr:col>
      <xdr:colOff>762000</xdr:colOff>
      <xdr:row>138</xdr:row>
      <xdr:rowOff>600075</xdr:rowOff>
    </xdr:from>
    <xdr:to>
      <xdr:col>5</xdr:col>
      <xdr:colOff>1085850</xdr:colOff>
      <xdr:row>138</xdr:row>
      <xdr:rowOff>923925</xdr:rowOff>
    </xdr:to>
    <xdr:sp macro="" textlink="">
      <xdr:nvSpPr>
        <xdr:cNvPr id="2" name="Retângulo: Biselado 1">
          <a:hlinkClick xmlns:r="http://schemas.openxmlformats.org/officeDocument/2006/relationships" r:id="rId1"/>
          <a:extLst>
            <a:ext uri="{FF2B5EF4-FFF2-40B4-BE49-F238E27FC236}">
              <a16:creationId xmlns:a16="http://schemas.microsoft.com/office/drawing/2014/main" id="{02308652-CA8F-4747-80C1-C84E25764DEE}"/>
            </a:ext>
          </a:extLst>
        </xdr:cNvPr>
        <xdr:cNvSpPr/>
      </xdr:nvSpPr>
      <xdr:spPr bwMode="auto">
        <a:xfrm>
          <a:off x="6867525" y="24803100"/>
          <a:ext cx="1447800" cy="323850"/>
        </a:xfrm>
        <a:prstGeom prst="bevel">
          <a:avLst/>
        </a:prstGeom>
        <a:gradFill flip="none" rotWithShape="1">
          <a:gsLst>
            <a:gs pos="0">
              <a:schemeClr val="accent2">
                <a:lumMod val="67000"/>
              </a:schemeClr>
            </a:gs>
            <a:gs pos="48000">
              <a:schemeClr val="accent2">
                <a:lumMod val="97000"/>
                <a:lumOff val="3000"/>
              </a:schemeClr>
            </a:gs>
            <a:gs pos="100000">
              <a:schemeClr val="accent2">
                <a:lumMod val="60000"/>
                <a:lumOff val="40000"/>
              </a:schemeClr>
            </a:gs>
          </a:gsLst>
          <a:lin ang="16200000" scaled="1"/>
          <a:tileRect/>
        </a:gradFill>
        <a:ln>
          <a:noFill/>
        </a:ln>
      </xdr:spPr>
      <xdr:style>
        <a:lnRef idx="0">
          <a:scrgbClr r="0" g="0" b="0"/>
        </a:lnRef>
        <a:fillRef idx="0">
          <a:scrgbClr r="0" g="0" b="0"/>
        </a:fillRef>
        <a:effectRef idx="0">
          <a:scrgbClr r="0" g="0" b="0"/>
        </a:effectRef>
        <a:fontRef idx="minor">
          <a:schemeClr val="lt1"/>
        </a:fontRef>
      </xdr:style>
      <xdr:txBody>
        <a:bodyPr vertOverflow="clip" wrap="square" lIns="18288" tIns="0" rIns="0" bIns="0" rtlCol="0" anchor="ctr" upright="1"/>
        <a:lstStyle/>
        <a:p>
          <a:pPr algn="ctr"/>
          <a:r>
            <a:rPr lang="pt-BR" sz="1000" b="1">
              <a:solidFill>
                <a:schemeClr val="bg1"/>
              </a:solidFill>
              <a:latin typeface="+mn-lt"/>
            </a:rPr>
            <a:t>Voltar ao Tutorial</a:t>
          </a: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4</xdr:col>
      <xdr:colOff>762000</xdr:colOff>
      <xdr:row>138</xdr:row>
      <xdr:rowOff>600075</xdr:rowOff>
    </xdr:from>
    <xdr:to>
      <xdr:col>5</xdr:col>
      <xdr:colOff>1085850</xdr:colOff>
      <xdr:row>138</xdr:row>
      <xdr:rowOff>923925</xdr:rowOff>
    </xdr:to>
    <xdr:sp macro="" textlink="">
      <xdr:nvSpPr>
        <xdr:cNvPr id="2" name="Retângulo: Biselado 1">
          <a:hlinkClick xmlns:r="http://schemas.openxmlformats.org/officeDocument/2006/relationships" r:id="rId1"/>
          <a:extLst>
            <a:ext uri="{FF2B5EF4-FFF2-40B4-BE49-F238E27FC236}">
              <a16:creationId xmlns:a16="http://schemas.microsoft.com/office/drawing/2014/main" id="{F2E01C1A-D063-4E97-B2BD-3A4C5CED96B6}"/>
            </a:ext>
          </a:extLst>
        </xdr:cNvPr>
        <xdr:cNvSpPr/>
      </xdr:nvSpPr>
      <xdr:spPr bwMode="auto">
        <a:xfrm>
          <a:off x="6867525" y="24803100"/>
          <a:ext cx="1447800" cy="323850"/>
        </a:xfrm>
        <a:prstGeom prst="bevel">
          <a:avLst/>
        </a:prstGeom>
        <a:gradFill flip="none" rotWithShape="1">
          <a:gsLst>
            <a:gs pos="0">
              <a:schemeClr val="accent2">
                <a:lumMod val="67000"/>
              </a:schemeClr>
            </a:gs>
            <a:gs pos="48000">
              <a:schemeClr val="accent2">
                <a:lumMod val="97000"/>
                <a:lumOff val="3000"/>
              </a:schemeClr>
            </a:gs>
            <a:gs pos="100000">
              <a:schemeClr val="accent2">
                <a:lumMod val="60000"/>
                <a:lumOff val="40000"/>
              </a:schemeClr>
            </a:gs>
          </a:gsLst>
          <a:lin ang="16200000" scaled="1"/>
          <a:tileRect/>
        </a:gradFill>
        <a:ln>
          <a:noFill/>
        </a:ln>
      </xdr:spPr>
      <xdr:style>
        <a:lnRef idx="0">
          <a:scrgbClr r="0" g="0" b="0"/>
        </a:lnRef>
        <a:fillRef idx="0">
          <a:scrgbClr r="0" g="0" b="0"/>
        </a:fillRef>
        <a:effectRef idx="0">
          <a:scrgbClr r="0" g="0" b="0"/>
        </a:effectRef>
        <a:fontRef idx="minor">
          <a:schemeClr val="lt1"/>
        </a:fontRef>
      </xdr:style>
      <xdr:txBody>
        <a:bodyPr vertOverflow="clip" wrap="square" lIns="18288" tIns="0" rIns="0" bIns="0" rtlCol="0" anchor="ctr" upright="1"/>
        <a:lstStyle/>
        <a:p>
          <a:pPr algn="ctr"/>
          <a:r>
            <a:rPr lang="pt-BR" sz="1000" b="1">
              <a:solidFill>
                <a:schemeClr val="bg1"/>
              </a:solidFill>
              <a:latin typeface="+mn-lt"/>
            </a:rPr>
            <a:t>Voltar ao Tutorial</a:t>
          </a: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4</xdr:col>
      <xdr:colOff>762000</xdr:colOff>
      <xdr:row>138</xdr:row>
      <xdr:rowOff>600075</xdr:rowOff>
    </xdr:from>
    <xdr:to>
      <xdr:col>5</xdr:col>
      <xdr:colOff>1085850</xdr:colOff>
      <xdr:row>138</xdr:row>
      <xdr:rowOff>923925</xdr:rowOff>
    </xdr:to>
    <xdr:sp macro="" textlink="">
      <xdr:nvSpPr>
        <xdr:cNvPr id="2" name="Retângulo: Biselado 1">
          <a:hlinkClick xmlns:r="http://schemas.openxmlformats.org/officeDocument/2006/relationships" r:id="rId1"/>
          <a:extLst>
            <a:ext uri="{FF2B5EF4-FFF2-40B4-BE49-F238E27FC236}">
              <a16:creationId xmlns:a16="http://schemas.microsoft.com/office/drawing/2014/main" id="{54A88183-B79A-49B0-A57F-9E83D1A5B9C1}"/>
            </a:ext>
          </a:extLst>
        </xdr:cNvPr>
        <xdr:cNvSpPr/>
      </xdr:nvSpPr>
      <xdr:spPr bwMode="auto">
        <a:xfrm>
          <a:off x="6867525" y="24803100"/>
          <a:ext cx="1447800" cy="323850"/>
        </a:xfrm>
        <a:prstGeom prst="bevel">
          <a:avLst/>
        </a:prstGeom>
        <a:gradFill flip="none" rotWithShape="1">
          <a:gsLst>
            <a:gs pos="0">
              <a:schemeClr val="accent2">
                <a:lumMod val="67000"/>
              </a:schemeClr>
            </a:gs>
            <a:gs pos="48000">
              <a:schemeClr val="accent2">
                <a:lumMod val="97000"/>
                <a:lumOff val="3000"/>
              </a:schemeClr>
            </a:gs>
            <a:gs pos="100000">
              <a:schemeClr val="accent2">
                <a:lumMod val="60000"/>
                <a:lumOff val="40000"/>
              </a:schemeClr>
            </a:gs>
          </a:gsLst>
          <a:lin ang="16200000" scaled="1"/>
          <a:tileRect/>
        </a:gradFill>
        <a:ln>
          <a:noFill/>
        </a:ln>
      </xdr:spPr>
      <xdr:style>
        <a:lnRef idx="0">
          <a:scrgbClr r="0" g="0" b="0"/>
        </a:lnRef>
        <a:fillRef idx="0">
          <a:scrgbClr r="0" g="0" b="0"/>
        </a:fillRef>
        <a:effectRef idx="0">
          <a:scrgbClr r="0" g="0" b="0"/>
        </a:effectRef>
        <a:fontRef idx="minor">
          <a:schemeClr val="lt1"/>
        </a:fontRef>
      </xdr:style>
      <xdr:txBody>
        <a:bodyPr vertOverflow="clip" wrap="square" lIns="18288" tIns="0" rIns="0" bIns="0" rtlCol="0" anchor="ctr" upright="1"/>
        <a:lstStyle/>
        <a:p>
          <a:pPr algn="ctr"/>
          <a:r>
            <a:rPr lang="pt-BR" sz="1000" b="1">
              <a:solidFill>
                <a:schemeClr val="bg1"/>
              </a:solidFill>
              <a:latin typeface="+mn-lt"/>
            </a:rPr>
            <a:t>Voltar ao Tutorial</a:t>
          </a: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4</xdr:col>
      <xdr:colOff>762000</xdr:colOff>
      <xdr:row>138</xdr:row>
      <xdr:rowOff>600075</xdr:rowOff>
    </xdr:from>
    <xdr:to>
      <xdr:col>5</xdr:col>
      <xdr:colOff>1085850</xdr:colOff>
      <xdr:row>138</xdr:row>
      <xdr:rowOff>923925</xdr:rowOff>
    </xdr:to>
    <xdr:sp macro="" textlink="">
      <xdr:nvSpPr>
        <xdr:cNvPr id="2" name="Retângulo: Biselado 1">
          <a:hlinkClick xmlns:r="http://schemas.openxmlformats.org/officeDocument/2006/relationships" r:id="rId1"/>
          <a:extLst>
            <a:ext uri="{FF2B5EF4-FFF2-40B4-BE49-F238E27FC236}">
              <a16:creationId xmlns:a16="http://schemas.microsoft.com/office/drawing/2014/main" id="{9B0C0153-13F1-4292-8B50-A3698CAAE051}"/>
            </a:ext>
          </a:extLst>
        </xdr:cNvPr>
        <xdr:cNvSpPr/>
      </xdr:nvSpPr>
      <xdr:spPr bwMode="auto">
        <a:xfrm>
          <a:off x="6867525" y="24803100"/>
          <a:ext cx="1447800" cy="323850"/>
        </a:xfrm>
        <a:prstGeom prst="bevel">
          <a:avLst/>
        </a:prstGeom>
        <a:gradFill flip="none" rotWithShape="1">
          <a:gsLst>
            <a:gs pos="0">
              <a:schemeClr val="accent2">
                <a:lumMod val="67000"/>
              </a:schemeClr>
            </a:gs>
            <a:gs pos="48000">
              <a:schemeClr val="accent2">
                <a:lumMod val="97000"/>
                <a:lumOff val="3000"/>
              </a:schemeClr>
            </a:gs>
            <a:gs pos="100000">
              <a:schemeClr val="accent2">
                <a:lumMod val="60000"/>
                <a:lumOff val="40000"/>
              </a:schemeClr>
            </a:gs>
          </a:gsLst>
          <a:lin ang="16200000" scaled="1"/>
          <a:tileRect/>
        </a:gradFill>
        <a:ln>
          <a:noFill/>
        </a:ln>
      </xdr:spPr>
      <xdr:style>
        <a:lnRef idx="0">
          <a:scrgbClr r="0" g="0" b="0"/>
        </a:lnRef>
        <a:fillRef idx="0">
          <a:scrgbClr r="0" g="0" b="0"/>
        </a:fillRef>
        <a:effectRef idx="0">
          <a:scrgbClr r="0" g="0" b="0"/>
        </a:effectRef>
        <a:fontRef idx="minor">
          <a:schemeClr val="lt1"/>
        </a:fontRef>
      </xdr:style>
      <xdr:txBody>
        <a:bodyPr vertOverflow="clip" wrap="square" lIns="18288" tIns="0" rIns="0" bIns="0" rtlCol="0" anchor="ctr" upright="1"/>
        <a:lstStyle/>
        <a:p>
          <a:pPr algn="ctr"/>
          <a:r>
            <a:rPr lang="pt-BR" sz="1000" b="1">
              <a:solidFill>
                <a:schemeClr val="bg1"/>
              </a:solidFill>
              <a:latin typeface="+mn-lt"/>
            </a:rPr>
            <a:t>Voltar ao Tutorial</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4</xdr:col>
      <xdr:colOff>762000</xdr:colOff>
      <xdr:row>138</xdr:row>
      <xdr:rowOff>600075</xdr:rowOff>
    </xdr:from>
    <xdr:to>
      <xdr:col>5</xdr:col>
      <xdr:colOff>1085850</xdr:colOff>
      <xdr:row>138</xdr:row>
      <xdr:rowOff>923925</xdr:rowOff>
    </xdr:to>
    <xdr:sp macro="" textlink="">
      <xdr:nvSpPr>
        <xdr:cNvPr id="2" name="Retângulo: Biselado 1">
          <a:hlinkClick xmlns:r="http://schemas.openxmlformats.org/officeDocument/2006/relationships" r:id="rId1"/>
          <a:extLst>
            <a:ext uri="{FF2B5EF4-FFF2-40B4-BE49-F238E27FC236}">
              <a16:creationId xmlns:a16="http://schemas.microsoft.com/office/drawing/2014/main" id="{28D42204-EC74-4A6C-A8F2-4D91680A9BD0}"/>
            </a:ext>
          </a:extLst>
        </xdr:cNvPr>
        <xdr:cNvSpPr/>
      </xdr:nvSpPr>
      <xdr:spPr bwMode="auto">
        <a:xfrm>
          <a:off x="6867525" y="24803100"/>
          <a:ext cx="1447800" cy="323850"/>
        </a:xfrm>
        <a:prstGeom prst="bevel">
          <a:avLst/>
        </a:prstGeom>
        <a:gradFill flip="none" rotWithShape="1">
          <a:gsLst>
            <a:gs pos="0">
              <a:schemeClr val="accent2">
                <a:lumMod val="67000"/>
              </a:schemeClr>
            </a:gs>
            <a:gs pos="48000">
              <a:schemeClr val="accent2">
                <a:lumMod val="97000"/>
                <a:lumOff val="3000"/>
              </a:schemeClr>
            </a:gs>
            <a:gs pos="100000">
              <a:schemeClr val="accent2">
                <a:lumMod val="60000"/>
                <a:lumOff val="40000"/>
              </a:schemeClr>
            </a:gs>
          </a:gsLst>
          <a:lin ang="16200000" scaled="1"/>
          <a:tileRect/>
        </a:gradFill>
        <a:ln>
          <a:noFill/>
        </a:ln>
      </xdr:spPr>
      <xdr:style>
        <a:lnRef idx="0">
          <a:scrgbClr r="0" g="0" b="0"/>
        </a:lnRef>
        <a:fillRef idx="0">
          <a:scrgbClr r="0" g="0" b="0"/>
        </a:fillRef>
        <a:effectRef idx="0">
          <a:scrgbClr r="0" g="0" b="0"/>
        </a:effectRef>
        <a:fontRef idx="minor">
          <a:schemeClr val="lt1"/>
        </a:fontRef>
      </xdr:style>
      <xdr:txBody>
        <a:bodyPr vertOverflow="clip" wrap="square" lIns="18288" tIns="0" rIns="0" bIns="0" rtlCol="0" anchor="ctr" upright="1"/>
        <a:lstStyle/>
        <a:p>
          <a:pPr algn="ctr"/>
          <a:r>
            <a:rPr lang="pt-BR" sz="1000" b="1">
              <a:solidFill>
                <a:schemeClr val="bg1"/>
              </a:solidFill>
              <a:latin typeface="+mn-lt"/>
            </a:rPr>
            <a:t>Voltar ao Tutorial</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4</xdr:col>
      <xdr:colOff>762000</xdr:colOff>
      <xdr:row>138</xdr:row>
      <xdr:rowOff>600075</xdr:rowOff>
    </xdr:from>
    <xdr:to>
      <xdr:col>5</xdr:col>
      <xdr:colOff>1085850</xdr:colOff>
      <xdr:row>138</xdr:row>
      <xdr:rowOff>923925</xdr:rowOff>
    </xdr:to>
    <xdr:sp macro="" textlink="">
      <xdr:nvSpPr>
        <xdr:cNvPr id="2" name="Retângulo: Biselado 1">
          <a:hlinkClick xmlns:r="http://schemas.openxmlformats.org/officeDocument/2006/relationships" r:id="rId1"/>
          <a:extLst>
            <a:ext uri="{FF2B5EF4-FFF2-40B4-BE49-F238E27FC236}">
              <a16:creationId xmlns:a16="http://schemas.microsoft.com/office/drawing/2014/main" id="{DACCE84E-1857-4A52-8FE9-6A9FB451979A}"/>
            </a:ext>
          </a:extLst>
        </xdr:cNvPr>
        <xdr:cNvSpPr/>
      </xdr:nvSpPr>
      <xdr:spPr bwMode="auto">
        <a:xfrm>
          <a:off x="6867525" y="24803100"/>
          <a:ext cx="1447800" cy="323850"/>
        </a:xfrm>
        <a:prstGeom prst="bevel">
          <a:avLst/>
        </a:prstGeom>
        <a:gradFill flip="none" rotWithShape="1">
          <a:gsLst>
            <a:gs pos="0">
              <a:schemeClr val="accent2">
                <a:lumMod val="67000"/>
              </a:schemeClr>
            </a:gs>
            <a:gs pos="48000">
              <a:schemeClr val="accent2">
                <a:lumMod val="97000"/>
                <a:lumOff val="3000"/>
              </a:schemeClr>
            </a:gs>
            <a:gs pos="100000">
              <a:schemeClr val="accent2">
                <a:lumMod val="60000"/>
                <a:lumOff val="40000"/>
              </a:schemeClr>
            </a:gs>
          </a:gsLst>
          <a:lin ang="16200000" scaled="1"/>
          <a:tileRect/>
        </a:gradFill>
        <a:ln>
          <a:noFill/>
        </a:ln>
      </xdr:spPr>
      <xdr:style>
        <a:lnRef idx="0">
          <a:scrgbClr r="0" g="0" b="0"/>
        </a:lnRef>
        <a:fillRef idx="0">
          <a:scrgbClr r="0" g="0" b="0"/>
        </a:fillRef>
        <a:effectRef idx="0">
          <a:scrgbClr r="0" g="0" b="0"/>
        </a:effectRef>
        <a:fontRef idx="minor">
          <a:schemeClr val="lt1"/>
        </a:fontRef>
      </xdr:style>
      <xdr:txBody>
        <a:bodyPr vertOverflow="clip" wrap="square" lIns="18288" tIns="0" rIns="0" bIns="0" rtlCol="0" anchor="ctr" upright="1"/>
        <a:lstStyle/>
        <a:p>
          <a:pPr algn="ctr"/>
          <a:r>
            <a:rPr lang="pt-BR" sz="1000" b="1">
              <a:solidFill>
                <a:schemeClr val="bg1"/>
              </a:solidFill>
              <a:latin typeface="+mn-lt"/>
            </a:rPr>
            <a:t>Voltar ao Tutorial</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4</xdr:col>
      <xdr:colOff>762000</xdr:colOff>
      <xdr:row>138</xdr:row>
      <xdr:rowOff>600075</xdr:rowOff>
    </xdr:from>
    <xdr:to>
      <xdr:col>5</xdr:col>
      <xdr:colOff>1085850</xdr:colOff>
      <xdr:row>138</xdr:row>
      <xdr:rowOff>923925</xdr:rowOff>
    </xdr:to>
    <xdr:sp macro="" textlink="">
      <xdr:nvSpPr>
        <xdr:cNvPr id="2" name="Retângulo: Biselado 1">
          <a:hlinkClick xmlns:r="http://schemas.openxmlformats.org/officeDocument/2006/relationships" r:id="rId1"/>
          <a:extLst>
            <a:ext uri="{FF2B5EF4-FFF2-40B4-BE49-F238E27FC236}">
              <a16:creationId xmlns:a16="http://schemas.microsoft.com/office/drawing/2014/main" id="{33B540A3-7EC1-471A-9144-390855E8BF90}"/>
            </a:ext>
          </a:extLst>
        </xdr:cNvPr>
        <xdr:cNvSpPr/>
      </xdr:nvSpPr>
      <xdr:spPr bwMode="auto">
        <a:xfrm>
          <a:off x="6867525" y="24803100"/>
          <a:ext cx="1447800" cy="323850"/>
        </a:xfrm>
        <a:prstGeom prst="bevel">
          <a:avLst/>
        </a:prstGeom>
        <a:gradFill flip="none" rotWithShape="1">
          <a:gsLst>
            <a:gs pos="0">
              <a:schemeClr val="accent2">
                <a:lumMod val="67000"/>
              </a:schemeClr>
            </a:gs>
            <a:gs pos="48000">
              <a:schemeClr val="accent2">
                <a:lumMod val="97000"/>
                <a:lumOff val="3000"/>
              </a:schemeClr>
            </a:gs>
            <a:gs pos="100000">
              <a:schemeClr val="accent2">
                <a:lumMod val="60000"/>
                <a:lumOff val="40000"/>
              </a:schemeClr>
            </a:gs>
          </a:gsLst>
          <a:lin ang="16200000" scaled="1"/>
          <a:tileRect/>
        </a:gradFill>
        <a:ln>
          <a:noFill/>
        </a:ln>
      </xdr:spPr>
      <xdr:style>
        <a:lnRef idx="0">
          <a:scrgbClr r="0" g="0" b="0"/>
        </a:lnRef>
        <a:fillRef idx="0">
          <a:scrgbClr r="0" g="0" b="0"/>
        </a:fillRef>
        <a:effectRef idx="0">
          <a:scrgbClr r="0" g="0" b="0"/>
        </a:effectRef>
        <a:fontRef idx="minor">
          <a:schemeClr val="lt1"/>
        </a:fontRef>
      </xdr:style>
      <xdr:txBody>
        <a:bodyPr vertOverflow="clip" wrap="square" lIns="18288" tIns="0" rIns="0" bIns="0" rtlCol="0" anchor="ctr" upright="1"/>
        <a:lstStyle/>
        <a:p>
          <a:pPr algn="ctr"/>
          <a:r>
            <a:rPr lang="pt-BR" sz="1000" b="1">
              <a:solidFill>
                <a:schemeClr val="bg1"/>
              </a:solidFill>
              <a:latin typeface="+mn-lt"/>
            </a:rPr>
            <a:t>Voltar ao Tutorial</a:t>
          </a: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4</xdr:col>
      <xdr:colOff>762000</xdr:colOff>
      <xdr:row>138</xdr:row>
      <xdr:rowOff>600075</xdr:rowOff>
    </xdr:from>
    <xdr:to>
      <xdr:col>5</xdr:col>
      <xdr:colOff>1085850</xdr:colOff>
      <xdr:row>138</xdr:row>
      <xdr:rowOff>923925</xdr:rowOff>
    </xdr:to>
    <xdr:sp macro="" textlink="">
      <xdr:nvSpPr>
        <xdr:cNvPr id="2" name="Retângulo: Biselado 1">
          <a:hlinkClick xmlns:r="http://schemas.openxmlformats.org/officeDocument/2006/relationships" r:id="rId1"/>
          <a:extLst>
            <a:ext uri="{FF2B5EF4-FFF2-40B4-BE49-F238E27FC236}">
              <a16:creationId xmlns:a16="http://schemas.microsoft.com/office/drawing/2014/main" id="{FF6EFCF4-B951-4E34-9AF9-8121EA6301BD}"/>
            </a:ext>
          </a:extLst>
        </xdr:cNvPr>
        <xdr:cNvSpPr/>
      </xdr:nvSpPr>
      <xdr:spPr bwMode="auto">
        <a:xfrm>
          <a:off x="6867525" y="24803100"/>
          <a:ext cx="1447800" cy="323850"/>
        </a:xfrm>
        <a:prstGeom prst="bevel">
          <a:avLst/>
        </a:prstGeom>
        <a:gradFill flip="none" rotWithShape="1">
          <a:gsLst>
            <a:gs pos="0">
              <a:schemeClr val="accent2">
                <a:lumMod val="67000"/>
              </a:schemeClr>
            </a:gs>
            <a:gs pos="48000">
              <a:schemeClr val="accent2">
                <a:lumMod val="97000"/>
                <a:lumOff val="3000"/>
              </a:schemeClr>
            </a:gs>
            <a:gs pos="100000">
              <a:schemeClr val="accent2">
                <a:lumMod val="60000"/>
                <a:lumOff val="40000"/>
              </a:schemeClr>
            </a:gs>
          </a:gsLst>
          <a:lin ang="16200000" scaled="1"/>
          <a:tileRect/>
        </a:gradFill>
        <a:ln>
          <a:noFill/>
        </a:ln>
      </xdr:spPr>
      <xdr:style>
        <a:lnRef idx="0">
          <a:scrgbClr r="0" g="0" b="0"/>
        </a:lnRef>
        <a:fillRef idx="0">
          <a:scrgbClr r="0" g="0" b="0"/>
        </a:fillRef>
        <a:effectRef idx="0">
          <a:scrgbClr r="0" g="0" b="0"/>
        </a:effectRef>
        <a:fontRef idx="minor">
          <a:schemeClr val="lt1"/>
        </a:fontRef>
      </xdr:style>
      <xdr:txBody>
        <a:bodyPr vertOverflow="clip" wrap="square" lIns="18288" tIns="0" rIns="0" bIns="0" rtlCol="0" anchor="ctr" upright="1"/>
        <a:lstStyle/>
        <a:p>
          <a:pPr algn="ctr"/>
          <a:r>
            <a:rPr lang="pt-BR" sz="1000" b="1">
              <a:solidFill>
                <a:schemeClr val="bg1"/>
              </a:solidFill>
              <a:latin typeface="+mn-lt"/>
            </a:rPr>
            <a:t>Voltar ao Tutorial</a:t>
          </a:r>
        </a:p>
      </xdr:txBody>
    </xdr:sp>
    <xdr:clientData/>
  </xdr:twoCellAnchor>
</xdr:wsDr>
</file>

<file path=xl/drawings/drawing20.xml><?xml version="1.0" encoding="utf-8"?>
<xdr:wsDr xmlns:xdr="http://schemas.openxmlformats.org/drawingml/2006/spreadsheetDrawing" xmlns:a="http://schemas.openxmlformats.org/drawingml/2006/main">
  <xdr:twoCellAnchor>
    <xdr:from>
      <xdr:col>4</xdr:col>
      <xdr:colOff>762000</xdr:colOff>
      <xdr:row>138</xdr:row>
      <xdr:rowOff>600075</xdr:rowOff>
    </xdr:from>
    <xdr:to>
      <xdr:col>5</xdr:col>
      <xdr:colOff>1085850</xdr:colOff>
      <xdr:row>138</xdr:row>
      <xdr:rowOff>923925</xdr:rowOff>
    </xdr:to>
    <xdr:sp macro="" textlink="">
      <xdr:nvSpPr>
        <xdr:cNvPr id="2" name="Retângulo: Biselado 1">
          <a:hlinkClick xmlns:r="http://schemas.openxmlformats.org/officeDocument/2006/relationships" r:id="rId1"/>
          <a:extLst>
            <a:ext uri="{FF2B5EF4-FFF2-40B4-BE49-F238E27FC236}">
              <a16:creationId xmlns:a16="http://schemas.microsoft.com/office/drawing/2014/main" id="{3D468A84-0BAA-4D42-8706-244AE197DEB7}"/>
            </a:ext>
          </a:extLst>
        </xdr:cNvPr>
        <xdr:cNvSpPr/>
      </xdr:nvSpPr>
      <xdr:spPr bwMode="auto">
        <a:xfrm>
          <a:off x="6867525" y="24803100"/>
          <a:ext cx="1447800" cy="323850"/>
        </a:xfrm>
        <a:prstGeom prst="bevel">
          <a:avLst/>
        </a:prstGeom>
        <a:gradFill flip="none" rotWithShape="1">
          <a:gsLst>
            <a:gs pos="0">
              <a:schemeClr val="accent2">
                <a:lumMod val="67000"/>
              </a:schemeClr>
            </a:gs>
            <a:gs pos="48000">
              <a:schemeClr val="accent2">
                <a:lumMod val="97000"/>
                <a:lumOff val="3000"/>
              </a:schemeClr>
            </a:gs>
            <a:gs pos="100000">
              <a:schemeClr val="accent2">
                <a:lumMod val="60000"/>
                <a:lumOff val="40000"/>
              </a:schemeClr>
            </a:gs>
          </a:gsLst>
          <a:lin ang="16200000" scaled="1"/>
          <a:tileRect/>
        </a:gradFill>
        <a:ln>
          <a:noFill/>
        </a:ln>
      </xdr:spPr>
      <xdr:style>
        <a:lnRef idx="0">
          <a:scrgbClr r="0" g="0" b="0"/>
        </a:lnRef>
        <a:fillRef idx="0">
          <a:scrgbClr r="0" g="0" b="0"/>
        </a:fillRef>
        <a:effectRef idx="0">
          <a:scrgbClr r="0" g="0" b="0"/>
        </a:effectRef>
        <a:fontRef idx="minor">
          <a:schemeClr val="lt1"/>
        </a:fontRef>
      </xdr:style>
      <xdr:txBody>
        <a:bodyPr vertOverflow="clip" wrap="square" lIns="18288" tIns="0" rIns="0" bIns="0" rtlCol="0" anchor="ctr" upright="1"/>
        <a:lstStyle/>
        <a:p>
          <a:pPr algn="ctr"/>
          <a:r>
            <a:rPr lang="pt-BR" sz="1000" b="1">
              <a:solidFill>
                <a:schemeClr val="bg1"/>
              </a:solidFill>
              <a:latin typeface="+mn-lt"/>
            </a:rPr>
            <a:t>Voltar ao Tutorial</a:t>
          </a:r>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4</xdr:col>
      <xdr:colOff>762000</xdr:colOff>
      <xdr:row>138</xdr:row>
      <xdr:rowOff>600075</xdr:rowOff>
    </xdr:from>
    <xdr:to>
      <xdr:col>5</xdr:col>
      <xdr:colOff>1085850</xdr:colOff>
      <xdr:row>138</xdr:row>
      <xdr:rowOff>923925</xdr:rowOff>
    </xdr:to>
    <xdr:sp macro="" textlink="">
      <xdr:nvSpPr>
        <xdr:cNvPr id="2" name="Retângulo: Biselado 1">
          <a:hlinkClick xmlns:r="http://schemas.openxmlformats.org/officeDocument/2006/relationships" r:id="rId1"/>
          <a:extLst>
            <a:ext uri="{FF2B5EF4-FFF2-40B4-BE49-F238E27FC236}">
              <a16:creationId xmlns:a16="http://schemas.microsoft.com/office/drawing/2014/main" id="{EE13905E-DAEB-4928-B29F-2B8193D1C574}"/>
            </a:ext>
          </a:extLst>
        </xdr:cNvPr>
        <xdr:cNvSpPr/>
      </xdr:nvSpPr>
      <xdr:spPr bwMode="auto">
        <a:xfrm>
          <a:off x="6867525" y="24803100"/>
          <a:ext cx="1447800" cy="323850"/>
        </a:xfrm>
        <a:prstGeom prst="bevel">
          <a:avLst/>
        </a:prstGeom>
        <a:gradFill flip="none" rotWithShape="1">
          <a:gsLst>
            <a:gs pos="0">
              <a:schemeClr val="accent2">
                <a:lumMod val="67000"/>
              </a:schemeClr>
            </a:gs>
            <a:gs pos="48000">
              <a:schemeClr val="accent2">
                <a:lumMod val="97000"/>
                <a:lumOff val="3000"/>
              </a:schemeClr>
            </a:gs>
            <a:gs pos="100000">
              <a:schemeClr val="accent2">
                <a:lumMod val="60000"/>
                <a:lumOff val="40000"/>
              </a:schemeClr>
            </a:gs>
          </a:gsLst>
          <a:lin ang="16200000" scaled="1"/>
          <a:tileRect/>
        </a:gradFill>
        <a:ln>
          <a:noFill/>
        </a:ln>
      </xdr:spPr>
      <xdr:style>
        <a:lnRef idx="0">
          <a:scrgbClr r="0" g="0" b="0"/>
        </a:lnRef>
        <a:fillRef idx="0">
          <a:scrgbClr r="0" g="0" b="0"/>
        </a:fillRef>
        <a:effectRef idx="0">
          <a:scrgbClr r="0" g="0" b="0"/>
        </a:effectRef>
        <a:fontRef idx="minor">
          <a:schemeClr val="lt1"/>
        </a:fontRef>
      </xdr:style>
      <xdr:txBody>
        <a:bodyPr vertOverflow="clip" wrap="square" lIns="18288" tIns="0" rIns="0" bIns="0" rtlCol="0" anchor="ctr" upright="1"/>
        <a:lstStyle/>
        <a:p>
          <a:pPr algn="ctr"/>
          <a:r>
            <a:rPr lang="pt-BR" sz="1000" b="1">
              <a:solidFill>
                <a:schemeClr val="bg1"/>
              </a:solidFill>
              <a:latin typeface="+mn-lt"/>
            </a:rPr>
            <a:t>Voltar ao Tutorial</a:t>
          </a:r>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4</xdr:col>
      <xdr:colOff>762000</xdr:colOff>
      <xdr:row>138</xdr:row>
      <xdr:rowOff>600075</xdr:rowOff>
    </xdr:from>
    <xdr:to>
      <xdr:col>5</xdr:col>
      <xdr:colOff>1085850</xdr:colOff>
      <xdr:row>138</xdr:row>
      <xdr:rowOff>923925</xdr:rowOff>
    </xdr:to>
    <xdr:sp macro="" textlink="">
      <xdr:nvSpPr>
        <xdr:cNvPr id="2" name="Retângulo: Biselado 1">
          <a:hlinkClick xmlns:r="http://schemas.openxmlformats.org/officeDocument/2006/relationships" r:id="rId1"/>
          <a:extLst>
            <a:ext uri="{FF2B5EF4-FFF2-40B4-BE49-F238E27FC236}">
              <a16:creationId xmlns:a16="http://schemas.microsoft.com/office/drawing/2014/main" id="{724499FC-D3CA-4A33-8AF7-1F6A5BE93571}"/>
            </a:ext>
          </a:extLst>
        </xdr:cNvPr>
        <xdr:cNvSpPr/>
      </xdr:nvSpPr>
      <xdr:spPr bwMode="auto">
        <a:xfrm>
          <a:off x="6867525" y="24803100"/>
          <a:ext cx="1447800" cy="323850"/>
        </a:xfrm>
        <a:prstGeom prst="bevel">
          <a:avLst/>
        </a:prstGeom>
        <a:gradFill flip="none" rotWithShape="1">
          <a:gsLst>
            <a:gs pos="0">
              <a:schemeClr val="accent2">
                <a:lumMod val="67000"/>
              </a:schemeClr>
            </a:gs>
            <a:gs pos="48000">
              <a:schemeClr val="accent2">
                <a:lumMod val="97000"/>
                <a:lumOff val="3000"/>
              </a:schemeClr>
            </a:gs>
            <a:gs pos="100000">
              <a:schemeClr val="accent2">
                <a:lumMod val="60000"/>
                <a:lumOff val="40000"/>
              </a:schemeClr>
            </a:gs>
          </a:gsLst>
          <a:lin ang="16200000" scaled="1"/>
          <a:tileRect/>
        </a:gradFill>
        <a:ln>
          <a:noFill/>
        </a:ln>
      </xdr:spPr>
      <xdr:style>
        <a:lnRef idx="0">
          <a:scrgbClr r="0" g="0" b="0"/>
        </a:lnRef>
        <a:fillRef idx="0">
          <a:scrgbClr r="0" g="0" b="0"/>
        </a:fillRef>
        <a:effectRef idx="0">
          <a:scrgbClr r="0" g="0" b="0"/>
        </a:effectRef>
        <a:fontRef idx="minor">
          <a:schemeClr val="lt1"/>
        </a:fontRef>
      </xdr:style>
      <xdr:txBody>
        <a:bodyPr vertOverflow="clip" wrap="square" lIns="18288" tIns="0" rIns="0" bIns="0" rtlCol="0" anchor="ctr" upright="1"/>
        <a:lstStyle/>
        <a:p>
          <a:pPr algn="ctr"/>
          <a:r>
            <a:rPr lang="pt-BR" sz="1000" b="1">
              <a:solidFill>
                <a:schemeClr val="bg1"/>
              </a:solidFill>
              <a:latin typeface="+mn-lt"/>
            </a:rPr>
            <a:t>Voltar ao Tutorial</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4</xdr:col>
      <xdr:colOff>762000</xdr:colOff>
      <xdr:row>138</xdr:row>
      <xdr:rowOff>600075</xdr:rowOff>
    </xdr:from>
    <xdr:to>
      <xdr:col>5</xdr:col>
      <xdr:colOff>1085850</xdr:colOff>
      <xdr:row>138</xdr:row>
      <xdr:rowOff>923925</xdr:rowOff>
    </xdr:to>
    <xdr:sp macro="" textlink="">
      <xdr:nvSpPr>
        <xdr:cNvPr id="2" name="Retângulo: Biselado 1">
          <a:hlinkClick xmlns:r="http://schemas.openxmlformats.org/officeDocument/2006/relationships" r:id="rId1"/>
          <a:extLst>
            <a:ext uri="{FF2B5EF4-FFF2-40B4-BE49-F238E27FC236}">
              <a16:creationId xmlns:a16="http://schemas.microsoft.com/office/drawing/2014/main" id="{ACFBD69C-F7C2-4011-83DB-363971A0D80D}"/>
            </a:ext>
          </a:extLst>
        </xdr:cNvPr>
        <xdr:cNvSpPr/>
      </xdr:nvSpPr>
      <xdr:spPr bwMode="auto">
        <a:xfrm>
          <a:off x="6867525" y="24803100"/>
          <a:ext cx="1447800" cy="323850"/>
        </a:xfrm>
        <a:prstGeom prst="bevel">
          <a:avLst/>
        </a:prstGeom>
        <a:gradFill flip="none" rotWithShape="1">
          <a:gsLst>
            <a:gs pos="0">
              <a:schemeClr val="accent2">
                <a:lumMod val="67000"/>
              </a:schemeClr>
            </a:gs>
            <a:gs pos="48000">
              <a:schemeClr val="accent2">
                <a:lumMod val="97000"/>
                <a:lumOff val="3000"/>
              </a:schemeClr>
            </a:gs>
            <a:gs pos="100000">
              <a:schemeClr val="accent2">
                <a:lumMod val="60000"/>
                <a:lumOff val="40000"/>
              </a:schemeClr>
            </a:gs>
          </a:gsLst>
          <a:lin ang="16200000" scaled="1"/>
          <a:tileRect/>
        </a:gradFill>
        <a:ln>
          <a:noFill/>
        </a:ln>
      </xdr:spPr>
      <xdr:style>
        <a:lnRef idx="0">
          <a:scrgbClr r="0" g="0" b="0"/>
        </a:lnRef>
        <a:fillRef idx="0">
          <a:scrgbClr r="0" g="0" b="0"/>
        </a:fillRef>
        <a:effectRef idx="0">
          <a:scrgbClr r="0" g="0" b="0"/>
        </a:effectRef>
        <a:fontRef idx="minor">
          <a:schemeClr val="lt1"/>
        </a:fontRef>
      </xdr:style>
      <xdr:txBody>
        <a:bodyPr vertOverflow="clip" wrap="square" lIns="18288" tIns="0" rIns="0" bIns="0" rtlCol="0" anchor="ctr" upright="1"/>
        <a:lstStyle/>
        <a:p>
          <a:pPr algn="ctr"/>
          <a:r>
            <a:rPr lang="pt-BR" sz="1000" b="1">
              <a:solidFill>
                <a:schemeClr val="bg1"/>
              </a:solidFill>
              <a:latin typeface="+mn-lt"/>
            </a:rPr>
            <a:t>Voltar ao Tutorial</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4</xdr:col>
      <xdr:colOff>762000</xdr:colOff>
      <xdr:row>138</xdr:row>
      <xdr:rowOff>600075</xdr:rowOff>
    </xdr:from>
    <xdr:to>
      <xdr:col>5</xdr:col>
      <xdr:colOff>1085850</xdr:colOff>
      <xdr:row>138</xdr:row>
      <xdr:rowOff>923925</xdr:rowOff>
    </xdr:to>
    <xdr:sp macro="" textlink="">
      <xdr:nvSpPr>
        <xdr:cNvPr id="2" name="Retângulo: Biselado 1">
          <a:hlinkClick xmlns:r="http://schemas.openxmlformats.org/officeDocument/2006/relationships" r:id="rId1"/>
          <a:extLst>
            <a:ext uri="{FF2B5EF4-FFF2-40B4-BE49-F238E27FC236}">
              <a16:creationId xmlns:a16="http://schemas.microsoft.com/office/drawing/2014/main" id="{B0A595B0-9DB1-4B9F-BBC6-4AA4262D2F06}"/>
            </a:ext>
          </a:extLst>
        </xdr:cNvPr>
        <xdr:cNvSpPr/>
      </xdr:nvSpPr>
      <xdr:spPr bwMode="auto">
        <a:xfrm>
          <a:off x="6867525" y="24803100"/>
          <a:ext cx="1447800" cy="323850"/>
        </a:xfrm>
        <a:prstGeom prst="bevel">
          <a:avLst/>
        </a:prstGeom>
        <a:gradFill flip="none" rotWithShape="1">
          <a:gsLst>
            <a:gs pos="0">
              <a:schemeClr val="accent2">
                <a:lumMod val="67000"/>
              </a:schemeClr>
            </a:gs>
            <a:gs pos="48000">
              <a:schemeClr val="accent2">
                <a:lumMod val="97000"/>
                <a:lumOff val="3000"/>
              </a:schemeClr>
            </a:gs>
            <a:gs pos="100000">
              <a:schemeClr val="accent2">
                <a:lumMod val="60000"/>
                <a:lumOff val="40000"/>
              </a:schemeClr>
            </a:gs>
          </a:gsLst>
          <a:lin ang="16200000" scaled="1"/>
          <a:tileRect/>
        </a:gradFill>
        <a:ln>
          <a:noFill/>
        </a:ln>
      </xdr:spPr>
      <xdr:style>
        <a:lnRef idx="0">
          <a:scrgbClr r="0" g="0" b="0"/>
        </a:lnRef>
        <a:fillRef idx="0">
          <a:scrgbClr r="0" g="0" b="0"/>
        </a:fillRef>
        <a:effectRef idx="0">
          <a:scrgbClr r="0" g="0" b="0"/>
        </a:effectRef>
        <a:fontRef idx="minor">
          <a:schemeClr val="lt1"/>
        </a:fontRef>
      </xdr:style>
      <xdr:txBody>
        <a:bodyPr vertOverflow="clip" wrap="square" lIns="18288" tIns="0" rIns="0" bIns="0" rtlCol="0" anchor="ctr" upright="1"/>
        <a:lstStyle/>
        <a:p>
          <a:pPr algn="ctr"/>
          <a:r>
            <a:rPr lang="pt-BR" sz="1000" b="1">
              <a:solidFill>
                <a:schemeClr val="bg1"/>
              </a:solidFill>
              <a:latin typeface="+mn-lt"/>
            </a:rPr>
            <a:t>Voltar ao Tutorial</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4</xdr:col>
      <xdr:colOff>762000</xdr:colOff>
      <xdr:row>138</xdr:row>
      <xdr:rowOff>600075</xdr:rowOff>
    </xdr:from>
    <xdr:to>
      <xdr:col>5</xdr:col>
      <xdr:colOff>1085850</xdr:colOff>
      <xdr:row>138</xdr:row>
      <xdr:rowOff>923925</xdr:rowOff>
    </xdr:to>
    <xdr:sp macro="" textlink="">
      <xdr:nvSpPr>
        <xdr:cNvPr id="2" name="Retângulo: Biselado 1">
          <a:hlinkClick xmlns:r="http://schemas.openxmlformats.org/officeDocument/2006/relationships" r:id="rId1"/>
          <a:extLst>
            <a:ext uri="{FF2B5EF4-FFF2-40B4-BE49-F238E27FC236}">
              <a16:creationId xmlns:a16="http://schemas.microsoft.com/office/drawing/2014/main" id="{3435DA5E-5246-475C-959A-76317F0E91D5}"/>
            </a:ext>
          </a:extLst>
        </xdr:cNvPr>
        <xdr:cNvSpPr/>
      </xdr:nvSpPr>
      <xdr:spPr bwMode="auto">
        <a:xfrm>
          <a:off x="6867525" y="24803100"/>
          <a:ext cx="1447800" cy="323850"/>
        </a:xfrm>
        <a:prstGeom prst="bevel">
          <a:avLst/>
        </a:prstGeom>
        <a:gradFill flip="none" rotWithShape="1">
          <a:gsLst>
            <a:gs pos="0">
              <a:schemeClr val="accent2">
                <a:lumMod val="67000"/>
              </a:schemeClr>
            </a:gs>
            <a:gs pos="48000">
              <a:schemeClr val="accent2">
                <a:lumMod val="97000"/>
                <a:lumOff val="3000"/>
              </a:schemeClr>
            </a:gs>
            <a:gs pos="100000">
              <a:schemeClr val="accent2">
                <a:lumMod val="60000"/>
                <a:lumOff val="40000"/>
              </a:schemeClr>
            </a:gs>
          </a:gsLst>
          <a:lin ang="16200000" scaled="1"/>
          <a:tileRect/>
        </a:gradFill>
        <a:ln>
          <a:noFill/>
        </a:ln>
      </xdr:spPr>
      <xdr:style>
        <a:lnRef idx="0">
          <a:scrgbClr r="0" g="0" b="0"/>
        </a:lnRef>
        <a:fillRef idx="0">
          <a:scrgbClr r="0" g="0" b="0"/>
        </a:fillRef>
        <a:effectRef idx="0">
          <a:scrgbClr r="0" g="0" b="0"/>
        </a:effectRef>
        <a:fontRef idx="minor">
          <a:schemeClr val="lt1"/>
        </a:fontRef>
      </xdr:style>
      <xdr:txBody>
        <a:bodyPr vertOverflow="clip" wrap="square" lIns="18288" tIns="0" rIns="0" bIns="0" rtlCol="0" anchor="ctr" upright="1"/>
        <a:lstStyle/>
        <a:p>
          <a:pPr algn="ctr"/>
          <a:r>
            <a:rPr lang="pt-BR" sz="1000" b="1">
              <a:solidFill>
                <a:schemeClr val="bg1"/>
              </a:solidFill>
              <a:latin typeface="+mn-lt"/>
            </a:rPr>
            <a:t>Voltar ao Tutorial</a:t>
          </a:r>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4</xdr:col>
      <xdr:colOff>762000</xdr:colOff>
      <xdr:row>138</xdr:row>
      <xdr:rowOff>600075</xdr:rowOff>
    </xdr:from>
    <xdr:to>
      <xdr:col>5</xdr:col>
      <xdr:colOff>1085850</xdr:colOff>
      <xdr:row>138</xdr:row>
      <xdr:rowOff>923925</xdr:rowOff>
    </xdr:to>
    <xdr:sp macro="" textlink="">
      <xdr:nvSpPr>
        <xdr:cNvPr id="2" name="Retângulo: Biselado 1">
          <a:hlinkClick xmlns:r="http://schemas.openxmlformats.org/officeDocument/2006/relationships" r:id="rId1"/>
          <a:extLst>
            <a:ext uri="{FF2B5EF4-FFF2-40B4-BE49-F238E27FC236}">
              <a16:creationId xmlns:a16="http://schemas.microsoft.com/office/drawing/2014/main" id="{E89CADF4-BE56-4B9D-8C8D-6D3B4C724A1A}"/>
            </a:ext>
          </a:extLst>
        </xdr:cNvPr>
        <xdr:cNvSpPr/>
      </xdr:nvSpPr>
      <xdr:spPr bwMode="auto">
        <a:xfrm>
          <a:off x="6867525" y="24803100"/>
          <a:ext cx="1447800" cy="323850"/>
        </a:xfrm>
        <a:prstGeom prst="bevel">
          <a:avLst/>
        </a:prstGeom>
        <a:gradFill flip="none" rotWithShape="1">
          <a:gsLst>
            <a:gs pos="0">
              <a:schemeClr val="accent2">
                <a:lumMod val="67000"/>
              </a:schemeClr>
            </a:gs>
            <a:gs pos="48000">
              <a:schemeClr val="accent2">
                <a:lumMod val="97000"/>
                <a:lumOff val="3000"/>
              </a:schemeClr>
            </a:gs>
            <a:gs pos="100000">
              <a:schemeClr val="accent2">
                <a:lumMod val="60000"/>
                <a:lumOff val="40000"/>
              </a:schemeClr>
            </a:gs>
          </a:gsLst>
          <a:lin ang="16200000" scaled="1"/>
          <a:tileRect/>
        </a:gradFill>
        <a:ln>
          <a:noFill/>
        </a:ln>
      </xdr:spPr>
      <xdr:style>
        <a:lnRef idx="0">
          <a:scrgbClr r="0" g="0" b="0"/>
        </a:lnRef>
        <a:fillRef idx="0">
          <a:scrgbClr r="0" g="0" b="0"/>
        </a:fillRef>
        <a:effectRef idx="0">
          <a:scrgbClr r="0" g="0" b="0"/>
        </a:effectRef>
        <a:fontRef idx="minor">
          <a:schemeClr val="lt1"/>
        </a:fontRef>
      </xdr:style>
      <xdr:txBody>
        <a:bodyPr vertOverflow="clip" wrap="square" lIns="18288" tIns="0" rIns="0" bIns="0" rtlCol="0" anchor="ctr" upright="1"/>
        <a:lstStyle/>
        <a:p>
          <a:pPr algn="ctr"/>
          <a:r>
            <a:rPr lang="pt-BR" sz="1000" b="1">
              <a:solidFill>
                <a:schemeClr val="bg1"/>
              </a:solidFill>
              <a:latin typeface="+mn-lt"/>
            </a:rPr>
            <a:t>Voltar ao Tutorial</a:t>
          </a:r>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0</xdr:col>
      <xdr:colOff>447675</xdr:colOff>
      <xdr:row>363</xdr:row>
      <xdr:rowOff>76200</xdr:rowOff>
    </xdr:from>
    <xdr:to>
      <xdr:col>2</xdr:col>
      <xdr:colOff>1076325</xdr:colOff>
      <xdr:row>365</xdr:row>
      <xdr:rowOff>104775</xdr:rowOff>
    </xdr:to>
    <xdr:sp macro="" textlink="">
      <xdr:nvSpPr>
        <xdr:cNvPr id="2" name="Retângulo: Biselado 1">
          <a:hlinkClick xmlns:r="http://schemas.openxmlformats.org/officeDocument/2006/relationships" r:id="rId1"/>
          <a:extLst>
            <a:ext uri="{FF2B5EF4-FFF2-40B4-BE49-F238E27FC236}">
              <a16:creationId xmlns:a16="http://schemas.microsoft.com/office/drawing/2014/main" id="{AE4DF340-AF86-4E50-A1AA-DA9D5CFC36D4}"/>
            </a:ext>
          </a:extLst>
        </xdr:cNvPr>
        <xdr:cNvSpPr/>
      </xdr:nvSpPr>
      <xdr:spPr bwMode="auto">
        <a:xfrm>
          <a:off x="447675" y="71418450"/>
          <a:ext cx="1447800" cy="323850"/>
        </a:xfrm>
        <a:prstGeom prst="bevel">
          <a:avLst/>
        </a:prstGeom>
        <a:gradFill flip="none" rotWithShape="1">
          <a:gsLst>
            <a:gs pos="0">
              <a:schemeClr val="accent2">
                <a:lumMod val="67000"/>
              </a:schemeClr>
            </a:gs>
            <a:gs pos="48000">
              <a:schemeClr val="accent2">
                <a:lumMod val="97000"/>
                <a:lumOff val="3000"/>
              </a:schemeClr>
            </a:gs>
            <a:gs pos="100000">
              <a:schemeClr val="accent2">
                <a:lumMod val="60000"/>
                <a:lumOff val="40000"/>
              </a:schemeClr>
            </a:gs>
          </a:gsLst>
          <a:lin ang="16200000" scaled="1"/>
          <a:tileRect/>
        </a:gradFill>
        <a:ln>
          <a:noFill/>
        </a:ln>
      </xdr:spPr>
      <xdr:style>
        <a:lnRef idx="0">
          <a:scrgbClr r="0" g="0" b="0"/>
        </a:lnRef>
        <a:fillRef idx="0">
          <a:scrgbClr r="0" g="0" b="0"/>
        </a:fillRef>
        <a:effectRef idx="0">
          <a:scrgbClr r="0" g="0" b="0"/>
        </a:effectRef>
        <a:fontRef idx="minor">
          <a:schemeClr val="lt1"/>
        </a:fontRef>
      </xdr:style>
      <xdr:txBody>
        <a:bodyPr vertOverflow="clip" wrap="square" lIns="18288" tIns="0" rIns="0" bIns="0" rtlCol="0" anchor="ctr" upright="1"/>
        <a:lstStyle/>
        <a:p>
          <a:pPr algn="ctr"/>
          <a:r>
            <a:rPr lang="pt-BR" sz="1000" b="1">
              <a:solidFill>
                <a:schemeClr val="bg1"/>
              </a:solidFill>
              <a:latin typeface="+mn-lt"/>
            </a:rPr>
            <a:t>Voltar ao Tutorial</a:t>
          </a:r>
        </a:p>
      </xdr:txBody>
    </xdr:sp>
    <xdr:clientData/>
  </xdr:twoCellAnchor>
  <xdr:twoCellAnchor editAs="oneCell">
    <xdr:from>
      <xdr:col>1</xdr:col>
      <xdr:colOff>85725</xdr:colOff>
      <xdr:row>3</xdr:row>
      <xdr:rowOff>57150</xdr:rowOff>
    </xdr:from>
    <xdr:to>
      <xdr:col>2</xdr:col>
      <xdr:colOff>1600200</xdr:colOff>
      <xdr:row>3</xdr:row>
      <xdr:rowOff>552450</xdr:rowOff>
    </xdr:to>
    <xdr:pic>
      <xdr:nvPicPr>
        <xdr:cNvPr id="5" name="Imagem 4">
          <a:extLst>
            <a:ext uri="{FF2B5EF4-FFF2-40B4-BE49-F238E27FC236}">
              <a16:creationId xmlns:a16="http://schemas.microsoft.com/office/drawing/2014/main" id="{4CE80DDA-C3F8-4E06-8770-830D5CCE5C61}"/>
            </a:ext>
          </a:extLst>
        </xdr:cNvPr>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71500" y="1047750"/>
          <a:ext cx="1847850" cy="495300"/>
        </a:xfrm>
        <a:prstGeom prst="rect">
          <a:avLst/>
        </a:prstGeom>
        <a:noFill/>
        <a:ln>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xdr:col>
      <xdr:colOff>28575</xdr:colOff>
      <xdr:row>60</xdr:row>
      <xdr:rowOff>66675</xdr:rowOff>
    </xdr:from>
    <xdr:to>
      <xdr:col>3</xdr:col>
      <xdr:colOff>1038225</xdr:colOff>
      <xdr:row>62</xdr:row>
      <xdr:rowOff>133350</xdr:rowOff>
    </xdr:to>
    <xdr:sp macro="" textlink="">
      <xdr:nvSpPr>
        <xdr:cNvPr id="4" name="Retângulo: Biselado 3">
          <a:hlinkClick xmlns:r="http://schemas.openxmlformats.org/officeDocument/2006/relationships" r:id="rId1"/>
          <a:extLst>
            <a:ext uri="{FF2B5EF4-FFF2-40B4-BE49-F238E27FC236}">
              <a16:creationId xmlns:a16="http://schemas.microsoft.com/office/drawing/2014/main" id="{0356AE1D-D0C4-4C5D-9537-D15A12F5C033}"/>
            </a:ext>
          </a:extLst>
        </xdr:cNvPr>
        <xdr:cNvSpPr/>
      </xdr:nvSpPr>
      <xdr:spPr bwMode="auto">
        <a:xfrm>
          <a:off x="466725" y="23669625"/>
          <a:ext cx="1924050" cy="323850"/>
        </a:xfrm>
        <a:prstGeom prst="bevel">
          <a:avLst/>
        </a:prstGeom>
        <a:gradFill flip="none" rotWithShape="1">
          <a:gsLst>
            <a:gs pos="0">
              <a:schemeClr val="accent2">
                <a:lumMod val="67000"/>
              </a:schemeClr>
            </a:gs>
            <a:gs pos="48000">
              <a:schemeClr val="accent2">
                <a:lumMod val="97000"/>
                <a:lumOff val="3000"/>
              </a:schemeClr>
            </a:gs>
            <a:gs pos="100000">
              <a:schemeClr val="accent2">
                <a:lumMod val="60000"/>
                <a:lumOff val="40000"/>
              </a:schemeClr>
            </a:gs>
          </a:gsLst>
          <a:lin ang="16200000" scaled="1"/>
          <a:tileRect/>
        </a:gradFill>
        <a:ln>
          <a:noFill/>
        </a:ln>
      </xdr:spPr>
      <xdr:style>
        <a:lnRef idx="0">
          <a:scrgbClr r="0" g="0" b="0"/>
        </a:lnRef>
        <a:fillRef idx="0">
          <a:scrgbClr r="0" g="0" b="0"/>
        </a:fillRef>
        <a:effectRef idx="0">
          <a:scrgbClr r="0" g="0" b="0"/>
        </a:effectRef>
        <a:fontRef idx="minor">
          <a:schemeClr val="lt1"/>
        </a:fontRef>
      </xdr:style>
      <xdr:txBody>
        <a:bodyPr vertOverflow="clip" wrap="square" lIns="18288" tIns="0" rIns="0" bIns="0" rtlCol="0" anchor="ctr" upright="1"/>
        <a:lstStyle/>
        <a:p>
          <a:pPr algn="ctr"/>
          <a:r>
            <a:rPr lang="pt-BR" sz="1000" b="1">
              <a:solidFill>
                <a:schemeClr val="bg1"/>
              </a:solidFill>
              <a:latin typeface="+mn-lt"/>
            </a:rPr>
            <a:t>Voltar ao Tutorial</a:t>
          </a:r>
        </a:p>
      </xdr:txBody>
    </xdr:sp>
    <xdr:clientData/>
  </xdr:twoCellAnchor>
  <xdr:twoCellAnchor editAs="oneCell">
    <xdr:from>
      <xdr:col>1</xdr:col>
      <xdr:colOff>95250</xdr:colOff>
      <xdr:row>2</xdr:row>
      <xdr:rowOff>38100</xdr:rowOff>
    </xdr:from>
    <xdr:to>
      <xdr:col>3</xdr:col>
      <xdr:colOff>1428750</xdr:colOff>
      <xdr:row>2</xdr:row>
      <xdr:rowOff>533400</xdr:rowOff>
    </xdr:to>
    <xdr:pic>
      <xdr:nvPicPr>
        <xdr:cNvPr id="5" name="Imagem 4">
          <a:extLst>
            <a:ext uri="{FF2B5EF4-FFF2-40B4-BE49-F238E27FC236}">
              <a16:creationId xmlns:a16="http://schemas.microsoft.com/office/drawing/2014/main" id="{C910B622-0F81-4AB2-9AAD-2FBB1D4A37B8}"/>
            </a:ext>
          </a:extLst>
        </xdr:cNvPr>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33400" y="638175"/>
          <a:ext cx="2247900" cy="495300"/>
        </a:xfrm>
        <a:prstGeom prst="rect">
          <a:avLst/>
        </a:prstGeom>
        <a:noFill/>
        <a:ln>
          <a:noFill/>
        </a:ln>
      </xdr:spPr>
    </xdr:pic>
    <xdr:clientData/>
  </xdr:twoCellAnchor>
  <xdr:oneCellAnchor>
    <xdr:from>
      <xdr:col>12</xdr:col>
      <xdr:colOff>57150</xdr:colOff>
      <xdr:row>2</xdr:row>
      <xdr:rowOff>38100</xdr:rowOff>
    </xdr:from>
    <xdr:ext cx="2247900" cy="495300"/>
    <xdr:pic>
      <xdr:nvPicPr>
        <xdr:cNvPr id="9" name="Imagem 8">
          <a:extLst>
            <a:ext uri="{FF2B5EF4-FFF2-40B4-BE49-F238E27FC236}">
              <a16:creationId xmlns:a16="http://schemas.microsoft.com/office/drawing/2014/main" id="{9A510E8C-5789-4FED-841B-90ECE2AD9DAA}"/>
            </a:ext>
          </a:extLst>
        </xdr:cNvPr>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2725400" y="625475"/>
          <a:ext cx="2247900" cy="495300"/>
        </a:xfrm>
        <a:prstGeom prst="rect">
          <a:avLst/>
        </a:prstGeom>
        <a:noFill/>
        <a:ln>
          <a:noFill/>
        </a:ln>
      </xdr:spPr>
    </xdr:pic>
    <xdr:clientData/>
  </xdr:oneCellAnchor>
  <xdr:oneCellAnchor>
    <xdr:from>
      <xdr:col>17</xdr:col>
      <xdr:colOff>57150</xdr:colOff>
      <xdr:row>2</xdr:row>
      <xdr:rowOff>38100</xdr:rowOff>
    </xdr:from>
    <xdr:ext cx="2247900" cy="495300"/>
    <xdr:pic>
      <xdr:nvPicPr>
        <xdr:cNvPr id="13" name="Imagem 12">
          <a:extLst>
            <a:ext uri="{FF2B5EF4-FFF2-40B4-BE49-F238E27FC236}">
              <a16:creationId xmlns:a16="http://schemas.microsoft.com/office/drawing/2014/main" id="{DE3C5500-30AB-47E3-8756-F7AF881EC3A9}"/>
            </a:ext>
          </a:extLst>
        </xdr:cNvPr>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8313400" y="625475"/>
          <a:ext cx="2247900" cy="495300"/>
        </a:xfrm>
        <a:prstGeom prst="rect">
          <a:avLst/>
        </a:prstGeom>
        <a:noFill/>
        <a:ln>
          <a:noFill/>
        </a:ln>
      </xdr:spPr>
    </xdr:pic>
    <xdr:clientData/>
  </xdr:oneCellAnchor>
  <xdr:oneCellAnchor>
    <xdr:from>
      <xdr:col>12</xdr:col>
      <xdr:colOff>57150</xdr:colOff>
      <xdr:row>29</xdr:row>
      <xdr:rowOff>38100</xdr:rowOff>
    </xdr:from>
    <xdr:ext cx="2247900" cy="495300"/>
    <xdr:pic>
      <xdr:nvPicPr>
        <xdr:cNvPr id="15" name="Imagem 14">
          <a:extLst>
            <a:ext uri="{FF2B5EF4-FFF2-40B4-BE49-F238E27FC236}">
              <a16:creationId xmlns:a16="http://schemas.microsoft.com/office/drawing/2014/main" id="{A79DC50C-8DE0-45AA-95F2-0F5FD0F893A9}"/>
            </a:ext>
          </a:extLst>
        </xdr:cNvPr>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9489400" y="625475"/>
          <a:ext cx="2247900" cy="495300"/>
        </a:xfrm>
        <a:prstGeom prst="rect">
          <a:avLst/>
        </a:prstGeom>
        <a:noFill/>
        <a:ln>
          <a:noFill/>
        </a:ln>
      </xdr:spPr>
    </xdr:pic>
    <xdr:clientData/>
  </xdr:oneCellAnchor>
  <xdr:twoCellAnchor>
    <xdr:from>
      <xdr:col>13</xdr:col>
      <xdr:colOff>421821</xdr:colOff>
      <xdr:row>18</xdr:row>
      <xdr:rowOff>95250</xdr:rowOff>
    </xdr:from>
    <xdr:to>
      <xdr:col>14</xdr:col>
      <xdr:colOff>721178</xdr:colOff>
      <xdr:row>28</xdr:row>
      <xdr:rowOff>857250</xdr:rowOff>
    </xdr:to>
    <xdr:sp macro="" textlink="">
      <xdr:nvSpPr>
        <xdr:cNvPr id="2" name="Seta: de Cima para Baixo 1">
          <a:extLst>
            <a:ext uri="{FF2B5EF4-FFF2-40B4-BE49-F238E27FC236}">
              <a16:creationId xmlns:a16="http://schemas.microsoft.com/office/drawing/2014/main" id="{70D1A285-A546-4401-B4EB-D314033567C0}"/>
            </a:ext>
          </a:extLst>
        </xdr:cNvPr>
        <xdr:cNvSpPr/>
      </xdr:nvSpPr>
      <xdr:spPr bwMode="auto">
        <a:xfrm>
          <a:off x="14409964" y="6027964"/>
          <a:ext cx="1823357" cy="4844143"/>
        </a:xfrm>
        <a:prstGeom prst="upDownArrow">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lang="pt-BR" sz="1100"/>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1</xdr:col>
      <xdr:colOff>219075</xdr:colOff>
      <xdr:row>40</xdr:row>
      <xdr:rowOff>76200</xdr:rowOff>
    </xdr:from>
    <xdr:to>
      <xdr:col>4</xdr:col>
      <xdr:colOff>1143000</xdr:colOff>
      <xdr:row>42</xdr:row>
      <xdr:rowOff>76200</xdr:rowOff>
    </xdr:to>
    <xdr:sp macro="" textlink="">
      <xdr:nvSpPr>
        <xdr:cNvPr id="4" name="Retângulo: Biselado 3">
          <a:hlinkClick xmlns:r="http://schemas.openxmlformats.org/officeDocument/2006/relationships" r:id="rId1"/>
          <a:extLst>
            <a:ext uri="{FF2B5EF4-FFF2-40B4-BE49-F238E27FC236}">
              <a16:creationId xmlns:a16="http://schemas.microsoft.com/office/drawing/2014/main" id="{33E4025B-47FF-41B3-AE81-C19F648601D3}"/>
            </a:ext>
          </a:extLst>
        </xdr:cNvPr>
        <xdr:cNvSpPr/>
      </xdr:nvSpPr>
      <xdr:spPr bwMode="auto">
        <a:xfrm>
          <a:off x="819150" y="12372975"/>
          <a:ext cx="3619500" cy="323850"/>
        </a:xfrm>
        <a:prstGeom prst="bevel">
          <a:avLst/>
        </a:prstGeom>
        <a:gradFill flip="none" rotWithShape="1">
          <a:gsLst>
            <a:gs pos="0">
              <a:schemeClr val="accent2">
                <a:lumMod val="67000"/>
              </a:schemeClr>
            </a:gs>
            <a:gs pos="48000">
              <a:schemeClr val="accent2">
                <a:lumMod val="97000"/>
                <a:lumOff val="3000"/>
              </a:schemeClr>
            </a:gs>
            <a:gs pos="100000">
              <a:schemeClr val="accent2">
                <a:lumMod val="60000"/>
                <a:lumOff val="40000"/>
              </a:schemeClr>
            </a:gs>
          </a:gsLst>
          <a:lin ang="16200000" scaled="1"/>
          <a:tileRect/>
        </a:gradFill>
        <a:ln>
          <a:noFill/>
        </a:ln>
      </xdr:spPr>
      <xdr:style>
        <a:lnRef idx="0">
          <a:scrgbClr r="0" g="0" b="0"/>
        </a:lnRef>
        <a:fillRef idx="0">
          <a:scrgbClr r="0" g="0" b="0"/>
        </a:fillRef>
        <a:effectRef idx="0">
          <a:scrgbClr r="0" g="0" b="0"/>
        </a:effectRef>
        <a:fontRef idx="minor">
          <a:schemeClr val="lt1"/>
        </a:fontRef>
      </xdr:style>
      <xdr:txBody>
        <a:bodyPr vertOverflow="clip" wrap="square" lIns="18288" tIns="0" rIns="0" bIns="0" rtlCol="0" anchor="ctr" upright="1"/>
        <a:lstStyle/>
        <a:p>
          <a:pPr algn="ctr"/>
          <a:r>
            <a:rPr lang="pt-BR" sz="1000" b="1">
              <a:solidFill>
                <a:schemeClr val="bg1"/>
              </a:solidFill>
              <a:latin typeface="+mn-lt"/>
            </a:rPr>
            <a:t>Voltar ao Tutorial</a:t>
          </a:r>
        </a:p>
      </xdr:txBody>
    </xdr:sp>
    <xdr:clientData/>
  </xdr:twoCellAnchor>
  <xdr:twoCellAnchor editAs="oneCell">
    <xdr:from>
      <xdr:col>1</xdr:col>
      <xdr:colOff>152400</xdr:colOff>
      <xdr:row>1</xdr:row>
      <xdr:rowOff>28574</xdr:rowOff>
    </xdr:from>
    <xdr:to>
      <xdr:col>4</xdr:col>
      <xdr:colOff>9524</xdr:colOff>
      <xdr:row>2</xdr:row>
      <xdr:rowOff>9524</xdr:rowOff>
    </xdr:to>
    <xdr:pic>
      <xdr:nvPicPr>
        <xdr:cNvPr id="5" name="Imagem 4">
          <a:extLst>
            <a:ext uri="{FF2B5EF4-FFF2-40B4-BE49-F238E27FC236}">
              <a16:creationId xmlns:a16="http://schemas.microsoft.com/office/drawing/2014/main" id="{AE96DC63-6749-48D4-95FA-17BD540ACEC7}"/>
            </a:ext>
          </a:extLst>
        </xdr:cNvPr>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52475" y="266699"/>
          <a:ext cx="2552699" cy="581025"/>
        </a:xfrm>
        <a:prstGeom prst="rect">
          <a:avLst/>
        </a:prstGeom>
        <a:noFill/>
        <a:ln>
          <a:noFill/>
        </a:ln>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1</xdr:col>
      <xdr:colOff>38100</xdr:colOff>
      <xdr:row>40</xdr:row>
      <xdr:rowOff>123825</xdr:rowOff>
    </xdr:from>
    <xdr:to>
      <xdr:col>2</xdr:col>
      <xdr:colOff>879474</xdr:colOff>
      <xdr:row>42</xdr:row>
      <xdr:rowOff>123091</xdr:rowOff>
    </xdr:to>
    <xdr:pic>
      <xdr:nvPicPr>
        <xdr:cNvPr id="13" name="Imagem 12">
          <a:hlinkClick xmlns:r="http://schemas.openxmlformats.org/officeDocument/2006/relationships" r:id="rId1"/>
          <a:extLst>
            <a:ext uri="{FF2B5EF4-FFF2-40B4-BE49-F238E27FC236}">
              <a16:creationId xmlns:a16="http://schemas.microsoft.com/office/drawing/2014/main" id="{9EAC3A2E-4A12-4339-A473-583B4384FCA4}"/>
            </a:ext>
          </a:extLst>
        </xdr:cNvPr>
        <xdr:cNvPicPr>
          <a:picLocks noChangeAspect="1"/>
        </xdr:cNvPicPr>
      </xdr:nvPicPr>
      <xdr:blipFill>
        <a:blip xmlns:r="http://schemas.openxmlformats.org/officeDocument/2006/relationships" r:embed="rId2"/>
        <a:stretch>
          <a:fillRect/>
        </a:stretch>
      </xdr:blipFill>
      <xdr:spPr>
        <a:xfrm>
          <a:off x="771525" y="7181850"/>
          <a:ext cx="1450974" cy="323116"/>
        </a:xfrm>
        <a:prstGeom prst="rect">
          <a:avLst/>
        </a:prstGeom>
      </xdr:spPr>
    </xdr:pic>
    <xdr:clientData/>
  </xdr:twoCellAnchor>
  <xdr:twoCellAnchor editAs="oneCell">
    <xdr:from>
      <xdr:col>1</xdr:col>
      <xdr:colOff>85725</xdr:colOff>
      <xdr:row>3</xdr:row>
      <xdr:rowOff>123825</xdr:rowOff>
    </xdr:from>
    <xdr:to>
      <xdr:col>2</xdr:col>
      <xdr:colOff>762000</xdr:colOff>
      <xdr:row>5</xdr:row>
      <xdr:rowOff>95250</xdr:rowOff>
    </xdr:to>
    <xdr:pic>
      <xdr:nvPicPr>
        <xdr:cNvPr id="5" name="Imagem 4">
          <a:extLst>
            <a:ext uri="{FF2B5EF4-FFF2-40B4-BE49-F238E27FC236}">
              <a16:creationId xmlns:a16="http://schemas.microsoft.com/office/drawing/2014/main" id="{C826E3FB-F41D-44F7-BE80-468934A876B9}"/>
            </a:ext>
          </a:extLst>
        </xdr:cNvPr>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19150" y="457200"/>
          <a:ext cx="1285875" cy="352425"/>
        </a:xfrm>
        <a:prstGeom prst="rect">
          <a:avLst/>
        </a:prstGeom>
        <a:noFill/>
        <a:ln>
          <a:no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G:\Planilha%20fechamento%20de%20Fatura%20ACORDO%20de%20N&#205;VEL%20de%20SERVI&#199;O%20(Produtos%20de%20Higiene).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Users\alexandre.moreira\Desktop\Ivanildo\Hist&#243;rico%20de%20demanda\2021\1%20-%20JAN_2021\2%20-%20FISCALIZA&#199;&#195;O\Simula&#231;&#227;o%20-%2039.%20SLA%20Medi&#231;&#227;o%20Salarios%20JANEIRO%20-%20202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chamento de Fatura Fiocruz"/>
      <sheetName val="Rateio por Unidade"/>
      <sheetName val="Avaliação Unidades_Pavilhão"/>
      <sheetName val="Tabela de ANS"/>
      <sheetName val="DADOS DOS GRÁFICOS"/>
      <sheetName val="Relatório Materiais de Higiene"/>
      <sheetName val="Operacional Mat. Higiene"/>
      <sheetName val="Gráfico de Rateio de Custos"/>
      <sheetName val="Gráfico % Não Conformidade ADM"/>
      <sheetName val="Gráfico % Não Conformidade HOSP"/>
      <sheetName val="QUESTIONÁRIO"/>
    </sheetNames>
    <sheetDataSet>
      <sheetData sheetId="0"/>
      <sheetData sheetId="1"/>
      <sheetData sheetId="2"/>
      <sheetData sheetId="3">
        <row r="14">
          <cell r="D14">
            <v>1</v>
          </cell>
          <cell r="E14">
            <v>1200000</v>
          </cell>
          <cell r="J14">
            <v>1</v>
          </cell>
          <cell r="K14">
            <v>2800000</v>
          </cell>
        </row>
      </sheetData>
      <sheetData sheetId="4"/>
      <sheetData sheetId="5">
        <row r="14">
          <cell r="B14">
            <v>1</v>
          </cell>
        </row>
      </sheetData>
      <sheetData sheetId="6"/>
      <sheetData sheetId="7" refreshError="1"/>
      <sheetData sheetId="8" refreshError="1"/>
      <sheetData sheetId="9" refreshError="1"/>
      <sheetData sheetId="1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 - GERENTE DE FACITIES"/>
      <sheetName val="II - Téc.Automação 44 horas"/>
      <sheetName val="II - Téc.Automação 12X36 DIURNO"/>
      <sheetName val="II - Téc.Automação 12X36 NOTURN"/>
      <sheetName val="OUTROS PROFISSIONAIS - ASS. ADM"/>
      <sheetName val="OUTROS PROFISSIONAIS - TST"/>
      <sheetName val="OUTROS PROFISSIONAIS - ALMOXARI"/>
      <sheetName val="OUTROS PROFISSIONAIS - ENG. ELT"/>
      <sheetName val="OUTROS PROFISSIONAIS - ENG. MEC"/>
      <sheetName val="OUTROS PROFISSIONAIS - PLANEJA2"/>
      <sheetName val="OUTROS PROFISSIONAIS - PLANEJAD"/>
      <sheetName val="Grupo 1 - IV - Recepção 00"/>
      <sheetName val="Grupo 2 - I - Limp. Supervisor"/>
      <sheetName val="Grupo 3 - VII - Aux.Serv.Geral "/>
      <sheetName val="Grupo 3 - VII - Oper. Roçadeira"/>
      <sheetName val="Grupo 3 - VII - Jardineiro"/>
      <sheetName val="OP.3 II -Bombeiro12X36DIURNO"/>
      <sheetName val="OP.3 II Bombeiro12X36NOTURNO"/>
      <sheetName val="GRUP4 IV -12X36DIURNO-VG ARM"/>
      <sheetName val="GRUP4-IV -12X36NOTURNO-VG ARM"/>
      <sheetName val="IV-12X36 VIG. Super Op -Diurno"/>
      <sheetName val="IV-12X36 VIG.Super Op-Noturno"/>
      <sheetName val="GRUP4-V-PORTEIRO 44 HORAS-00"/>
      <sheetName val="I - Posto 44H - ELETRICISTA"/>
      <sheetName val="I - Posto 44H - AUX ELETRICISTA"/>
      <sheetName val="II- Posto 44H-Bomb HIDRAULICO"/>
      <sheetName val="II- Posto 44H-Aux. Bomb HIDRAUL"/>
      <sheetName val="SLA- TRANSPORTE (2)"/>
      <sheetName val="SLA-GESTÃO FACILITIES"/>
      <sheetName val="SLA-SERVIÇOS SOB DEMANDA"/>
      <sheetName val="SLA-LIMPEZA"/>
      <sheetName val="SLA-RECEPÇAO"/>
      <sheetName val="SLA- TRANSPORTE"/>
      <sheetName val="SLA-Manutenção de Áreas Verdes"/>
      <sheetName val="SLA-Operador da ETE"/>
      <sheetName val="SLA-PORTEIRO"/>
      <sheetName val="SLA-VIGILANTE"/>
      <sheetName val="SLA-BOMBEIRO CIVIL"/>
      <sheetName val="SLA- INSTALAÇÕES ELETRICAS"/>
      <sheetName val="SLA- INSTALAÇÕES HIDRÁULICAS"/>
      <sheetName val="SLA-PREVENTIVA EQUIPAMENTOS"/>
      <sheetName val="Limpeza"/>
      <sheetName val="Operacional"/>
      <sheetName val="Relatório Serviços de DEMANDA"/>
      <sheetName val="Relatório SLA 1"/>
      <sheetName val="EXTRATO"/>
      <sheetName val="Planilha1"/>
      <sheetName val="Relatório Faturamento"/>
      <sheetName val="Relatório SLA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ow r="4">
          <cell r="M4">
            <v>8129.1036832230193</v>
          </cell>
        </row>
      </sheetData>
      <sheetData sheetId="42" refreshError="1"/>
      <sheetData sheetId="43">
        <row r="3">
          <cell r="L3">
            <v>2</v>
          </cell>
          <cell r="T3" t="str">
            <v>Serviços Gerais</v>
          </cell>
        </row>
        <row r="4">
          <cell r="T4" t="str">
            <v>Serviço de Vigilância e Segurança Patrimonial</v>
          </cell>
        </row>
        <row r="5">
          <cell r="T5" t="str">
            <v>Serviço Técnico</v>
          </cell>
        </row>
      </sheetData>
      <sheetData sheetId="44">
        <row r="32">
          <cell r="H32">
            <v>0.99936602870813396</v>
          </cell>
        </row>
      </sheetData>
      <sheetData sheetId="45">
        <row r="103">
          <cell r="B103">
            <v>3641.4723276369077</v>
          </cell>
        </row>
      </sheetData>
      <sheetData sheetId="46" refreshError="1"/>
      <sheetData sheetId="47"/>
      <sheetData sheetId="48"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3.bin"/><Relationship Id="rId1" Type="http://schemas.openxmlformats.org/officeDocument/2006/relationships/hyperlink" Target="https://www.sengerj.org.br/posts/3001" TargetMode="Externa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7.bin"/><Relationship Id="rId1" Type="http://schemas.openxmlformats.org/officeDocument/2006/relationships/hyperlink" Target="https://www.cartaoriocard.com.br/rcc/institucional/tarifas" TargetMode="External"/></Relationships>
</file>

<file path=xl/worksheets/_rels/sheet9.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printerSettings" Target="../printerSettings/printerSettings8.bin"/><Relationship Id="rId1" Type="http://schemas.openxmlformats.org/officeDocument/2006/relationships/hyperlink" Target="https://www.cartaoriocard.com.br/rcc/institucional/tarifas" TargetMode="External"/></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9.xml"/><Relationship Id="rId2" Type="http://schemas.openxmlformats.org/officeDocument/2006/relationships/printerSettings" Target="../printerSettings/printerSettings9.bin"/><Relationship Id="rId1" Type="http://schemas.openxmlformats.org/officeDocument/2006/relationships/hyperlink" Target="https://www.cartaoriocard.com.br/rcc/institucional/tarifas" TargetMode="External"/></Relationships>
</file>

<file path=xl/worksheets/_rels/sheet11.xml.rels><?xml version="1.0" encoding="UTF-8" standalone="yes"?>
<Relationships xmlns="http://schemas.openxmlformats.org/package/2006/relationships"><Relationship Id="rId3" Type="http://schemas.openxmlformats.org/officeDocument/2006/relationships/drawing" Target="../drawings/drawing10.xml"/><Relationship Id="rId2" Type="http://schemas.openxmlformats.org/officeDocument/2006/relationships/printerSettings" Target="../printerSettings/printerSettings10.bin"/><Relationship Id="rId1" Type="http://schemas.openxmlformats.org/officeDocument/2006/relationships/hyperlink" Target="https://www.cartaoriocard.com.br/rcc/institucional/tarifas" TargetMode="External"/></Relationships>
</file>

<file path=xl/worksheets/_rels/sheet12.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11.bin"/><Relationship Id="rId1" Type="http://schemas.openxmlformats.org/officeDocument/2006/relationships/hyperlink" Target="https://www.cartaoriocard.com.br/rcc/institucional/tarifas" TargetMode="External"/></Relationships>
</file>

<file path=xl/worksheets/_rels/sheet13.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12.bin"/><Relationship Id="rId1" Type="http://schemas.openxmlformats.org/officeDocument/2006/relationships/hyperlink" Target="https://www.cartaoriocard.com.br/rcc/institucional/tarifas" TargetMode="External"/></Relationships>
</file>

<file path=xl/worksheets/_rels/sheet14.xml.rels><?xml version="1.0" encoding="UTF-8" standalone="yes"?>
<Relationships xmlns="http://schemas.openxmlformats.org/package/2006/relationships"><Relationship Id="rId3" Type="http://schemas.openxmlformats.org/officeDocument/2006/relationships/drawing" Target="../drawings/drawing13.xml"/><Relationship Id="rId2" Type="http://schemas.openxmlformats.org/officeDocument/2006/relationships/printerSettings" Target="../printerSettings/printerSettings13.bin"/><Relationship Id="rId1" Type="http://schemas.openxmlformats.org/officeDocument/2006/relationships/hyperlink" Target="https://www.cartaoriocard.com.br/rcc/institucional/tarifas" TargetMode="External"/></Relationships>
</file>

<file path=xl/worksheets/_rels/sheet15.xml.rels><?xml version="1.0" encoding="UTF-8" standalone="yes"?>
<Relationships xmlns="http://schemas.openxmlformats.org/package/2006/relationships"><Relationship Id="rId3" Type="http://schemas.openxmlformats.org/officeDocument/2006/relationships/drawing" Target="../drawings/drawing14.xml"/><Relationship Id="rId2" Type="http://schemas.openxmlformats.org/officeDocument/2006/relationships/printerSettings" Target="../printerSettings/printerSettings14.bin"/><Relationship Id="rId1" Type="http://schemas.openxmlformats.org/officeDocument/2006/relationships/hyperlink" Target="https://www.cartaoriocard.com.br/rcc/institucional/tarifas" TargetMode="External"/></Relationships>
</file>

<file path=xl/worksheets/_rels/sheet16.xml.rels><?xml version="1.0" encoding="UTF-8" standalone="yes"?>
<Relationships xmlns="http://schemas.openxmlformats.org/package/2006/relationships"><Relationship Id="rId3" Type="http://schemas.openxmlformats.org/officeDocument/2006/relationships/drawing" Target="../drawings/drawing15.xml"/><Relationship Id="rId2" Type="http://schemas.openxmlformats.org/officeDocument/2006/relationships/printerSettings" Target="../printerSettings/printerSettings15.bin"/><Relationship Id="rId1" Type="http://schemas.openxmlformats.org/officeDocument/2006/relationships/hyperlink" Target="https://www.cartaoriocard.com.br/rcc/institucional/tarifas" TargetMode="External"/></Relationships>
</file>

<file path=xl/worksheets/_rels/sheet17.xml.rels><?xml version="1.0" encoding="UTF-8" standalone="yes"?>
<Relationships xmlns="http://schemas.openxmlformats.org/package/2006/relationships"><Relationship Id="rId3" Type="http://schemas.openxmlformats.org/officeDocument/2006/relationships/drawing" Target="../drawings/drawing16.xml"/><Relationship Id="rId2" Type="http://schemas.openxmlformats.org/officeDocument/2006/relationships/printerSettings" Target="../printerSettings/printerSettings16.bin"/><Relationship Id="rId1" Type="http://schemas.openxmlformats.org/officeDocument/2006/relationships/hyperlink" Target="https://www.cartaoriocard.com.br/rcc/institucional/tarifas" TargetMode="External"/></Relationships>
</file>

<file path=xl/worksheets/_rels/sheet18.xml.rels><?xml version="1.0" encoding="UTF-8" standalone="yes"?>
<Relationships xmlns="http://schemas.openxmlformats.org/package/2006/relationships"><Relationship Id="rId3" Type="http://schemas.openxmlformats.org/officeDocument/2006/relationships/drawing" Target="../drawings/drawing17.xml"/><Relationship Id="rId2" Type="http://schemas.openxmlformats.org/officeDocument/2006/relationships/printerSettings" Target="../printerSettings/printerSettings17.bin"/><Relationship Id="rId1" Type="http://schemas.openxmlformats.org/officeDocument/2006/relationships/hyperlink" Target="https://ageman.manaus.am.gov.br/transporte-publico/" TargetMode="External"/></Relationships>
</file>

<file path=xl/worksheets/_rels/sheet19.xml.rels><?xml version="1.0" encoding="UTF-8" standalone="yes"?>
<Relationships xmlns="http://schemas.openxmlformats.org/package/2006/relationships"><Relationship Id="rId3" Type="http://schemas.openxmlformats.org/officeDocument/2006/relationships/drawing" Target="../drawings/drawing18.xml"/><Relationship Id="rId2" Type="http://schemas.openxmlformats.org/officeDocument/2006/relationships/printerSettings" Target="../printerSettings/printerSettings18.bin"/><Relationship Id="rId1" Type="http://schemas.openxmlformats.org/officeDocument/2006/relationships/hyperlink" Target="https://www.vtefortaleza.com.br/tarifas/" TargetMode="External"/></Relationships>
</file>

<file path=xl/worksheets/_rels/sheet20.xml.rels><?xml version="1.0" encoding="UTF-8" standalone="yes"?>
<Relationships xmlns="http://schemas.openxmlformats.org/package/2006/relationships"><Relationship Id="rId3" Type="http://schemas.openxmlformats.org/officeDocument/2006/relationships/drawing" Target="../drawings/drawing19.xml"/><Relationship Id="rId2" Type="http://schemas.openxmlformats.org/officeDocument/2006/relationships/printerSettings" Target="../printerSettings/printerSettings19.bin"/><Relationship Id="rId1" Type="http://schemas.openxmlformats.org/officeDocument/2006/relationships/hyperlink" Target="https://www.vtefortaleza.com.br/tarifas/" TargetMode="External"/></Relationships>
</file>

<file path=xl/worksheets/_rels/sheet21.xml.rels><?xml version="1.0" encoding="UTF-8" standalone="yes"?>
<Relationships xmlns="http://schemas.openxmlformats.org/package/2006/relationships"><Relationship Id="rId3" Type="http://schemas.openxmlformats.org/officeDocument/2006/relationships/drawing" Target="../drawings/drawing20.xml"/><Relationship Id="rId2" Type="http://schemas.openxmlformats.org/officeDocument/2006/relationships/printerSettings" Target="../printerSettings/printerSettings20.bin"/><Relationship Id="rId1" Type="http://schemas.openxmlformats.org/officeDocument/2006/relationships/hyperlink" Target="https://g1.globo.com/ms/mato-grosso-do-sul/noticia/2022/01/12/preco-da-tarifa-de-onibus-sobe-para-r-440-a-partir-de-segunda-feira-em-campo-grande.ghtml" TargetMode="External"/></Relationships>
</file>

<file path=xl/worksheets/_rels/sheet22.xml.rels><?xml version="1.0" encoding="UTF-8" standalone="yes"?>
<Relationships xmlns="http://schemas.openxmlformats.org/package/2006/relationships"><Relationship Id="rId3" Type="http://schemas.openxmlformats.org/officeDocument/2006/relationships/drawing" Target="../drawings/drawing21.xml"/><Relationship Id="rId2" Type="http://schemas.openxmlformats.org/officeDocument/2006/relationships/printerSettings" Target="../printerSettings/printerSettings21.bin"/><Relationship Id="rId1" Type="http://schemas.openxmlformats.org/officeDocument/2006/relationships/hyperlink" Target="https://g1.globo.com/ms/mato-grosso-do-sul/noticia/2022/01/12/preco-da-tarifa-de-onibus-sobe-para-r-440-a-partir-de-segunda-feira-em-campo-grande.ghtml" TargetMode="External"/></Relationships>
</file>

<file path=xl/worksheets/_rels/sheet23.xml.rels><?xml version="1.0" encoding="UTF-8" standalone="yes"?>
<Relationships xmlns="http://schemas.openxmlformats.org/package/2006/relationships"><Relationship Id="rId3" Type="http://schemas.openxmlformats.org/officeDocument/2006/relationships/drawing" Target="../drawings/drawing22.xml"/><Relationship Id="rId2" Type="http://schemas.openxmlformats.org/officeDocument/2006/relationships/printerSettings" Target="../printerSettings/printerSettings22.bin"/><Relationship Id="rId1" Type="http://schemas.openxmlformats.org/officeDocument/2006/relationships/hyperlink" Target="https://prefeitura.pbh.gov.br/bhtrans/informacoes/transportes/transporte-suplementar/tarifas" TargetMode="External"/></Relationships>
</file>

<file path=xl/worksheets/_rels/sheet24.xml.rels><?xml version="1.0" encoding="UTF-8" standalone="yes"?>
<Relationships xmlns="http://schemas.openxmlformats.org/package/2006/relationships"><Relationship Id="rId3" Type="http://schemas.openxmlformats.org/officeDocument/2006/relationships/drawing" Target="../drawings/drawing23.xml"/><Relationship Id="rId2" Type="http://schemas.openxmlformats.org/officeDocument/2006/relationships/printerSettings" Target="../printerSettings/printerSettings23.bin"/><Relationship Id="rId1" Type="http://schemas.openxmlformats.org/officeDocument/2006/relationships/hyperlink" Target="https://prefeitura.pbh.gov.br/bhtrans/informacoes/transportes/transporte-suplementar/tarifas" TargetMode="External"/></Relationships>
</file>

<file path=xl/worksheets/_rels/sheet25.xml.rels><?xml version="1.0" encoding="UTF-8" standalone="yes"?>
<Relationships xmlns="http://schemas.openxmlformats.org/package/2006/relationships"><Relationship Id="rId3" Type="http://schemas.openxmlformats.org/officeDocument/2006/relationships/drawing" Target="../drawings/drawing24.xml"/><Relationship Id="rId2" Type="http://schemas.openxmlformats.org/officeDocument/2006/relationships/printerSettings" Target="../printerSettings/printerSettings24.bin"/><Relationship Id="rId1" Type="http://schemas.openxmlformats.org/officeDocument/2006/relationships/hyperlink" Target="http://www.urbana-pe.com.br/para-voce-passageiro/tarifas/" TargetMode="External"/></Relationships>
</file>

<file path=xl/worksheets/_rels/sheet26.xml.rels><?xml version="1.0" encoding="UTF-8" standalone="yes"?>
<Relationships xmlns="http://schemas.openxmlformats.org/package/2006/relationships"><Relationship Id="rId3" Type="http://schemas.openxmlformats.org/officeDocument/2006/relationships/drawing" Target="../drawings/drawing25.xml"/><Relationship Id="rId2" Type="http://schemas.openxmlformats.org/officeDocument/2006/relationships/printerSettings" Target="../printerSettings/printerSettings25.bin"/><Relationship Id="rId1" Type="http://schemas.openxmlformats.org/officeDocument/2006/relationships/hyperlink" Target="https://g1.globo.com/ro/rondonia/noticia/2022/01/01/tarifa-do-transporte-coletivo-de-porto-velho-se-mantem-em-r-3-para-usuarios-do-comcard.ghtml" TargetMode="External"/></Relationships>
</file>

<file path=xl/worksheets/_rels/sheet27.xml.rels><?xml version="1.0" encoding="UTF-8" standalone="yes"?>
<Relationships xmlns="http://schemas.openxmlformats.org/package/2006/relationships"><Relationship Id="rId3" Type="http://schemas.openxmlformats.org/officeDocument/2006/relationships/drawing" Target="../drawings/drawing26.xml"/><Relationship Id="rId2" Type="http://schemas.openxmlformats.org/officeDocument/2006/relationships/printerSettings" Target="../printerSettings/printerSettings26.bin"/><Relationship Id="rId1" Type="http://schemas.openxmlformats.org/officeDocument/2006/relationships/hyperlink" Target="https://g1.globo.com/ro/rondonia/noticia/2022/01/01/tarifa-do-transporte-coletivo-de-porto-velho-se-mantem-em-r-3-para-usuarios-do-comcard.ghtml" TargetMode="External"/></Relationships>
</file>

<file path=xl/worksheets/_rels/sheet28.xml.rels><?xml version="1.0" encoding="UTF-8" standalone="yes"?>
<Relationships xmlns="http://schemas.openxmlformats.org/package/2006/relationships"><Relationship Id="rId3" Type="http://schemas.openxmlformats.org/officeDocument/2006/relationships/hyperlink" Target="http://www.urbana-pe.com.br/para-voce-passageiro/tarifas/" TargetMode="External"/><Relationship Id="rId7" Type="http://schemas.openxmlformats.org/officeDocument/2006/relationships/hyperlink" Target="https://ageman.manaus.am.gov.br/transporte-publico/" TargetMode="External"/><Relationship Id="rId2" Type="http://schemas.openxmlformats.org/officeDocument/2006/relationships/hyperlink" Target="https://g1.globo.com/ro/rondonia/noticia/2022/01/01/tarifa-do-transporte-coletivo-de-porto-velho-se-mantem-em-r-3-para-usuarios-do-comcard.ghtml" TargetMode="External"/><Relationship Id="rId1" Type="http://schemas.openxmlformats.org/officeDocument/2006/relationships/hyperlink" Target="https://www.cartaoriocard.com.br/rcc/institucional/tarifas" TargetMode="External"/><Relationship Id="rId6" Type="http://schemas.openxmlformats.org/officeDocument/2006/relationships/hyperlink" Target="https://www.vtefortaleza.com.br/tarifas/" TargetMode="External"/><Relationship Id="rId5" Type="http://schemas.openxmlformats.org/officeDocument/2006/relationships/hyperlink" Target="https://g1.globo.com/ms/mato-grosso-do-sul/noticia/2022/01/12/preco-da-tarifa-de-onibus-sobe-para-r-440-a-partir-de-segunda-feira-em-campo-grande.ghtml" TargetMode="External"/><Relationship Id="rId4" Type="http://schemas.openxmlformats.org/officeDocument/2006/relationships/hyperlink" Target="https://prefeitura.pbh.gov.br/bhtrans/informacoes/transportes/transporte-suplementar/tarifas" TargetMode="External"/></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Plan2"/>
  <dimension ref="A1:IV5"/>
  <sheetViews>
    <sheetView workbookViewId="0">
      <selection activeCell="AB5" sqref="AB5"/>
    </sheetView>
  </sheetViews>
  <sheetFormatPr defaultRowHeight="12.75"/>
  <sheetData>
    <row r="1" spans="1:256">
      <c r="A1" t="e">
        <f>IF(#REF!,"AAAAAE+4rQA=",0)</f>
        <v>#REF!</v>
      </c>
      <c r="B1" t="e">
        <f>AND(#REF!,"AAAAAE+4rQE=")</f>
        <v>#REF!</v>
      </c>
      <c r="C1" t="e">
        <f>AND(#REF!,"AAAAAE+4rQI=")</f>
        <v>#REF!</v>
      </c>
      <c r="D1" t="e">
        <f>AND(#REF!,"AAAAAE+4rQM=")</f>
        <v>#REF!</v>
      </c>
      <c r="E1" t="e">
        <f>AND(#REF!,"AAAAAE+4rQQ=")</f>
        <v>#REF!</v>
      </c>
      <c r="F1" t="e">
        <f>AND(#REF!,"AAAAAE+4rQU=")</f>
        <v>#REF!</v>
      </c>
      <c r="G1" t="e">
        <f>AND(#REF!,"AAAAAE+4rQY=")</f>
        <v>#REF!</v>
      </c>
      <c r="H1" t="e">
        <f>AND(#REF!,"AAAAAE+4rQc=")</f>
        <v>#REF!</v>
      </c>
      <c r="I1" t="e">
        <f>AND(#REF!,"AAAAAE+4rQg=")</f>
        <v>#REF!</v>
      </c>
      <c r="J1" t="e">
        <f>AND(#REF!,"AAAAAE+4rQk=")</f>
        <v>#REF!</v>
      </c>
      <c r="K1" t="e">
        <f>AND(#REF!,"AAAAAE+4rQo=")</f>
        <v>#REF!</v>
      </c>
      <c r="L1" t="e">
        <f>IF(#REF!,"AAAAAE+4rQs=",0)</f>
        <v>#REF!</v>
      </c>
      <c r="M1" t="e">
        <f>AND(#REF!,"AAAAAE+4rQw=")</f>
        <v>#REF!</v>
      </c>
      <c r="N1" t="e">
        <f>AND(#REF!,"AAAAAE+4rQ0=")</f>
        <v>#REF!</v>
      </c>
      <c r="O1" t="e">
        <f>AND(#REF!,"AAAAAE+4rQ4=")</f>
        <v>#REF!</v>
      </c>
      <c r="P1" t="e">
        <f>AND(#REF!,"AAAAAE+4rQ8=")</f>
        <v>#REF!</v>
      </c>
      <c r="Q1" t="e">
        <f>AND(#REF!,"AAAAAE+4rRA=")</f>
        <v>#REF!</v>
      </c>
      <c r="R1" t="e">
        <f>AND(#REF!,"AAAAAE+4rRE=")</f>
        <v>#REF!</v>
      </c>
      <c r="S1" t="e">
        <f>AND(#REF!,"AAAAAE+4rRI=")</f>
        <v>#REF!</v>
      </c>
      <c r="T1" t="e">
        <f>AND(#REF!,"AAAAAE+4rRM=")</f>
        <v>#REF!</v>
      </c>
      <c r="U1" t="e">
        <f>AND(#REF!,"AAAAAE+4rRQ=")</f>
        <v>#REF!</v>
      </c>
      <c r="V1" t="e">
        <f>AND(#REF!,"AAAAAE+4rRU=")</f>
        <v>#REF!</v>
      </c>
      <c r="W1" t="e">
        <f>IF(#REF!,"AAAAAE+4rRY=",0)</f>
        <v>#REF!</v>
      </c>
      <c r="X1" t="e">
        <f>AND(#REF!,"AAAAAE+4rRc=")</f>
        <v>#REF!</v>
      </c>
      <c r="Y1" t="e">
        <f>AND(#REF!,"AAAAAE+4rRg=")</f>
        <v>#REF!</v>
      </c>
      <c r="Z1" t="e">
        <f>AND(#REF!,"AAAAAE+4rRk=")</f>
        <v>#REF!</v>
      </c>
      <c r="AA1" t="e">
        <f>AND(#REF!,"AAAAAE+4rRo=")</f>
        <v>#REF!</v>
      </c>
      <c r="AB1" t="e">
        <f>AND(#REF!,"AAAAAE+4rRs=")</f>
        <v>#REF!</v>
      </c>
      <c r="AC1" t="e">
        <f>AND(#REF!,"AAAAAE+4rRw=")</f>
        <v>#REF!</v>
      </c>
      <c r="AD1" t="e">
        <f>AND(#REF!,"AAAAAE+4rR0=")</f>
        <v>#REF!</v>
      </c>
      <c r="AE1" t="e">
        <f>AND(#REF!,"AAAAAE+4rR4=")</f>
        <v>#REF!</v>
      </c>
      <c r="AF1" t="e">
        <f>AND(#REF!,"AAAAAE+4rR8=")</f>
        <v>#REF!</v>
      </c>
      <c r="AG1" t="e">
        <f>AND(#REF!,"AAAAAE+4rSA=")</f>
        <v>#REF!</v>
      </c>
      <c r="AH1" t="e">
        <f>IF(#REF!,"AAAAAE+4rSE=",0)</f>
        <v>#REF!</v>
      </c>
      <c r="AI1" t="e">
        <f>AND(#REF!,"AAAAAE+4rSI=")</f>
        <v>#REF!</v>
      </c>
      <c r="AJ1" t="e">
        <f>AND(#REF!,"AAAAAE+4rSM=")</f>
        <v>#REF!</v>
      </c>
      <c r="AK1" t="e">
        <f>AND(#REF!,"AAAAAE+4rSQ=")</f>
        <v>#REF!</v>
      </c>
      <c r="AL1" t="e">
        <f>AND(#REF!,"AAAAAE+4rSU=")</f>
        <v>#REF!</v>
      </c>
      <c r="AM1" t="e">
        <f>AND(#REF!,"AAAAAE+4rSY=")</f>
        <v>#REF!</v>
      </c>
      <c r="AN1" t="e">
        <f>AND(#REF!,"AAAAAE+4rSc=")</f>
        <v>#REF!</v>
      </c>
      <c r="AO1" t="e">
        <f>AND(#REF!,"AAAAAE+4rSg=")</f>
        <v>#REF!</v>
      </c>
      <c r="AP1" t="e">
        <f>AND(#REF!,"AAAAAE+4rSk=")</f>
        <v>#REF!</v>
      </c>
      <c r="AQ1" t="e">
        <f>AND(#REF!,"AAAAAE+4rSo=")</f>
        <v>#REF!</v>
      </c>
      <c r="AR1" t="e">
        <f>AND(#REF!,"AAAAAE+4rSs=")</f>
        <v>#REF!</v>
      </c>
      <c r="AS1" t="e">
        <f>IF(#REF!,"AAAAAE+4rSw=",0)</f>
        <v>#REF!</v>
      </c>
      <c r="AT1" t="e">
        <f>AND(#REF!,"AAAAAE+4rS0=")</f>
        <v>#REF!</v>
      </c>
      <c r="AU1" t="e">
        <f>AND(#REF!,"AAAAAE+4rS4=")</f>
        <v>#REF!</v>
      </c>
      <c r="AV1" t="e">
        <f>AND(#REF!,"AAAAAE+4rS8=")</f>
        <v>#REF!</v>
      </c>
      <c r="AW1" t="e">
        <f>AND(#REF!,"AAAAAE+4rTA=")</f>
        <v>#REF!</v>
      </c>
      <c r="AX1" t="e">
        <f>AND(#REF!,"AAAAAE+4rTE=")</f>
        <v>#REF!</v>
      </c>
      <c r="AY1" t="e">
        <f>AND(#REF!,"AAAAAE+4rTI=")</f>
        <v>#REF!</v>
      </c>
      <c r="AZ1" t="e">
        <f>AND(#REF!,"AAAAAE+4rTM=")</f>
        <v>#REF!</v>
      </c>
      <c r="BA1" t="e">
        <f>AND(#REF!,"AAAAAE+4rTQ=")</f>
        <v>#REF!</v>
      </c>
      <c r="BB1" t="e">
        <f>AND(#REF!,"AAAAAE+4rTU=")</f>
        <v>#REF!</v>
      </c>
      <c r="BC1" t="e">
        <f>AND(#REF!,"AAAAAE+4rTY=")</f>
        <v>#REF!</v>
      </c>
      <c r="BD1" t="e">
        <f>IF(#REF!,"AAAAAE+4rTc=",0)</f>
        <v>#REF!</v>
      </c>
      <c r="BE1" t="e">
        <f>AND(#REF!,"AAAAAE+4rTg=")</f>
        <v>#REF!</v>
      </c>
      <c r="BF1" t="e">
        <f>AND(#REF!,"AAAAAE+4rTk=")</f>
        <v>#REF!</v>
      </c>
      <c r="BG1" t="e">
        <f>AND(#REF!,"AAAAAE+4rTo=")</f>
        <v>#REF!</v>
      </c>
      <c r="BH1" t="e">
        <f>AND(#REF!,"AAAAAE+4rTs=")</f>
        <v>#REF!</v>
      </c>
      <c r="BI1" t="e">
        <f>AND(#REF!,"AAAAAE+4rTw=")</f>
        <v>#REF!</v>
      </c>
      <c r="BJ1" t="e">
        <f>AND(#REF!,"AAAAAE+4rT0=")</f>
        <v>#REF!</v>
      </c>
      <c r="BK1" t="e">
        <f>AND(#REF!,"AAAAAE+4rT4=")</f>
        <v>#REF!</v>
      </c>
      <c r="BL1" t="e">
        <f>AND(#REF!,"AAAAAE+4rT8=")</f>
        <v>#REF!</v>
      </c>
      <c r="BM1" t="e">
        <f>AND(#REF!,"AAAAAE+4rUA=")</f>
        <v>#REF!</v>
      </c>
      <c r="BN1" t="e">
        <f>AND(#REF!,"AAAAAE+4rUE=")</f>
        <v>#REF!</v>
      </c>
      <c r="BO1" t="e">
        <f>IF(#REF!,"AAAAAE+4rUI=",0)</f>
        <v>#REF!</v>
      </c>
      <c r="BP1" t="e">
        <f>AND(#REF!,"AAAAAE+4rUM=")</f>
        <v>#REF!</v>
      </c>
      <c r="BQ1" t="e">
        <f>AND(#REF!,"AAAAAE+4rUQ=")</f>
        <v>#REF!</v>
      </c>
      <c r="BR1" t="e">
        <f>AND(#REF!,"AAAAAE+4rUU=")</f>
        <v>#REF!</v>
      </c>
      <c r="BS1" t="e">
        <f>AND(#REF!,"AAAAAE+4rUY=")</f>
        <v>#REF!</v>
      </c>
      <c r="BT1" t="e">
        <f>AND(#REF!,"AAAAAE+4rUc=")</f>
        <v>#REF!</v>
      </c>
      <c r="BU1" t="e">
        <f>AND(#REF!,"AAAAAE+4rUg=")</f>
        <v>#REF!</v>
      </c>
      <c r="BV1" t="e">
        <f>AND(#REF!,"AAAAAE+4rUk=")</f>
        <v>#REF!</v>
      </c>
      <c r="BW1" t="e">
        <f>AND(#REF!,"AAAAAE+4rUo=")</f>
        <v>#REF!</v>
      </c>
      <c r="BX1" t="e">
        <f>AND(#REF!,"AAAAAE+4rUs=")</f>
        <v>#REF!</v>
      </c>
      <c r="BY1" t="e">
        <f>AND(#REF!,"AAAAAE+4rUw=")</f>
        <v>#REF!</v>
      </c>
      <c r="BZ1" t="e">
        <f>IF(#REF!,"AAAAAE+4rU0=",0)</f>
        <v>#REF!</v>
      </c>
      <c r="CA1" t="e">
        <f>AND(#REF!,"AAAAAE+4rU4=")</f>
        <v>#REF!</v>
      </c>
      <c r="CB1" t="e">
        <f>AND(#REF!,"AAAAAE+4rU8=")</f>
        <v>#REF!</v>
      </c>
      <c r="CC1" t="e">
        <f>AND(#REF!,"AAAAAE+4rVA=")</f>
        <v>#REF!</v>
      </c>
      <c r="CD1" t="e">
        <f>AND(#REF!,"AAAAAE+4rVE=")</f>
        <v>#REF!</v>
      </c>
      <c r="CE1" t="e">
        <f>AND(#REF!,"AAAAAE+4rVI=")</f>
        <v>#REF!</v>
      </c>
      <c r="CF1" t="e">
        <f>AND(#REF!,"AAAAAE+4rVM=")</f>
        <v>#REF!</v>
      </c>
      <c r="CG1" t="e">
        <f>AND(#REF!,"AAAAAE+4rVQ=")</f>
        <v>#REF!</v>
      </c>
      <c r="CH1" t="e">
        <f>AND(#REF!,"AAAAAE+4rVU=")</f>
        <v>#REF!</v>
      </c>
      <c r="CI1" t="e">
        <f>AND(#REF!,"AAAAAE+4rVY=")</f>
        <v>#REF!</v>
      </c>
      <c r="CJ1" t="e">
        <f>AND(#REF!,"AAAAAE+4rVc=")</f>
        <v>#REF!</v>
      </c>
      <c r="CK1" t="e">
        <f>IF(#REF!,"AAAAAE+4rVg=",0)</f>
        <v>#REF!</v>
      </c>
      <c r="CL1" t="e">
        <f>AND(#REF!,"AAAAAE+4rVk=")</f>
        <v>#REF!</v>
      </c>
      <c r="CM1" t="e">
        <f>AND(#REF!,"AAAAAE+4rVo=")</f>
        <v>#REF!</v>
      </c>
      <c r="CN1" t="e">
        <f>AND(#REF!,"AAAAAE+4rVs=")</f>
        <v>#REF!</v>
      </c>
      <c r="CO1" t="e">
        <f>AND(#REF!,"AAAAAE+4rVw=")</f>
        <v>#REF!</v>
      </c>
      <c r="CP1" t="e">
        <f>AND(#REF!,"AAAAAE+4rV0=")</f>
        <v>#REF!</v>
      </c>
      <c r="CQ1" t="e">
        <f>AND(#REF!,"AAAAAE+4rV4=")</f>
        <v>#REF!</v>
      </c>
      <c r="CR1" t="e">
        <f>AND(#REF!,"AAAAAE+4rV8=")</f>
        <v>#REF!</v>
      </c>
      <c r="CS1" t="e">
        <f>AND(#REF!,"AAAAAE+4rWA=")</f>
        <v>#REF!</v>
      </c>
      <c r="CT1" t="e">
        <f>AND(#REF!,"AAAAAE+4rWE=")</f>
        <v>#REF!</v>
      </c>
      <c r="CU1" t="e">
        <f>AND(#REF!,"AAAAAE+4rWI=")</f>
        <v>#REF!</v>
      </c>
      <c r="CV1" t="e">
        <f>IF(#REF!,"AAAAAE+4rWM=",0)</f>
        <v>#REF!</v>
      </c>
      <c r="CW1" t="e">
        <f>AND(#REF!,"AAAAAE+4rWQ=")</f>
        <v>#REF!</v>
      </c>
      <c r="CX1" t="e">
        <f>AND(#REF!,"AAAAAE+4rWU=")</f>
        <v>#REF!</v>
      </c>
      <c r="CY1" t="e">
        <f>AND(#REF!,"AAAAAE+4rWY=")</f>
        <v>#REF!</v>
      </c>
      <c r="CZ1" t="e">
        <f>AND(#REF!,"AAAAAE+4rWc=")</f>
        <v>#REF!</v>
      </c>
      <c r="DA1" t="e">
        <f>AND(#REF!,"AAAAAE+4rWg=")</f>
        <v>#REF!</v>
      </c>
      <c r="DB1" t="e">
        <f>AND(#REF!,"AAAAAE+4rWk=")</f>
        <v>#REF!</v>
      </c>
      <c r="DC1" t="e">
        <f>AND(#REF!,"AAAAAE+4rWo=")</f>
        <v>#REF!</v>
      </c>
      <c r="DD1" t="e">
        <f>AND(#REF!,"AAAAAE+4rWs=")</f>
        <v>#REF!</v>
      </c>
      <c r="DE1" t="e">
        <f>AND(#REF!,"AAAAAE+4rWw=")</f>
        <v>#REF!</v>
      </c>
      <c r="DF1" t="e">
        <f>AND(#REF!,"AAAAAE+4rW0=")</f>
        <v>#REF!</v>
      </c>
      <c r="DG1" t="e">
        <f>IF(#REF!,"AAAAAE+4rW4=",0)</f>
        <v>#REF!</v>
      </c>
      <c r="DH1" t="e">
        <f>AND(#REF!,"AAAAAE+4rW8=")</f>
        <v>#REF!</v>
      </c>
      <c r="DI1" t="e">
        <f>AND(#REF!,"AAAAAE+4rXA=")</f>
        <v>#REF!</v>
      </c>
      <c r="DJ1" t="e">
        <f>AND(#REF!,"AAAAAE+4rXE=")</f>
        <v>#REF!</v>
      </c>
      <c r="DK1" t="e">
        <f>AND(#REF!,"AAAAAE+4rXI=")</f>
        <v>#REF!</v>
      </c>
      <c r="DL1" t="e">
        <f>AND(#REF!,"AAAAAE+4rXM=")</f>
        <v>#REF!</v>
      </c>
      <c r="DM1" t="e">
        <f>AND(#REF!,"AAAAAE+4rXQ=")</f>
        <v>#REF!</v>
      </c>
      <c r="DN1" t="e">
        <f>AND(#REF!,"AAAAAE+4rXU=")</f>
        <v>#REF!</v>
      </c>
      <c r="DO1" t="e">
        <f>AND(#REF!,"AAAAAE+4rXY=")</f>
        <v>#REF!</v>
      </c>
      <c r="DP1" t="e">
        <f>AND(#REF!,"AAAAAE+4rXc=")</f>
        <v>#REF!</v>
      </c>
      <c r="DQ1" t="e">
        <f>AND(#REF!,"AAAAAE+4rXg=")</f>
        <v>#REF!</v>
      </c>
      <c r="DR1" t="e">
        <f>IF(#REF!,"AAAAAE+4rXk=",0)</f>
        <v>#REF!</v>
      </c>
      <c r="DS1" t="e">
        <f>AND(#REF!,"AAAAAE+4rXo=")</f>
        <v>#REF!</v>
      </c>
      <c r="DT1" t="e">
        <f>AND(#REF!,"AAAAAE+4rXs=")</f>
        <v>#REF!</v>
      </c>
      <c r="DU1" t="e">
        <f>AND(#REF!,"AAAAAE+4rXw=")</f>
        <v>#REF!</v>
      </c>
      <c r="DV1" t="e">
        <f>AND(#REF!,"AAAAAE+4rX0=")</f>
        <v>#REF!</v>
      </c>
      <c r="DW1" t="e">
        <f>AND(#REF!,"AAAAAE+4rX4=")</f>
        <v>#REF!</v>
      </c>
      <c r="DX1" t="e">
        <f>AND(#REF!,"AAAAAE+4rX8=")</f>
        <v>#REF!</v>
      </c>
      <c r="DY1" t="e">
        <f>AND(#REF!,"AAAAAE+4rYA=")</f>
        <v>#REF!</v>
      </c>
      <c r="DZ1" t="e">
        <f>AND(#REF!,"AAAAAE+4rYE=")</f>
        <v>#REF!</v>
      </c>
      <c r="EA1" t="e">
        <f>AND(#REF!,"AAAAAE+4rYI=")</f>
        <v>#REF!</v>
      </c>
      <c r="EB1" t="e">
        <f>AND(#REF!,"AAAAAE+4rYM=")</f>
        <v>#REF!</v>
      </c>
      <c r="EC1" t="e">
        <f>IF(#REF!,"AAAAAE+4rYQ=",0)</f>
        <v>#REF!</v>
      </c>
      <c r="ED1" t="e">
        <f>AND(#REF!,"AAAAAE+4rYU=")</f>
        <v>#REF!</v>
      </c>
      <c r="EE1" t="e">
        <f>AND(#REF!,"AAAAAE+4rYY=")</f>
        <v>#REF!</v>
      </c>
      <c r="EF1" t="e">
        <f>AND(#REF!,"AAAAAE+4rYc=")</f>
        <v>#REF!</v>
      </c>
      <c r="EG1" t="e">
        <f>AND(#REF!,"AAAAAE+4rYg=")</f>
        <v>#REF!</v>
      </c>
      <c r="EH1" t="e">
        <f>AND(#REF!,"AAAAAE+4rYk=")</f>
        <v>#REF!</v>
      </c>
      <c r="EI1" t="e">
        <f>AND(#REF!,"AAAAAE+4rYo=")</f>
        <v>#REF!</v>
      </c>
      <c r="EJ1" t="e">
        <f>AND(#REF!,"AAAAAE+4rYs=")</f>
        <v>#REF!</v>
      </c>
      <c r="EK1" t="e">
        <f>AND(#REF!,"AAAAAE+4rYw=")</f>
        <v>#REF!</v>
      </c>
      <c r="EL1" t="e">
        <f>AND(#REF!,"AAAAAE+4rY0=")</f>
        <v>#REF!</v>
      </c>
      <c r="EM1" t="e">
        <f>AND(#REF!,"AAAAAE+4rY4=")</f>
        <v>#REF!</v>
      </c>
      <c r="EN1" t="e">
        <f>IF(#REF!,"AAAAAE+4rY8=",0)</f>
        <v>#REF!</v>
      </c>
      <c r="EO1" t="e">
        <f>AND(#REF!,"AAAAAE+4rZA=")</f>
        <v>#REF!</v>
      </c>
      <c r="EP1" t="e">
        <f>AND(#REF!,"AAAAAE+4rZE=")</f>
        <v>#REF!</v>
      </c>
      <c r="EQ1" t="e">
        <f>AND(#REF!,"AAAAAE+4rZI=")</f>
        <v>#REF!</v>
      </c>
      <c r="ER1" t="e">
        <f>AND(#REF!,"AAAAAE+4rZM=")</f>
        <v>#REF!</v>
      </c>
      <c r="ES1" t="e">
        <f>AND(#REF!,"AAAAAE+4rZQ=")</f>
        <v>#REF!</v>
      </c>
      <c r="ET1" t="e">
        <f>AND(#REF!,"AAAAAE+4rZU=")</f>
        <v>#REF!</v>
      </c>
      <c r="EU1" t="e">
        <f>AND(#REF!,"AAAAAE+4rZY=")</f>
        <v>#REF!</v>
      </c>
      <c r="EV1" t="e">
        <f>AND(#REF!,"AAAAAE+4rZc=")</f>
        <v>#REF!</v>
      </c>
      <c r="EW1" t="e">
        <f>AND(#REF!,"AAAAAE+4rZg=")</f>
        <v>#REF!</v>
      </c>
      <c r="EX1" t="e">
        <f>AND(#REF!,"AAAAAE+4rZk=")</f>
        <v>#REF!</v>
      </c>
      <c r="EY1" t="e">
        <f>IF(#REF!,"AAAAAE+4rZo=",0)</f>
        <v>#REF!</v>
      </c>
      <c r="EZ1" t="e">
        <f>AND(#REF!,"AAAAAE+4rZs=")</f>
        <v>#REF!</v>
      </c>
      <c r="FA1" t="e">
        <f>AND(#REF!,"AAAAAE+4rZw=")</f>
        <v>#REF!</v>
      </c>
      <c r="FB1" t="e">
        <f>AND(#REF!,"AAAAAE+4rZ0=")</f>
        <v>#REF!</v>
      </c>
      <c r="FC1" t="e">
        <f>AND(#REF!,"AAAAAE+4rZ4=")</f>
        <v>#REF!</v>
      </c>
      <c r="FD1" t="e">
        <f>AND(#REF!,"AAAAAE+4rZ8=")</f>
        <v>#REF!</v>
      </c>
      <c r="FE1" t="e">
        <f>AND(#REF!,"AAAAAE+4raA=")</f>
        <v>#REF!</v>
      </c>
      <c r="FF1" t="e">
        <f>AND(#REF!,"AAAAAE+4raE=")</f>
        <v>#REF!</v>
      </c>
      <c r="FG1" t="e">
        <f>AND(#REF!,"AAAAAE+4raI=")</f>
        <v>#REF!</v>
      </c>
      <c r="FH1" t="e">
        <f>AND(#REF!,"AAAAAE+4raM=")</f>
        <v>#REF!</v>
      </c>
      <c r="FI1" t="e">
        <f>AND(#REF!,"AAAAAE+4raQ=")</f>
        <v>#REF!</v>
      </c>
      <c r="FJ1" t="e">
        <f>IF(#REF!,"AAAAAE+4raU=",0)</f>
        <v>#REF!</v>
      </c>
      <c r="FK1" t="e">
        <f>AND(#REF!,"AAAAAE+4raY=")</f>
        <v>#REF!</v>
      </c>
      <c r="FL1" t="e">
        <f>AND(#REF!,"AAAAAE+4rac=")</f>
        <v>#REF!</v>
      </c>
      <c r="FM1" t="e">
        <f>AND(#REF!,"AAAAAE+4rag=")</f>
        <v>#REF!</v>
      </c>
      <c r="FN1" t="e">
        <f>AND(#REF!,"AAAAAE+4rak=")</f>
        <v>#REF!</v>
      </c>
      <c r="FO1" t="e">
        <f>AND(#REF!,"AAAAAE+4rao=")</f>
        <v>#REF!</v>
      </c>
      <c r="FP1" t="e">
        <f>AND(#REF!,"AAAAAE+4ras=")</f>
        <v>#REF!</v>
      </c>
      <c r="FQ1" t="e">
        <f>AND(#REF!,"AAAAAE+4raw=")</f>
        <v>#REF!</v>
      </c>
      <c r="FR1" t="e">
        <f>AND(#REF!,"AAAAAE+4ra0=")</f>
        <v>#REF!</v>
      </c>
      <c r="FS1" t="e">
        <f>AND(#REF!,"AAAAAE+4ra4=")</f>
        <v>#REF!</v>
      </c>
      <c r="FT1" t="e">
        <f>AND(#REF!,"AAAAAE+4ra8=")</f>
        <v>#REF!</v>
      </c>
      <c r="FU1" t="e">
        <f>IF(#REF!,"AAAAAE+4rbA=",0)</f>
        <v>#REF!</v>
      </c>
      <c r="FV1" t="e">
        <f>AND(#REF!,"AAAAAE+4rbE=")</f>
        <v>#REF!</v>
      </c>
      <c r="FW1" t="e">
        <f>AND(#REF!,"AAAAAE+4rbI=")</f>
        <v>#REF!</v>
      </c>
      <c r="FX1" t="e">
        <f>AND(#REF!,"AAAAAE+4rbM=")</f>
        <v>#REF!</v>
      </c>
      <c r="FY1" t="e">
        <f>AND(#REF!,"AAAAAE+4rbQ=")</f>
        <v>#REF!</v>
      </c>
      <c r="FZ1" t="e">
        <f>AND(#REF!,"AAAAAE+4rbU=")</f>
        <v>#REF!</v>
      </c>
      <c r="GA1" t="e">
        <f>AND(#REF!,"AAAAAE+4rbY=")</f>
        <v>#REF!</v>
      </c>
      <c r="GB1" t="e">
        <f>AND(#REF!,"AAAAAE+4rbc=")</f>
        <v>#REF!</v>
      </c>
      <c r="GC1" t="e">
        <f>AND(#REF!,"AAAAAE+4rbg=")</f>
        <v>#REF!</v>
      </c>
      <c r="GD1" t="e">
        <f>AND(#REF!,"AAAAAE+4rbk=")</f>
        <v>#REF!</v>
      </c>
      <c r="GE1" t="e">
        <f>AND(#REF!,"AAAAAE+4rbo=")</f>
        <v>#REF!</v>
      </c>
      <c r="GF1" t="e">
        <f>IF(#REF!,"AAAAAE+4rbs=",0)</f>
        <v>#REF!</v>
      </c>
      <c r="GG1" t="e">
        <f>AND(#REF!,"AAAAAE+4rbw=")</f>
        <v>#REF!</v>
      </c>
      <c r="GH1" t="e">
        <f>AND(#REF!,"AAAAAE+4rb0=")</f>
        <v>#REF!</v>
      </c>
      <c r="GI1" t="e">
        <f>AND(#REF!,"AAAAAE+4rb4=")</f>
        <v>#REF!</v>
      </c>
      <c r="GJ1" t="e">
        <f>AND(#REF!,"AAAAAE+4rb8=")</f>
        <v>#REF!</v>
      </c>
      <c r="GK1" t="e">
        <f>AND(#REF!,"AAAAAE+4rcA=")</f>
        <v>#REF!</v>
      </c>
      <c r="GL1" t="e">
        <f>AND(#REF!,"AAAAAE+4rcE=")</f>
        <v>#REF!</v>
      </c>
      <c r="GM1" t="e">
        <f>AND(#REF!,"AAAAAE+4rcI=")</f>
        <v>#REF!</v>
      </c>
      <c r="GN1" t="e">
        <f>AND(#REF!,"AAAAAE+4rcM=")</f>
        <v>#REF!</v>
      </c>
      <c r="GO1" t="e">
        <f>AND(#REF!,"AAAAAE+4rcQ=")</f>
        <v>#REF!</v>
      </c>
      <c r="GP1" t="e">
        <f>AND(#REF!,"AAAAAE+4rcU=")</f>
        <v>#REF!</v>
      </c>
      <c r="GQ1" t="e">
        <f>IF(#REF!,"AAAAAE+4rcY=",0)</f>
        <v>#REF!</v>
      </c>
      <c r="GR1" t="e">
        <f>AND(#REF!,"AAAAAE+4rcc=")</f>
        <v>#REF!</v>
      </c>
      <c r="GS1" t="e">
        <f>AND(#REF!,"AAAAAE+4rcg=")</f>
        <v>#REF!</v>
      </c>
      <c r="GT1" t="e">
        <f>AND(#REF!,"AAAAAE+4rck=")</f>
        <v>#REF!</v>
      </c>
      <c r="GU1" t="e">
        <f>AND(#REF!,"AAAAAE+4rco=")</f>
        <v>#REF!</v>
      </c>
      <c r="GV1" t="e">
        <f>AND(#REF!,"AAAAAE+4rcs=")</f>
        <v>#REF!</v>
      </c>
      <c r="GW1" t="e">
        <f>AND(#REF!,"AAAAAE+4rcw=")</f>
        <v>#REF!</v>
      </c>
      <c r="GX1" t="e">
        <f>AND(#REF!,"AAAAAE+4rc0=")</f>
        <v>#REF!</v>
      </c>
      <c r="GY1" t="e">
        <f>AND(#REF!,"AAAAAE+4rc4=")</f>
        <v>#REF!</v>
      </c>
      <c r="GZ1" t="e">
        <f>AND(#REF!,"AAAAAE+4rc8=")</f>
        <v>#REF!</v>
      </c>
      <c r="HA1" t="e">
        <f>AND(#REF!,"AAAAAE+4rdA=")</f>
        <v>#REF!</v>
      </c>
      <c r="HB1" t="e">
        <f>IF(#REF!,"AAAAAE+4rdE=",0)</f>
        <v>#REF!</v>
      </c>
      <c r="HC1" t="e">
        <f>AND(#REF!,"AAAAAE+4rdI=")</f>
        <v>#REF!</v>
      </c>
      <c r="HD1" t="e">
        <f>AND(#REF!,"AAAAAE+4rdM=")</f>
        <v>#REF!</v>
      </c>
      <c r="HE1" t="e">
        <f>AND(#REF!,"AAAAAE+4rdQ=")</f>
        <v>#REF!</v>
      </c>
      <c r="HF1" t="e">
        <f>AND(#REF!,"AAAAAE+4rdU=")</f>
        <v>#REF!</v>
      </c>
      <c r="HG1" t="e">
        <f>AND(#REF!,"AAAAAE+4rdY=")</f>
        <v>#REF!</v>
      </c>
      <c r="HH1" t="e">
        <f>AND(#REF!,"AAAAAE+4rdc=")</f>
        <v>#REF!</v>
      </c>
      <c r="HI1" t="e">
        <f>AND(#REF!,"AAAAAE+4rdg=")</f>
        <v>#REF!</v>
      </c>
      <c r="HJ1" t="e">
        <f>AND(#REF!,"AAAAAE+4rdk=")</f>
        <v>#REF!</v>
      </c>
      <c r="HK1" t="e">
        <f>AND(#REF!,"AAAAAE+4rdo=")</f>
        <v>#REF!</v>
      </c>
      <c r="HL1" t="e">
        <f>AND(#REF!,"AAAAAE+4rds=")</f>
        <v>#REF!</v>
      </c>
      <c r="HM1" t="e">
        <f>IF(#REF!,"AAAAAE+4rdw=",0)</f>
        <v>#REF!</v>
      </c>
      <c r="HN1" t="e">
        <f>AND(#REF!,"AAAAAE+4rd0=")</f>
        <v>#REF!</v>
      </c>
      <c r="HO1" t="e">
        <f>AND(#REF!,"AAAAAE+4rd4=")</f>
        <v>#REF!</v>
      </c>
      <c r="HP1" t="e">
        <f>AND(#REF!,"AAAAAE+4rd8=")</f>
        <v>#REF!</v>
      </c>
      <c r="HQ1" t="e">
        <f>AND(#REF!,"AAAAAE+4reA=")</f>
        <v>#REF!</v>
      </c>
      <c r="HR1" t="e">
        <f>AND(#REF!,"AAAAAE+4reE=")</f>
        <v>#REF!</v>
      </c>
      <c r="HS1" t="e">
        <f>AND(#REF!,"AAAAAE+4reI=")</f>
        <v>#REF!</v>
      </c>
      <c r="HT1" t="e">
        <f>AND(#REF!,"AAAAAE+4reM=")</f>
        <v>#REF!</v>
      </c>
      <c r="HU1" t="e">
        <f>AND(#REF!,"AAAAAE+4reQ=")</f>
        <v>#REF!</v>
      </c>
      <c r="HV1" t="e">
        <f>AND(#REF!,"AAAAAE+4reU=")</f>
        <v>#REF!</v>
      </c>
      <c r="HW1" t="e">
        <f>AND(#REF!,"AAAAAE+4reY=")</f>
        <v>#REF!</v>
      </c>
      <c r="HX1" t="e">
        <f>IF(#REF!,"AAAAAE+4rec=",0)</f>
        <v>#REF!</v>
      </c>
      <c r="HY1" t="e">
        <f>AND(#REF!,"AAAAAE+4reg=")</f>
        <v>#REF!</v>
      </c>
      <c r="HZ1" t="e">
        <f>AND(#REF!,"AAAAAE+4rek=")</f>
        <v>#REF!</v>
      </c>
      <c r="IA1" t="e">
        <f>AND(#REF!,"AAAAAE+4reo=")</f>
        <v>#REF!</v>
      </c>
      <c r="IB1" t="e">
        <f>AND(#REF!,"AAAAAE+4res=")</f>
        <v>#REF!</v>
      </c>
      <c r="IC1" t="e">
        <f>AND(#REF!,"AAAAAE+4rew=")</f>
        <v>#REF!</v>
      </c>
      <c r="ID1" t="e">
        <f>AND(#REF!,"AAAAAE+4re0=")</f>
        <v>#REF!</v>
      </c>
      <c r="IE1" t="e">
        <f>AND(#REF!,"AAAAAE+4re4=")</f>
        <v>#REF!</v>
      </c>
      <c r="IF1" t="e">
        <f>AND(#REF!,"AAAAAE+4re8=")</f>
        <v>#REF!</v>
      </c>
      <c r="IG1" t="e">
        <f>AND(#REF!,"AAAAAE+4rfA=")</f>
        <v>#REF!</v>
      </c>
      <c r="IH1" t="e">
        <f>AND(#REF!,"AAAAAE+4rfE=")</f>
        <v>#REF!</v>
      </c>
      <c r="II1" t="e">
        <f>IF(#REF!,"AAAAAE+4rfI=",0)</f>
        <v>#REF!</v>
      </c>
      <c r="IJ1" t="e">
        <f>AND(#REF!,"AAAAAE+4rfM=")</f>
        <v>#REF!</v>
      </c>
      <c r="IK1" t="e">
        <f>AND(#REF!,"AAAAAE+4rfQ=")</f>
        <v>#REF!</v>
      </c>
      <c r="IL1" t="e">
        <f>AND(#REF!,"AAAAAE+4rfU=")</f>
        <v>#REF!</v>
      </c>
      <c r="IM1" t="e">
        <f>AND(#REF!,"AAAAAE+4rfY=")</f>
        <v>#REF!</v>
      </c>
      <c r="IN1" t="e">
        <f>AND(#REF!,"AAAAAE+4rfc=")</f>
        <v>#REF!</v>
      </c>
      <c r="IO1" t="e">
        <f>AND(#REF!,"AAAAAE+4rfg=")</f>
        <v>#REF!</v>
      </c>
      <c r="IP1" t="e">
        <f>AND(#REF!,"AAAAAE+4rfk=")</f>
        <v>#REF!</v>
      </c>
      <c r="IQ1" t="e">
        <f>AND(#REF!,"AAAAAE+4rfo=")</f>
        <v>#REF!</v>
      </c>
      <c r="IR1" t="e">
        <f>AND(#REF!,"AAAAAE+4rfs=")</f>
        <v>#REF!</v>
      </c>
      <c r="IS1" t="e">
        <f>AND(#REF!,"AAAAAE+4rfw=")</f>
        <v>#REF!</v>
      </c>
      <c r="IT1" t="e">
        <f>IF(#REF!,"AAAAAE+4rf0=",0)</f>
        <v>#REF!</v>
      </c>
      <c r="IU1" t="e">
        <f>AND(#REF!,"AAAAAE+4rf4=")</f>
        <v>#REF!</v>
      </c>
      <c r="IV1" t="e">
        <f>AND(#REF!,"AAAAAE+4rf8=")</f>
        <v>#REF!</v>
      </c>
    </row>
    <row r="2" spans="1:256">
      <c r="A2" t="e">
        <f>AND(#REF!,"AAAAAEr7tQA=")</f>
        <v>#REF!</v>
      </c>
      <c r="B2" t="e">
        <f>AND(#REF!,"AAAAAEr7tQE=")</f>
        <v>#REF!</v>
      </c>
      <c r="C2" t="e">
        <f>AND(#REF!,"AAAAAEr7tQI=")</f>
        <v>#REF!</v>
      </c>
      <c r="D2" t="e">
        <f>AND(#REF!,"AAAAAEr7tQM=")</f>
        <v>#REF!</v>
      </c>
      <c r="E2" t="e">
        <f>AND(#REF!,"AAAAAEr7tQQ=")</f>
        <v>#REF!</v>
      </c>
      <c r="F2" t="e">
        <f>AND(#REF!,"AAAAAEr7tQU=")</f>
        <v>#REF!</v>
      </c>
      <c r="G2" t="e">
        <f>AND(#REF!,"AAAAAEr7tQY=")</f>
        <v>#REF!</v>
      </c>
      <c r="H2" t="e">
        <f>AND(#REF!,"AAAAAEr7tQc=")</f>
        <v>#REF!</v>
      </c>
      <c r="I2" t="e">
        <f>IF(#REF!,"AAAAAEr7tQg=",0)</f>
        <v>#REF!</v>
      </c>
      <c r="J2" t="e">
        <f>AND(#REF!,"AAAAAEr7tQk=")</f>
        <v>#REF!</v>
      </c>
      <c r="K2" t="e">
        <f>AND(#REF!,"AAAAAEr7tQo=")</f>
        <v>#REF!</v>
      </c>
      <c r="L2" t="e">
        <f>AND(#REF!,"AAAAAEr7tQs=")</f>
        <v>#REF!</v>
      </c>
      <c r="M2" t="e">
        <f>AND(#REF!,"AAAAAEr7tQw=")</f>
        <v>#REF!</v>
      </c>
      <c r="N2" t="e">
        <f>AND(#REF!,"AAAAAEr7tQ0=")</f>
        <v>#REF!</v>
      </c>
      <c r="O2" t="e">
        <f>AND(#REF!,"AAAAAEr7tQ4=")</f>
        <v>#REF!</v>
      </c>
      <c r="P2" t="e">
        <f>AND(#REF!,"AAAAAEr7tQ8=")</f>
        <v>#REF!</v>
      </c>
      <c r="Q2" t="e">
        <f>AND(#REF!,"AAAAAEr7tRA=")</f>
        <v>#REF!</v>
      </c>
      <c r="R2" t="e">
        <f>AND(#REF!,"AAAAAEr7tRE=")</f>
        <v>#REF!</v>
      </c>
      <c r="S2" t="e">
        <f>AND(#REF!,"AAAAAEr7tRI=")</f>
        <v>#REF!</v>
      </c>
      <c r="T2" t="e">
        <f>IF(#REF!,"AAAAAEr7tRM=",0)</f>
        <v>#REF!</v>
      </c>
      <c r="U2" t="e">
        <f>AND(#REF!,"AAAAAEr7tRQ=")</f>
        <v>#REF!</v>
      </c>
      <c r="V2" t="e">
        <f>AND(#REF!,"AAAAAEr7tRU=")</f>
        <v>#REF!</v>
      </c>
      <c r="W2" t="e">
        <f>AND(#REF!,"AAAAAEr7tRY=")</f>
        <v>#REF!</v>
      </c>
      <c r="X2" t="e">
        <f>AND(#REF!,"AAAAAEr7tRc=")</f>
        <v>#REF!</v>
      </c>
      <c r="Y2" t="e">
        <f>AND(#REF!,"AAAAAEr7tRg=")</f>
        <v>#REF!</v>
      </c>
      <c r="Z2" t="e">
        <f>AND(#REF!,"AAAAAEr7tRk=")</f>
        <v>#REF!</v>
      </c>
      <c r="AA2" t="e">
        <f>AND(#REF!,"AAAAAEr7tRo=")</f>
        <v>#REF!</v>
      </c>
      <c r="AB2" t="e">
        <f>AND(#REF!,"AAAAAEr7tRs=")</f>
        <v>#REF!</v>
      </c>
      <c r="AC2" t="e">
        <f>AND(#REF!,"AAAAAEr7tRw=")</f>
        <v>#REF!</v>
      </c>
      <c r="AD2" t="e">
        <f>AND(#REF!,"AAAAAEr7tR0=")</f>
        <v>#REF!</v>
      </c>
      <c r="AE2" t="e">
        <f>IF(#REF!,"AAAAAEr7tR4=",0)</f>
        <v>#REF!</v>
      </c>
      <c r="AF2" t="e">
        <f>AND(#REF!,"AAAAAEr7tR8=")</f>
        <v>#REF!</v>
      </c>
      <c r="AG2" t="e">
        <f>AND(#REF!,"AAAAAEr7tSA=")</f>
        <v>#REF!</v>
      </c>
      <c r="AH2" t="e">
        <f>AND(#REF!,"AAAAAEr7tSE=")</f>
        <v>#REF!</v>
      </c>
      <c r="AI2" t="e">
        <f>AND(#REF!,"AAAAAEr7tSI=")</f>
        <v>#REF!</v>
      </c>
      <c r="AJ2" t="e">
        <f>AND(#REF!,"AAAAAEr7tSM=")</f>
        <v>#REF!</v>
      </c>
      <c r="AK2" t="e">
        <f>AND(#REF!,"AAAAAEr7tSQ=")</f>
        <v>#REF!</v>
      </c>
      <c r="AL2" t="e">
        <f>AND(#REF!,"AAAAAEr7tSU=")</f>
        <v>#REF!</v>
      </c>
      <c r="AM2" t="e">
        <f>AND(#REF!,"AAAAAEr7tSY=")</f>
        <v>#REF!</v>
      </c>
      <c r="AN2" t="e">
        <f>AND(#REF!,"AAAAAEr7tSc=")</f>
        <v>#REF!</v>
      </c>
      <c r="AO2" t="e">
        <f>AND(#REF!,"AAAAAEr7tSg=")</f>
        <v>#REF!</v>
      </c>
      <c r="AP2" t="e">
        <f>IF(#REF!,"AAAAAEr7tSk=",0)</f>
        <v>#REF!</v>
      </c>
      <c r="AQ2" t="e">
        <f>AND(#REF!,"AAAAAEr7tSo=")</f>
        <v>#REF!</v>
      </c>
      <c r="AR2" t="e">
        <f>AND(#REF!,"AAAAAEr7tSs=")</f>
        <v>#REF!</v>
      </c>
      <c r="AS2" t="e">
        <f>AND(#REF!,"AAAAAEr7tSw=")</f>
        <v>#REF!</v>
      </c>
      <c r="AT2" t="e">
        <f>AND(#REF!,"AAAAAEr7tS0=")</f>
        <v>#REF!</v>
      </c>
      <c r="AU2" t="e">
        <f>AND(#REF!,"AAAAAEr7tS4=")</f>
        <v>#REF!</v>
      </c>
      <c r="AV2" t="e">
        <f>AND(#REF!,"AAAAAEr7tS8=")</f>
        <v>#REF!</v>
      </c>
      <c r="AW2" t="e">
        <f>AND(#REF!,"AAAAAEr7tTA=")</f>
        <v>#REF!</v>
      </c>
      <c r="AX2" t="e">
        <f>AND(#REF!,"AAAAAEr7tTE=")</f>
        <v>#REF!</v>
      </c>
      <c r="AY2" t="e">
        <f>AND(#REF!,"AAAAAEr7tTI=")</f>
        <v>#REF!</v>
      </c>
      <c r="AZ2" t="e">
        <f>AND(#REF!,"AAAAAEr7tTM=")</f>
        <v>#REF!</v>
      </c>
      <c r="BA2" t="e">
        <f>IF(#REF!,"AAAAAEr7tTQ=",0)</f>
        <v>#REF!</v>
      </c>
      <c r="BB2" t="e">
        <f>AND(#REF!,"AAAAAEr7tTU=")</f>
        <v>#REF!</v>
      </c>
      <c r="BC2" t="e">
        <f>AND(#REF!,"AAAAAEr7tTY=")</f>
        <v>#REF!</v>
      </c>
      <c r="BD2" t="e">
        <f>AND(#REF!,"AAAAAEr7tTc=")</f>
        <v>#REF!</v>
      </c>
      <c r="BE2" t="e">
        <f>AND(#REF!,"AAAAAEr7tTg=")</f>
        <v>#REF!</v>
      </c>
      <c r="BF2" t="e">
        <f>AND(#REF!,"AAAAAEr7tTk=")</f>
        <v>#REF!</v>
      </c>
      <c r="BG2" t="e">
        <f>AND(#REF!,"AAAAAEr7tTo=")</f>
        <v>#REF!</v>
      </c>
      <c r="BH2" t="e">
        <f>AND(#REF!,"AAAAAEr7tTs=")</f>
        <v>#REF!</v>
      </c>
      <c r="BI2" t="e">
        <f>AND(#REF!,"AAAAAEr7tTw=")</f>
        <v>#REF!</v>
      </c>
      <c r="BJ2" t="e">
        <f>AND(#REF!,"AAAAAEr7tT0=")</f>
        <v>#REF!</v>
      </c>
      <c r="BK2" t="e">
        <f>AND(#REF!,"AAAAAEr7tT4=")</f>
        <v>#REF!</v>
      </c>
      <c r="BL2" t="e">
        <f>IF(#REF!,"AAAAAEr7tT8=",0)</f>
        <v>#REF!</v>
      </c>
      <c r="BM2" t="e">
        <f>AND(#REF!,"AAAAAEr7tUA=")</f>
        <v>#REF!</v>
      </c>
      <c r="BN2" t="e">
        <f>AND(#REF!,"AAAAAEr7tUE=")</f>
        <v>#REF!</v>
      </c>
      <c r="BO2" t="e">
        <f>AND(#REF!,"AAAAAEr7tUI=")</f>
        <v>#REF!</v>
      </c>
      <c r="BP2" t="e">
        <f>AND(#REF!,"AAAAAEr7tUM=")</f>
        <v>#REF!</v>
      </c>
      <c r="BQ2" t="e">
        <f>AND(#REF!,"AAAAAEr7tUQ=")</f>
        <v>#REF!</v>
      </c>
      <c r="BR2" t="e">
        <f>AND(#REF!,"AAAAAEr7tUU=")</f>
        <v>#REF!</v>
      </c>
      <c r="BS2" t="e">
        <f>AND(#REF!,"AAAAAEr7tUY=")</f>
        <v>#REF!</v>
      </c>
      <c r="BT2" t="e">
        <f>AND(#REF!,"AAAAAEr7tUc=")</f>
        <v>#REF!</v>
      </c>
      <c r="BU2" t="e">
        <f>AND(#REF!,"AAAAAEr7tUg=")</f>
        <v>#REF!</v>
      </c>
      <c r="BV2" t="e">
        <f>AND(#REF!,"AAAAAEr7tUk=")</f>
        <v>#REF!</v>
      </c>
      <c r="BW2" t="e">
        <f>IF(#REF!,"AAAAAEr7tUo=",0)</f>
        <v>#REF!</v>
      </c>
      <c r="BX2" t="e">
        <f>AND(#REF!,"AAAAAEr7tUs=")</f>
        <v>#REF!</v>
      </c>
      <c r="BY2" t="e">
        <f>AND(#REF!,"AAAAAEr7tUw=")</f>
        <v>#REF!</v>
      </c>
      <c r="BZ2" t="e">
        <f>AND(#REF!,"AAAAAEr7tU0=")</f>
        <v>#REF!</v>
      </c>
      <c r="CA2" t="e">
        <f>AND(#REF!,"AAAAAEr7tU4=")</f>
        <v>#REF!</v>
      </c>
      <c r="CB2" t="e">
        <f>AND(#REF!,"AAAAAEr7tU8=")</f>
        <v>#REF!</v>
      </c>
      <c r="CC2" t="e">
        <f>AND(#REF!,"AAAAAEr7tVA=")</f>
        <v>#REF!</v>
      </c>
      <c r="CD2" t="e">
        <f>AND(#REF!,"AAAAAEr7tVE=")</f>
        <v>#REF!</v>
      </c>
      <c r="CE2" t="e">
        <f>AND(#REF!,"AAAAAEr7tVI=")</f>
        <v>#REF!</v>
      </c>
      <c r="CF2" t="e">
        <f>AND(#REF!,"AAAAAEr7tVM=")</f>
        <v>#REF!</v>
      </c>
      <c r="CG2" t="e">
        <f>AND(#REF!,"AAAAAEr7tVQ=")</f>
        <v>#REF!</v>
      </c>
      <c r="CH2" t="e">
        <f>IF(#REF!,"AAAAAEr7tVU=",0)</f>
        <v>#REF!</v>
      </c>
      <c r="CI2" t="e">
        <f>AND(#REF!,"AAAAAEr7tVY=")</f>
        <v>#REF!</v>
      </c>
      <c r="CJ2" t="e">
        <f>AND(#REF!,"AAAAAEr7tVc=")</f>
        <v>#REF!</v>
      </c>
      <c r="CK2" t="e">
        <f>AND(#REF!,"AAAAAEr7tVg=")</f>
        <v>#REF!</v>
      </c>
      <c r="CL2" t="e">
        <f>AND(#REF!,"AAAAAEr7tVk=")</f>
        <v>#REF!</v>
      </c>
      <c r="CM2" t="e">
        <f>AND(#REF!,"AAAAAEr7tVo=")</f>
        <v>#REF!</v>
      </c>
      <c r="CN2" t="e">
        <f>AND(#REF!,"AAAAAEr7tVs=")</f>
        <v>#REF!</v>
      </c>
      <c r="CO2" t="e">
        <f>AND(#REF!,"AAAAAEr7tVw=")</f>
        <v>#REF!</v>
      </c>
      <c r="CP2" t="e">
        <f>AND(#REF!,"AAAAAEr7tV0=")</f>
        <v>#REF!</v>
      </c>
      <c r="CQ2" t="e">
        <f>AND(#REF!,"AAAAAEr7tV4=")</f>
        <v>#REF!</v>
      </c>
      <c r="CR2" t="e">
        <f>AND(#REF!,"AAAAAEr7tV8=")</f>
        <v>#REF!</v>
      </c>
      <c r="CS2" t="e">
        <f>IF(#REF!,"AAAAAEr7tWA=",0)</f>
        <v>#REF!</v>
      </c>
      <c r="CT2" t="e">
        <f>AND(#REF!,"AAAAAEr7tWE=")</f>
        <v>#REF!</v>
      </c>
      <c r="CU2" t="e">
        <f>AND(#REF!,"AAAAAEr7tWI=")</f>
        <v>#REF!</v>
      </c>
      <c r="CV2" t="e">
        <f>AND(#REF!,"AAAAAEr7tWM=")</f>
        <v>#REF!</v>
      </c>
      <c r="CW2" t="e">
        <f>AND(#REF!,"AAAAAEr7tWQ=")</f>
        <v>#REF!</v>
      </c>
      <c r="CX2" t="e">
        <f>AND(#REF!,"AAAAAEr7tWU=")</f>
        <v>#REF!</v>
      </c>
      <c r="CY2" t="e">
        <f>AND(#REF!,"AAAAAEr7tWY=")</f>
        <v>#REF!</v>
      </c>
      <c r="CZ2" t="e">
        <f>AND(#REF!,"AAAAAEr7tWc=")</f>
        <v>#REF!</v>
      </c>
      <c r="DA2" t="e">
        <f>AND(#REF!,"AAAAAEr7tWg=")</f>
        <v>#REF!</v>
      </c>
      <c r="DB2" t="e">
        <f>AND(#REF!,"AAAAAEr7tWk=")</f>
        <v>#REF!</v>
      </c>
      <c r="DC2" t="e">
        <f>AND(#REF!,"AAAAAEr7tWo=")</f>
        <v>#REF!</v>
      </c>
      <c r="DD2" t="e">
        <f>IF(#REF!,"AAAAAEr7tWs=",0)</f>
        <v>#REF!</v>
      </c>
      <c r="DE2" t="e">
        <f>AND(#REF!,"AAAAAEr7tWw=")</f>
        <v>#REF!</v>
      </c>
      <c r="DF2" t="e">
        <f>AND(#REF!,"AAAAAEr7tW0=")</f>
        <v>#REF!</v>
      </c>
      <c r="DG2" t="e">
        <f>AND(#REF!,"AAAAAEr7tW4=")</f>
        <v>#REF!</v>
      </c>
      <c r="DH2" t="e">
        <f>AND(#REF!,"AAAAAEr7tW8=")</f>
        <v>#REF!</v>
      </c>
      <c r="DI2" t="e">
        <f>AND(#REF!,"AAAAAEr7tXA=")</f>
        <v>#REF!</v>
      </c>
      <c r="DJ2" t="e">
        <f>AND(#REF!,"AAAAAEr7tXE=")</f>
        <v>#REF!</v>
      </c>
      <c r="DK2" t="e">
        <f>AND(#REF!,"AAAAAEr7tXI=")</f>
        <v>#REF!</v>
      </c>
      <c r="DL2" t="e">
        <f>AND(#REF!,"AAAAAEr7tXM=")</f>
        <v>#REF!</v>
      </c>
      <c r="DM2" t="e">
        <f>AND(#REF!,"AAAAAEr7tXQ=")</f>
        <v>#REF!</v>
      </c>
      <c r="DN2" t="e">
        <f>AND(#REF!,"AAAAAEr7tXU=")</f>
        <v>#REF!</v>
      </c>
      <c r="DO2" t="e">
        <f>IF(#REF!,"AAAAAEr7tXY=",0)</f>
        <v>#REF!</v>
      </c>
      <c r="DP2" t="e">
        <f>AND(#REF!,"AAAAAEr7tXc=")</f>
        <v>#REF!</v>
      </c>
      <c r="DQ2" t="e">
        <f>AND(#REF!,"AAAAAEr7tXg=")</f>
        <v>#REF!</v>
      </c>
      <c r="DR2" t="e">
        <f>AND(#REF!,"AAAAAEr7tXk=")</f>
        <v>#REF!</v>
      </c>
      <c r="DS2" t="e">
        <f>AND(#REF!,"AAAAAEr7tXo=")</f>
        <v>#REF!</v>
      </c>
      <c r="DT2" t="e">
        <f>AND(#REF!,"AAAAAEr7tXs=")</f>
        <v>#REF!</v>
      </c>
      <c r="DU2" t="e">
        <f>AND(#REF!,"AAAAAEr7tXw=")</f>
        <v>#REF!</v>
      </c>
      <c r="DV2" t="e">
        <f>AND(#REF!,"AAAAAEr7tX0=")</f>
        <v>#REF!</v>
      </c>
      <c r="DW2" t="e">
        <f>AND(#REF!,"AAAAAEr7tX4=")</f>
        <v>#REF!</v>
      </c>
      <c r="DX2" t="e">
        <f>AND(#REF!,"AAAAAEr7tX8=")</f>
        <v>#REF!</v>
      </c>
      <c r="DY2" t="e">
        <f>AND(#REF!,"AAAAAEr7tYA=")</f>
        <v>#REF!</v>
      </c>
      <c r="DZ2" t="e">
        <f>IF(#REF!,"AAAAAEr7tYE=",0)</f>
        <v>#REF!</v>
      </c>
      <c r="EA2" t="e">
        <f>AND(#REF!,"AAAAAEr7tYI=")</f>
        <v>#REF!</v>
      </c>
      <c r="EB2" t="e">
        <f>AND(#REF!,"AAAAAEr7tYM=")</f>
        <v>#REF!</v>
      </c>
      <c r="EC2" t="e">
        <f>AND(#REF!,"AAAAAEr7tYQ=")</f>
        <v>#REF!</v>
      </c>
      <c r="ED2" t="e">
        <f>AND(#REF!,"AAAAAEr7tYU=")</f>
        <v>#REF!</v>
      </c>
      <c r="EE2" t="e">
        <f>AND(#REF!,"AAAAAEr7tYY=")</f>
        <v>#REF!</v>
      </c>
      <c r="EF2" t="e">
        <f>AND(#REF!,"AAAAAEr7tYc=")</f>
        <v>#REF!</v>
      </c>
      <c r="EG2" t="e">
        <f>AND(#REF!,"AAAAAEr7tYg=")</f>
        <v>#REF!</v>
      </c>
      <c r="EH2" t="e">
        <f>AND(#REF!,"AAAAAEr7tYk=")</f>
        <v>#REF!</v>
      </c>
      <c r="EI2" t="e">
        <f>AND(#REF!,"AAAAAEr7tYo=")</f>
        <v>#REF!</v>
      </c>
      <c r="EJ2" t="e">
        <f>AND(#REF!,"AAAAAEr7tYs=")</f>
        <v>#REF!</v>
      </c>
      <c r="EK2" t="e">
        <f>IF(#REF!,"AAAAAEr7tYw=",0)</f>
        <v>#REF!</v>
      </c>
      <c r="EL2" t="e">
        <f>AND(#REF!,"AAAAAEr7tY0=")</f>
        <v>#REF!</v>
      </c>
      <c r="EM2" t="e">
        <f>AND(#REF!,"AAAAAEr7tY4=")</f>
        <v>#REF!</v>
      </c>
      <c r="EN2" t="e">
        <f>AND(#REF!,"AAAAAEr7tY8=")</f>
        <v>#REF!</v>
      </c>
      <c r="EO2" t="e">
        <f>AND(#REF!,"AAAAAEr7tZA=")</f>
        <v>#REF!</v>
      </c>
      <c r="EP2" t="e">
        <f>AND(#REF!,"AAAAAEr7tZE=")</f>
        <v>#REF!</v>
      </c>
      <c r="EQ2" t="e">
        <f>AND(#REF!,"AAAAAEr7tZI=")</f>
        <v>#REF!</v>
      </c>
      <c r="ER2" t="e">
        <f>AND(#REF!,"AAAAAEr7tZM=")</f>
        <v>#REF!</v>
      </c>
      <c r="ES2" t="e">
        <f>AND(#REF!,"AAAAAEr7tZQ=")</f>
        <v>#REF!</v>
      </c>
      <c r="ET2" t="e">
        <f>AND(#REF!,"AAAAAEr7tZU=")</f>
        <v>#REF!</v>
      </c>
      <c r="EU2" t="e">
        <f>AND(#REF!,"AAAAAEr7tZY=")</f>
        <v>#REF!</v>
      </c>
      <c r="EV2" t="e">
        <f>IF(#REF!,"AAAAAEr7tZc=",0)</f>
        <v>#REF!</v>
      </c>
      <c r="EW2" t="e">
        <f>AND(#REF!,"AAAAAEr7tZg=")</f>
        <v>#REF!</v>
      </c>
      <c r="EX2" t="e">
        <f>AND(#REF!,"AAAAAEr7tZk=")</f>
        <v>#REF!</v>
      </c>
      <c r="EY2" t="e">
        <f>AND(#REF!,"AAAAAEr7tZo=")</f>
        <v>#REF!</v>
      </c>
      <c r="EZ2" t="e">
        <f>AND(#REF!,"AAAAAEr7tZs=")</f>
        <v>#REF!</v>
      </c>
      <c r="FA2" t="e">
        <f>AND(#REF!,"AAAAAEr7tZw=")</f>
        <v>#REF!</v>
      </c>
      <c r="FB2" t="e">
        <f>AND(#REF!,"AAAAAEr7tZ0=")</f>
        <v>#REF!</v>
      </c>
      <c r="FC2" t="e">
        <f>AND(#REF!,"AAAAAEr7tZ4=")</f>
        <v>#REF!</v>
      </c>
      <c r="FD2" t="e">
        <f>AND(#REF!,"AAAAAEr7tZ8=")</f>
        <v>#REF!</v>
      </c>
      <c r="FE2" t="e">
        <f>AND(#REF!,"AAAAAEr7taA=")</f>
        <v>#REF!</v>
      </c>
      <c r="FF2" t="e">
        <f>AND(#REF!,"AAAAAEr7taE=")</f>
        <v>#REF!</v>
      </c>
      <c r="FG2" t="e">
        <f>IF(#REF!,"AAAAAEr7taI=",0)</f>
        <v>#REF!</v>
      </c>
      <c r="FH2" t="e">
        <f>AND(#REF!,"AAAAAEr7taM=")</f>
        <v>#REF!</v>
      </c>
      <c r="FI2" t="e">
        <f>AND(#REF!,"AAAAAEr7taQ=")</f>
        <v>#REF!</v>
      </c>
      <c r="FJ2" t="e">
        <f>AND(#REF!,"AAAAAEr7taU=")</f>
        <v>#REF!</v>
      </c>
      <c r="FK2" t="e">
        <f>AND(#REF!,"AAAAAEr7taY=")</f>
        <v>#REF!</v>
      </c>
      <c r="FL2" t="e">
        <f>AND(#REF!,"AAAAAEr7tac=")</f>
        <v>#REF!</v>
      </c>
      <c r="FM2" t="e">
        <f>AND(#REF!,"AAAAAEr7tag=")</f>
        <v>#REF!</v>
      </c>
      <c r="FN2" t="e">
        <f>AND(#REF!,"AAAAAEr7tak=")</f>
        <v>#REF!</v>
      </c>
      <c r="FO2" t="e">
        <f>AND(#REF!,"AAAAAEr7tao=")</f>
        <v>#REF!</v>
      </c>
      <c r="FP2" t="e">
        <f>AND(#REF!,"AAAAAEr7tas=")</f>
        <v>#REF!</v>
      </c>
      <c r="FQ2" t="e">
        <f>AND(#REF!,"AAAAAEr7taw=")</f>
        <v>#REF!</v>
      </c>
      <c r="FR2" t="e">
        <f>IF(#REF!,"AAAAAEr7ta0=",0)</f>
        <v>#REF!</v>
      </c>
      <c r="FS2" t="e">
        <f>AND(#REF!,"AAAAAEr7ta4=")</f>
        <v>#REF!</v>
      </c>
      <c r="FT2" t="e">
        <f>AND(#REF!,"AAAAAEr7ta8=")</f>
        <v>#REF!</v>
      </c>
      <c r="FU2" t="e">
        <f>AND(#REF!,"AAAAAEr7tbA=")</f>
        <v>#REF!</v>
      </c>
      <c r="FV2" t="e">
        <f>AND(#REF!,"AAAAAEr7tbE=")</f>
        <v>#REF!</v>
      </c>
      <c r="FW2" t="e">
        <f>AND(#REF!,"AAAAAEr7tbI=")</f>
        <v>#REF!</v>
      </c>
      <c r="FX2" t="e">
        <f>AND(#REF!,"AAAAAEr7tbM=")</f>
        <v>#REF!</v>
      </c>
      <c r="FY2" t="e">
        <f>AND(#REF!,"AAAAAEr7tbQ=")</f>
        <v>#REF!</v>
      </c>
      <c r="FZ2" t="e">
        <f>AND(#REF!,"AAAAAEr7tbU=")</f>
        <v>#REF!</v>
      </c>
      <c r="GA2" t="e">
        <f>AND(#REF!,"AAAAAEr7tbY=")</f>
        <v>#REF!</v>
      </c>
      <c r="GB2" t="e">
        <f>AND(#REF!,"AAAAAEr7tbc=")</f>
        <v>#REF!</v>
      </c>
      <c r="GC2" t="e">
        <f>IF(#REF!,"AAAAAEr7tbg=",0)</f>
        <v>#REF!</v>
      </c>
      <c r="GD2" t="e">
        <f>AND(#REF!,"AAAAAEr7tbk=")</f>
        <v>#REF!</v>
      </c>
      <c r="GE2" t="e">
        <f>AND(#REF!,"AAAAAEr7tbo=")</f>
        <v>#REF!</v>
      </c>
      <c r="GF2" t="e">
        <f>AND(#REF!,"AAAAAEr7tbs=")</f>
        <v>#REF!</v>
      </c>
      <c r="GG2" t="e">
        <f>AND(#REF!,"AAAAAEr7tbw=")</f>
        <v>#REF!</v>
      </c>
      <c r="GH2" t="e">
        <f>AND(#REF!,"AAAAAEr7tb0=")</f>
        <v>#REF!</v>
      </c>
      <c r="GI2" t="e">
        <f>AND(#REF!,"AAAAAEr7tb4=")</f>
        <v>#REF!</v>
      </c>
      <c r="GJ2" t="e">
        <f>AND(#REF!,"AAAAAEr7tb8=")</f>
        <v>#REF!</v>
      </c>
      <c r="GK2" t="e">
        <f>AND(#REF!,"AAAAAEr7tcA=")</f>
        <v>#REF!</v>
      </c>
      <c r="GL2" t="e">
        <f>AND(#REF!,"AAAAAEr7tcE=")</f>
        <v>#REF!</v>
      </c>
      <c r="GM2" t="e">
        <f>AND(#REF!,"AAAAAEr7tcI=")</f>
        <v>#REF!</v>
      </c>
      <c r="GN2" t="e">
        <f>IF(#REF!,"AAAAAEr7tcM=",0)</f>
        <v>#REF!</v>
      </c>
      <c r="GO2" t="e">
        <f>AND(#REF!,"AAAAAEr7tcQ=")</f>
        <v>#REF!</v>
      </c>
      <c r="GP2" t="e">
        <f>AND(#REF!,"AAAAAEr7tcU=")</f>
        <v>#REF!</v>
      </c>
      <c r="GQ2" t="e">
        <f>AND(#REF!,"AAAAAEr7tcY=")</f>
        <v>#REF!</v>
      </c>
      <c r="GR2" t="e">
        <f>AND(#REF!,"AAAAAEr7tcc=")</f>
        <v>#REF!</v>
      </c>
      <c r="GS2" t="e">
        <f>AND(#REF!,"AAAAAEr7tcg=")</f>
        <v>#REF!</v>
      </c>
      <c r="GT2" t="e">
        <f>AND(#REF!,"AAAAAEr7tck=")</f>
        <v>#REF!</v>
      </c>
      <c r="GU2" t="e">
        <f>AND(#REF!,"AAAAAEr7tco=")</f>
        <v>#REF!</v>
      </c>
      <c r="GV2" t="e">
        <f>AND(#REF!,"AAAAAEr7tcs=")</f>
        <v>#REF!</v>
      </c>
      <c r="GW2" t="e">
        <f>AND(#REF!,"AAAAAEr7tcw=")</f>
        <v>#REF!</v>
      </c>
      <c r="GX2" t="e">
        <f>AND(#REF!,"AAAAAEr7tc0=")</f>
        <v>#REF!</v>
      </c>
      <c r="GY2" t="e">
        <f>IF(#REF!,"AAAAAEr7tc4=",0)</f>
        <v>#REF!</v>
      </c>
      <c r="GZ2" t="e">
        <f>AND(#REF!,"AAAAAEr7tc8=")</f>
        <v>#REF!</v>
      </c>
      <c r="HA2" t="e">
        <f>AND(#REF!,"AAAAAEr7tdA=")</f>
        <v>#REF!</v>
      </c>
      <c r="HB2" t="e">
        <f>AND(#REF!,"AAAAAEr7tdE=")</f>
        <v>#REF!</v>
      </c>
      <c r="HC2" t="e">
        <f>AND(#REF!,"AAAAAEr7tdI=")</f>
        <v>#REF!</v>
      </c>
      <c r="HD2" t="e">
        <f>AND(#REF!,"AAAAAEr7tdM=")</f>
        <v>#REF!</v>
      </c>
      <c r="HE2" t="e">
        <f>AND(#REF!,"AAAAAEr7tdQ=")</f>
        <v>#REF!</v>
      </c>
      <c r="HF2" t="e">
        <f>AND(#REF!,"AAAAAEr7tdU=")</f>
        <v>#REF!</v>
      </c>
      <c r="HG2" t="e">
        <f>AND(#REF!,"AAAAAEr7tdY=")</f>
        <v>#REF!</v>
      </c>
      <c r="HH2" t="e">
        <f>AND(#REF!,"AAAAAEr7tdc=")</f>
        <v>#REF!</v>
      </c>
      <c r="HI2" t="e">
        <f>AND(#REF!,"AAAAAEr7tdg=")</f>
        <v>#REF!</v>
      </c>
      <c r="HJ2" t="e">
        <f>IF(#REF!,"AAAAAEr7tdk=",0)</f>
        <v>#REF!</v>
      </c>
      <c r="HK2" t="e">
        <f>AND(#REF!,"AAAAAEr7tdo=")</f>
        <v>#REF!</v>
      </c>
      <c r="HL2" t="e">
        <f>AND(#REF!,"AAAAAEr7tds=")</f>
        <v>#REF!</v>
      </c>
      <c r="HM2" t="e">
        <f>AND(#REF!,"AAAAAEr7tdw=")</f>
        <v>#REF!</v>
      </c>
      <c r="HN2" t="e">
        <f>AND(#REF!,"AAAAAEr7td0=")</f>
        <v>#REF!</v>
      </c>
      <c r="HO2" t="e">
        <f>AND(#REF!,"AAAAAEr7td4=")</f>
        <v>#REF!</v>
      </c>
      <c r="HP2" t="e">
        <f>AND(#REF!,"AAAAAEr7td8=")</f>
        <v>#REF!</v>
      </c>
      <c r="HQ2" t="e">
        <f>AND(#REF!,"AAAAAEr7teA=")</f>
        <v>#REF!</v>
      </c>
      <c r="HR2" t="e">
        <f>AND(#REF!,"AAAAAEr7teE=")</f>
        <v>#REF!</v>
      </c>
      <c r="HS2" t="e">
        <f>AND(#REF!,"AAAAAEr7teI=")</f>
        <v>#REF!</v>
      </c>
      <c r="HT2" t="e">
        <f>AND(#REF!,"AAAAAEr7teM=")</f>
        <v>#REF!</v>
      </c>
      <c r="HU2" t="e">
        <f>IF(#REF!,"AAAAAEr7teQ=",0)</f>
        <v>#REF!</v>
      </c>
      <c r="HV2" t="e">
        <f>AND(#REF!,"AAAAAEr7teU=")</f>
        <v>#REF!</v>
      </c>
      <c r="HW2" t="e">
        <f>AND(#REF!,"AAAAAEr7teY=")</f>
        <v>#REF!</v>
      </c>
      <c r="HX2" t="e">
        <f>AND(#REF!,"AAAAAEr7tec=")</f>
        <v>#REF!</v>
      </c>
      <c r="HY2" t="e">
        <f>AND(#REF!,"AAAAAEr7teg=")</f>
        <v>#REF!</v>
      </c>
      <c r="HZ2" t="e">
        <f>AND(#REF!,"AAAAAEr7tek=")</f>
        <v>#REF!</v>
      </c>
      <c r="IA2" t="e">
        <f>AND(#REF!,"AAAAAEr7teo=")</f>
        <v>#REF!</v>
      </c>
      <c r="IB2" t="e">
        <f>AND(#REF!,"AAAAAEr7tes=")</f>
        <v>#REF!</v>
      </c>
      <c r="IC2" t="e">
        <f>AND(#REF!,"AAAAAEr7tew=")</f>
        <v>#REF!</v>
      </c>
      <c r="ID2" t="e">
        <f>AND(#REF!,"AAAAAEr7te0=")</f>
        <v>#REF!</v>
      </c>
      <c r="IE2" t="e">
        <f>AND(#REF!,"AAAAAEr7te4=")</f>
        <v>#REF!</v>
      </c>
      <c r="IF2" t="e">
        <f>IF(#REF!,"AAAAAEr7te8=",0)</f>
        <v>#REF!</v>
      </c>
      <c r="IG2" t="e">
        <f>AND(#REF!,"AAAAAEr7tfA=")</f>
        <v>#REF!</v>
      </c>
      <c r="IH2" t="e">
        <f>AND(#REF!,"AAAAAEr7tfE=")</f>
        <v>#REF!</v>
      </c>
      <c r="II2" t="e">
        <f>AND(#REF!,"AAAAAEr7tfI=")</f>
        <v>#REF!</v>
      </c>
      <c r="IJ2" t="e">
        <f>AND(#REF!,"AAAAAEr7tfM=")</f>
        <v>#REF!</v>
      </c>
      <c r="IK2" t="e">
        <f>AND(#REF!,"AAAAAEr7tfQ=")</f>
        <v>#REF!</v>
      </c>
      <c r="IL2" t="e">
        <f>AND(#REF!,"AAAAAEr7tfU=")</f>
        <v>#REF!</v>
      </c>
      <c r="IM2" t="e">
        <f>AND(#REF!,"AAAAAEr7tfY=")</f>
        <v>#REF!</v>
      </c>
      <c r="IN2" t="e">
        <f>AND(#REF!,"AAAAAEr7tfc=")</f>
        <v>#REF!</v>
      </c>
      <c r="IO2" t="e">
        <f>AND(#REF!,"AAAAAEr7tfg=")</f>
        <v>#REF!</v>
      </c>
      <c r="IP2" t="e">
        <f>AND(#REF!,"AAAAAEr7tfk=")</f>
        <v>#REF!</v>
      </c>
      <c r="IQ2" t="e">
        <f>IF(#REF!,"AAAAAEr7tfo=",0)</f>
        <v>#REF!</v>
      </c>
      <c r="IR2" t="e">
        <f>AND(#REF!,"AAAAAEr7tfs=")</f>
        <v>#REF!</v>
      </c>
      <c r="IS2" t="e">
        <f>AND(#REF!,"AAAAAEr7tfw=")</f>
        <v>#REF!</v>
      </c>
      <c r="IT2" t="e">
        <f>AND(#REF!,"AAAAAEr7tf0=")</f>
        <v>#REF!</v>
      </c>
      <c r="IU2" t="e">
        <f>AND(#REF!,"AAAAAEr7tf4=")</f>
        <v>#REF!</v>
      </c>
      <c r="IV2" t="e">
        <f>AND(#REF!,"AAAAAEr7tf8=")</f>
        <v>#REF!</v>
      </c>
    </row>
    <row r="3" spans="1:256">
      <c r="A3" t="e">
        <f>AND(#REF!,"AAAAAG93/gA=")</f>
        <v>#REF!</v>
      </c>
      <c r="B3" t="e">
        <f>AND(#REF!,"AAAAAG93/gE=")</f>
        <v>#REF!</v>
      </c>
      <c r="C3" t="e">
        <f>AND(#REF!,"AAAAAG93/gI=")</f>
        <v>#REF!</v>
      </c>
      <c r="D3" t="e">
        <f>AND(#REF!,"AAAAAG93/gM=")</f>
        <v>#REF!</v>
      </c>
      <c r="E3" t="e">
        <f>AND(#REF!,"AAAAAG93/gQ=")</f>
        <v>#REF!</v>
      </c>
      <c r="F3" t="e">
        <f>IF(#REF!,"AAAAAG93/gU=",0)</f>
        <v>#REF!</v>
      </c>
      <c r="G3" t="e">
        <f>AND(#REF!,"AAAAAG93/gY=")</f>
        <v>#REF!</v>
      </c>
      <c r="H3" t="e">
        <f>AND(#REF!,"AAAAAG93/gc=")</f>
        <v>#REF!</v>
      </c>
      <c r="I3" t="e">
        <f>AND(#REF!,"AAAAAG93/gg=")</f>
        <v>#REF!</v>
      </c>
      <c r="J3" t="e">
        <f>AND(#REF!,"AAAAAG93/gk=")</f>
        <v>#REF!</v>
      </c>
      <c r="K3" t="e">
        <f>AND(#REF!,"AAAAAG93/go=")</f>
        <v>#REF!</v>
      </c>
      <c r="L3" t="e">
        <f>AND(#REF!,"AAAAAG93/gs=")</f>
        <v>#REF!</v>
      </c>
      <c r="M3" t="e">
        <f>AND(#REF!,"AAAAAG93/gw=")</f>
        <v>#REF!</v>
      </c>
      <c r="N3" t="e">
        <f>AND(#REF!,"AAAAAG93/g0=")</f>
        <v>#REF!</v>
      </c>
      <c r="O3" t="e">
        <f>AND(#REF!,"AAAAAG93/g4=")</f>
        <v>#REF!</v>
      </c>
      <c r="P3" t="e">
        <f>AND(#REF!,"AAAAAG93/g8=")</f>
        <v>#REF!</v>
      </c>
      <c r="Q3" t="e">
        <f>IF(#REF!,"AAAAAG93/hA=",0)</f>
        <v>#REF!</v>
      </c>
      <c r="R3" t="e">
        <f>AND(#REF!,"AAAAAG93/hE=")</f>
        <v>#REF!</v>
      </c>
      <c r="S3" t="e">
        <f>AND(#REF!,"AAAAAG93/hI=")</f>
        <v>#REF!</v>
      </c>
      <c r="T3" t="e">
        <f>AND(#REF!,"AAAAAG93/hM=")</f>
        <v>#REF!</v>
      </c>
      <c r="U3" t="e">
        <f>AND(#REF!,"AAAAAG93/hQ=")</f>
        <v>#REF!</v>
      </c>
      <c r="V3" t="e">
        <f>AND(#REF!,"AAAAAG93/hU=")</f>
        <v>#REF!</v>
      </c>
      <c r="W3" t="e">
        <f>AND(#REF!,"AAAAAG93/hY=")</f>
        <v>#REF!</v>
      </c>
      <c r="X3" t="e">
        <f>AND(#REF!,"AAAAAG93/hc=")</f>
        <v>#REF!</v>
      </c>
      <c r="Y3" t="e">
        <f>AND(#REF!,"AAAAAG93/hg=")</f>
        <v>#REF!</v>
      </c>
      <c r="Z3" t="e">
        <f>AND(#REF!,"AAAAAG93/hk=")</f>
        <v>#REF!</v>
      </c>
      <c r="AA3" t="e">
        <f>AND(#REF!,"AAAAAG93/ho=")</f>
        <v>#REF!</v>
      </c>
      <c r="AB3" t="e">
        <f>IF(#REF!,"AAAAAG93/hs=",0)</f>
        <v>#REF!</v>
      </c>
      <c r="AC3" t="e">
        <f>AND(#REF!,"AAAAAG93/hw=")</f>
        <v>#REF!</v>
      </c>
      <c r="AD3" t="e">
        <f>AND(#REF!,"AAAAAG93/h0=")</f>
        <v>#REF!</v>
      </c>
      <c r="AE3" t="e">
        <f>AND(#REF!,"AAAAAG93/h4=")</f>
        <v>#REF!</v>
      </c>
      <c r="AF3" t="e">
        <f>AND(#REF!,"AAAAAG93/h8=")</f>
        <v>#REF!</v>
      </c>
      <c r="AG3" t="e">
        <f>AND(#REF!,"AAAAAG93/iA=")</f>
        <v>#REF!</v>
      </c>
      <c r="AH3" t="e">
        <f>AND(#REF!,"AAAAAG93/iE=")</f>
        <v>#REF!</v>
      </c>
      <c r="AI3" t="e">
        <f>AND(#REF!,"AAAAAG93/iI=")</f>
        <v>#REF!</v>
      </c>
      <c r="AJ3" t="e">
        <f>AND(#REF!,"AAAAAG93/iM=")</f>
        <v>#REF!</v>
      </c>
      <c r="AK3" t="e">
        <f>AND(#REF!,"AAAAAG93/iQ=")</f>
        <v>#REF!</v>
      </c>
      <c r="AL3" t="e">
        <f>AND(#REF!,"AAAAAG93/iU=")</f>
        <v>#REF!</v>
      </c>
      <c r="AM3" t="e">
        <f>IF(#REF!,"AAAAAG93/iY=",0)</f>
        <v>#REF!</v>
      </c>
      <c r="AN3" t="e">
        <f>AND(#REF!,"AAAAAG93/ic=")</f>
        <v>#REF!</v>
      </c>
      <c r="AO3" t="e">
        <f>AND(#REF!,"AAAAAG93/ig=")</f>
        <v>#REF!</v>
      </c>
      <c r="AP3" t="e">
        <f>AND(#REF!,"AAAAAG93/ik=")</f>
        <v>#REF!</v>
      </c>
      <c r="AQ3" t="e">
        <f>AND(#REF!,"AAAAAG93/io=")</f>
        <v>#REF!</v>
      </c>
      <c r="AR3" t="e">
        <f>AND(#REF!,"AAAAAG93/is=")</f>
        <v>#REF!</v>
      </c>
      <c r="AS3" t="e">
        <f>AND(#REF!,"AAAAAG93/iw=")</f>
        <v>#REF!</v>
      </c>
      <c r="AT3" t="e">
        <f>AND(#REF!,"AAAAAG93/i0=")</f>
        <v>#REF!</v>
      </c>
      <c r="AU3" t="e">
        <f>AND(#REF!,"AAAAAG93/i4=")</f>
        <v>#REF!</v>
      </c>
      <c r="AV3" t="e">
        <f>AND(#REF!,"AAAAAG93/i8=")</f>
        <v>#REF!</v>
      </c>
      <c r="AW3" t="e">
        <f>AND(#REF!,"AAAAAG93/jA=")</f>
        <v>#REF!</v>
      </c>
      <c r="AX3" t="e">
        <f>IF(#REF!,"AAAAAG93/jE=",0)</f>
        <v>#REF!</v>
      </c>
      <c r="AY3" t="e">
        <f>AND(#REF!,"AAAAAG93/jI=")</f>
        <v>#REF!</v>
      </c>
      <c r="AZ3" t="e">
        <f>AND(#REF!,"AAAAAG93/jM=")</f>
        <v>#REF!</v>
      </c>
      <c r="BA3" t="e">
        <f>AND(#REF!,"AAAAAG93/jQ=")</f>
        <v>#REF!</v>
      </c>
      <c r="BB3" t="e">
        <f>AND(#REF!,"AAAAAG93/jU=")</f>
        <v>#REF!</v>
      </c>
      <c r="BC3" t="e">
        <f>AND(#REF!,"AAAAAG93/jY=")</f>
        <v>#REF!</v>
      </c>
      <c r="BD3" t="e">
        <f>AND(#REF!,"AAAAAG93/jc=")</f>
        <v>#REF!</v>
      </c>
      <c r="BE3" t="e">
        <f>AND(#REF!,"AAAAAG93/jg=")</f>
        <v>#REF!</v>
      </c>
      <c r="BF3" t="e">
        <f>AND(#REF!,"AAAAAG93/jk=")</f>
        <v>#REF!</v>
      </c>
      <c r="BG3" t="e">
        <f>AND(#REF!,"AAAAAG93/jo=")</f>
        <v>#REF!</v>
      </c>
      <c r="BH3" t="e">
        <f>AND(#REF!,"AAAAAG93/js=")</f>
        <v>#REF!</v>
      </c>
      <c r="BI3" t="e">
        <f>IF(#REF!,"AAAAAG93/jw=",0)</f>
        <v>#REF!</v>
      </c>
      <c r="BJ3" t="e">
        <f>AND(#REF!,"AAAAAG93/j0=")</f>
        <v>#REF!</v>
      </c>
      <c r="BK3" t="e">
        <f>AND(#REF!,"AAAAAG93/j4=")</f>
        <v>#REF!</v>
      </c>
      <c r="BL3" t="e">
        <f>AND(#REF!,"AAAAAG93/j8=")</f>
        <v>#REF!</v>
      </c>
      <c r="BM3" t="e">
        <f>AND(#REF!,"AAAAAG93/kA=")</f>
        <v>#REF!</v>
      </c>
      <c r="BN3" t="e">
        <f>AND(#REF!,"AAAAAG93/kE=")</f>
        <v>#REF!</v>
      </c>
      <c r="BO3" t="e">
        <f>AND(#REF!,"AAAAAG93/kI=")</f>
        <v>#REF!</v>
      </c>
      <c r="BP3" t="e">
        <f>AND(#REF!,"AAAAAG93/kM=")</f>
        <v>#REF!</v>
      </c>
      <c r="BQ3" t="e">
        <f>AND(#REF!,"AAAAAG93/kQ=")</f>
        <v>#REF!</v>
      </c>
      <c r="BR3" t="e">
        <f>AND(#REF!,"AAAAAG93/kU=")</f>
        <v>#REF!</v>
      </c>
      <c r="BS3" t="e">
        <f>AND(#REF!,"AAAAAG93/kY=")</f>
        <v>#REF!</v>
      </c>
      <c r="BT3" t="e">
        <f>IF(#REF!,"AAAAAG93/kc=",0)</f>
        <v>#REF!</v>
      </c>
      <c r="BU3" t="e">
        <f>AND(#REF!,"AAAAAG93/kg=")</f>
        <v>#REF!</v>
      </c>
      <c r="BV3" t="e">
        <f>AND(#REF!,"AAAAAG93/kk=")</f>
        <v>#REF!</v>
      </c>
      <c r="BW3" t="e">
        <f>AND(#REF!,"AAAAAG93/ko=")</f>
        <v>#REF!</v>
      </c>
      <c r="BX3" t="e">
        <f>AND(#REF!,"AAAAAG93/ks=")</f>
        <v>#REF!</v>
      </c>
      <c r="BY3" t="e">
        <f>AND(#REF!,"AAAAAG93/kw=")</f>
        <v>#REF!</v>
      </c>
      <c r="BZ3" t="e">
        <f>AND(#REF!,"AAAAAG93/k0=")</f>
        <v>#REF!</v>
      </c>
      <c r="CA3" t="e">
        <f>AND(#REF!,"AAAAAG93/k4=")</f>
        <v>#REF!</v>
      </c>
      <c r="CB3" t="e">
        <f>AND(#REF!,"AAAAAG93/k8=")</f>
        <v>#REF!</v>
      </c>
      <c r="CC3" t="e">
        <f>AND(#REF!,"AAAAAG93/lA=")</f>
        <v>#REF!</v>
      </c>
      <c r="CD3" t="e">
        <f>AND(#REF!,"AAAAAG93/lE=")</f>
        <v>#REF!</v>
      </c>
      <c r="CE3" t="e">
        <f>IF(#REF!,"AAAAAG93/lI=",0)</f>
        <v>#REF!</v>
      </c>
      <c r="CF3" t="e">
        <f>AND(#REF!,"AAAAAG93/lM=")</f>
        <v>#REF!</v>
      </c>
      <c r="CG3" t="e">
        <f>AND(#REF!,"AAAAAG93/lQ=")</f>
        <v>#REF!</v>
      </c>
      <c r="CH3" t="e">
        <f>AND(#REF!,"AAAAAG93/lU=")</f>
        <v>#REF!</v>
      </c>
      <c r="CI3" t="e">
        <f>AND(#REF!,"AAAAAG93/lY=")</f>
        <v>#REF!</v>
      </c>
      <c r="CJ3" t="e">
        <f>AND(#REF!,"AAAAAG93/lc=")</f>
        <v>#REF!</v>
      </c>
      <c r="CK3" t="e">
        <f>AND(#REF!,"AAAAAG93/lg=")</f>
        <v>#REF!</v>
      </c>
      <c r="CL3" t="e">
        <f>AND(#REF!,"AAAAAG93/lk=")</f>
        <v>#REF!</v>
      </c>
      <c r="CM3" t="e">
        <f>AND(#REF!,"AAAAAG93/lo=")</f>
        <v>#REF!</v>
      </c>
      <c r="CN3" t="e">
        <f>AND(#REF!,"AAAAAG93/ls=")</f>
        <v>#REF!</v>
      </c>
      <c r="CO3" t="e">
        <f>AND(#REF!,"AAAAAG93/lw=")</f>
        <v>#REF!</v>
      </c>
      <c r="CP3" t="e">
        <f>IF(#REF!,"AAAAAG93/l0=",0)</f>
        <v>#REF!</v>
      </c>
      <c r="CQ3" t="e">
        <f>AND(#REF!,"AAAAAG93/l4=")</f>
        <v>#REF!</v>
      </c>
      <c r="CR3" t="e">
        <f>AND(#REF!,"AAAAAG93/l8=")</f>
        <v>#REF!</v>
      </c>
      <c r="CS3" t="e">
        <f>AND(#REF!,"AAAAAG93/mA=")</f>
        <v>#REF!</v>
      </c>
      <c r="CT3" t="e">
        <f>AND(#REF!,"AAAAAG93/mE=")</f>
        <v>#REF!</v>
      </c>
      <c r="CU3" t="e">
        <f>AND(#REF!,"AAAAAG93/mI=")</f>
        <v>#REF!</v>
      </c>
      <c r="CV3" t="e">
        <f>AND(#REF!,"AAAAAG93/mM=")</f>
        <v>#REF!</v>
      </c>
      <c r="CW3" t="e">
        <f>AND(#REF!,"AAAAAG93/mQ=")</f>
        <v>#REF!</v>
      </c>
      <c r="CX3" t="e">
        <f>AND(#REF!,"AAAAAG93/mU=")</f>
        <v>#REF!</v>
      </c>
      <c r="CY3" t="e">
        <f>AND(#REF!,"AAAAAG93/mY=")</f>
        <v>#REF!</v>
      </c>
      <c r="CZ3" t="e">
        <f>AND(#REF!,"AAAAAG93/mc=")</f>
        <v>#REF!</v>
      </c>
      <c r="DA3" t="e">
        <f>IF(#REF!,"AAAAAG93/mg=",0)</f>
        <v>#REF!</v>
      </c>
      <c r="DB3" t="e">
        <f>AND(#REF!,"AAAAAG93/mk=")</f>
        <v>#REF!</v>
      </c>
      <c r="DC3" t="e">
        <f>AND(#REF!,"AAAAAG93/mo=")</f>
        <v>#REF!</v>
      </c>
      <c r="DD3" t="e">
        <f>AND(#REF!,"AAAAAG93/ms=")</f>
        <v>#REF!</v>
      </c>
      <c r="DE3" t="e">
        <f>AND(#REF!,"AAAAAG93/mw=")</f>
        <v>#REF!</v>
      </c>
      <c r="DF3" t="e">
        <f>AND(#REF!,"AAAAAG93/m0=")</f>
        <v>#REF!</v>
      </c>
      <c r="DG3" t="e">
        <f>AND(#REF!,"AAAAAG93/m4=")</f>
        <v>#REF!</v>
      </c>
      <c r="DH3" t="e">
        <f>AND(#REF!,"AAAAAG93/m8=")</f>
        <v>#REF!</v>
      </c>
      <c r="DI3" t="e">
        <f>AND(#REF!,"AAAAAG93/nA=")</f>
        <v>#REF!</v>
      </c>
      <c r="DJ3" t="e">
        <f>AND(#REF!,"AAAAAG93/nE=")</f>
        <v>#REF!</v>
      </c>
      <c r="DK3" t="e">
        <f>AND(#REF!,"AAAAAG93/nI=")</f>
        <v>#REF!</v>
      </c>
      <c r="DL3" t="e">
        <f>IF(#REF!,"AAAAAG93/nM=",0)</f>
        <v>#REF!</v>
      </c>
      <c r="DM3" t="e">
        <f>AND(#REF!,"AAAAAG93/nQ=")</f>
        <v>#REF!</v>
      </c>
      <c r="DN3" t="e">
        <f>AND(#REF!,"AAAAAG93/nU=")</f>
        <v>#REF!</v>
      </c>
      <c r="DO3" t="e">
        <f>AND(#REF!,"AAAAAG93/nY=")</f>
        <v>#REF!</v>
      </c>
      <c r="DP3" t="e">
        <f>AND(#REF!,"AAAAAG93/nc=")</f>
        <v>#REF!</v>
      </c>
      <c r="DQ3" t="e">
        <f>AND(#REF!,"AAAAAG93/ng=")</f>
        <v>#REF!</v>
      </c>
      <c r="DR3" t="e">
        <f>AND(#REF!,"AAAAAG93/nk=")</f>
        <v>#REF!</v>
      </c>
      <c r="DS3" t="e">
        <f>AND(#REF!,"AAAAAG93/no=")</f>
        <v>#REF!</v>
      </c>
      <c r="DT3" t="e">
        <f>AND(#REF!,"AAAAAG93/ns=")</f>
        <v>#REF!</v>
      </c>
      <c r="DU3" t="e">
        <f>AND(#REF!,"AAAAAG93/nw=")</f>
        <v>#REF!</v>
      </c>
      <c r="DV3" t="e">
        <f>AND(#REF!,"AAAAAG93/n0=")</f>
        <v>#REF!</v>
      </c>
      <c r="DW3" t="e">
        <f>IF(#REF!,"AAAAAG93/n4=",0)</f>
        <v>#REF!</v>
      </c>
      <c r="DX3" t="e">
        <f>AND(#REF!,"AAAAAG93/n8=")</f>
        <v>#REF!</v>
      </c>
      <c r="DY3" t="e">
        <f>AND(#REF!,"AAAAAG93/oA=")</f>
        <v>#REF!</v>
      </c>
      <c r="DZ3" t="e">
        <f>AND(#REF!,"AAAAAG93/oE=")</f>
        <v>#REF!</v>
      </c>
      <c r="EA3" t="e">
        <f>AND(#REF!,"AAAAAG93/oI=")</f>
        <v>#REF!</v>
      </c>
      <c r="EB3" t="e">
        <f>AND(#REF!,"AAAAAG93/oM=")</f>
        <v>#REF!</v>
      </c>
      <c r="EC3" t="e">
        <f>AND(#REF!,"AAAAAG93/oQ=")</f>
        <v>#REF!</v>
      </c>
      <c r="ED3" t="e">
        <f>AND(#REF!,"AAAAAG93/oU=")</f>
        <v>#REF!</v>
      </c>
      <c r="EE3" t="e">
        <f>AND(#REF!,"AAAAAG93/oY=")</f>
        <v>#REF!</v>
      </c>
      <c r="EF3" t="e">
        <f>AND(#REF!,"AAAAAG93/oc=")</f>
        <v>#REF!</v>
      </c>
      <c r="EG3" t="e">
        <f>AND(#REF!,"AAAAAG93/og=")</f>
        <v>#REF!</v>
      </c>
      <c r="EH3" t="e">
        <f>IF(#REF!,"AAAAAG93/ok=",0)</f>
        <v>#REF!</v>
      </c>
      <c r="EI3" t="e">
        <f>AND(#REF!,"AAAAAG93/oo=")</f>
        <v>#REF!</v>
      </c>
      <c r="EJ3" t="e">
        <f>AND(#REF!,"AAAAAG93/os=")</f>
        <v>#REF!</v>
      </c>
      <c r="EK3" t="e">
        <f>AND(#REF!,"AAAAAG93/ow=")</f>
        <v>#REF!</v>
      </c>
      <c r="EL3" t="e">
        <f>AND(#REF!,"AAAAAG93/o0=")</f>
        <v>#REF!</v>
      </c>
      <c r="EM3" t="e">
        <f>AND(#REF!,"AAAAAG93/o4=")</f>
        <v>#REF!</v>
      </c>
      <c r="EN3" t="e">
        <f>AND(#REF!,"AAAAAG93/o8=")</f>
        <v>#REF!</v>
      </c>
      <c r="EO3" t="e">
        <f>AND(#REF!,"AAAAAG93/pA=")</f>
        <v>#REF!</v>
      </c>
      <c r="EP3" t="e">
        <f>AND(#REF!,"AAAAAG93/pE=")</f>
        <v>#REF!</v>
      </c>
      <c r="EQ3" t="e">
        <f>AND(#REF!,"AAAAAG93/pI=")</f>
        <v>#REF!</v>
      </c>
      <c r="ER3" t="e">
        <f>AND(#REF!,"AAAAAG93/pM=")</f>
        <v>#REF!</v>
      </c>
      <c r="ES3" t="e">
        <f>IF(#REF!,"AAAAAG93/pQ=",0)</f>
        <v>#REF!</v>
      </c>
      <c r="ET3" t="e">
        <f>AND(#REF!,"AAAAAG93/pU=")</f>
        <v>#REF!</v>
      </c>
      <c r="EU3" t="e">
        <f>AND(#REF!,"AAAAAG93/pY=")</f>
        <v>#REF!</v>
      </c>
      <c r="EV3" t="e">
        <f>AND(#REF!,"AAAAAG93/pc=")</f>
        <v>#REF!</v>
      </c>
      <c r="EW3" t="e">
        <f>AND(#REF!,"AAAAAG93/pg=")</f>
        <v>#REF!</v>
      </c>
      <c r="EX3" t="e">
        <f>AND(#REF!,"AAAAAG93/pk=")</f>
        <v>#REF!</v>
      </c>
      <c r="EY3" t="e">
        <f>AND(#REF!,"AAAAAG93/po=")</f>
        <v>#REF!</v>
      </c>
      <c r="EZ3" t="e">
        <f>AND(#REF!,"AAAAAG93/ps=")</f>
        <v>#REF!</v>
      </c>
      <c r="FA3" t="e">
        <f>AND(#REF!,"AAAAAG93/pw=")</f>
        <v>#REF!</v>
      </c>
      <c r="FB3" t="e">
        <f>AND(#REF!,"AAAAAG93/p0=")</f>
        <v>#REF!</v>
      </c>
      <c r="FC3" t="e">
        <f>AND(#REF!,"AAAAAG93/p4=")</f>
        <v>#REF!</v>
      </c>
      <c r="FD3" t="e">
        <f>IF(#REF!,"AAAAAG93/p8=",0)</f>
        <v>#REF!</v>
      </c>
      <c r="FE3" t="e">
        <f>AND(#REF!,"AAAAAG93/qA=")</f>
        <v>#REF!</v>
      </c>
      <c r="FF3" t="e">
        <f>AND(#REF!,"AAAAAG93/qE=")</f>
        <v>#REF!</v>
      </c>
      <c r="FG3" t="e">
        <f>AND(#REF!,"AAAAAG93/qI=")</f>
        <v>#REF!</v>
      </c>
      <c r="FH3" t="e">
        <f>AND(#REF!,"AAAAAG93/qM=")</f>
        <v>#REF!</v>
      </c>
      <c r="FI3" t="e">
        <f>AND(#REF!,"AAAAAG93/qQ=")</f>
        <v>#REF!</v>
      </c>
      <c r="FJ3" t="e">
        <f>AND(#REF!,"AAAAAG93/qU=")</f>
        <v>#REF!</v>
      </c>
      <c r="FK3" t="e">
        <f>AND(#REF!,"AAAAAG93/qY=")</f>
        <v>#REF!</v>
      </c>
      <c r="FL3" t="e">
        <f>AND(#REF!,"AAAAAG93/qc=")</f>
        <v>#REF!</v>
      </c>
      <c r="FM3" t="e">
        <f>AND(#REF!,"AAAAAG93/qg=")</f>
        <v>#REF!</v>
      </c>
      <c r="FN3" t="e">
        <f>AND(#REF!,"AAAAAG93/qk=")</f>
        <v>#REF!</v>
      </c>
      <c r="FO3" t="e">
        <f>IF(#REF!,"AAAAAG93/qo=",0)</f>
        <v>#REF!</v>
      </c>
      <c r="FP3" t="e">
        <f>AND(#REF!,"AAAAAG93/qs=")</f>
        <v>#REF!</v>
      </c>
      <c r="FQ3" t="e">
        <f>AND(#REF!,"AAAAAG93/qw=")</f>
        <v>#REF!</v>
      </c>
      <c r="FR3" t="e">
        <f>AND(#REF!,"AAAAAG93/q0=")</f>
        <v>#REF!</v>
      </c>
      <c r="FS3" t="e">
        <f>AND(#REF!,"AAAAAG93/q4=")</f>
        <v>#REF!</v>
      </c>
      <c r="FT3" t="e">
        <f>AND(#REF!,"AAAAAG93/q8=")</f>
        <v>#REF!</v>
      </c>
      <c r="FU3" t="e">
        <f>AND(#REF!,"AAAAAG93/rA=")</f>
        <v>#REF!</v>
      </c>
      <c r="FV3" t="e">
        <f>AND(#REF!,"AAAAAG93/rE=")</f>
        <v>#REF!</v>
      </c>
      <c r="FW3" t="e">
        <f>AND(#REF!,"AAAAAG93/rI=")</f>
        <v>#REF!</v>
      </c>
      <c r="FX3" t="e">
        <f>AND(#REF!,"AAAAAG93/rM=")</f>
        <v>#REF!</v>
      </c>
      <c r="FY3" t="e">
        <f>AND(#REF!,"AAAAAG93/rQ=")</f>
        <v>#REF!</v>
      </c>
      <c r="FZ3" t="e">
        <f>IF(#REF!,"AAAAAG93/rU=",0)</f>
        <v>#REF!</v>
      </c>
      <c r="GA3" t="e">
        <f>AND(#REF!,"AAAAAG93/rY=")</f>
        <v>#REF!</v>
      </c>
      <c r="GB3" t="e">
        <f>AND(#REF!,"AAAAAG93/rc=")</f>
        <v>#REF!</v>
      </c>
      <c r="GC3" t="e">
        <f>AND(#REF!,"AAAAAG93/rg=")</f>
        <v>#REF!</v>
      </c>
      <c r="GD3" t="e">
        <f>AND(#REF!,"AAAAAG93/rk=")</f>
        <v>#REF!</v>
      </c>
      <c r="GE3" t="e">
        <f>AND(#REF!,"AAAAAG93/ro=")</f>
        <v>#REF!</v>
      </c>
      <c r="GF3" t="e">
        <f>AND(#REF!,"AAAAAG93/rs=")</f>
        <v>#REF!</v>
      </c>
      <c r="GG3" t="e">
        <f>AND(#REF!,"AAAAAG93/rw=")</f>
        <v>#REF!</v>
      </c>
      <c r="GH3" t="e">
        <f>AND(#REF!,"AAAAAG93/r0=")</f>
        <v>#REF!</v>
      </c>
      <c r="GI3" t="e">
        <f>AND(#REF!,"AAAAAG93/r4=")</f>
        <v>#REF!</v>
      </c>
      <c r="GJ3" t="e">
        <f>AND(#REF!,"AAAAAG93/r8=")</f>
        <v>#REF!</v>
      </c>
      <c r="GK3" t="e">
        <f>IF(#REF!,"AAAAAG93/sA=",0)</f>
        <v>#REF!</v>
      </c>
      <c r="GL3" t="e">
        <f>AND(#REF!,"AAAAAG93/sE=")</f>
        <v>#REF!</v>
      </c>
      <c r="GM3" t="e">
        <f>AND(#REF!,"AAAAAG93/sI=")</f>
        <v>#REF!</v>
      </c>
      <c r="GN3" t="e">
        <f>AND(#REF!,"AAAAAG93/sM=")</f>
        <v>#REF!</v>
      </c>
      <c r="GO3" t="e">
        <f>AND(#REF!,"AAAAAG93/sQ=")</f>
        <v>#REF!</v>
      </c>
      <c r="GP3" t="e">
        <f>AND(#REF!,"AAAAAG93/sU=")</f>
        <v>#REF!</v>
      </c>
      <c r="GQ3" t="e">
        <f>AND(#REF!,"AAAAAG93/sY=")</f>
        <v>#REF!</v>
      </c>
      <c r="GR3" t="e">
        <f>AND(#REF!,"AAAAAG93/sc=")</f>
        <v>#REF!</v>
      </c>
      <c r="GS3" t="e">
        <f>AND(#REF!,"AAAAAG93/sg=")</f>
        <v>#REF!</v>
      </c>
      <c r="GT3" t="e">
        <f>AND(#REF!,"AAAAAG93/sk=")</f>
        <v>#REF!</v>
      </c>
      <c r="GU3" t="e">
        <f>AND(#REF!,"AAAAAG93/so=")</f>
        <v>#REF!</v>
      </c>
      <c r="GV3" t="e">
        <f>IF(#REF!,"AAAAAG93/ss=",0)</f>
        <v>#REF!</v>
      </c>
      <c r="GW3" t="e">
        <f>AND(#REF!,"AAAAAG93/sw=")</f>
        <v>#REF!</v>
      </c>
      <c r="GX3" t="e">
        <f>AND(#REF!,"AAAAAG93/s0=")</f>
        <v>#REF!</v>
      </c>
      <c r="GY3" t="e">
        <f>AND(#REF!,"AAAAAG93/s4=")</f>
        <v>#REF!</v>
      </c>
      <c r="GZ3" t="e">
        <f>AND(#REF!,"AAAAAG93/s8=")</f>
        <v>#REF!</v>
      </c>
      <c r="HA3" t="e">
        <f>AND(#REF!,"AAAAAG93/tA=")</f>
        <v>#REF!</v>
      </c>
      <c r="HB3" t="e">
        <f>AND(#REF!,"AAAAAG93/tE=")</f>
        <v>#REF!</v>
      </c>
      <c r="HC3" t="e">
        <f>AND(#REF!,"AAAAAG93/tI=")</f>
        <v>#REF!</v>
      </c>
      <c r="HD3" t="e">
        <f>AND(#REF!,"AAAAAG93/tM=")</f>
        <v>#REF!</v>
      </c>
      <c r="HE3" t="e">
        <f>AND(#REF!,"AAAAAG93/tQ=")</f>
        <v>#REF!</v>
      </c>
      <c r="HF3" t="e">
        <f>AND(#REF!,"AAAAAG93/tU=")</f>
        <v>#REF!</v>
      </c>
      <c r="HG3" t="e">
        <f>IF(#REF!,"AAAAAG93/tY=",0)</f>
        <v>#REF!</v>
      </c>
      <c r="HH3" t="e">
        <f>AND(#REF!,"AAAAAG93/tc=")</f>
        <v>#REF!</v>
      </c>
      <c r="HI3" t="e">
        <f>AND(#REF!,"AAAAAG93/tg=")</f>
        <v>#REF!</v>
      </c>
      <c r="HJ3" t="e">
        <f>AND(#REF!,"AAAAAG93/tk=")</f>
        <v>#REF!</v>
      </c>
      <c r="HK3" t="e">
        <f>AND(#REF!,"AAAAAG93/to=")</f>
        <v>#REF!</v>
      </c>
      <c r="HL3" t="e">
        <f>AND(#REF!,"AAAAAG93/ts=")</f>
        <v>#REF!</v>
      </c>
      <c r="HM3" t="e">
        <f>AND(#REF!,"AAAAAG93/tw=")</f>
        <v>#REF!</v>
      </c>
      <c r="HN3" t="e">
        <f>AND(#REF!,"AAAAAG93/t0=")</f>
        <v>#REF!</v>
      </c>
      <c r="HO3" t="e">
        <f>AND(#REF!,"AAAAAG93/t4=")</f>
        <v>#REF!</v>
      </c>
      <c r="HP3" t="e">
        <f>AND(#REF!,"AAAAAG93/t8=")</f>
        <v>#REF!</v>
      </c>
      <c r="HQ3" t="e">
        <f>AND(#REF!,"AAAAAG93/uA=")</f>
        <v>#REF!</v>
      </c>
      <c r="HR3" t="e">
        <f>IF(#REF!,"AAAAAG93/uE=",0)</f>
        <v>#REF!</v>
      </c>
      <c r="HS3" t="e">
        <f>AND(#REF!,"AAAAAG93/uI=")</f>
        <v>#REF!</v>
      </c>
      <c r="HT3" t="e">
        <f>AND(#REF!,"AAAAAG93/uM=")</f>
        <v>#REF!</v>
      </c>
      <c r="HU3" t="e">
        <f>AND(#REF!,"AAAAAG93/uQ=")</f>
        <v>#REF!</v>
      </c>
      <c r="HV3" t="e">
        <f>AND(#REF!,"AAAAAG93/uU=")</f>
        <v>#REF!</v>
      </c>
      <c r="HW3" t="e">
        <f>AND(#REF!,"AAAAAG93/uY=")</f>
        <v>#REF!</v>
      </c>
      <c r="HX3" t="e">
        <f>AND(#REF!,"AAAAAG93/uc=")</f>
        <v>#REF!</v>
      </c>
      <c r="HY3" t="e">
        <f>AND(#REF!,"AAAAAG93/ug=")</f>
        <v>#REF!</v>
      </c>
      <c r="HZ3" t="e">
        <f>AND(#REF!,"AAAAAG93/uk=")</f>
        <v>#REF!</v>
      </c>
      <c r="IA3" t="e">
        <f>AND(#REF!,"AAAAAG93/uo=")</f>
        <v>#REF!</v>
      </c>
      <c r="IB3" t="e">
        <f>AND(#REF!,"AAAAAG93/us=")</f>
        <v>#REF!</v>
      </c>
      <c r="IC3" t="e">
        <f>IF(#REF!,"AAAAAG93/uw=",0)</f>
        <v>#REF!</v>
      </c>
      <c r="ID3" t="e">
        <f>AND(#REF!,"AAAAAG93/u0=")</f>
        <v>#REF!</v>
      </c>
      <c r="IE3" t="e">
        <f>AND(#REF!,"AAAAAG93/u4=")</f>
        <v>#REF!</v>
      </c>
      <c r="IF3" t="e">
        <f>AND(#REF!,"AAAAAG93/u8=")</f>
        <v>#REF!</v>
      </c>
      <c r="IG3" t="e">
        <f>AND(#REF!,"AAAAAG93/vA=")</f>
        <v>#REF!</v>
      </c>
      <c r="IH3" t="e">
        <f>AND(#REF!,"AAAAAG93/vE=")</f>
        <v>#REF!</v>
      </c>
      <c r="II3" t="e">
        <f>AND(#REF!,"AAAAAG93/vI=")</f>
        <v>#REF!</v>
      </c>
      <c r="IJ3" t="e">
        <f>AND(#REF!,"AAAAAG93/vM=")</f>
        <v>#REF!</v>
      </c>
      <c r="IK3" t="e">
        <f>AND(#REF!,"AAAAAG93/vQ=")</f>
        <v>#REF!</v>
      </c>
      <c r="IL3" t="e">
        <f>AND(#REF!,"AAAAAG93/vU=")</f>
        <v>#REF!</v>
      </c>
      <c r="IM3" t="e">
        <f>AND(#REF!,"AAAAAG93/vY=")</f>
        <v>#REF!</v>
      </c>
      <c r="IN3" t="e">
        <f>IF(#REF!,"AAAAAG93/vc=",0)</f>
        <v>#REF!</v>
      </c>
      <c r="IO3" t="e">
        <f>AND(#REF!,"AAAAAG93/vg=")</f>
        <v>#REF!</v>
      </c>
      <c r="IP3" t="e">
        <f>AND(#REF!,"AAAAAG93/vk=")</f>
        <v>#REF!</v>
      </c>
      <c r="IQ3" t="e">
        <f>AND(#REF!,"AAAAAG93/vo=")</f>
        <v>#REF!</v>
      </c>
      <c r="IR3" t="e">
        <f>AND(#REF!,"AAAAAG93/vs=")</f>
        <v>#REF!</v>
      </c>
      <c r="IS3" t="e">
        <f>AND(#REF!,"AAAAAG93/vw=")</f>
        <v>#REF!</v>
      </c>
      <c r="IT3" t="e">
        <f>AND(#REF!,"AAAAAG93/v0=")</f>
        <v>#REF!</v>
      </c>
      <c r="IU3" t="e">
        <f>AND(#REF!,"AAAAAG93/v4=")</f>
        <v>#REF!</v>
      </c>
      <c r="IV3" t="e">
        <f>AND(#REF!,"AAAAAG93/v8=")</f>
        <v>#REF!</v>
      </c>
    </row>
    <row r="4" spans="1:256">
      <c r="A4" t="e">
        <f>AND(#REF!,"AAAAAG3ZzwA=")</f>
        <v>#REF!</v>
      </c>
      <c r="B4" t="e">
        <f>AND(#REF!,"AAAAAG3ZzwE=")</f>
        <v>#REF!</v>
      </c>
      <c r="C4" t="e">
        <f>IF(#REF!,"AAAAAG3ZzwI=",0)</f>
        <v>#REF!</v>
      </c>
      <c r="D4" t="e">
        <f>AND(#REF!,"AAAAAG3ZzwM=")</f>
        <v>#REF!</v>
      </c>
      <c r="E4" t="e">
        <f>AND(#REF!,"AAAAAG3ZzwQ=")</f>
        <v>#REF!</v>
      </c>
      <c r="F4" t="e">
        <f>AND(#REF!,"AAAAAG3ZzwU=")</f>
        <v>#REF!</v>
      </c>
      <c r="G4" t="e">
        <f>AND(#REF!,"AAAAAG3ZzwY=")</f>
        <v>#REF!</v>
      </c>
      <c r="H4" t="e">
        <f>AND(#REF!,"AAAAAG3Zzwc=")</f>
        <v>#REF!</v>
      </c>
      <c r="I4" t="e">
        <f>AND(#REF!,"AAAAAG3Zzwg=")</f>
        <v>#REF!</v>
      </c>
      <c r="J4" t="e">
        <f>AND(#REF!,"AAAAAG3Zzwk=")</f>
        <v>#REF!</v>
      </c>
      <c r="K4" t="e">
        <f>AND(#REF!,"AAAAAG3Zzwo=")</f>
        <v>#REF!</v>
      </c>
      <c r="L4" t="e">
        <f>AND(#REF!,"AAAAAG3Zzws=")</f>
        <v>#REF!</v>
      </c>
      <c r="M4" t="e">
        <f>AND(#REF!,"AAAAAG3Zzww=")</f>
        <v>#REF!</v>
      </c>
      <c r="N4" t="e">
        <f>IF(#REF!,"AAAAAG3Zzw0=",0)</f>
        <v>#REF!</v>
      </c>
      <c r="O4" t="e">
        <f>AND(#REF!,"AAAAAG3Zzw4=")</f>
        <v>#REF!</v>
      </c>
      <c r="P4" t="e">
        <f>AND(#REF!,"AAAAAG3Zzw8=")</f>
        <v>#REF!</v>
      </c>
      <c r="Q4" t="e">
        <f>AND(#REF!,"AAAAAG3ZzxA=")</f>
        <v>#REF!</v>
      </c>
      <c r="R4" t="e">
        <f>AND(#REF!,"AAAAAG3ZzxE=")</f>
        <v>#REF!</v>
      </c>
      <c r="S4" t="e">
        <f>AND(#REF!,"AAAAAG3ZzxI=")</f>
        <v>#REF!</v>
      </c>
      <c r="T4" t="e">
        <f>AND(#REF!,"AAAAAG3ZzxM=")</f>
        <v>#REF!</v>
      </c>
      <c r="U4" t="e">
        <f>AND(#REF!,"AAAAAG3ZzxQ=")</f>
        <v>#REF!</v>
      </c>
      <c r="V4" t="e">
        <f>AND(#REF!,"AAAAAG3ZzxU=")</f>
        <v>#REF!</v>
      </c>
      <c r="W4" t="e">
        <f>AND(#REF!,"AAAAAG3ZzxY=")</f>
        <v>#REF!</v>
      </c>
      <c r="X4" t="e">
        <f>AND(#REF!,"AAAAAG3Zzxc=")</f>
        <v>#REF!</v>
      </c>
      <c r="Y4" t="e">
        <f>IF(#REF!,"AAAAAG3Zzxg=",0)</f>
        <v>#REF!</v>
      </c>
      <c r="Z4" t="e">
        <f>AND(#REF!,"AAAAAG3Zzxk=")</f>
        <v>#REF!</v>
      </c>
      <c r="AA4" t="e">
        <f>AND(#REF!,"AAAAAG3Zzxo=")</f>
        <v>#REF!</v>
      </c>
      <c r="AB4" t="e">
        <f>AND(#REF!,"AAAAAG3Zzxs=")</f>
        <v>#REF!</v>
      </c>
      <c r="AC4" t="e">
        <f>AND(#REF!,"AAAAAG3Zzxw=")</f>
        <v>#REF!</v>
      </c>
      <c r="AD4" t="e">
        <f>AND(#REF!,"AAAAAG3Zzx0=")</f>
        <v>#REF!</v>
      </c>
      <c r="AE4" t="e">
        <f>AND(#REF!,"AAAAAG3Zzx4=")</f>
        <v>#REF!</v>
      </c>
      <c r="AF4" t="e">
        <f>AND(#REF!,"AAAAAG3Zzx8=")</f>
        <v>#REF!</v>
      </c>
      <c r="AG4" t="e">
        <f>AND(#REF!,"AAAAAG3ZzyA=")</f>
        <v>#REF!</v>
      </c>
      <c r="AH4" t="e">
        <f>AND(#REF!,"AAAAAG3ZzyE=")</f>
        <v>#REF!</v>
      </c>
      <c r="AI4" t="e">
        <f>AND(#REF!,"AAAAAG3ZzyI=")</f>
        <v>#REF!</v>
      </c>
      <c r="AJ4" t="e">
        <f>IF(#REF!,"AAAAAG3ZzyM=",0)</f>
        <v>#REF!</v>
      </c>
      <c r="AK4" t="e">
        <f>AND(#REF!,"AAAAAG3ZzyQ=")</f>
        <v>#REF!</v>
      </c>
      <c r="AL4" t="e">
        <f>AND(#REF!,"AAAAAG3ZzyU=")</f>
        <v>#REF!</v>
      </c>
      <c r="AM4" t="e">
        <f>AND(#REF!,"AAAAAG3ZzyY=")</f>
        <v>#REF!</v>
      </c>
      <c r="AN4" t="e">
        <f>AND(#REF!,"AAAAAG3Zzyc=")</f>
        <v>#REF!</v>
      </c>
      <c r="AO4" t="e">
        <f>AND(#REF!,"AAAAAG3Zzyg=")</f>
        <v>#REF!</v>
      </c>
      <c r="AP4" t="e">
        <f>AND(#REF!,"AAAAAG3Zzyk=")</f>
        <v>#REF!</v>
      </c>
      <c r="AQ4" t="e">
        <f>AND(#REF!,"AAAAAG3Zzyo=")</f>
        <v>#REF!</v>
      </c>
      <c r="AR4" t="e">
        <f>AND(#REF!,"AAAAAG3Zzys=")</f>
        <v>#REF!</v>
      </c>
      <c r="AS4" t="e">
        <f>AND(#REF!,"AAAAAG3Zzyw=")</f>
        <v>#REF!</v>
      </c>
      <c r="AT4" t="e">
        <f>AND(#REF!,"AAAAAG3Zzy0=")</f>
        <v>#REF!</v>
      </c>
      <c r="AU4" t="e">
        <f>IF(#REF!,"AAAAAG3Zzy4=",0)</f>
        <v>#REF!</v>
      </c>
      <c r="AV4" t="e">
        <f>AND(#REF!,"AAAAAG3Zzy8=")</f>
        <v>#REF!</v>
      </c>
      <c r="AW4" t="e">
        <f>AND(#REF!,"AAAAAG3ZzzA=")</f>
        <v>#REF!</v>
      </c>
      <c r="AX4" t="e">
        <f>AND(#REF!,"AAAAAG3ZzzE=")</f>
        <v>#REF!</v>
      </c>
      <c r="AY4" t="e">
        <f>AND(#REF!,"AAAAAG3ZzzI=")</f>
        <v>#REF!</v>
      </c>
      <c r="AZ4" t="e">
        <f>AND(#REF!,"AAAAAG3ZzzM=")</f>
        <v>#REF!</v>
      </c>
      <c r="BA4" t="e">
        <f>AND(#REF!,"AAAAAG3ZzzQ=")</f>
        <v>#REF!</v>
      </c>
      <c r="BB4" t="e">
        <f>AND(#REF!,"AAAAAG3ZzzU=")</f>
        <v>#REF!</v>
      </c>
      <c r="BC4" t="e">
        <f>AND(#REF!,"AAAAAG3ZzzY=")</f>
        <v>#REF!</v>
      </c>
      <c r="BD4" t="e">
        <f>AND(#REF!,"AAAAAG3Zzzc=")</f>
        <v>#REF!</v>
      </c>
      <c r="BE4" t="e">
        <f>AND(#REF!,"AAAAAG3Zzzg=")</f>
        <v>#REF!</v>
      </c>
      <c r="BF4" t="e">
        <f>IF(#REF!,"AAAAAG3Zzzk=",0)</f>
        <v>#REF!</v>
      </c>
      <c r="BG4" t="e">
        <f>AND(#REF!,"AAAAAG3Zzzo=")</f>
        <v>#REF!</v>
      </c>
      <c r="BH4" t="e">
        <f>AND(#REF!,"AAAAAG3Zzzs=")</f>
        <v>#REF!</v>
      </c>
      <c r="BI4" t="e">
        <f>AND(#REF!,"AAAAAG3Zzzw=")</f>
        <v>#REF!</v>
      </c>
      <c r="BJ4" t="e">
        <f>AND(#REF!,"AAAAAG3Zzz0=")</f>
        <v>#REF!</v>
      </c>
      <c r="BK4" t="e">
        <f>AND(#REF!,"AAAAAG3Zzz4=")</f>
        <v>#REF!</v>
      </c>
      <c r="BL4" t="e">
        <f>AND(#REF!,"AAAAAG3Zzz8=")</f>
        <v>#REF!</v>
      </c>
      <c r="BM4" t="e">
        <f>AND(#REF!,"AAAAAG3Zz0A=")</f>
        <v>#REF!</v>
      </c>
      <c r="BN4" t="e">
        <f>AND(#REF!,"AAAAAG3Zz0E=")</f>
        <v>#REF!</v>
      </c>
      <c r="BO4" t="e">
        <f>AND(#REF!,"AAAAAG3Zz0I=")</f>
        <v>#REF!</v>
      </c>
      <c r="BP4" t="e">
        <f>AND(#REF!,"AAAAAG3Zz0M=")</f>
        <v>#REF!</v>
      </c>
      <c r="BQ4" t="e">
        <f>IF(#REF!,"AAAAAG3Zz0Q=",0)</f>
        <v>#REF!</v>
      </c>
      <c r="BR4" t="e">
        <f>AND(#REF!,"AAAAAG3Zz0U=")</f>
        <v>#REF!</v>
      </c>
      <c r="BS4" t="e">
        <f>AND(#REF!,"AAAAAG3Zz0Y=")</f>
        <v>#REF!</v>
      </c>
      <c r="BT4" t="e">
        <f>AND(#REF!,"AAAAAG3Zz0c=")</f>
        <v>#REF!</v>
      </c>
      <c r="BU4" t="e">
        <f>AND(#REF!,"AAAAAG3Zz0g=")</f>
        <v>#REF!</v>
      </c>
      <c r="BV4" t="e">
        <f>AND(#REF!,"AAAAAG3Zz0k=")</f>
        <v>#REF!</v>
      </c>
      <c r="BW4" t="e">
        <f>AND(#REF!,"AAAAAG3Zz0o=")</f>
        <v>#REF!</v>
      </c>
      <c r="BX4" t="e">
        <f>AND(#REF!,"AAAAAG3Zz0s=")</f>
        <v>#REF!</v>
      </c>
      <c r="BY4" t="e">
        <f>AND(#REF!,"AAAAAG3Zz0w=")</f>
        <v>#REF!</v>
      </c>
      <c r="BZ4" t="e">
        <f>AND(#REF!,"AAAAAG3Zz00=")</f>
        <v>#REF!</v>
      </c>
      <c r="CA4" t="e">
        <f>AND(#REF!,"AAAAAG3Zz04=")</f>
        <v>#REF!</v>
      </c>
      <c r="CB4" t="e">
        <f>IF(#REF!,"AAAAAG3Zz08=",0)</f>
        <v>#REF!</v>
      </c>
      <c r="CC4" t="e">
        <f>AND(#REF!,"AAAAAG3Zz1A=")</f>
        <v>#REF!</v>
      </c>
      <c r="CD4" t="e">
        <f>AND(#REF!,"AAAAAG3Zz1E=")</f>
        <v>#REF!</v>
      </c>
      <c r="CE4" t="e">
        <f>AND(#REF!,"AAAAAG3Zz1I=")</f>
        <v>#REF!</v>
      </c>
      <c r="CF4" t="e">
        <f>AND(#REF!,"AAAAAG3Zz1M=")</f>
        <v>#REF!</v>
      </c>
      <c r="CG4" t="e">
        <f>AND(#REF!,"AAAAAG3Zz1Q=")</f>
        <v>#REF!</v>
      </c>
      <c r="CH4" t="e">
        <f>AND(#REF!,"AAAAAG3Zz1U=")</f>
        <v>#REF!</v>
      </c>
      <c r="CI4" t="e">
        <f>AND(#REF!,"AAAAAG3Zz1Y=")</f>
        <v>#REF!</v>
      </c>
      <c r="CJ4" t="e">
        <f>AND(#REF!,"AAAAAG3Zz1c=")</f>
        <v>#REF!</v>
      </c>
      <c r="CK4" t="e">
        <f>AND(#REF!,"AAAAAG3Zz1g=")</f>
        <v>#REF!</v>
      </c>
      <c r="CL4" t="e">
        <f>AND(#REF!,"AAAAAG3Zz1k=")</f>
        <v>#REF!</v>
      </c>
      <c r="CM4" t="e">
        <f>IF(#REF!,"AAAAAG3Zz1o=",0)</f>
        <v>#REF!</v>
      </c>
      <c r="CN4" t="e">
        <f>AND(#REF!,"AAAAAG3Zz1s=")</f>
        <v>#REF!</v>
      </c>
      <c r="CO4" t="e">
        <f>AND(#REF!,"AAAAAG3Zz1w=")</f>
        <v>#REF!</v>
      </c>
      <c r="CP4" t="e">
        <f>AND(#REF!,"AAAAAG3Zz10=")</f>
        <v>#REF!</v>
      </c>
      <c r="CQ4" t="e">
        <f>AND(#REF!,"AAAAAG3Zz14=")</f>
        <v>#REF!</v>
      </c>
      <c r="CR4" t="e">
        <f>AND(#REF!,"AAAAAG3Zz18=")</f>
        <v>#REF!</v>
      </c>
      <c r="CS4" t="e">
        <f>AND(#REF!,"AAAAAG3Zz2A=")</f>
        <v>#REF!</v>
      </c>
      <c r="CT4" t="e">
        <f>AND(#REF!,"AAAAAG3Zz2E=")</f>
        <v>#REF!</v>
      </c>
      <c r="CU4" t="e">
        <f>AND(#REF!,"AAAAAG3Zz2I=")</f>
        <v>#REF!</v>
      </c>
      <c r="CV4" t="e">
        <f>AND(#REF!,"AAAAAG3Zz2M=")</f>
        <v>#REF!</v>
      </c>
      <c r="CW4" t="e">
        <f>AND(#REF!,"AAAAAG3Zz2Q=")</f>
        <v>#REF!</v>
      </c>
      <c r="CX4" t="e">
        <f>IF(#REF!,"AAAAAG3Zz2U=",0)</f>
        <v>#REF!</v>
      </c>
      <c r="CY4" t="e">
        <f>AND(#REF!,"AAAAAG3Zz2Y=")</f>
        <v>#REF!</v>
      </c>
      <c r="CZ4" t="e">
        <f>AND(#REF!,"AAAAAG3Zz2c=")</f>
        <v>#REF!</v>
      </c>
      <c r="DA4" t="e">
        <f>AND(#REF!,"AAAAAG3Zz2g=")</f>
        <v>#REF!</v>
      </c>
      <c r="DB4" t="e">
        <f>AND(#REF!,"AAAAAG3Zz2k=")</f>
        <v>#REF!</v>
      </c>
      <c r="DC4" t="e">
        <f>AND(#REF!,"AAAAAG3Zz2o=")</f>
        <v>#REF!</v>
      </c>
      <c r="DD4" t="e">
        <f>AND(#REF!,"AAAAAG3Zz2s=")</f>
        <v>#REF!</v>
      </c>
      <c r="DE4" t="e">
        <f>AND(#REF!,"AAAAAG3Zz2w=")</f>
        <v>#REF!</v>
      </c>
      <c r="DF4" t="e">
        <f>AND(#REF!,"AAAAAG3Zz20=")</f>
        <v>#REF!</v>
      </c>
      <c r="DG4" t="e">
        <f>AND(#REF!,"AAAAAG3Zz24=")</f>
        <v>#REF!</v>
      </c>
      <c r="DH4" t="e">
        <f>AND(#REF!,"AAAAAG3Zz28=")</f>
        <v>#REF!</v>
      </c>
      <c r="DI4" t="e">
        <f>IF(#REF!,"AAAAAG3Zz3A=",0)</f>
        <v>#REF!</v>
      </c>
      <c r="DJ4" t="e">
        <f>AND(#REF!,"AAAAAG3Zz3E=")</f>
        <v>#REF!</v>
      </c>
      <c r="DK4" t="e">
        <f>AND(#REF!,"AAAAAG3Zz3I=")</f>
        <v>#REF!</v>
      </c>
      <c r="DL4" t="e">
        <f>AND(#REF!,"AAAAAG3Zz3M=")</f>
        <v>#REF!</v>
      </c>
      <c r="DM4" t="e">
        <f>AND(#REF!,"AAAAAG3Zz3Q=")</f>
        <v>#REF!</v>
      </c>
      <c r="DN4" t="e">
        <f>AND(#REF!,"AAAAAG3Zz3U=")</f>
        <v>#REF!</v>
      </c>
      <c r="DO4" t="e">
        <f>AND(#REF!,"AAAAAG3Zz3Y=")</f>
        <v>#REF!</v>
      </c>
      <c r="DP4" t="e">
        <f>AND(#REF!,"AAAAAG3Zz3c=")</f>
        <v>#REF!</v>
      </c>
      <c r="DQ4" t="e">
        <f>AND(#REF!,"AAAAAG3Zz3g=")</f>
        <v>#REF!</v>
      </c>
      <c r="DR4" t="e">
        <f>AND(#REF!,"AAAAAG3Zz3k=")</f>
        <v>#REF!</v>
      </c>
      <c r="DS4" t="e">
        <f>AND(#REF!,"AAAAAG3Zz3o=")</f>
        <v>#REF!</v>
      </c>
      <c r="DT4" t="e">
        <f>IF(#REF!,"AAAAAG3Zz3s=",0)</f>
        <v>#REF!</v>
      </c>
      <c r="DU4" t="e">
        <f>AND(#REF!,"AAAAAG3Zz3w=")</f>
        <v>#REF!</v>
      </c>
      <c r="DV4" t="e">
        <f>AND(#REF!,"AAAAAG3Zz30=")</f>
        <v>#REF!</v>
      </c>
      <c r="DW4" t="e">
        <f>AND(#REF!,"AAAAAG3Zz34=")</f>
        <v>#REF!</v>
      </c>
      <c r="DX4" t="e">
        <f>AND(#REF!,"AAAAAG3Zz38=")</f>
        <v>#REF!</v>
      </c>
      <c r="DY4" t="e">
        <f>AND(#REF!,"AAAAAG3Zz4A=")</f>
        <v>#REF!</v>
      </c>
      <c r="DZ4" t="e">
        <f>AND(#REF!,"AAAAAG3Zz4E=")</f>
        <v>#REF!</v>
      </c>
      <c r="EA4" t="e">
        <f>AND(#REF!,"AAAAAG3Zz4I=")</f>
        <v>#REF!</v>
      </c>
      <c r="EB4" t="e">
        <f>AND(#REF!,"AAAAAG3Zz4M=")</f>
        <v>#REF!</v>
      </c>
      <c r="EC4" t="e">
        <f>AND(#REF!,"AAAAAG3Zz4Q=")</f>
        <v>#REF!</v>
      </c>
      <c r="ED4" t="e">
        <f>AND(#REF!,"AAAAAG3Zz4U=")</f>
        <v>#REF!</v>
      </c>
      <c r="EE4" t="e">
        <f>IF(#REF!,"AAAAAG3Zz4Y=",0)</f>
        <v>#REF!</v>
      </c>
      <c r="EF4" t="e">
        <f>AND(#REF!,"AAAAAG3Zz4c=")</f>
        <v>#REF!</v>
      </c>
      <c r="EG4" t="e">
        <f>AND(#REF!,"AAAAAG3Zz4g=")</f>
        <v>#REF!</v>
      </c>
      <c r="EH4" t="e">
        <f>AND(#REF!,"AAAAAG3Zz4k=")</f>
        <v>#REF!</v>
      </c>
      <c r="EI4" t="e">
        <f>AND(#REF!,"AAAAAG3Zz4o=")</f>
        <v>#REF!</v>
      </c>
      <c r="EJ4" t="e">
        <f>AND(#REF!,"AAAAAG3Zz4s=")</f>
        <v>#REF!</v>
      </c>
      <c r="EK4" t="e">
        <f>AND(#REF!,"AAAAAG3Zz4w=")</f>
        <v>#REF!</v>
      </c>
      <c r="EL4" t="e">
        <f>AND(#REF!,"AAAAAG3Zz40=")</f>
        <v>#REF!</v>
      </c>
      <c r="EM4" t="e">
        <f>AND(#REF!,"AAAAAG3Zz44=")</f>
        <v>#REF!</v>
      </c>
      <c r="EN4" t="e">
        <f>AND(#REF!,"AAAAAG3Zz48=")</f>
        <v>#REF!</v>
      </c>
      <c r="EO4" t="e">
        <f>AND(#REF!,"AAAAAG3Zz5A=")</f>
        <v>#REF!</v>
      </c>
      <c r="EP4" t="e">
        <f>IF(#REF!,"AAAAAG3Zz5E=",0)</f>
        <v>#REF!</v>
      </c>
      <c r="EQ4" t="e">
        <f>AND(#REF!,"AAAAAG3Zz5I=")</f>
        <v>#REF!</v>
      </c>
      <c r="ER4" t="e">
        <f>AND(#REF!,"AAAAAG3Zz5M=")</f>
        <v>#REF!</v>
      </c>
      <c r="ES4" t="e">
        <f>AND(#REF!,"AAAAAG3Zz5Q=")</f>
        <v>#REF!</v>
      </c>
      <c r="ET4" t="e">
        <f>AND(#REF!,"AAAAAG3Zz5U=")</f>
        <v>#REF!</v>
      </c>
      <c r="EU4" t="e">
        <f>AND(#REF!,"AAAAAG3Zz5Y=")</f>
        <v>#REF!</v>
      </c>
      <c r="EV4" t="e">
        <f>AND(#REF!,"AAAAAG3Zz5c=")</f>
        <v>#REF!</v>
      </c>
      <c r="EW4" t="e">
        <f>AND(#REF!,"AAAAAG3Zz5g=")</f>
        <v>#REF!</v>
      </c>
      <c r="EX4" t="e">
        <f>AND(#REF!,"AAAAAG3Zz5k=")</f>
        <v>#REF!</v>
      </c>
      <c r="EY4" t="e">
        <f>AND(#REF!,"AAAAAG3Zz5o=")</f>
        <v>#REF!</v>
      </c>
      <c r="EZ4" t="e">
        <f>AND(#REF!,"AAAAAG3Zz5s=")</f>
        <v>#REF!</v>
      </c>
      <c r="FA4" t="e">
        <f>IF(#REF!,"AAAAAG3Zz5w=",0)</f>
        <v>#REF!</v>
      </c>
      <c r="FB4" t="e">
        <f>AND(#REF!,"AAAAAG3Zz50=")</f>
        <v>#REF!</v>
      </c>
      <c r="FC4" t="e">
        <f>AND(#REF!,"AAAAAG3Zz54=")</f>
        <v>#REF!</v>
      </c>
      <c r="FD4" t="e">
        <f>AND(#REF!,"AAAAAG3Zz58=")</f>
        <v>#REF!</v>
      </c>
      <c r="FE4" t="e">
        <f>AND(#REF!,"AAAAAG3Zz6A=")</f>
        <v>#REF!</v>
      </c>
      <c r="FF4" t="e">
        <f>AND(#REF!,"AAAAAG3Zz6E=")</f>
        <v>#REF!</v>
      </c>
      <c r="FG4" t="e">
        <f>AND(#REF!,"AAAAAG3Zz6I=")</f>
        <v>#REF!</v>
      </c>
      <c r="FH4" t="e">
        <f>AND(#REF!,"AAAAAG3Zz6M=")</f>
        <v>#REF!</v>
      </c>
      <c r="FI4" t="e">
        <f>AND(#REF!,"AAAAAG3Zz6Q=")</f>
        <v>#REF!</v>
      </c>
      <c r="FJ4" t="e">
        <f>AND(#REF!,"AAAAAG3Zz6U=")</f>
        <v>#REF!</v>
      </c>
      <c r="FK4" t="e">
        <f>AND(#REF!,"AAAAAG3Zz6Y=")</f>
        <v>#REF!</v>
      </c>
      <c r="FL4" t="e">
        <f>IF(#REF!,"AAAAAG3Zz6c=",0)</f>
        <v>#REF!</v>
      </c>
      <c r="FM4" t="e">
        <f>AND(#REF!,"AAAAAG3Zz6g=")</f>
        <v>#REF!</v>
      </c>
      <c r="FN4" t="e">
        <f>AND(#REF!,"AAAAAG3Zz6k=")</f>
        <v>#REF!</v>
      </c>
      <c r="FO4" t="e">
        <f>AND(#REF!,"AAAAAG3Zz6o=")</f>
        <v>#REF!</v>
      </c>
      <c r="FP4" t="e">
        <f>AND(#REF!,"AAAAAG3Zz6s=")</f>
        <v>#REF!</v>
      </c>
      <c r="FQ4" t="e">
        <f>AND(#REF!,"AAAAAG3Zz6w=")</f>
        <v>#REF!</v>
      </c>
      <c r="FR4" t="e">
        <f>AND(#REF!,"AAAAAG3Zz60=")</f>
        <v>#REF!</v>
      </c>
      <c r="FS4" t="e">
        <f>AND(#REF!,"AAAAAG3Zz64=")</f>
        <v>#REF!</v>
      </c>
      <c r="FT4" t="e">
        <f>AND(#REF!,"AAAAAG3Zz68=")</f>
        <v>#REF!</v>
      </c>
      <c r="FU4" t="e">
        <f>AND(#REF!,"AAAAAG3Zz7A=")</f>
        <v>#REF!</v>
      </c>
      <c r="FV4" t="e">
        <f>AND(#REF!,"AAAAAG3Zz7E=")</f>
        <v>#REF!</v>
      </c>
      <c r="FW4" t="e">
        <f>IF(#REF!,"AAAAAG3Zz7I=",0)</f>
        <v>#REF!</v>
      </c>
      <c r="FX4" t="e">
        <f>AND(#REF!,"AAAAAG3Zz7M=")</f>
        <v>#REF!</v>
      </c>
      <c r="FY4" t="e">
        <f>AND(#REF!,"AAAAAG3Zz7Q=")</f>
        <v>#REF!</v>
      </c>
      <c r="FZ4" t="e">
        <f>AND(#REF!,"AAAAAG3Zz7U=")</f>
        <v>#REF!</v>
      </c>
      <c r="GA4" t="e">
        <f>AND(#REF!,"AAAAAG3Zz7Y=")</f>
        <v>#REF!</v>
      </c>
      <c r="GB4" t="e">
        <f>AND(#REF!,"AAAAAG3Zz7c=")</f>
        <v>#REF!</v>
      </c>
      <c r="GC4" t="e">
        <f>AND(#REF!,"AAAAAG3Zz7g=")</f>
        <v>#REF!</v>
      </c>
      <c r="GD4" t="e">
        <f>AND(#REF!,"AAAAAG3Zz7k=")</f>
        <v>#REF!</v>
      </c>
      <c r="GE4" t="e">
        <f>AND(#REF!,"AAAAAG3Zz7o=")</f>
        <v>#REF!</v>
      </c>
      <c r="GF4" t="e">
        <f>AND(#REF!,"AAAAAG3Zz7s=")</f>
        <v>#REF!</v>
      </c>
      <c r="GG4" t="e">
        <f>AND(#REF!,"AAAAAG3Zz7w=")</f>
        <v>#REF!</v>
      </c>
      <c r="GH4" t="e">
        <f>IF(#REF!,"AAAAAG3Zz70=",0)</f>
        <v>#REF!</v>
      </c>
      <c r="GI4" t="e">
        <f>AND(#REF!,"AAAAAG3Zz74=")</f>
        <v>#REF!</v>
      </c>
      <c r="GJ4" t="e">
        <f>AND(#REF!,"AAAAAG3Zz78=")</f>
        <v>#REF!</v>
      </c>
      <c r="GK4" t="e">
        <f>AND(#REF!,"AAAAAG3Zz8A=")</f>
        <v>#REF!</v>
      </c>
      <c r="GL4" t="e">
        <f>AND(#REF!,"AAAAAG3Zz8E=")</f>
        <v>#REF!</v>
      </c>
      <c r="GM4" t="e">
        <f>AND(#REF!,"AAAAAG3Zz8I=")</f>
        <v>#REF!</v>
      </c>
      <c r="GN4" t="e">
        <f>AND(#REF!,"AAAAAG3Zz8M=")</f>
        <v>#REF!</v>
      </c>
      <c r="GO4" t="e">
        <f>AND(#REF!,"AAAAAG3Zz8Q=")</f>
        <v>#REF!</v>
      </c>
      <c r="GP4" t="e">
        <f>AND(#REF!,"AAAAAG3Zz8U=")</f>
        <v>#REF!</v>
      </c>
      <c r="GQ4" t="e">
        <f>AND(#REF!,"AAAAAG3Zz8Y=")</f>
        <v>#REF!</v>
      </c>
      <c r="GR4" t="e">
        <f>AND(#REF!,"AAAAAG3Zz8c=")</f>
        <v>#REF!</v>
      </c>
      <c r="GS4" t="e">
        <f>IF(#REF!,"AAAAAG3Zz8g=",0)</f>
        <v>#REF!</v>
      </c>
      <c r="GT4" t="e">
        <f>AND(#REF!,"AAAAAG3Zz8k=")</f>
        <v>#REF!</v>
      </c>
      <c r="GU4" t="e">
        <f>AND(#REF!,"AAAAAG3Zz8o=")</f>
        <v>#REF!</v>
      </c>
      <c r="GV4" t="e">
        <f>AND(#REF!,"AAAAAG3Zz8s=")</f>
        <v>#REF!</v>
      </c>
      <c r="GW4" t="e">
        <f>AND(#REF!,"AAAAAG3Zz8w=")</f>
        <v>#REF!</v>
      </c>
      <c r="GX4" t="e">
        <f>AND(#REF!,"AAAAAG3Zz80=")</f>
        <v>#REF!</v>
      </c>
      <c r="GY4" t="e">
        <f>AND(#REF!,"AAAAAG3Zz84=")</f>
        <v>#REF!</v>
      </c>
      <c r="GZ4" t="e">
        <f>AND(#REF!,"AAAAAG3Zz88=")</f>
        <v>#REF!</v>
      </c>
      <c r="HA4" t="e">
        <f>AND(#REF!,"AAAAAG3Zz9A=")</f>
        <v>#REF!</v>
      </c>
      <c r="HB4" t="e">
        <f>AND(#REF!,"AAAAAG3Zz9E=")</f>
        <v>#REF!</v>
      </c>
      <c r="HC4" t="e">
        <f>AND(#REF!,"AAAAAG3Zz9I=")</f>
        <v>#REF!</v>
      </c>
      <c r="HD4" t="e">
        <f>IF(#REF!,"AAAAAG3Zz9M=",0)</f>
        <v>#REF!</v>
      </c>
      <c r="HE4" t="e">
        <f>AND(#REF!,"AAAAAG3Zz9Q=")</f>
        <v>#REF!</v>
      </c>
      <c r="HF4" t="e">
        <f>AND(#REF!,"AAAAAG3Zz9U=")</f>
        <v>#REF!</v>
      </c>
      <c r="HG4" t="e">
        <f>AND(#REF!,"AAAAAG3Zz9Y=")</f>
        <v>#REF!</v>
      </c>
      <c r="HH4" t="e">
        <f>AND(#REF!,"AAAAAG3Zz9c=")</f>
        <v>#REF!</v>
      </c>
      <c r="HI4" t="e">
        <f>AND(#REF!,"AAAAAG3Zz9g=")</f>
        <v>#REF!</v>
      </c>
      <c r="HJ4" t="e">
        <f>AND(#REF!,"AAAAAG3Zz9k=")</f>
        <v>#REF!</v>
      </c>
      <c r="HK4" t="e">
        <f>AND(#REF!,"AAAAAG3Zz9o=")</f>
        <v>#REF!</v>
      </c>
      <c r="HL4" t="e">
        <f>AND(#REF!,"AAAAAG3Zz9s=")</f>
        <v>#REF!</v>
      </c>
      <c r="HM4" t="e">
        <f>AND(#REF!,"AAAAAG3Zz9w=")</f>
        <v>#REF!</v>
      </c>
      <c r="HN4" t="e">
        <f>AND(#REF!,"AAAAAG3Zz90=")</f>
        <v>#REF!</v>
      </c>
      <c r="HO4" t="e">
        <f>IF(#REF!,"AAAAAG3Zz94=",0)</f>
        <v>#REF!</v>
      </c>
      <c r="HP4" t="e">
        <f>AND(#REF!,"AAAAAG3Zz98=")</f>
        <v>#REF!</v>
      </c>
      <c r="HQ4" t="e">
        <f>AND(#REF!,"AAAAAG3Zz+A=")</f>
        <v>#REF!</v>
      </c>
      <c r="HR4" t="e">
        <f>AND(#REF!,"AAAAAG3Zz+E=")</f>
        <v>#REF!</v>
      </c>
      <c r="HS4" t="e">
        <f>AND(#REF!,"AAAAAG3Zz+I=")</f>
        <v>#REF!</v>
      </c>
      <c r="HT4" t="e">
        <f>AND(#REF!,"AAAAAG3Zz+M=")</f>
        <v>#REF!</v>
      </c>
      <c r="HU4" t="e">
        <f>AND(#REF!,"AAAAAG3Zz+Q=")</f>
        <v>#REF!</v>
      </c>
      <c r="HV4" t="e">
        <f>AND(#REF!,"AAAAAG3Zz+U=")</f>
        <v>#REF!</v>
      </c>
      <c r="HW4" t="e">
        <f>AND(#REF!,"AAAAAG3Zz+Y=")</f>
        <v>#REF!</v>
      </c>
      <c r="HX4" t="e">
        <f>AND(#REF!,"AAAAAG3Zz+c=")</f>
        <v>#REF!</v>
      </c>
      <c r="HY4" t="e">
        <f>AND(#REF!,"AAAAAG3Zz+g=")</f>
        <v>#REF!</v>
      </c>
      <c r="HZ4" t="e">
        <f>IF(#REF!,"AAAAAG3Zz+k=",0)</f>
        <v>#REF!</v>
      </c>
      <c r="IA4" t="e">
        <f>AND(#REF!,"AAAAAG3Zz+o=")</f>
        <v>#REF!</v>
      </c>
      <c r="IB4" t="e">
        <f>AND(#REF!,"AAAAAG3Zz+s=")</f>
        <v>#REF!</v>
      </c>
      <c r="IC4" t="e">
        <f>AND(#REF!,"AAAAAG3Zz+w=")</f>
        <v>#REF!</v>
      </c>
      <c r="ID4" t="e">
        <f>AND(#REF!,"AAAAAG3Zz+0=")</f>
        <v>#REF!</v>
      </c>
      <c r="IE4" t="e">
        <f>AND(#REF!,"AAAAAG3Zz+4=")</f>
        <v>#REF!</v>
      </c>
      <c r="IF4" t="e">
        <f>AND(#REF!,"AAAAAG3Zz+8=")</f>
        <v>#REF!</v>
      </c>
      <c r="IG4" t="e">
        <f>AND(#REF!,"AAAAAG3Zz/A=")</f>
        <v>#REF!</v>
      </c>
      <c r="IH4" t="e">
        <f>AND(#REF!,"AAAAAG3Zz/E=")</f>
        <v>#REF!</v>
      </c>
      <c r="II4" t="e">
        <f>AND(#REF!,"AAAAAG3Zz/I=")</f>
        <v>#REF!</v>
      </c>
      <c r="IJ4" t="e">
        <f>AND(#REF!,"AAAAAG3Zz/M=")</f>
        <v>#REF!</v>
      </c>
      <c r="IK4" t="e">
        <f>IF(#REF!,"AAAAAG3Zz/Q=",0)</f>
        <v>#REF!</v>
      </c>
      <c r="IL4" t="e">
        <f>AND(#REF!,"AAAAAG3Zz/U=")</f>
        <v>#REF!</v>
      </c>
      <c r="IM4" t="e">
        <f>AND(#REF!,"AAAAAG3Zz/Y=")</f>
        <v>#REF!</v>
      </c>
      <c r="IN4" t="e">
        <f>AND(#REF!,"AAAAAG3Zz/c=")</f>
        <v>#REF!</v>
      </c>
      <c r="IO4" t="e">
        <f>AND(#REF!,"AAAAAG3Zz/g=")</f>
        <v>#REF!</v>
      </c>
      <c r="IP4" t="e">
        <f>AND(#REF!,"AAAAAG3Zz/k=")</f>
        <v>#REF!</v>
      </c>
      <c r="IQ4" t="e">
        <f>AND(#REF!,"AAAAAG3Zz/o=")</f>
        <v>#REF!</v>
      </c>
      <c r="IR4" t="e">
        <f>AND(#REF!,"AAAAAG3Zz/s=")</f>
        <v>#REF!</v>
      </c>
      <c r="IS4" t="e">
        <f>AND(#REF!,"AAAAAG3Zz/w=")</f>
        <v>#REF!</v>
      </c>
      <c r="IT4" t="e">
        <f>AND(#REF!,"AAAAAG3Zz/0=")</f>
        <v>#REF!</v>
      </c>
      <c r="IU4" t="e">
        <f>AND(#REF!,"AAAAAG3Zz/4=")</f>
        <v>#REF!</v>
      </c>
      <c r="IV4" t="e">
        <f>IF(#REF!,"AAAAAG3Zz/8=",0)</f>
        <v>#REF!</v>
      </c>
    </row>
    <row r="5" spans="1:256">
      <c r="A5" t="e">
        <f>AND(#REF!,"AAAAAH9d9wA=")</f>
        <v>#REF!</v>
      </c>
      <c r="B5" t="e">
        <f>AND(#REF!,"AAAAAH9d9wE=")</f>
        <v>#REF!</v>
      </c>
      <c r="C5" t="e">
        <f>AND(#REF!,"AAAAAH9d9wI=")</f>
        <v>#REF!</v>
      </c>
      <c r="D5" t="e">
        <f>AND(#REF!,"AAAAAH9d9wM=")</f>
        <v>#REF!</v>
      </c>
      <c r="E5" t="e">
        <f>AND(#REF!,"AAAAAH9d9wQ=")</f>
        <v>#REF!</v>
      </c>
      <c r="F5" t="e">
        <f>AND(#REF!,"AAAAAH9d9wU=")</f>
        <v>#REF!</v>
      </c>
      <c r="G5" t="e">
        <f>AND(#REF!,"AAAAAH9d9wY=")</f>
        <v>#REF!</v>
      </c>
      <c r="H5" t="e">
        <f>AND(#REF!,"AAAAAH9d9wc=")</f>
        <v>#REF!</v>
      </c>
      <c r="I5" t="e">
        <f>AND(#REF!,"AAAAAH9d9wg=")</f>
        <v>#REF!</v>
      </c>
      <c r="J5" t="e">
        <f>AND(#REF!,"AAAAAH9d9wk=")</f>
        <v>#REF!</v>
      </c>
      <c r="K5" t="e">
        <f>IF(#REF!,"AAAAAH9d9wo=",0)</f>
        <v>#REF!</v>
      </c>
      <c r="L5" t="e">
        <f>IF(#REF!,"AAAAAH9d9ws=",0)</f>
        <v>#REF!</v>
      </c>
      <c r="M5" t="e">
        <f>IF(#REF!,"AAAAAH9d9ww=",0)</f>
        <v>#REF!</v>
      </c>
      <c r="N5" t="e">
        <f>IF(#REF!,"AAAAAH9d9w0=",0)</f>
        <v>#REF!</v>
      </c>
      <c r="O5" t="e">
        <f>IF(#REF!,"AAAAAH9d9w4=",0)</f>
        <v>#REF!</v>
      </c>
      <c r="P5" t="e">
        <f>IF(#REF!,"AAAAAH9d9w8=",0)</f>
        <v>#REF!</v>
      </c>
      <c r="Q5" t="e">
        <f>IF(#REF!,"AAAAAH9d9xA=",0)</f>
        <v>#REF!</v>
      </c>
      <c r="R5" t="e">
        <f>IF(#REF!,"AAAAAH9d9xE=",0)</f>
        <v>#REF!</v>
      </c>
      <c r="S5" t="e">
        <f>IF(#REF!,"AAAAAH9d9xI=",0)</f>
        <v>#REF!</v>
      </c>
      <c r="T5" t="e">
        <f>IF(#REF!,"AAAAAH9d9xM=",0)</f>
        <v>#REF!</v>
      </c>
      <c r="U5" t="e">
        <f>IF(#REF!,"AAAAAH9d9xQ=",0)</f>
        <v>#REF!</v>
      </c>
      <c r="V5" t="e">
        <f>IF(#REF!,"AAAAAH9d9xU=",0)</f>
        <v>#REF!</v>
      </c>
      <c r="W5" t="e">
        <f>IF(#REF!,"AAAAAH9d9xY=",0)</f>
        <v>#REF!</v>
      </c>
      <c r="X5" t="e">
        <f>IF(#REF!,"AAAAAH9d9xc=",0)</f>
        <v>#REF!</v>
      </c>
      <c r="Y5" t="e">
        <f>IF(#REF!,"AAAAAH9d9xg=",0)</f>
        <v>#REF!</v>
      </c>
      <c r="Z5" t="s">
        <v>14</v>
      </c>
      <c r="AA5" t="s">
        <v>15</v>
      </c>
      <c r="AB5" t="s">
        <v>16</v>
      </c>
    </row>
  </sheetData>
  <phoneticPr fontId="0" type="noConversion"/>
  <pageMargins left="0.511811024" right="0.511811024" top="0.78740157499999996" bottom="0.78740157499999996" header="0.31496062000000002" footer="0.3149606200000000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588BB0-1104-49EE-B37A-9E02A59D6E6D}">
  <sheetPr>
    <tabColor theme="3" tint="-0.249977111117893"/>
    <pageSetUpPr fitToPage="1"/>
  </sheetPr>
  <dimension ref="B1:G17"/>
  <sheetViews>
    <sheetView showGridLines="0" showRowColHeaders="0" workbookViewId="0"/>
  </sheetViews>
  <sheetFormatPr defaultColWidth="7.140625" defaultRowHeight="12.75" zeroHeight="1"/>
  <cols>
    <col min="1" max="1" width="5.42578125" customWidth="1"/>
    <col min="2" max="2" width="8.140625" style="132" customWidth="1"/>
    <col min="3" max="3" width="42.85546875" style="101" customWidth="1"/>
    <col min="4" max="4" width="121" style="101" customWidth="1"/>
    <col min="5" max="5" width="72" style="101" customWidth="1"/>
    <col min="6" max="6" width="7.140625" style="131"/>
  </cols>
  <sheetData>
    <row r="1" spans="2:7">
      <c r="B1"/>
      <c r="C1"/>
      <c r="D1"/>
      <c r="E1"/>
      <c r="F1"/>
    </row>
    <row r="2" spans="2:7" ht="3.75" customHeight="1" thickBot="1">
      <c r="B2"/>
      <c r="C2"/>
      <c r="D2"/>
      <c r="E2"/>
      <c r="F2"/>
    </row>
    <row r="3" spans="2:7" ht="63.75" customHeight="1">
      <c r="B3" s="98"/>
      <c r="C3" s="479" t="s">
        <v>209</v>
      </c>
      <c r="D3" s="479"/>
      <c r="E3" s="479"/>
      <c r="F3" s="99"/>
    </row>
    <row r="4" spans="2:7" ht="5.25" customHeight="1">
      <c r="B4" s="100"/>
      <c r="F4" s="102"/>
    </row>
    <row r="5" spans="2:7" ht="26.25" customHeight="1">
      <c r="B5" s="100"/>
      <c r="C5" s="106" t="s">
        <v>188</v>
      </c>
      <c r="D5" s="106" t="s">
        <v>198</v>
      </c>
      <c r="E5" s="106" t="s">
        <v>219</v>
      </c>
      <c r="F5" s="102"/>
    </row>
    <row r="6" spans="2:7" ht="62.25" customHeight="1">
      <c r="B6" s="100"/>
      <c r="C6" s="107" t="s">
        <v>459</v>
      </c>
      <c r="D6" s="108" t="s">
        <v>506</v>
      </c>
      <c r="E6" s="110" t="s">
        <v>465</v>
      </c>
      <c r="F6" s="102"/>
    </row>
    <row r="7" spans="2:7" ht="40.5" customHeight="1">
      <c r="B7" s="100"/>
      <c r="C7" s="109" t="s">
        <v>460</v>
      </c>
      <c r="D7" s="108" t="s">
        <v>510</v>
      </c>
      <c r="E7" s="110" t="s">
        <v>465</v>
      </c>
      <c r="F7" s="102"/>
    </row>
    <row r="8" spans="2:7" ht="76.5">
      <c r="B8" s="100"/>
      <c r="C8" s="109" t="s">
        <v>189</v>
      </c>
      <c r="D8" s="110" t="s">
        <v>507</v>
      </c>
      <c r="E8" s="110" t="s">
        <v>222</v>
      </c>
      <c r="F8" s="102"/>
    </row>
    <row r="9" spans="2:7" ht="51" customHeight="1">
      <c r="B9" s="100"/>
      <c r="C9" s="109" t="s">
        <v>190</v>
      </c>
      <c r="D9" s="110" t="s">
        <v>462</v>
      </c>
      <c r="E9" s="110" t="s">
        <v>218</v>
      </c>
      <c r="F9" s="102"/>
    </row>
    <row r="10" spans="2:7" ht="76.5">
      <c r="B10" s="100"/>
      <c r="C10" s="109" t="s">
        <v>461</v>
      </c>
      <c r="D10" s="246" t="s">
        <v>508</v>
      </c>
      <c r="E10" s="110" t="s">
        <v>218</v>
      </c>
      <c r="F10" s="102"/>
    </row>
    <row r="11" spans="2:7" ht="51" customHeight="1">
      <c r="B11" s="100"/>
      <c r="C11" s="109" t="s">
        <v>505</v>
      </c>
      <c r="D11" s="246" t="s">
        <v>511</v>
      </c>
      <c r="E11" s="110" t="s">
        <v>509</v>
      </c>
      <c r="F11" s="102"/>
    </row>
    <row r="12" spans="2:7" ht="51" customHeight="1">
      <c r="B12" s="100"/>
      <c r="C12" s="109" t="s">
        <v>215</v>
      </c>
      <c r="D12" s="110" t="s">
        <v>300</v>
      </c>
      <c r="E12" s="110" t="s">
        <v>463</v>
      </c>
      <c r="F12" s="102"/>
    </row>
    <row r="13" spans="2:7" ht="51" customHeight="1">
      <c r="B13" s="100"/>
      <c r="C13" s="109" t="s">
        <v>264</v>
      </c>
      <c r="D13" s="248" t="s">
        <v>301</v>
      </c>
      <c r="E13" s="110" t="s">
        <v>265</v>
      </c>
      <c r="F13" s="102"/>
    </row>
    <row r="14" spans="2:7" ht="15.75" customHeight="1" thickBot="1">
      <c r="B14" s="103"/>
      <c r="C14" s="104"/>
      <c r="D14" s="104"/>
      <c r="E14" s="104"/>
      <c r="F14" s="105"/>
    </row>
    <row r="15" spans="2:7" ht="28.5" customHeight="1">
      <c r="B15" s="133"/>
      <c r="C15" s="133"/>
      <c r="D15" s="133"/>
      <c r="E15" s="133"/>
      <c r="F15" s="133"/>
      <c r="G15" s="133"/>
    </row>
    <row r="16" spans="2:7" hidden="1">
      <c r="B16" s="133"/>
      <c r="C16" s="133"/>
      <c r="D16" s="133"/>
      <c r="E16" s="133"/>
      <c r="F16" s="133"/>
    </row>
    <row r="17" spans="2:6" hidden="1">
      <c r="B17" s="133"/>
      <c r="C17" s="133"/>
      <c r="D17" s="133"/>
      <c r="E17" s="133"/>
      <c r="F17" s="133"/>
    </row>
  </sheetData>
  <sheetProtection selectLockedCells="1"/>
  <mergeCells count="1">
    <mergeCell ref="C3:E3"/>
  </mergeCells>
  <pageMargins left="0.82677165354330717" right="0.23622047244094491" top="0.74803149606299213" bottom="0.74803149606299213" header="0.31496062992125984" footer="0.31496062992125984"/>
  <pageSetup paperSize="8" scale="47"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B2F97-2F25-4CE8-9D28-85976A6EFBC7}">
  <sheetPr>
    <tabColor rgb="FF0070C0"/>
    <pageSetUpPr fitToPage="1"/>
  </sheetPr>
  <dimension ref="A1:XFC25"/>
  <sheetViews>
    <sheetView showGridLines="0" showRowColHeaders="0" zoomScale="90" zoomScaleNormal="90" workbookViewId="0">
      <selection activeCell="G13" sqref="G13"/>
    </sheetView>
  </sheetViews>
  <sheetFormatPr defaultColWidth="0" defaultRowHeight="0" customHeight="1" zeroHeight="1"/>
  <cols>
    <col min="1" max="1" width="1.42578125" style="406" customWidth="1"/>
    <col min="2" max="3" width="18" style="406" customWidth="1"/>
    <col min="4" max="4" width="65" style="406" bestFit="1" customWidth="1"/>
    <col min="5" max="5" width="34.5703125" style="406" customWidth="1"/>
    <col min="6" max="6" width="32.42578125" style="406" customWidth="1"/>
    <col min="7" max="7" width="28.7109375" style="406" customWidth="1"/>
    <col min="8" max="8" width="22.7109375" style="406" customWidth="1"/>
    <col min="9" max="9" width="1.42578125" style="406" customWidth="1"/>
    <col min="10" max="16383" width="9.140625" style="406" hidden="1"/>
    <col min="16384" max="16384" width="0.140625" style="406" hidden="1" customWidth="1"/>
  </cols>
  <sheetData>
    <row r="1" spans="2:8" ht="7.5" customHeight="1" thickBot="1"/>
    <row r="2" spans="2:8" ht="26.25" customHeight="1" thickBot="1">
      <c r="B2" s="409" t="s">
        <v>337</v>
      </c>
      <c r="C2" s="409" t="s">
        <v>343</v>
      </c>
      <c r="D2" s="410" t="s">
        <v>338</v>
      </c>
      <c r="E2" s="410" t="s">
        <v>339</v>
      </c>
      <c r="F2" s="410" t="s">
        <v>340</v>
      </c>
      <c r="G2" s="410" t="s">
        <v>373</v>
      </c>
      <c r="H2" s="410" t="s">
        <v>5</v>
      </c>
    </row>
    <row r="3" spans="2:8" ht="15" customHeight="1" thickBot="1">
      <c r="B3" s="413" t="s">
        <v>352</v>
      </c>
      <c r="C3" s="411" t="s">
        <v>344</v>
      </c>
      <c r="D3" s="407" t="s">
        <v>307</v>
      </c>
      <c r="E3" s="407" t="s">
        <v>342</v>
      </c>
      <c r="F3" s="407" t="s">
        <v>341</v>
      </c>
      <c r="G3" s="408">
        <v>5</v>
      </c>
      <c r="H3" s="412">
        <f>'QUADRO SALARIAL'!E8</f>
        <v>8759.8294758181819</v>
      </c>
    </row>
    <row r="4" spans="2:8" ht="15" customHeight="1" thickBot="1">
      <c r="B4" s="413" t="s">
        <v>355</v>
      </c>
      <c r="C4" s="411" t="s">
        <v>344</v>
      </c>
      <c r="D4" s="407" t="s">
        <v>308</v>
      </c>
      <c r="E4" s="407" t="s">
        <v>342</v>
      </c>
      <c r="F4" s="407" t="s">
        <v>341</v>
      </c>
      <c r="G4" s="408">
        <v>2</v>
      </c>
      <c r="H4" s="412">
        <f>'QUADRO SALARIAL'!E9</f>
        <v>9331.9559121818165</v>
      </c>
    </row>
    <row r="5" spans="2:8" ht="15" customHeight="1" thickBot="1">
      <c r="B5" s="413" t="s">
        <v>356</v>
      </c>
      <c r="C5" s="411" t="s">
        <v>344</v>
      </c>
      <c r="D5" s="407" t="s">
        <v>309</v>
      </c>
      <c r="E5" s="407" t="s">
        <v>342</v>
      </c>
      <c r="F5" s="407" t="s">
        <v>341</v>
      </c>
      <c r="G5" s="408">
        <v>2</v>
      </c>
      <c r="H5" s="412">
        <f>'QUADRO SALARIAL'!E10</f>
        <v>7025.2294545454542</v>
      </c>
    </row>
    <row r="6" spans="2:8" ht="15" customHeight="1" thickBot="1">
      <c r="B6" s="413" t="s">
        <v>357</v>
      </c>
      <c r="C6" s="411" t="s">
        <v>344</v>
      </c>
      <c r="D6" s="407" t="s">
        <v>310</v>
      </c>
      <c r="E6" s="407" t="s">
        <v>342</v>
      </c>
      <c r="F6" s="407" t="s">
        <v>341</v>
      </c>
      <c r="G6" s="408">
        <v>3</v>
      </c>
      <c r="H6" s="412">
        <f>'QUADRO SALARIAL'!E11</f>
        <v>9200.7768000000015</v>
      </c>
    </row>
    <row r="7" spans="2:8" ht="15" customHeight="1" thickBot="1">
      <c r="B7" s="413" t="s">
        <v>358</v>
      </c>
      <c r="C7" s="411" t="s">
        <v>344</v>
      </c>
      <c r="D7" s="407" t="s">
        <v>311</v>
      </c>
      <c r="E7" s="407" t="s">
        <v>342</v>
      </c>
      <c r="F7" s="407" t="s">
        <v>341</v>
      </c>
      <c r="G7" s="408">
        <v>37</v>
      </c>
      <c r="H7" s="412">
        <f>'QUADRO SALARIAL'!E12</f>
        <v>10908</v>
      </c>
    </row>
    <row r="8" spans="2:8" ht="15" customHeight="1" thickBot="1">
      <c r="B8" s="413" t="s">
        <v>359</v>
      </c>
      <c r="C8" s="411" t="s">
        <v>344</v>
      </c>
      <c r="D8" s="407" t="s">
        <v>312</v>
      </c>
      <c r="E8" s="407" t="s">
        <v>342</v>
      </c>
      <c r="F8" s="407" t="s">
        <v>341</v>
      </c>
      <c r="G8" s="408">
        <v>44</v>
      </c>
      <c r="H8" s="412">
        <f>'QUADRO SALARIAL'!E13</f>
        <v>11458.853999999999</v>
      </c>
    </row>
    <row r="9" spans="2:8" ht="15" customHeight="1" thickBot="1">
      <c r="B9" s="413" t="s">
        <v>360</v>
      </c>
      <c r="C9" s="411" t="s">
        <v>344</v>
      </c>
      <c r="D9" s="407" t="s">
        <v>313</v>
      </c>
      <c r="E9" s="407" t="s">
        <v>342</v>
      </c>
      <c r="F9" s="407" t="s">
        <v>341</v>
      </c>
      <c r="G9" s="408">
        <v>1</v>
      </c>
      <c r="H9" s="412">
        <f>'QUADRO SALARIAL'!E14</f>
        <v>12037.526126999999</v>
      </c>
    </row>
    <row r="10" spans="2:8" ht="15" customHeight="1" thickBot="1">
      <c r="B10" s="413" t="s">
        <v>361</v>
      </c>
      <c r="C10" s="411" t="s">
        <v>344</v>
      </c>
      <c r="D10" s="407" t="s">
        <v>314</v>
      </c>
      <c r="E10" s="407" t="s">
        <v>342</v>
      </c>
      <c r="F10" s="407" t="s">
        <v>341</v>
      </c>
      <c r="G10" s="408">
        <v>13</v>
      </c>
      <c r="H10" s="412">
        <f>'QUADRO SALARIAL'!E15</f>
        <v>3034.8035140909092</v>
      </c>
    </row>
    <row r="11" spans="2:8" ht="15" customHeight="1" thickBot="1">
      <c r="B11" s="413" t="s">
        <v>362</v>
      </c>
      <c r="C11" s="411" t="s">
        <v>344</v>
      </c>
      <c r="D11" s="407" t="s">
        <v>315</v>
      </c>
      <c r="E11" s="407" t="s">
        <v>342</v>
      </c>
      <c r="F11" s="407" t="s">
        <v>341</v>
      </c>
      <c r="G11" s="408">
        <v>23</v>
      </c>
      <c r="H11" s="412">
        <f>'QUADRO SALARIAL'!E16</f>
        <v>3375.9885198181819</v>
      </c>
    </row>
    <row r="12" spans="2:8" ht="15" customHeight="1" thickBot="1">
      <c r="B12" s="413" t="s">
        <v>353</v>
      </c>
      <c r="C12" s="411" t="s">
        <v>344</v>
      </c>
      <c r="D12" s="407" t="s">
        <v>316</v>
      </c>
      <c r="E12" s="407" t="s">
        <v>342</v>
      </c>
      <c r="F12" s="407" t="s">
        <v>341</v>
      </c>
      <c r="G12" s="408">
        <v>61</v>
      </c>
      <c r="H12" s="412">
        <f>'QUADRO SALARIAL'!E17</f>
        <v>4679.7486909090903</v>
      </c>
    </row>
    <row r="13" spans="2:8" ht="15" customHeight="1" thickBot="1">
      <c r="B13" s="413" t="s">
        <v>354</v>
      </c>
      <c r="C13" s="411" t="s">
        <v>344</v>
      </c>
      <c r="D13" s="407" t="s">
        <v>317</v>
      </c>
      <c r="E13" s="407" t="s">
        <v>342</v>
      </c>
      <c r="F13" s="407" t="s">
        <v>341</v>
      </c>
      <c r="G13" s="408">
        <v>13</v>
      </c>
      <c r="H13" s="412">
        <f>'QUADRO SALARIAL'!E18</f>
        <v>6374.3083272727272</v>
      </c>
    </row>
    <row r="14" spans="2:8" ht="15" customHeight="1" thickBot="1">
      <c r="B14" s="414" t="s">
        <v>363</v>
      </c>
      <c r="C14" s="411" t="s">
        <v>345</v>
      </c>
      <c r="D14" s="407" t="s">
        <v>315</v>
      </c>
      <c r="E14" s="407" t="s">
        <v>342</v>
      </c>
      <c r="F14" s="407" t="s">
        <v>341</v>
      </c>
      <c r="G14" s="408">
        <v>1</v>
      </c>
      <c r="H14" s="412">
        <f>'QUADRO SALARIAL'!E16</f>
        <v>3375.9885198181819</v>
      </c>
    </row>
    <row r="15" spans="2:8" ht="15" customHeight="1" thickBot="1">
      <c r="B15" s="413" t="s">
        <v>364</v>
      </c>
      <c r="C15" s="411" t="s">
        <v>346</v>
      </c>
      <c r="D15" s="407" t="s">
        <v>315</v>
      </c>
      <c r="E15" s="407" t="s">
        <v>342</v>
      </c>
      <c r="F15" s="407" t="s">
        <v>341</v>
      </c>
      <c r="G15" s="408">
        <v>2</v>
      </c>
      <c r="H15" s="412">
        <f>'QUADRO SALARIAL'!E16</f>
        <v>3375.9885198181819</v>
      </c>
    </row>
    <row r="16" spans="2:8" ht="15" customHeight="1" thickBot="1">
      <c r="B16" s="413" t="s">
        <v>365</v>
      </c>
      <c r="C16" s="411" t="s">
        <v>346</v>
      </c>
      <c r="D16" s="407" t="s">
        <v>311</v>
      </c>
      <c r="E16" s="407" t="s">
        <v>342</v>
      </c>
      <c r="F16" s="407" t="s">
        <v>341</v>
      </c>
      <c r="G16" s="408">
        <v>2</v>
      </c>
      <c r="H16" s="412">
        <f>'QUADRO SALARIAL'!E12</f>
        <v>10908</v>
      </c>
    </row>
    <row r="17" spans="2:8" ht="15" customHeight="1" thickBot="1">
      <c r="B17" s="413" t="s">
        <v>366</v>
      </c>
      <c r="C17" s="411" t="s">
        <v>347</v>
      </c>
      <c r="D17" s="407" t="s">
        <v>315</v>
      </c>
      <c r="E17" s="407" t="s">
        <v>342</v>
      </c>
      <c r="F17" s="407" t="s">
        <v>341</v>
      </c>
      <c r="G17" s="408">
        <v>1</v>
      </c>
      <c r="H17" s="412">
        <f>'QUADRO SALARIAL'!E16</f>
        <v>3375.9885198181819</v>
      </c>
    </row>
    <row r="18" spans="2:8" ht="15" customHeight="1" thickBot="1">
      <c r="B18" s="413" t="s">
        <v>367</v>
      </c>
      <c r="C18" s="411" t="s">
        <v>347</v>
      </c>
      <c r="D18" s="407" t="s">
        <v>311</v>
      </c>
      <c r="E18" s="407" t="s">
        <v>342</v>
      </c>
      <c r="F18" s="407" t="s">
        <v>341</v>
      </c>
      <c r="G18" s="408">
        <v>2</v>
      </c>
      <c r="H18" s="412">
        <f>'QUADRO SALARIAL'!E12</f>
        <v>10908</v>
      </c>
    </row>
    <row r="19" spans="2:8" ht="15" customHeight="1" thickBot="1">
      <c r="B19" s="413" t="s">
        <v>368</v>
      </c>
      <c r="C19" s="411" t="s">
        <v>348</v>
      </c>
      <c r="D19" s="407" t="s">
        <v>315</v>
      </c>
      <c r="E19" s="407" t="s">
        <v>342</v>
      </c>
      <c r="F19" s="407" t="s">
        <v>341</v>
      </c>
      <c r="G19" s="408">
        <v>1</v>
      </c>
      <c r="H19" s="412">
        <f>'QUADRO SALARIAL'!E16</f>
        <v>3375.9885198181819</v>
      </c>
    </row>
    <row r="20" spans="2:8" ht="15" customHeight="1" thickBot="1">
      <c r="B20" s="413" t="s">
        <v>369</v>
      </c>
      <c r="C20" s="411" t="s">
        <v>348</v>
      </c>
      <c r="D20" s="407" t="s">
        <v>311</v>
      </c>
      <c r="E20" s="407" t="s">
        <v>342</v>
      </c>
      <c r="F20" s="407" t="s">
        <v>341</v>
      </c>
      <c r="G20" s="408">
        <v>1</v>
      </c>
      <c r="H20" s="412">
        <f>'QUADRO SALARIAL'!E12</f>
        <v>10908</v>
      </c>
    </row>
    <row r="21" spans="2:8" ht="15" customHeight="1" thickBot="1">
      <c r="B21" s="413" t="s">
        <v>370</v>
      </c>
      <c r="C21" s="411" t="s">
        <v>349</v>
      </c>
      <c r="D21" s="407" t="s">
        <v>311</v>
      </c>
      <c r="E21" s="407" t="s">
        <v>342</v>
      </c>
      <c r="F21" s="407" t="s">
        <v>341</v>
      </c>
      <c r="G21" s="408">
        <v>1</v>
      </c>
      <c r="H21" s="412">
        <f>'QUADRO SALARIAL'!E12</f>
        <v>10908</v>
      </c>
    </row>
    <row r="22" spans="2:8" ht="15" customHeight="1" thickBot="1">
      <c r="B22" s="413" t="s">
        <v>371</v>
      </c>
      <c r="C22" s="411" t="s">
        <v>350</v>
      </c>
      <c r="D22" s="407" t="s">
        <v>315</v>
      </c>
      <c r="E22" s="407" t="s">
        <v>342</v>
      </c>
      <c r="F22" s="407" t="s">
        <v>341</v>
      </c>
      <c r="G22" s="408">
        <v>1</v>
      </c>
      <c r="H22" s="412">
        <f>'QUADRO SALARIAL'!E16</f>
        <v>3375.9885198181819</v>
      </c>
    </row>
    <row r="23" spans="2:8" ht="15" customHeight="1" thickBot="1">
      <c r="B23" s="413" t="s">
        <v>372</v>
      </c>
      <c r="C23" s="411" t="s">
        <v>350</v>
      </c>
      <c r="D23" s="407" t="s">
        <v>311</v>
      </c>
      <c r="E23" s="407" t="s">
        <v>342</v>
      </c>
      <c r="F23" s="407" t="s">
        <v>341</v>
      </c>
      <c r="G23" s="408">
        <v>1</v>
      </c>
      <c r="H23" s="412">
        <f>'QUADRO SALARIAL'!E12</f>
        <v>10908</v>
      </c>
    </row>
    <row r="24" spans="2:8" ht="35.25" customHeight="1" thickBot="1">
      <c r="B24" s="480" t="s">
        <v>351</v>
      </c>
      <c r="C24" s="481"/>
      <c r="D24" s="481"/>
      <c r="E24" s="481"/>
      <c r="F24" s="482"/>
      <c r="G24" s="483">
        <f>SUM(G3:G23)</f>
        <v>217</v>
      </c>
      <c r="H24" s="484"/>
    </row>
    <row r="25" spans="2:8" ht="4.5" customHeight="1"/>
  </sheetData>
  <autoFilter ref="B2:H24" xr:uid="{623B2F97-2F25-4CE8-9D28-85976A6EFBC7}"/>
  <mergeCells count="2">
    <mergeCell ref="B24:F24"/>
    <mergeCell ref="G24:H24"/>
  </mergeCells>
  <phoneticPr fontId="65" type="noConversion"/>
  <hyperlinks>
    <hyperlink ref="B3" location="'01 - RJ'!Area_de_impressao" display="01 - RJ" xr:uid="{1FC9C7FE-DAAE-4A30-BB96-6C595C8EBB4B}"/>
    <hyperlink ref="B4" location="'02 - RJ'!Area_de_impressao" display="02 - RJ" xr:uid="{F2D6055A-FC25-43AD-AF8B-2636E38964CB}"/>
    <hyperlink ref="B5" location="'03 - RJ'!Area_de_impressao" display="03 - RJ" xr:uid="{E03C1E1F-281E-4159-AC43-BA45749EBBD6}"/>
    <hyperlink ref="B6" location="'04 - RJ'!Area_de_impressao" display="04 - RJ" xr:uid="{8A74ED2B-0ECF-4606-BC2A-346417A55C65}"/>
    <hyperlink ref="B7" location="'05 - RJ'!Area_de_impressao" display="05 - RJ" xr:uid="{98363C50-4FD6-4CBD-B262-3D9CBDFC23F2}"/>
    <hyperlink ref="B8" location="'06 - RJ'!Area_de_impressao" display="06 - RJ" xr:uid="{F3745C4A-386A-4395-9066-CEBC255FAF85}"/>
    <hyperlink ref="B9" location="'07 - RJ'!Area_de_impressao" display="07 - RJ" xr:uid="{F5D91BF4-6137-4EBA-BB09-FC1A5FD21D21}"/>
    <hyperlink ref="B10" location="'08 - RJ'!Area_de_impressao" display="08 - RJ" xr:uid="{89576249-F0AC-487A-BEA2-D4ADF9B3B499}"/>
    <hyperlink ref="B11" location="'09 - RJ'!Area_de_impressao" display="09 - RJ" xr:uid="{FCB5BAA4-F4C4-4AC3-8535-F64CEA346FB6}"/>
    <hyperlink ref="B12" location="'10 - RJ'!Area_de_impressao" display="10 - RJ" xr:uid="{650389DD-8DE3-457F-847F-4A35A70D9094}"/>
    <hyperlink ref="B13" location="'11 - RJ'!Area_de_impressao" display="11 - RJ" xr:uid="{2F1093F3-8AE7-4DEE-872B-56B802639D89}"/>
    <hyperlink ref="B14" location="'12 - AM'!Area_de_impressao" display="12 - AM" xr:uid="{9E17A725-E568-4BFA-AC7C-F7EE10B3A50E}"/>
    <hyperlink ref="B15" location="'13 - CE'!Area_de_impressao" display="13 - CE" xr:uid="{F52C91BE-D624-49BF-B3E2-429545450BF8}"/>
    <hyperlink ref="B16" location="'14 - CE'!Area_de_impressao" display="14 - CE" xr:uid="{A1AF7B50-A538-4D74-9462-AA8C3F0C99A9}"/>
    <hyperlink ref="B17" location="'15 - MS'!Area_de_impressao" display="15 - MS" xr:uid="{C4A27152-C825-45EB-8AA3-44517C3AF608}"/>
    <hyperlink ref="B18" location="'16 - MS'!Area_de_impressao" display="16 - MS" xr:uid="{7EBBBE9D-1957-4F7C-B6C3-218B30353E48}"/>
    <hyperlink ref="B19" location="'17 - MG'!Area_de_impressao" display="17 - MG" xr:uid="{AEE19583-8C58-47B7-B44B-362C489A186D}"/>
    <hyperlink ref="B20" location="'18 - MG'!Area_de_impressao" display="18 - MG" xr:uid="{8B4DFCE3-9E88-41C8-99EA-9482DC5C160A}"/>
    <hyperlink ref="B21" location="'19 - PE'!Area_de_impressao" display="19 - PE" xr:uid="{1208E62C-10BB-426B-B689-5EA7C460FFDA}"/>
    <hyperlink ref="B22" location="'20 - RO'!Area_de_impressao" display="20 - RO" xr:uid="{55AFF167-F0CF-4594-9D37-1128D2521580}"/>
    <hyperlink ref="B23" location="'21 - RO'!Area_de_impressao" display="21 - RO" xr:uid="{B0D2618C-D65A-4C7F-BD01-61589E58A1C6}"/>
  </hyperlinks>
  <pageMargins left="0.25" right="0.25" top="0.75" bottom="0.75" header="0.3" footer="0.3"/>
  <pageSetup paperSize="8" scale="61"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75C9B4-42DF-492E-A9B1-3E804F6B0793}">
  <sheetPr>
    <tabColor rgb="FFFFC000"/>
  </sheetPr>
  <dimension ref="A1:J39"/>
  <sheetViews>
    <sheetView showGridLines="0" showRowColHeaders="0" zoomScaleNormal="100" workbookViewId="0"/>
  </sheetViews>
  <sheetFormatPr defaultColWidth="0" defaultRowHeight="12.75" zeroHeight="1"/>
  <cols>
    <col min="1" max="1" width="7.140625" style="4" customWidth="1"/>
    <col min="2" max="2" width="14.28515625" style="4" customWidth="1"/>
    <col min="3" max="3" width="18.7109375" style="4" customWidth="1"/>
    <col min="4" max="4" width="39.7109375" style="4" customWidth="1"/>
    <col min="5" max="5" width="26.28515625" style="4" customWidth="1"/>
    <col min="6" max="6" width="46.42578125" style="4" customWidth="1"/>
    <col min="7" max="7" width="14" style="4" customWidth="1"/>
    <col min="8" max="8" width="8.42578125" style="4" customWidth="1"/>
    <col min="9" max="16384" width="9.140625" style="4" hidden="1"/>
  </cols>
  <sheetData>
    <row r="1" spans="2:10" ht="4.5" customHeight="1"/>
    <row r="2" spans="2:10" ht="54" customHeight="1" thickBot="1">
      <c r="B2" s="150"/>
      <c r="C2" s="150"/>
      <c r="D2" s="150"/>
      <c r="E2" s="150"/>
      <c r="F2" s="150"/>
      <c r="G2" s="150"/>
    </row>
    <row r="3" spans="2:10" ht="43.5" customHeight="1" thickBot="1">
      <c r="B3" s="150"/>
      <c r="C3" s="485" t="s">
        <v>306</v>
      </c>
      <c r="D3" s="486"/>
      <c r="E3" s="486"/>
      <c r="F3" s="487"/>
      <c r="G3" s="150"/>
      <c r="H3"/>
    </row>
    <row r="4" spans="2:10" s="151" customFormat="1" ht="9" customHeight="1" thickBot="1">
      <c r="B4" s="150"/>
      <c r="C4" s="152"/>
      <c r="D4" s="152"/>
      <c r="E4" s="152"/>
      <c r="F4" s="152"/>
      <c r="G4" s="150"/>
    </row>
    <row r="5" spans="2:10" ht="8.25" customHeight="1">
      <c r="B5" s="134"/>
      <c r="C5" s="492" t="s">
        <v>303</v>
      </c>
      <c r="D5" s="488" t="s">
        <v>304</v>
      </c>
      <c r="E5" s="488" t="s">
        <v>305</v>
      </c>
      <c r="F5" s="488" t="s">
        <v>318</v>
      </c>
      <c r="G5" s="150"/>
    </row>
    <row r="6" spans="2:10" ht="14.25" customHeight="1">
      <c r="B6" s="134"/>
      <c r="C6" s="493"/>
      <c r="D6" s="489"/>
      <c r="E6" s="489"/>
      <c r="F6" s="489"/>
      <c r="G6" s="153"/>
      <c r="H6" s="154"/>
      <c r="I6" s="154"/>
      <c r="J6" s="154"/>
    </row>
    <row r="7" spans="2:10" ht="8.25" customHeight="1" thickBot="1">
      <c r="B7" s="134"/>
      <c r="C7" s="493"/>
      <c r="D7" s="490"/>
      <c r="E7" s="490"/>
      <c r="F7" s="490"/>
      <c r="G7" s="153"/>
      <c r="H7"/>
      <c r="I7" s="155"/>
      <c r="J7" s="155"/>
    </row>
    <row r="8" spans="2:10" s="400" customFormat="1" ht="43.5" thickBot="1">
      <c r="B8" s="401"/>
      <c r="C8" s="493"/>
      <c r="D8" s="390" t="s">
        <v>307</v>
      </c>
      <c r="E8" s="398">
        <v>8759.8294758181819</v>
      </c>
      <c r="F8" s="399" t="s">
        <v>322</v>
      </c>
      <c r="G8" s="402"/>
    </row>
    <row r="9" spans="2:10" s="400" customFormat="1" ht="43.5" thickBot="1">
      <c r="B9" s="401"/>
      <c r="C9" s="493"/>
      <c r="D9" s="390" t="s">
        <v>308</v>
      </c>
      <c r="E9" s="398">
        <v>9331.9559121818165</v>
      </c>
      <c r="F9" s="399" t="s">
        <v>322</v>
      </c>
      <c r="G9" s="402"/>
    </row>
    <row r="10" spans="2:10" s="400" customFormat="1" ht="43.5" thickBot="1">
      <c r="B10" s="401"/>
      <c r="C10" s="493"/>
      <c r="D10" s="390" t="s">
        <v>309</v>
      </c>
      <c r="E10" s="398">
        <v>7025.2294545454542</v>
      </c>
      <c r="F10" s="399" t="s">
        <v>321</v>
      </c>
      <c r="G10" s="402"/>
    </row>
    <row r="11" spans="2:10" s="400" customFormat="1" ht="29.25" thickBot="1">
      <c r="B11" s="401"/>
      <c r="C11" s="493"/>
      <c r="D11" s="390" t="s">
        <v>310</v>
      </c>
      <c r="E11" s="398">
        <v>9200.7768000000015</v>
      </c>
      <c r="F11" s="399" t="s">
        <v>320</v>
      </c>
      <c r="G11" s="402"/>
    </row>
    <row r="12" spans="2:10" s="400" customFormat="1" ht="26.25" thickBot="1">
      <c r="B12" s="401"/>
      <c r="C12" s="493"/>
      <c r="D12" s="390" t="s">
        <v>311</v>
      </c>
      <c r="E12" s="398">
        <v>10908</v>
      </c>
      <c r="F12" s="403" t="s">
        <v>464</v>
      </c>
      <c r="G12" s="402"/>
    </row>
    <row r="13" spans="2:10" s="400" customFormat="1" ht="18.75" thickBot="1">
      <c r="B13" s="401"/>
      <c r="C13" s="493"/>
      <c r="D13" s="390" t="s">
        <v>312</v>
      </c>
      <c r="E13" s="398">
        <v>11458.853999999999</v>
      </c>
      <c r="F13" s="399" t="s">
        <v>319</v>
      </c>
      <c r="G13" s="402"/>
    </row>
    <row r="14" spans="2:10" s="400" customFormat="1" ht="18.75" thickBot="1">
      <c r="B14" s="401"/>
      <c r="C14" s="493"/>
      <c r="D14" s="390" t="s">
        <v>313</v>
      </c>
      <c r="E14" s="398">
        <v>12037.526126999999</v>
      </c>
      <c r="F14" s="399" t="s">
        <v>323</v>
      </c>
      <c r="G14" s="402"/>
    </row>
    <row r="15" spans="2:10" s="400" customFormat="1" ht="29.25" thickBot="1">
      <c r="B15" s="401"/>
      <c r="C15" s="493"/>
      <c r="D15" s="390" t="s">
        <v>314</v>
      </c>
      <c r="E15" s="398">
        <v>3034.8035140909092</v>
      </c>
      <c r="F15" s="399" t="s">
        <v>324</v>
      </c>
      <c r="G15" s="402"/>
    </row>
    <row r="16" spans="2:10" s="400" customFormat="1" ht="43.5" thickBot="1">
      <c r="B16" s="401"/>
      <c r="C16" s="493"/>
      <c r="D16" s="390" t="s">
        <v>315</v>
      </c>
      <c r="E16" s="398">
        <v>3375.9885198181819</v>
      </c>
      <c r="F16" s="399" t="s">
        <v>325</v>
      </c>
      <c r="G16" s="402"/>
    </row>
    <row r="17" spans="2:7" s="400" customFormat="1" ht="43.5" thickBot="1">
      <c r="B17" s="401"/>
      <c r="C17" s="493"/>
      <c r="D17" s="390" t="s">
        <v>316</v>
      </c>
      <c r="E17" s="398">
        <v>4679.7486909090903</v>
      </c>
      <c r="F17" s="399" t="s">
        <v>326</v>
      </c>
      <c r="G17" s="402"/>
    </row>
    <row r="18" spans="2:7" s="400" customFormat="1" ht="43.5" thickBot="1">
      <c r="B18" s="401"/>
      <c r="C18" s="494"/>
      <c r="D18" s="390" t="s">
        <v>317</v>
      </c>
      <c r="E18" s="398">
        <v>6374.3083272727272</v>
      </c>
      <c r="F18" s="399" t="s">
        <v>327</v>
      </c>
      <c r="G18" s="402"/>
    </row>
    <row r="19" spans="2:7" ht="6.75" customHeight="1">
      <c r="B19" s="491"/>
      <c r="C19" s="491"/>
      <c r="D19" s="491"/>
      <c r="E19" s="491"/>
      <c r="F19" s="491"/>
      <c r="G19" s="491"/>
    </row>
    <row r="20" spans="2:7" ht="35.25" customHeight="1">
      <c r="B20" s="247"/>
      <c r="C20" s="247"/>
      <c r="D20" s="150"/>
      <c r="E20" s="150"/>
      <c r="F20" s="150"/>
      <c r="G20" s="150"/>
    </row>
    <row r="21" spans="2:7" ht="5.25" customHeight="1"/>
    <row r="33" s="4" customFormat="1" hidden="1"/>
    <row r="34" s="4" customFormat="1" hidden="1"/>
    <row r="35" s="4" customFormat="1" hidden="1"/>
    <row r="36" s="4" customFormat="1" hidden="1"/>
    <row r="37" s="4" customFormat="1" hidden="1"/>
    <row r="38" s="4" customFormat="1" hidden="1"/>
    <row r="39" s="4" customFormat="1" hidden="1"/>
  </sheetData>
  <sheetProtection selectLockedCells="1"/>
  <dataConsolidate/>
  <mergeCells count="6">
    <mergeCell ref="C3:F3"/>
    <mergeCell ref="F5:F7"/>
    <mergeCell ref="B19:G19"/>
    <mergeCell ref="C5:C18"/>
    <mergeCell ref="D5:D7"/>
    <mergeCell ref="E5:E7"/>
  </mergeCells>
  <hyperlinks>
    <hyperlink ref="F12" r:id="rId1" display="LEI No 4.950-A, DE 22 DE ABRIL DE 1966.                                              Alinhamento com o SENGE/RJ através do https://www.sengerj.org.br/posts/3001" xr:uid="{DFA801EC-C6AC-4EA6-8927-7E8800D6F1BB}"/>
  </hyperlinks>
  <pageMargins left="0" right="0.31496062992125984" top="0.78740157480314965" bottom="0.78740157480314965" header="0.31496062992125984" footer="0.31496062992125984"/>
  <pageSetup paperSize="9" orientation="landscape" r:id="rId2"/>
  <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322827-AC40-4AA6-8706-7111B47C75F3}">
  <sheetPr>
    <tabColor rgb="FFFFC000"/>
  </sheetPr>
  <dimension ref="A1:L45"/>
  <sheetViews>
    <sheetView showGridLines="0" showRowColHeaders="0" zoomScaleNormal="100" workbookViewId="0"/>
  </sheetViews>
  <sheetFormatPr defaultColWidth="0" defaultRowHeight="12.75" zeroHeight="1"/>
  <cols>
    <col min="1" max="1" width="2" customWidth="1"/>
    <col min="2" max="2" width="5.7109375" style="119" customWidth="1"/>
    <col min="3" max="3" width="4" customWidth="1"/>
    <col min="4" max="4" width="46.42578125" customWidth="1"/>
    <col min="5" max="5" width="9.42578125" customWidth="1"/>
    <col min="6" max="6" width="19.5703125" customWidth="1"/>
    <col min="7" max="7" width="39.7109375" customWidth="1"/>
    <col min="8" max="8" width="37.42578125" bestFit="1" customWidth="1"/>
    <col min="9" max="9" width="42.140625" customWidth="1"/>
    <col min="10" max="10" width="39.140625" customWidth="1"/>
    <col min="11" max="11" width="5.7109375" style="119" customWidth="1"/>
    <col min="12" max="12" width="4.85546875" customWidth="1"/>
    <col min="13" max="16384" width="8" hidden="1"/>
  </cols>
  <sheetData>
    <row r="1" spans="2:11" ht="18.75" customHeight="1">
      <c r="B1"/>
      <c r="K1"/>
    </row>
    <row r="2" spans="2:11" ht="57" customHeight="1">
      <c r="B2" s="149"/>
      <c r="C2" s="510" t="s">
        <v>208</v>
      </c>
      <c r="D2" s="510"/>
      <c r="E2" s="510"/>
      <c r="F2" s="510"/>
      <c r="G2" s="510"/>
      <c r="H2" s="510"/>
      <c r="I2" s="510"/>
      <c r="J2" s="510"/>
      <c r="K2" s="135"/>
    </row>
    <row r="3" spans="2:11" ht="3.75" customHeight="1"/>
    <row r="4" spans="2:11" s="19" customFormat="1" ht="42.75" customHeight="1">
      <c r="B4" s="144"/>
      <c r="C4" s="514" t="s">
        <v>62</v>
      </c>
      <c r="D4" s="514"/>
      <c r="E4" s="514"/>
      <c r="F4" s="515"/>
      <c r="G4" s="116" t="s">
        <v>155</v>
      </c>
      <c r="H4" s="116" t="s">
        <v>156</v>
      </c>
      <c r="I4" s="116" t="s">
        <v>175</v>
      </c>
      <c r="J4" s="116" t="s">
        <v>176</v>
      </c>
      <c r="K4" s="136"/>
    </row>
    <row r="5" spans="2:11" s="5" customFormat="1" ht="18.75" customHeight="1">
      <c r="B5" s="137"/>
      <c r="C5" s="516" t="s">
        <v>63</v>
      </c>
      <c r="D5" s="517"/>
      <c r="E5" s="518"/>
      <c r="F5" s="6" t="s">
        <v>55</v>
      </c>
      <c r="K5" s="137"/>
    </row>
    <row r="6" spans="2:11" s="5" customFormat="1" ht="108">
      <c r="B6" s="137"/>
      <c r="C6" s="115" t="s">
        <v>1</v>
      </c>
      <c r="D6" s="504" t="s">
        <v>64</v>
      </c>
      <c r="E6" s="505"/>
      <c r="F6" s="118"/>
      <c r="G6" s="20" t="s">
        <v>180</v>
      </c>
      <c r="H6" s="81" t="s">
        <v>195</v>
      </c>
      <c r="I6" s="20"/>
      <c r="J6" s="21"/>
      <c r="K6" s="138"/>
    </row>
    <row r="7" spans="2:11" s="5" customFormat="1" ht="120">
      <c r="B7" s="137"/>
      <c r="C7" s="6" t="s">
        <v>4</v>
      </c>
      <c r="D7" s="504" t="s">
        <v>65</v>
      </c>
      <c r="E7" s="505"/>
      <c r="F7" s="389"/>
      <c r="G7" s="22" t="s">
        <v>157</v>
      </c>
      <c r="H7" s="20" t="s">
        <v>196</v>
      </c>
      <c r="I7" s="22"/>
      <c r="J7" s="23"/>
      <c r="K7" s="139"/>
    </row>
    <row r="8" spans="2:11" s="5" customFormat="1" ht="84">
      <c r="B8" s="137"/>
      <c r="C8" s="6" t="s">
        <v>3</v>
      </c>
      <c r="D8" s="504" t="s">
        <v>66</v>
      </c>
      <c r="E8" s="505"/>
      <c r="F8" s="9"/>
      <c r="G8" s="22" t="s">
        <v>170</v>
      </c>
      <c r="H8" s="20" t="s">
        <v>197</v>
      </c>
      <c r="I8" s="22"/>
      <c r="J8" s="23"/>
      <c r="K8" s="139"/>
    </row>
    <row r="9" spans="2:11" s="5" customFormat="1" ht="18.75" customHeight="1">
      <c r="B9" s="137"/>
      <c r="C9" s="497" t="s">
        <v>67</v>
      </c>
      <c r="D9" s="498"/>
      <c r="E9" s="499"/>
      <c r="F9" s="117">
        <f>SUM(F6+F7)+F8*(F6+F7)</f>
        <v>0</v>
      </c>
      <c r="G9" s="25"/>
      <c r="H9" s="25"/>
      <c r="I9" s="25"/>
      <c r="J9" s="25"/>
      <c r="K9" s="140"/>
    </row>
    <row r="10" spans="2:11" s="5" customFormat="1" ht="7.5" customHeight="1">
      <c r="B10" s="137"/>
      <c r="C10" s="519"/>
      <c r="D10" s="519"/>
      <c r="E10" s="519"/>
      <c r="F10" s="520"/>
      <c r="K10" s="137"/>
    </row>
    <row r="11" spans="2:11" s="5" customFormat="1" ht="19.5" customHeight="1">
      <c r="B11" s="137"/>
      <c r="C11" s="521" t="s">
        <v>68</v>
      </c>
      <c r="D11" s="522"/>
      <c r="E11" s="523"/>
      <c r="F11" s="14" t="s">
        <v>55</v>
      </c>
      <c r="G11" s="11"/>
      <c r="H11" s="25"/>
      <c r="I11" s="11"/>
      <c r="J11" s="25"/>
      <c r="K11" s="140"/>
    </row>
    <row r="12" spans="2:11" s="5" customFormat="1">
      <c r="B12" s="137"/>
      <c r="C12" s="6" t="s">
        <v>1</v>
      </c>
      <c r="D12" s="504" t="s">
        <v>69</v>
      </c>
      <c r="E12" s="505"/>
      <c r="F12" s="8"/>
      <c r="G12" s="27">
        <v>0.2</v>
      </c>
      <c r="H12" s="20" t="s">
        <v>158</v>
      </c>
      <c r="I12" s="20"/>
      <c r="J12" s="20"/>
      <c r="K12" s="141"/>
    </row>
    <row r="13" spans="2:11" s="5" customFormat="1">
      <c r="B13" s="137"/>
      <c r="C13" s="6" t="s">
        <v>4</v>
      </c>
      <c r="D13" s="504" t="s">
        <v>70</v>
      </c>
      <c r="E13" s="505"/>
      <c r="F13" s="8"/>
      <c r="G13" s="26">
        <v>2.5000000000000001E-2</v>
      </c>
      <c r="H13" s="20" t="s">
        <v>159</v>
      </c>
      <c r="I13" s="20"/>
      <c r="J13" s="20"/>
      <c r="K13" s="141"/>
    </row>
    <row r="14" spans="2:11" s="5" customFormat="1" ht="60">
      <c r="B14" s="137"/>
      <c r="C14" s="14" t="s">
        <v>3</v>
      </c>
      <c r="D14" s="526" t="s">
        <v>71</v>
      </c>
      <c r="E14" s="527"/>
      <c r="F14" s="404"/>
      <c r="G14" s="20" t="s">
        <v>179</v>
      </c>
      <c r="H14" s="20" t="s">
        <v>165</v>
      </c>
      <c r="I14" s="20"/>
      <c r="J14" s="20"/>
      <c r="K14" s="141"/>
    </row>
    <row r="15" spans="2:11" s="5" customFormat="1">
      <c r="B15" s="137"/>
      <c r="C15" s="6" t="s">
        <v>2</v>
      </c>
      <c r="D15" s="504" t="s">
        <v>72</v>
      </c>
      <c r="E15" s="505"/>
      <c r="F15" s="8"/>
      <c r="G15" s="26">
        <v>1.4999999999999999E-2</v>
      </c>
      <c r="H15" s="20" t="s">
        <v>160</v>
      </c>
      <c r="I15" s="20"/>
      <c r="J15" s="20"/>
      <c r="K15" s="141"/>
    </row>
    <row r="16" spans="2:11" s="5" customFormat="1">
      <c r="B16" s="137"/>
      <c r="C16" s="6" t="s">
        <v>6</v>
      </c>
      <c r="D16" s="504" t="s">
        <v>73</v>
      </c>
      <c r="E16" s="505"/>
      <c r="F16" s="8"/>
      <c r="G16" s="26">
        <v>0.01</v>
      </c>
      <c r="H16" s="20" t="s">
        <v>161</v>
      </c>
      <c r="I16" s="20"/>
      <c r="J16" s="20"/>
      <c r="K16" s="141"/>
    </row>
    <row r="17" spans="2:11" s="5" customFormat="1">
      <c r="B17" s="137"/>
      <c r="C17" s="6" t="s">
        <v>7</v>
      </c>
      <c r="D17" s="504" t="s">
        <v>74</v>
      </c>
      <c r="E17" s="505"/>
      <c r="F17" s="8"/>
      <c r="G17" s="26">
        <v>6.0000000000000001E-3</v>
      </c>
      <c r="H17" s="20" t="s">
        <v>162</v>
      </c>
      <c r="I17" s="20"/>
      <c r="J17" s="20"/>
      <c r="K17" s="141"/>
    </row>
    <row r="18" spans="2:11" s="5" customFormat="1">
      <c r="B18" s="137"/>
      <c r="C18" s="6" t="s">
        <v>8</v>
      </c>
      <c r="D18" s="504" t="s">
        <v>75</v>
      </c>
      <c r="E18" s="505"/>
      <c r="F18" s="8"/>
      <c r="G18" s="26">
        <v>2E-3</v>
      </c>
      <c r="H18" s="20" t="s">
        <v>163</v>
      </c>
      <c r="I18" s="20"/>
      <c r="J18" s="20"/>
      <c r="K18" s="141"/>
    </row>
    <row r="19" spans="2:11" s="5" customFormat="1">
      <c r="B19" s="137"/>
      <c r="C19" s="6" t="s">
        <v>9</v>
      </c>
      <c r="D19" s="504" t="s">
        <v>76</v>
      </c>
      <c r="E19" s="505"/>
      <c r="F19" s="8"/>
      <c r="G19" s="26">
        <v>0.08</v>
      </c>
      <c r="H19" s="20" t="s">
        <v>164</v>
      </c>
      <c r="I19" s="20"/>
      <c r="J19" s="20"/>
      <c r="K19" s="141"/>
    </row>
    <row r="20" spans="2:11" s="5" customFormat="1">
      <c r="B20" s="137"/>
      <c r="C20" s="511" t="s">
        <v>77</v>
      </c>
      <c r="D20" s="512"/>
      <c r="E20" s="513"/>
      <c r="F20" s="10">
        <f>SUM(F12:F19)</f>
        <v>0</v>
      </c>
      <c r="G20" s="142"/>
      <c r="H20" s="142"/>
      <c r="I20" s="142"/>
      <c r="J20" s="142"/>
      <c r="K20" s="142"/>
    </row>
    <row r="21" spans="2:11" ht="7.5" customHeight="1">
      <c r="C21" s="119"/>
      <c r="D21" s="119"/>
      <c r="E21" s="119"/>
      <c r="F21" s="119"/>
      <c r="G21" s="119"/>
      <c r="H21" s="119"/>
      <c r="I21" s="119"/>
      <c r="J21" s="119"/>
    </row>
    <row r="22" spans="2:11" s="19" customFormat="1" ht="15" customHeight="1">
      <c r="B22" s="144"/>
      <c r="C22" s="508" t="s">
        <v>94</v>
      </c>
      <c r="D22" s="508"/>
      <c r="E22" s="508"/>
      <c r="F22" s="508"/>
      <c r="G22" s="18" t="s">
        <v>155</v>
      </c>
      <c r="H22" s="18" t="s">
        <v>156</v>
      </c>
      <c r="I22" s="18" t="s">
        <v>155</v>
      </c>
      <c r="J22" s="18" t="s">
        <v>156</v>
      </c>
      <c r="K22" s="143"/>
    </row>
    <row r="23" spans="2:11" s="5" customFormat="1">
      <c r="B23" s="137"/>
      <c r="C23" s="6">
        <v>3</v>
      </c>
      <c r="D23" s="511" t="s">
        <v>95</v>
      </c>
      <c r="E23" s="513"/>
      <c r="F23" s="6" t="s">
        <v>55</v>
      </c>
      <c r="K23" s="137"/>
    </row>
    <row r="24" spans="2:11" s="5" customFormat="1" ht="120">
      <c r="B24" s="137"/>
      <c r="C24" s="6" t="s">
        <v>1</v>
      </c>
      <c r="D24" s="504" t="s">
        <v>96</v>
      </c>
      <c r="E24" s="505"/>
      <c r="F24" s="24"/>
      <c r="G24" s="20" t="s">
        <v>169</v>
      </c>
      <c r="H24" s="20" t="s">
        <v>185</v>
      </c>
      <c r="I24" s="20"/>
      <c r="J24" s="20"/>
      <c r="K24" s="141"/>
    </row>
    <row r="25" spans="2:11" s="5" customFormat="1" ht="24">
      <c r="B25" s="137"/>
      <c r="C25" s="6" t="s">
        <v>4</v>
      </c>
      <c r="D25" s="504" t="s">
        <v>97</v>
      </c>
      <c r="E25" s="505"/>
      <c r="F25" s="24"/>
      <c r="G25" s="20" t="s">
        <v>168</v>
      </c>
      <c r="H25" s="20" t="s">
        <v>166</v>
      </c>
      <c r="I25" s="20"/>
      <c r="J25" s="20"/>
      <c r="K25" s="141"/>
    </row>
    <row r="26" spans="2:11" s="5" customFormat="1" ht="25.5" customHeight="1">
      <c r="B26" s="137"/>
      <c r="C26" s="6" t="s">
        <v>3</v>
      </c>
      <c r="D26" s="524" t="s">
        <v>98</v>
      </c>
      <c r="E26" s="525"/>
      <c r="F26" s="24"/>
      <c r="G26" s="20" t="s">
        <v>191</v>
      </c>
      <c r="H26" s="20" t="s">
        <v>194</v>
      </c>
      <c r="I26" s="20"/>
      <c r="J26" s="20"/>
      <c r="K26" s="141"/>
    </row>
    <row r="27" spans="2:11" s="5" customFormat="1" ht="72">
      <c r="B27" s="137"/>
      <c r="C27" s="6" t="s">
        <v>2</v>
      </c>
      <c r="D27" s="504" t="s">
        <v>99</v>
      </c>
      <c r="E27" s="505"/>
      <c r="F27" s="24"/>
      <c r="G27" s="20" t="s">
        <v>171</v>
      </c>
      <c r="H27" s="20" t="s">
        <v>167</v>
      </c>
      <c r="I27" s="20"/>
      <c r="J27" s="20"/>
      <c r="K27" s="141"/>
    </row>
    <row r="28" spans="2:11" s="5" customFormat="1" ht="25.5" customHeight="1">
      <c r="B28" s="137"/>
      <c r="C28" s="6" t="s">
        <v>6</v>
      </c>
      <c r="D28" s="504" t="s">
        <v>100</v>
      </c>
      <c r="E28" s="505"/>
      <c r="F28" s="24"/>
      <c r="G28" s="20" t="s">
        <v>172</v>
      </c>
      <c r="H28" s="20" t="s">
        <v>173</v>
      </c>
      <c r="I28" s="20"/>
      <c r="J28" s="20"/>
      <c r="K28" s="141"/>
    </row>
    <row r="29" spans="2:11" s="5" customFormat="1" ht="48">
      <c r="B29" s="137"/>
      <c r="C29" s="6" t="s">
        <v>7</v>
      </c>
      <c r="D29" s="524" t="s">
        <v>101</v>
      </c>
      <c r="E29" s="525"/>
      <c r="F29" s="24"/>
      <c r="G29" s="20" t="s">
        <v>192</v>
      </c>
      <c r="H29" s="20" t="s">
        <v>193</v>
      </c>
      <c r="I29" s="20"/>
      <c r="J29" s="20"/>
      <c r="K29" s="141"/>
    </row>
    <row r="30" spans="2:11" s="5" customFormat="1" ht="18.75" customHeight="1">
      <c r="B30" s="137"/>
      <c r="C30" s="497" t="s">
        <v>102</v>
      </c>
      <c r="D30" s="498"/>
      <c r="E30" s="499"/>
      <c r="F30" s="117">
        <f>SUM(F24:F29)</f>
        <v>0</v>
      </c>
      <c r="G30" s="137"/>
      <c r="H30" s="137"/>
      <c r="I30" s="137"/>
      <c r="J30" s="137"/>
      <c r="K30" s="137"/>
    </row>
    <row r="31" spans="2:11" s="5" customFormat="1" ht="7.5" customHeight="1">
      <c r="B31" s="137"/>
      <c r="C31" s="509"/>
      <c r="D31" s="509"/>
      <c r="E31" s="509"/>
      <c r="F31" s="509"/>
      <c r="G31" s="137"/>
      <c r="H31" s="137"/>
      <c r="I31" s="137"/>
      <c r="J31" s="137"/>
      <c r="K31" s="137"/>
    </row>
    <row r="32" spans="2:11" s="19" customFormat="1" ht="15" customHeight="1">
      <c r="B32" s="144"/>
      <c r="C32" s="508" t="s">
        <v>103</v>
      </c>
      <c r="D32" s="508"/>
      <c r="E32" s="508"/>
      <c r="F32" s="508"/>
      <c r="G32" s="18" t="s">
        <v>155</v>
      </c>
      <c r="H32" s="18" t="s">
        <v>156</v>
      </c>
      <c r="I32" s="18" t="s">
        <v>155</v>
      </c>
      <c r="J32" s="18" t="s">
        <v>156</v>
      </c>
      <c r="K32" s="143"/>
    </row>
    <row r="33" spans="2:11" s="5" customFormat="1" ht="18.75" customHeight="1">
      <c r="B33" s="137"/>
      <c r="C33" s="497" t="s">
        <v>104</v>
      </c>
      <c r="D33" s="498"/>
      <c r="E33" s="499"/>
      <c r="F33" s="14" t="s">
        <v>55</v>
      </c>
      <c r="K33" s="137"/>
    </row>
    <row r="34" spans="2:11" s="5" customFormat="1">
      <c r="B34" s="137"/>
      <c r="C34" s="6" t="s">
        <v>1</v>
      </c>
      <c r="D34" s="506" t="s">
        <v>105</v>
      </c>
      <c r="E34" s="507"/>
      <c r="F34" s="9"/>
      <c r="G34" s="20"/>
      <c r="H34" s="20"/>
      <c r="I34" s="20"/>
      <c r="J34" s="20"/>
      <c r="K34" s="141"/>
    </row>
    <row r="35" spans="2:11" s="5" customFormat="1" ht="84">
      <c r="B35" s="137"/>
      <c r="C35" s="7" t="s">
        <v>4</v>
      </c>
      <c r="D35" s="504" t="s">
        <v>106</v>
      </c>
      <c r="E35" s="505"/>
      <c r="F35" s="24"/>
      <c r="G35" s="20" t="s">
        <v>178</v>
      </c>
      <c r="H35" s="20" t="s">
        <v>177</v>
      </c>
      <c r="I35" s="20"/>
      <c r="J35" s="20"/>
      <c r="K35" s="141"/>
    </row>
    <row r="36" spans="2:11" s="5" customFormat="1" ht="108">
      <c r="B36" s="137"/>
      <c r="C36" s="7" t="s">
        <v>3</v>
      </c>
      <c r="D36" s="504" t="s">
        <v>107</v>
      </c>
      <c r="E36" s="505"/>
      <c r="F36" s="24"/>
      <c r="G36" s="20" t="s">
        <v>181</v>
      </c>
      <c r="H36" s="20" t="s">
        <v>184</v>
      </c>
      <c r="I36" s="20"/>
      <c r="J36" s="20"/>
      <c r="K36" s="141"/>
    </row>
    <row r="37" spans="2:11" s="5" customFormat="1" ht="144">
      <c r="B37" s="137"/>
      <c r="C37" s="7" t="s">
        <v>2</v>
      </c>
      <c r="D37" s="504" t="s">
        <v>108</v>
      </c>
      <c r="E37" s="505"/>
      <c r="F37" s="24"/>
      <c r="G37" s="20" t="s">
        <v>182</v>
      </c>
      <c r="H37" s="20" t="s">
        <v>183</v>
      </c>
      <c r="I37" s="20"/>
      <c r="J37" s="20"/>
      <c r="K37" s="141"/>
    </row>
    <row r="38" spans="2:11" s="5" customFormat="1" ht="48">
      <c r="B38" s="137"/>
      <c r="C38" s="7" t="s">
        <v>6</v>
      </c>
      <c r="D38" s="504" t="s">
        <v>109</v>
      </c>
      <c r="E38" s="505"/>
      <c r="F38" s="24"/>
      <c r="G38" s="20" t="s">
        <v>187</v>
      </c>
      <c r="H38" s="20" t="s">
        <v>186</v>
      </c>
      <c r="I38" s="20"/>
      <c r="J38" s="20"/>
      <c r="K38" s="141"/>
    </row>
    <row r="39" spans="2:11" s="5" customFormat="1">
      <c r="B39" s="137"/>
      <c r="C39" s="6" t="s">
        <v>7</v>
      </c>
      <c r="D39" s="504" t="s">
        <v>110</v>
      </c>
      <c r="E39" s="505"/>
      <c r="F39" s="12"/>
      <c r="G39" s="20"/>
      <c r="H39" s="20"/>
      <c r="I39" s="20"/>
      <c r="J39" s="20"/>
      <c r="K39" s="141"/>
    </row>
    <row r="40" spans="2:11" s="5" customFormat="1" ht="18.75" customHeight="1">
      <c r="B40" s="137"/>
      <c r="C40" s="497" t="s">
        <v>36</v>
      </c>
      <c r="D40" s="498"/>
      <c r="E40" s="499"/>
      <c r="F40" s="117">
        <f>SUM(F34:F39)</f>
        <v>0</v>
      </c>
      <c r="G40" s="137"/>
      <c r="H40" s="137"/>
      <c r="I40" s="137"/>
      <c r="J40" s="137"/>
      <c r="K40" s="137"/>
    </row>
    <row r="41" spans="2:11" s="5" customFormat="1" ht="7.5" customHeight="1">
      <c r="B41" s="137"/>
      <c r="C41" s="500"/>
      <c r="D41" s="500"/>
      <c r="E41" s="500"/>
      <c r="F41" s="500"/>
      <c r="G41" s="137"/>
      <c r="H41" s="137"/>
      <c r="I41" s="137"/>
      <c r="J41" s="137"/>
      <c r="K41" s="137"/>
    </row>
    <row r="42" spans="2:11" s="5" customFormat="1" ht="18.75" customHeight="1">
      <c r="B42" s="137"/>
      <c r="C42" s="501" t="s">
        <v>111</v>
      </c>
      <c r="D42" s="502"/>
      <c r="E42" s="503"/>
      <c r="F42" s="14" t="s">
        <v>55</v>
      </c>
      <c r="G42" s="137"/>
      <c r="H42" s="137"/>
      <c r="I42" s="137"/>
      <c r="J42" s="137"/>
      <c r="K42" s="137"/>
    </row>
    <row r="43" spans="2:11" s="5" customFormat="1" ht="18.75" customHeight="1">
      <c r="B43" s="137"/>
      <c r="C43" s="6" t="s">
        <v>1</v>
      </c>
      <c r="D43" s="504" t="s">
        <v>112</v>
      </c>
      <c r="E43" s="505"/>
      <c r="F43" s="13">
        <v>0</v>
      </c>
      <c r="G43" s="495" t="s">
        <v>174</v>
      </c>
      <c r="H43" s="496"/>
      <c r="I43" s="20"/>
      <c r="J43" s="20"/>
      <c r="K43" s="141"/>
    </row>
    <row r="44" spans="2:11" s="5" customFormat="1" ht="65.25" customHeight="1">
      <c r="B44" s="137"/>
      <c r="C44" s="145"/>
      <c r="D44" s="146"/>
      <c r="E44" s="146"/>
      <c r="F44" s="147"/>
      <c r="G44" s="148"/>
      <c r="H44" s="148"/>
      <c r="I44" s="141"/>
      <c r="J44" s="141"/>
      <c r="K44" s="141"/>
    </row>
    <row r="45" spans="2:11" ht="21" customHeight="1">
      <c r="B45" s="97"/>
      <c r="K45" s="97"/>
    </row>
  </sheetData>
  <mergeCells count="41">
    <mergeCell ref="C10:F10"/>
    <mergeCell ref="C11:E11"/>
    <mergeCell ref="D6:E6"/>
    <mergeCell ref="D7:E7"/>
    <mergeCell ref="D29:E29"/>
    <mergeCell ref="D13:E13"/>
    <mergeCell ref="D14:E14"/>
    <mergeCell ref="D15:E15"/>
    <mergeCell ref="D16:E16"/>
    <mergeCell ref="D17:E17"/>
    <mergeCell ref="D18:E18"/>
    <mergeCell ref="D26:E26"/>
    <mergeCell ref="D28:E28"/>
    <mergeCell ref="C32:F32"/>
    <mergeCell ref="C30:E30"/>
    <mergeCell ref="C31:F31"/>
    <mergeCell ref="C2:J2"/>
    <mergeCell ref="D19:E19"/>
    <mergeCell ref="D24:E24"/>
    <mergeCell ref="D25:E25"/>
    <mergeCell ref="D27:E27"/>
    <mergeCell ref="C20:E20"/>
    <mergeCell ref="C22:F22"/>
    <mergeCell ref="D23:E23"/>
    <mergeCell ref="C4:F4"/>
    <mergeCell ref="C5:E5"/>
    <mergeCell ref="D8:E8"/>
    <mergeCell ref="C9:E9"/>
    <mergeCell ref="D12:E12"/>
    <mergeCell ref="G43:H43"/>
    <mergeCell ref="C33:E33"/>
    <mergeCell ref="C40:E40"/>
    <mergeCell ref="C41:F41"/>
    <mergeCell ref="C42:E42"/>
    <mergeCell ref="D35:E35"/>
    <mergeCell ref="D36:E36"/>
    <mergeCell ref="D37:E37"/>
    <mergeCell ref="D38:E38"/>
    <mergeCell ref="D39:E39"/>
    <mergeCell ref="D43:E43"/>
    <mergeCell ref="D34:E34"/>
  </mergeCells>
  <dataValidations count="1">
    <dataValidation allowBlank="1" showInputMessage="1" showErrorMessage="1" prompt="Informar o FAP atualizado da empresa." sqref="F14" xr:uid="{A33CABB8-2991-4C44-AE93-6908CD1B0502}"/>
  </dataValidations>
  <pageMargins left="1.1811023622047245" right="0.19685039370078741" top="0.78740157480314965" bottom="0.78740157480314965" header="0.31496062992125984" footer="0.31496062992125984"/>
  <pageSetup paperSize="9" scale="28"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F0DE0E-2377-41D8-982D-D0D86CCB2C6C}">
  <sheetPr>
    <tabColor rgb="FFFFC000"/>
  </sheetPr>
  <dimension ref="A3:XFD31"/>
  <sheetViews>
    <sheetView topLeftCell="A3" zoomScaleNormal="100" workbookViewId="0"/>
  </sheetViews>
  <sheetFormatPr defaultColWidth="0" defaultRowHeight="0" customHeight="1" zeroHeight="1"/>
  <cols>
    <col min="1" max="1" width="7.28515625" style="4" customWidth="1"/>
    <col min="2" max="2" width="7.140625" style="4" customWidth="1"/>
    <col min="3" max="3" width="35.7109375" style="4" customWidth="1"/>
    <col min="4" max="4" width="14.5703125" style="4" customWidth="1"/>
    <col min="5" max="5" width="33.140625" style="4" customWidth="1"/>
    <col min="6" max="6" width="27" style="4" customWidth="1"/>
    <col min="7" max="8" width="2.85546875" style="4" customWidth="1"/>
    <col min="9" max="9" width="35.7109375" style="4" customWidth="1"/>
    <col min="10" max="10" width="24.28515625" style="4" customWidth="1"/>
    <col min="11" max="11" width="23.28515625" style="4" customWidth="1"/>
    <col min="12" max="12" width="8.140625" style="4" customWidth="1"/>
    <col min="13" max="13" width="7.7109375" style="151" customWidth="1"/>
    <col min="14" max="14" width="10" style="378" hidden="1" customWidth="1"/>
    <col min="15" max="15" width="19.42578125" style="378" hidden="1" customWidth="1"/>
    <col min="16" max="16" width="18.28515625" style="378" hidden="1" customWidth="1"/>
    <col min="17" max="17" width="20.140625" style="378" hidden="1" customWidth="1"/>
    <col min="18" max="18" width="21.42578125" style="378" hidden="1" customWidth="1"/>
    <col min="19" max="19" width="18.42578125" style="378" hidden="1" customWidth="1"/>
    <col min="20" max="20" width="8.140625" style="378" hidden="1" customWidth="1"/>
    <col min="21" max="23" width="8.140625" style="4" hidden="1" customWidth="1"/>
    <col min="24" max="24" width="8.28515625" style="4" hidden="1" customWidth="1"/>
    <col min="25" max="32" width="0" style="4" hidden="1" customWidth="1"/>
    <col min="33" max="33" width="10" style="4" hidden="1" customWidth="1"/>
    <col min="34" max="34" width="19.42578125" style="4" hidden="1" customWidth="1"/>
    <col min="35" max="35" width="18.28515625" style="4" hidden="1" customWidth="1"/>
    <col min="36" max="36" width="20.140625" style="4" hidden="1" customWidth="1"/>
    <col min="37" max="37" width="21.42578125" style="4" hidden="1" customWidth="1"/>
    <col min="38" max="38" width="18.42578125" style="4" hidden="1" customWidth="1"/>
    <col min="39" max="42" width="8.140625" style="4" hidden="1" customWidth="1"/>
    <col min="43" max="43" width="8.28515625" style="4" hidden="1" customWidth="1"/>
    <col min="44" max="49" width="0" style="4" hidden="1" customWidth="1"/>
    <col min="50" max="16384" width="9.140625" style="4" hidden="1"/>
  </cols>
  <sheetData>
    <row r="3" spans="2:24" ht="29.25" customHeight="1">
      <c r="C3" s="530"/>
      <c r="D3" s="530"/>
      <c r="E3" s="530"/>
      <c r="F3" s="530"/>
      <c r="G3" s="530"/>
      <c r="H3" s="530"/>
      <c r="I3" s="530"/>
      <c r="J3" s="530"/>
      <c r="K3" s="530"/>
      <c r="L3" s="332"/>
      <c r="M3" s="329"/>
      <c r="N3" s="379"/>
      <c r="O3" s="379"/>
      <c r="P3" s="379"/>
      <c r="Q3" s="379"/>
      <c r="R3" s="379"/>
      <c r="S3" s="379"/>
      <c r="T3" s="379"/>
      <c r="U3" s="332"/>
      <c r="V3" s="332"/>
      <c r="W3" s="332"/>
    </row>
    <row r="4" spans="2:24" ht="46.5" customHeight="1">
      <c r="B4" s="150"/>
      <c r="C4" s="531" t="s">
        <v>329</v>
      </c>
      <c r="D4" s="531"/>
      <c r="E4" s="531"/>
      <c r="F4" s="531"/>
      <c r="G4" s="531"/>
      <c r="H4" s="531"/>
      <c r="I4" s="531"/>
      <c r="J4" s="531"/>
      <c r="K4" s="531"/>
      <c r="L4" s="333"/>
      <c r="M4" s="326"/>
      <c r="N4" s="380"/>
      <c r="O4" s="380"/>
      <c r="P4" s="380"/>
      <c r="Q4" s="380"/>
      <c r="R4" s="380"/>
      <c r="S4" s="380"/>
      <c r="T4" s="380"/>
      <c r="U4" s="326"/>
      <c r="V4" s="326"/>
      <c r="W4" s="326"/>
      <c r="X4" s="151"/>
    </row>
    <row r="5" spans="2:24" ht="3.75" customHeight="1" thickBot="1">
      <c r="B5" s="150"/>
      <c r="C5" s="156"/>
      <c r="D5" s="156"/>
      <c r="E5" s="156"/>
      <c r="F5" s="156"/>
      <c r="G5" s="157"/>
      <c r="H5" s="157"/>
      <c r="I5" s="156"/>
      <c r="J5" s="156"/>
      <c r="K5" s="156"/>
      <c r="L5" s="157"/>
      <c r="M5" s="156"/>
      <c r="N5" s="381"/>
      <c r="O5" s="381"/>
      <c r="P5" s="381"/>
      <c r="Q5" s="381"/>
      <c r="R5" s="381"/>
      <c r="S5" s="381"/>
      <c r="T5" s="381"/>
      <c r="U5" s="156"/>
      <c r="V5" s="156"/>
      <c r="W5" s="156"/>
      <c r="X5" s="151"/>
    </row>
    <row r="6" spans="2:24" ht="61.5" customHeight="1" thickBot="1">
      <c r="B6" s="150"/>
      <c r="C6" s="485" t="s">
        <v>389</v>
      </c>
      <c r="D6" s="486"/>
      <c r="E6" s="486"/>
      <c r="F6" s="487"/>
      <c r="G6" s="150"/>
      <c r="H6" s="150"/>
      <c r="I6" s="485" t="s">
        <v>504</v>
      </c>
      <c r="J6" s="486"/>
      <c r="K6" s="487"/>
      <c r="L6" s="152"/>
      <c r="M6" s="327"/>
      <c r="N6" s="327"/>
      <c r="O6" s="327"/>
      <c r="P6" s="327"/>
      <c r="Q6" s="327"/>
      <c r="R6" s="327"/>
      <c r="S6" s="327"/>
      <c r="T6" s="327"/>
      <c r="U6" s="327"/>
      <c r="V6" s="327"/>
      <c r="W6" s="327"/>
      <c r="X6" s="151"/>
    </row>
    <row r="7" spans="2:24" ht="15.75" customHeight="1" thickBot="1">
      <c r="B7" s="150"/>
      <c r="C7" s="538" t="s">
        <v>328</v>
      </c>
      <c r="D7" s="536" t="s">
        <v>146</v>
      </c>
      <c r="E7" s="537"/>
      <c r="F7" s="17">
        <v>0</v>
      </c>
      <c r="G7" s="150"/>
      <c r="H7" s="150"/>
      <c r="I7" s="538" t="s">
        <v>214</v>
      </c>
      <c r="J7" s="433" t="s">
        <v>146</v>
      </c>
      <c r="K7" s="17">
        <v>0</v>
      </c>
      <c r="L7" s="159"/>
      <c r="M7" s="328"/>
      <c r="N7" s="542"/>
      <c r="O7" s="542"/>
      <c r="P7" s="542"/>
      <c r="Q7" s="542"/>
      <c r="R7" s="542"/>
      <c r="S7" s="542"/>
      <c r="T7" s="328"/>
      <c r="U7" s="328"/>
      <c r="V7" s="328"/>
      <c r="W7" s="328"/>
    </row>
    <row r="8" spans="2:24" ht="15.75" thickBot="1">
      <c r="B8" s="150"/>
      <c r="C8" s="539"/>
      <c r="D8" s="536" t="s">
        <v>147</v>
      </c>
      <c r="E8" s="537"/>
      <c r="F8" s="17">
        <v>0</v>
      </c>
      <c r="G8" s="150"/>
      <c r="H8" s="150"/>
      <c r="I8" s="539"/>
      <c r="J8" s="433" t="s">
        <v>147</v>
      </c>
      <c r="K8" s="17">
        <v>0</v>
      </c>
      <c r="L8" s="159"/>
      <c r="M8" s="328"/>
      <c r="N8" s="542"/>
      <c r="O8" s="542"/>
      <c r="P8" s="542"/>
      <c r="Q8" s="542"/>
      <c r="R8" s="542"/>
      <c r="S8" s="542"/>
      <c r="T8" s="328"/>
      <c r="U8" s="328"/>
      <c r="V8" s="328"/>
      <c r="W8" s="328"/>
    </row>
    <row r="9" spans="2:24" ht="15.75" thickBot="1">
      <c r="B9" s="150"/>
      <c r="C9" s="539"/>
      <c r="D9" s="536" t="s">
        <v>129</v>
      </c>
      <c r="E9" s="537"/>
      <c r="F9" s="17">
        <v>0</v>
      </c>
      <c r="G9" s="150"/>
      <c r="H9" s="150"/>
      <c r="I9" s="539"/>
      <c r="J9" s="433" t="s">
        <v>129</v>
      </c>
      <c r="K9" s="17">
        <v>0</v>
      </c>
      <c r="L9" s="159"/>
      <c r="M9" s="328"/>
      <c r="N9" s="544"/>
      <c r="O9" s="544"/>
      <c r="P9" s="544"/>
      <c r="Q9" s="544"/>
      <c r="R9" s="544"/>
      <c r="S9" s="544"/>
      <c r="T9" s="328"/>
      <c r="U9" s="328"/>
      <c r="V9" s="328"/>
      <c r="W9" s="328"/>
    </row>
    <row r="10" spans="2:24" ht="15.75" thickBot="1">
      <c r="B10" s="150"/>
      <c r="C10" s="539"/>
      <c r="D10" s="536" t="s">
        <v>131</v>
      </c>
      <c r="E10" s="537"/>
      <c r="F10" s="17">
        <v>0</v>
      </c>
      <c r="G10" s="150"/>
      <c r="H10" s="150"/>
      <c r="I10" s="539"/>
      <c r="J10" s="433" t="s">
        <v>131</v>
      </c>
      <c r="K10" s="17">
        <v>0</v>
      </c>
      <c r="L10" s="159"/>
      <c r="M10" s="328"/>
      <c r="N10" s="544"/>
      <c r="O10" s="544"/>
      <c r="P10" s="544"/>
      <c r="Q10" s="544"/>
      <c r="R10" s="544"/>
      <c r="S10" s="544"/>
      <c r="T10" s="328"/>
      <c r="U10" s="328"/>
      <c r="V10" s="328"/>
      <c r="W10" s="328"/>
    </row>
    <row r="11" spans="2:24" ht="16.5" thickBot="1">
      <c r="B11" s="150"/>
      <c r="C11" s="539"/>
      <c r="D11" s="158" t="s">
        <v>133</v>
      </c>
      <c r="E11" s="405" t="s">
        <v>335</v>
      </c>
      <c r="F11" s="17">
        <v>0</v>
      </c>
      <c r="G11" s="150"/>
      <c r="H11" s="150"/>
      <c r="I11" s="539"/>
      <c r="J11" s="433" t="s">
        <v>133</v>
      </c>
      <c r="K11" s="17">
        <v>0</v>
      </c>
      <c r="L11" s="159"/>
      <c r="M11" s="328"/>
      <c r="N11" s="382"/>
      <c r="O11" s="383"/>
      <c r="P11" s="383"/>
      <c r="Q11" s="383"/>
      <c r="R11" s="383"/>
      <c r="S11" s="384"/>
      <c r="T11" s="328"/>
      <c r="U11" s="328"/>
      <c r="V11" s="328"/>
      <c r="W11" s="328"/>
    </row>
    <row r="12" spans="2:24" ht="16.5" thickBot="1">
      <c r="B12" s="150"/>
      <c r="C12" s="539"/>
      <c r="D12" s="158" t="s">
        <v>133</v>
      </c>
      <c r="E12" s="405" t="s">
        <v>334</v>
      </c>
      <c r="F12" s="17">
        <v>0</v>
      </c>
      <c r="G12" s="150"/>
      <c r="H12" s="150"/>
      <c r="I12" s="540"/>
      <c r="J12" s="433" t="s">
        <v>388</v>
      </c>
      <c r="K12" s="17">
        <v>0</v>
      </c>
      <c r="L12" s="159"/>
      <c r="M12" s="328"/>
      <c r="N12" s="542"/>
      <c r="O12" s="543"/>
      <c r="P12" s="543"/>
      <c r="Q12" s="543"/>
      <c r="R12" s="543"/>
      <c r="S12" s="541"/>
      <c r="T12" s="328"/>
      <c r="U12" s="328"/>
      <c r="V12" s="328"/>
      <c r="W12" s="328"/>
    </row>
    <row r="13" spans="2:24" ht="16.5" thickBot="1">
      <c r="B13" s="150"/>
      <c r="C13" s="539"/>
      <c r="D13" s="158" t="s">
        <v>133</v>
      </c>
      <c r="E13" s="405" t="s">
        <v>333</v>
      </c>
      <c r="F13" s="17">
        <v>0</v>
      </c>
      <c r="G13" s="150"/>
      <c r="H13" s="150"/>
      <c r="I13" s="330"/>
      <c r="J13" s="331"/>
      <c r="K13" s="159"/>
      <c r="L13" s="150"/>
      <c r="N13" s="542"/>
      <c r="O13" s="543"/>
      <c r="P13" s="543"/>
      <c r="Q13" s="543"/>
      <c r="R13" s="543"/>
      <c r="S13" s="541"/>
      <c r="U13" s="151"/>
      <c r="V13" s="151"/>
      <c r="W13" s="151"/>
    </row>
    <row r="14" spans="2:24" ht="18" customHeight="1" thickBot="1">
      <c r="B14" s="150"/>
      <c r="C14" s="539"/>
      <c r="D14" s="158" t="s">
        <v>133</v>
      </c>
      <c r="E14" s="405" t="s">
        <v>332</v>
      </c>
      <c r="F14" s="17">
        <v>0</v>
      </c>
      <c r="G14" s="150"/>
      <c r="H14" s="150"/>
      <c r="I14" s="532" t="s">
        <v>149</v>
      </c>
      <c r="J14" s="533"/>
      <c r="K14" s="160">
        <f>ROUND(((1+K7)*(1+K8)/(1-(K9+K10+K11+K12))-1),4)</f>
        <v>0</v>
      </c>
      <c r="L14" s="150"/>
      <c r="N14" s="392"/>
      <c r="O14" s="394"/>
      <c r="P14" s="394"/>
      <c r="Q14" s="394"/>
      <c r="R14" s="394"/>
      <c r="S14" s="393"/>
      <c r="U14" s="151"/>
      <c r="V14" s="151"/>
      <c r="W14" s="151"/>
    </row>
    <row r="15" spans="2:24" ht="18" customHeight="1" thickBot="1">
      <c r="B15" s="150"/>
      <c r="C15" s="539"/>
      <c r="D15" s="158" t="s">
        <v>133</v>
      </c>
      <c r="E15" s="405" t="s">
        <v>330</v>
      </c>
      <c r="F15" s="17">
        <v>0</v>
      </c>
      <c r="G15" s="150"/>
      <c r="H15" s="150"/>
      <c r="I15" s="150"/>
      <c r="J15" s="150"/>
      <c r="K15" s="150"/>
      <c r="L15" s="150"/>
      <c r="N15" s="392"/>
      <c r="O15" s="394"/>
      <c r="P15" s="394"/>
      <c r="Q15" s="394"/>
      <c r="R15" s="394"/>
      <c r="S15" s="393"/>
      <c r="U15" s="151"/>
      <c r="V15" s="151"/>
      <c r="W15" s="151"/>
    </row>
    <row r="16" spans="2:24" ht="18" customHeight="1" thickBot="1">
      <c r="B16" s="150"/>
      <c r="C16" s="539"/>
      <c r="D16" s="158" t="s">
        <v>133</v>
      </c>
      <c r="E16" s="405" t="s">
        <v>331</v>
      </c>
      <c r="F16" s="17">
        <v>0</v>
      </c>
      <c r="G16" s="150"/>
      <c r="H16" s="150"/>
      <c r="I16" s="150"/>
      <c r="J16" s="150"/>
      <c r="K16" s="150"/>
      <c r="L16" s="150"/>
      <c r="N16" s="392"/>
      <c r="O16" s="394"/>
      <c r="P16" s="394"/>
      <c r="Q16" s="394"/>
      <c r="R16" s="394"/>
      <c r="S16" s="393"/>
      <c r="U16" s="151"/>
      <c r="V16" s="151"/>
      <c r="W16" s="151"/>
    </row>
    <row r="17" spans="1:16384" ht="18" customHeight="1" thickBot="1">
      <c r="B17" s="150"/>
      <c r="C17" s="539"/>
      <c r="D17" s="158" t="s">
        <v>133</v>
      </c>
      <c r="E17" s="405" t="s">
        <v>336</v>
      </c>
      <c r="F17" s="17">
        <v>0</v>
      </c>
      <c r="G17" s="150"/>
      <c r="H17" s="150"/>
      <c r="I17" s="535" t="s">
        <v>212</v>
      </c>
      <c r="J17" s="535"/>
      <c r="K17" s="535"/>
      <c r="L17" s="150"/>
      <c r="N17" s="392"/>
      <c r="O17" s="394"/>
      <c r="P17" s="394"/>
      <c r="Q17" s="394"/>
      <c r="R17" s="394"/>
      <c r="S17" s="393"/>
      <c r="U17" s="151"/>
      <c r="V17" s="151"/>
      <c r="W17" s="151"/>
    </row>
    <row r="18" spans="1:16384" ht="18.75" customHeight="1" thickBot="1">
      <c r="B18" s="150"/>
      <c r="C18" s="540"/>
      <c r="D18" s="536" t="s">
        <v>388</v>
      </c>
      <c r="E18" s="537"/>
      <c r="F18" s="17">
        <v>0</v>
      </c>
      <c r="G18" s="150"/>
      <c r="H18" s="150"/>
      <c r="I18" s="150"/>
      <c r="J18" s="150"/>
      <c r="K18" s="150"/>
      <c r="L18" s="159"/>
      <c r="M18" s="328"/>
      <c r="N18" s="328"/>
      <c r="O18" s="328"/>
      <c r="P18" s="328"/>
      <c r="Q18" s="328"/>
      <c r="R18" s="328"/>
      <c r="S18" s="328"/>
      <c r="T18" s="328"/>
      <c r="U18" s="328"/>
      <c r="V18" s="328"/>
      <c r="W18" s="328"/>
    </row>
    <row r="19" spans="1:16384" ht="29.25" customHeight="1">
      <c r="B19" s="150"/>
      <c r="C19" s="535" t="s">
        <v>211</v>
      </c>
      <c r="D19" s="535"/>
      <c r="E19" s="535"/>
      <c r="F19" s="535"/>
      <c r="G19" s="150"/>
      <c r="H19" s="150"/>
      <c r="I19" s="535"/>
      <c r="J19" s="535"/>
      <c r="K19" s="535"/>
      <c r="L19" s="159"/>
      <c r="M19" s="328"/>
      <c r="N19" s="328"/>
      <c r="O19" s="328"/>
      <c r="P19" s="328"/>
      <c r="Q19" s="328"/>
      <c r="R19" s="328"/>
      <c r="S19" s="328"/>
      <c r="T19" s="328"/>
      <c r="U19" s="328"/>
      <c r="V19" s="328"/>
      <c r="W19" s="328"/>
    </row>
    <row r="20" spans="1:16384" ht="34.5" customHeight="1">
      <c r="B20" s="150"/>
      <c r="C20" s="534" t="s">
        <v>390</v>
      </c>
      <c r="D20" s="534"/>
      <c r="E20" s="534"/>
      <c r="F20" s="534"/>
      <c r="G20" s="397"/>
      <c r="H20" s="397"/>
      <c r="I20" s="535"/>
      <c r="J20" s="535"/>
      <c r="K20" s="535"/>
      <c r="L20" s="159"/>
      <c r="M20" s="328"/>
      <c r="N20" s="328"/>
      <c r="O20" s="328"/>
      <c r="P20" s="328"/>
      <c r="Q20" s="328"/>
      <c r="R20" s="328"/>
      <c r="S20" s="328"/>
      <c r="T20" s="328"/>
      <c r="U20" s="328"/>
      <c r="V20" s="328"/>
      <c r="W20" s="328"/>
    </row>
    <row r="21" spans="1:16384" ht="44.25" customHeight="1">
      <c r="B21" s="150"/>
      <c r="C21" s="397"/>
      <c r="D21" s="397"/>
      <c r="E21" s="397"/>
      <c r="F21" s="397"/>
      <c r="G21" s="334"/>
      <c r="H21" s="391"/>
      <c r="I21" s="397"/>
      <c r="J21" s="397"/>
      <c r="K21" s="397"/>
      <c r="L21" s="159"/>
      <c r="M21" s="328"/>
      <c r="N21" s="328"/>
      <c r="O21" s="328"/>
      <c r="P21" s="328"/>
      <c r="Q21" s="328"/>
      <c r="R21" s="328"/>
      <c r="S21" s="328"/>
      <c r="T21" s="328"/>
      <c r="U21" s="328"/>
      <c r="V21" s="328"/>
      <c r="W21" s="328"/>
    </row>
    <row r="22" spans="1:16384" ht="31.5" customHeight="1">
      <c r="A22" s="528"/>
      <c r="B22" s="528"/>
      <c r="C22" s="529"/>
      <c r="D22" s="529"/>
      <c r="E22" s="528"/>
      <c r="F22" s="528"/>
      <c r="G22" s="529"/>
      <c r="H22" s="529"/>
      <c r="I22" s="528"/>
      <c r="J22" s="528"/>
      <c r="K22" s="529"/>
      <c r="L22" s="529"/>
      <c r="M22" s="528"/>
      <c r="N22" s="528"/>
      <c r="O22" s="529"/>
      <c r="P22" s="529"/>
      <c r="Q22" s="528"/>
      <c r="R22" s="528"/>
      <c r="S22" s="529"/>
      <c r="T22" s="529"/>
      <c r="U22" s="528"/>
      <c r="V22" s="528"/>
      <c r="W22" s="529"/>
      <c r="X22" s="529"/>
      <c r="Y22" s="528"/>
      <c r="Z22" s="528"/>
      <c r="AA22" s="529"/>
      <c r="AB22" s="529"/>
      <c r="AC22" s="528"/>
      <c r="AD22" s="528"/>
      <c r="AE22" s="529"/>
      <c r="AF22" s="529"/>
      <c r="AG22" s="528"/>
      <c r="AH22" s="528"/>
      <c r="AI22" s="529"/>
      <c r="AJ22" s="529"/>
      <c r="AK22" s="528"/>
      <c r="AL22" s="528"/>
      <c r="AM22" s="529"/>
      <c r="AN22" s="529"/>
      <c r="AO22" s="528"/>
      <c r="AP22" s="528"/>
      <c r="AQ22" s="529"/>
      <c r="AR22" s="529"/>
      <c r="AS22" s="528"/>
      <c r="AT22" s="528"/>
      <c r="AU22" s="529"/>
      <c r="AV22" s="529"/>
      <c r="AW22" s="528"/>
      <c r="AX22" s="528"/>
      <c r="AY22" s="529"/>
      <c r="AZ22" s="529"/>
      <c r="BA22" s="528"/>
      <c r="BB22" s="528"/>
      <c r="BC22" s="529"/>
      <c r="BD22" s="529"/>
      <c r="BE22" s="528"/>
      <c r="BF22" s="528"/>
      <c r="BG22" s="529"/>
      <c r="BH22" s="529"/>
      <c r="BI22" s="528"/>
      <c r="BJ22" s="528"/>
      <c r="BK22" s="529"/>
      <c r="BL22" s="529"/>
      <c r="BM22" s="528"/>
      <c r="BN22" s="528"/>
      <c r="BO22" s="529"/>
      <c r="BP22" s="529"/>
      <c r="BQ22" s="528"/>
      <c r="BR22" s="528"/>
      <c r="BS22" s="529"/>
      <c r="BT22" s="529"/>
      <c r="BU22" s="528"/>
      <c r="BV22" s="528"/>
      <c r="BW22" s="529"/>
      <c r="BX22" s="529"/>
      <c r="BY22" s="528"/>
      <c r="BZ22" s="528"/>
      <c r="CA22" s="529"/>
      <c r="CB22" s="529"/>
      <c r="CC22" s="528"/>
      <c r="CD22" s="528"/>
      <c r="CE22" s="529"/>
      <c r="CF22" s="529"/>
      <c r="CG22" s="528"/>
      <c r="CH22" s="528"/>
      <c r="CI22" s="529"/>
      <c r="CJ22" s="529"/>
      <c r="CK22" s="528"/>
      <c r="CL22" s="528"/>
      <c r="CM22" s="529"/>
      <c r="CN22" s="529"/>
      <c r="CO22" s="528"/>
      <c r="CP22" s="528"/>
      <c r="CQ22" s="529"/>
      <c r="CR22" s="529"/>
      <c r="CS22" s="528"/>
      <c r="CT22" s="528"/>
      <c r="CU22" s="529"/>
      <c r="CV22" s="529"/>
      <c r="CW22" s="528"/>
      <c r="CX22" s="528"/>
      <c r="CY22" s="529"/>
      <c r="CZ22" s="529"/>
      <c r="DA22" s="528"/>
      <c r="DB22" s="528"/>
      <c r="DC22" s="529"/>
      <c r="DD22" s="529"/>
      <c r="DE22" s="528"/>
      <c r="DF22" s="528"/>
      <c r="DG22" s="529"/>
      <c r="DH22" s="529"/>
      <c r="DI22" s="528"/>
      <c r="DJ22" s="528"/>
      <c r="DK22" s="529"/>
      <c r="DL22" s="529"/>
      <c r="DM22" s="528"/>
      <c r="DN22" s="528"/>
      <c r="DO22" s="529"/>
      <c r="DP22" s="529"/>
      <c r="DQ22" s="528"/>
      <c r="DR22" s="528"/>
      <c r="DS22" s="529"/>
      <c r="DT22" s="529"/>
      <c r="DU22" s="528"/>
      <c r="DV22" s="528"/>
      <c r="DW22" s="529"/>
      <c r="DX22" s="529"/>
      <c r="DY22" s="528"/>
      <c r="DZ22" s="528"/>
      <c r="EA22" s="529"/>
      <c r="EB22" s="529"/>
      <c r="EC22" s="528"/>
      <c r="ED22" s="528"/>
      <c r="EE22" s="529"/>
      <c r="EF22" s="529"/>
      <c r="EG22" s="528"/>
      <c r="EH22" s="528"/>
      <c r="EI22" s="529"/>
      <c r="EJ22" s="529"/>
      <c r="EK22" s="528"/>
      <c r="EL22" s="528"/>
      <c r="EM22" s="529"/>
      <c r="EN22" s="529"/>
      <c r="EO22" s="528"/>
      <c r="EP22" s="528"/>
      <c r="EQ22" s="529"/>
      <c r="ER22" s="529"/>
      <c r="ES22" s="528"/>
      <c r="ET22" s="528"/>
      <c r="EU22" s="529"/>
      <c r="EV22" s="529"/>
      <c r="EW22" s="528"/>
      <c r="EX22" s="528"/>
      <c r="EY22" s="529"/>
      <c r="EZ22" s="529"/>
      <c r="FA22" s="528"/>
      <c r="FB22" s="528"/>
      <c r="FC22" s="529"/>
      <c r="FD22" s="529"/>
      <c r="FE22" s="528"/>
      <c r="FF22" s="528"/>
      <c r="FG22" s="529"/>
      <c r="FH22" s="529"/>
      <c r="FI22" s="528"/>
      <c r="FJ22" s="528"/>
      <c r="FK22" s="529"/>
      <c r="FL22" s="529"/>
      <c r="FM22" s="528"/>
      <c r="FN22" s="528"/>
      <c r="FO22" s="529"/>
      <c r="FP22" s="529"/>
      <c r="FQ22" s="528"/>
      <c r="FR22" s="528"/>
      <c r="FS22" s="529"/>
      <c r="FT22" s="529"/>
      <c r="FU22" s="528"/>
      <c r="FV22" s="528"/>
      <c r="FW22" s="529"/>
      <c r="FX22" s="529"/>
      <c r="FY22" s="528"/>
      <c r="FZ22" s="528"/>
      <c r="GA22" s="529"/>
      <c r="GB22" s="529"/>
      <c r="GC22" s="528"/>
      <c r="GD22" s="528"/>
      <c r="GE22" s="529"/>
      <c r="GF22" s="529"/>
      <c r="GG22" s="528"/>
      <c r="GH22" s="528"/>
      <c r="GI22" s="529"/>
      <c r="GJ22" s="529"/>
      <c r="GK22" s="528"/>
      <c r="GL22" s="528"/>
      <c r="GM22" s="529"/>
      <c r="GN22" s="529"/>
      <c r="GO22" s="528"/>
      <c r="GP22" s="528"/>
      <c r="GQ22" s="529"/>
      <c r="GR22" s="529"/>
      <c r="GS22" s="528"/>
      <c r="GT22" s="528"/>
      <c r="GU22" s="529"/>
      <c r="GV22" s="529"/>
      <c r="GW22" s="528"/>
      <c r="GX22" s="528"/>
      <c r="GY22" s="529"/>
      <c r="GZ22" s="529"/>
      <c r="HA22" s="528"/>
      <c r="HB22" s="528"/>
      <c r="HC22" s="529"/>
      <c r="HD22" s="529"/>
      <c r="HE22" s="528"/>
      <c r="HF22" s="528"/>
      <c r="HG22" s="529"/>
      <c r="HH22" s="529"/>
      <c r="HI22" s="528"/>
      <c r="HJ22" s="528"/>
      <c r="HK22" s="529"/>
      <c r="HL22" s="529"/>
      <c r="HM22" s="528"/>
      <c r="HN22" s="528"/>
      <c r="HO22" s="529"/>
      <c r="HP22" s="529"/>
      <c r="HQ22" s="528"/>
      <c r="HR22" s="528"/>
      <c r="HS22" s="529"/>
      <c r="HT22" s="529"/>
      <c r="HU22" s="528"/>
      <c r="HV22" s="528"/>
      <c r="HW22" s="529"/>
      <c r="HX22" s="529"/>
      <c r="HY22" s="528"/>
      <c r="HZ22" s="528"/>
      <c r="IA22" s="529"/>
      <c r="IB22" s="529"/>
      <c r="IC22" s="528"/>
      <c r="ID22" s="528"/>
      <c r="IE22" s="529"/>
      <c r="IF22" s="529"/>
      <c r="IG22" s="528"/>
      <c r="IH22" s="528"/>
      <c r="II22" s="529"/>
      <c r="IJ22" s="529"/>
      <c r="IK22" s="528"/>
      <c r="IL22" s="528"/>
      <c r="IM22" s="529"/>
      <c r="IN22" s="529"/>
      <c r="IO22" s="528"/>
      <c r="IP22" s="528"/>
      <c r="IQ22" s="529"/>
      <c r="IR22" s="529"/>
      <c r="IS22" s="528"/>
      <c r="IT22" s="528"/>
      <c r="IU22" s="529"/>
      <c r="IV22" s="529"/>
      <c r="IW22" s="528"/>
      <c r="IX22" s="528"/>
      <c r="IY22" s="529"/>
      <c r="IZ22" s="529"/>
      <c r="JA22" s="528"/>
      <c r="JB22" s="528"/>
      <c r="JC22" s="529"/>
      <c r="JD22" s="529"/>
      <c r="JE22" s="528"/>
      <c r="JF22" s="528"/>
      <c r="JG22" s="529"/>
      <c r="JH22" s="529"/>
      <c r="JI22" s="528"/>
      <c r="JJ22" s="528"/>
      <c r="JK22" s="529"/>
      <c r="JL22" s="529"/>
      <c r="JM22" s="528"/>
      <c r="JN22" s="528"/>
      <c r="JO22" s="529"/>
      <c r="JP22" s="529"/>
      <c r="JQ22" s="528"/>
      <c r="JR22" s="528"/>
      <c r="JS22" s="529"/>
      <c r="JT22" s="529"/>
      <c r="JU22" s="528"/>
      <c r="JV22" s="528"/>
      <c r="JW22" s="529"/>
      <c r="JX22" s="529"/>
      <c r="JY22" s="528"/>
      <c r="JZ22" s="528"/>
      <c r="KA22" s="529"/>
      <c r="KB22" s="529"/>
      <c r="KC22" s="528"/>
      <c r="KD22" s="528"/>
      <c r="KE22" s="529"/>
      <c r="KF22" s="529"/>
      <c r="KG22" s="528"/>
      <c r="KH22" s="528"/>
      <c r="KI22" s="529"/>
      <c r="KJ22" s="529"/>
      <c r="KK22" s="528"/>
      <c r="KL22" s="528"/>
      <c r="KM22" s="529"/>
      <c r="KN22" s="529"/>
      <c r="KO22" s="528"/>
      <c r="KP22" s="528"/>
      <c r="KQ22" s="529"/>
      <c r="KR22" s="529"/>
      <c r="KS22" s="528"/>
      <c r="KT22" s="528"/>
      <c r="KU22" s="529"/>
      <c r="KV22" s="529"/>
      <c r="KW22" s="528"/>
      <c r="KX22" s="528"/>
      <c r="KY22" s="529"/>
      <c r="KZ22" s="529"/>
      <c r="LA22" s="528"/>
      <c r="LB22" s="528"/>
      <c r="LC22" s="529"/>
      <c r="LD22" s="529"/>
      <c r="LE22" s="528"/>
      <c r="LF22" s="528"/>
      <c r="LG22" s="529"/>
      <c r="LH22" s="529"/>
      <c r="LI22" s="528"/>
      <c r="LJ22" s="528"/>
      <c r="LK22" s="529"/>
      <c r="LL22" s="529"/>
      <c r="LM22" s="528"/>
      <c r="LN22" s="528"/>
      <c r="LO22" s="529"/>
      <c r="LP22" s="529"/>
      <c r="LQ22" s="528"/>
      <c r="LR22" s="528"/>
      <c r="LS22" s="529"/>
      <c r="LT22" s="529"/>
      <c r="LU22" s="528"/>
      <c r="LV22" s="528"/>
      <c r="LW22" s="529"/>
      <c r="LX22" s="529"/>
      <c r="LY22" s="528"/>
      <c r="LZ22" s="528"/>
      <c r="MA22" s="529"/>
      <c r="MB22" s="529"/>
      <c r="MC22" s="528"/>
      <c r="MD22" s="528"/>
      <c r="ME22" s="529"/>
      <c r="MF22" s="529"/>
      <c r="MG22" s="528"/>
      <c r="MH22" s="528"/>
      <c r="MI22" s="529"/>
      <c r="MJ22" s="529"/>
      <c r="MK22" s="528"/>
      <c r="ML22" s="528"/>
      <c r="MM22" s="529"/>
      <c r="MN22" s="529"/>
      <c r="MO22" s="528"/>
      <c r="MP22" s="528"/>
      <c r="MQ22" s="529"/>
      <c r="MR22" s="529"/>
      <c r="MS22" s="528"/>
      <c r="MT22" s="528"/>
      <c r="MU22" s="529"/>
      <c r="MV22" s="529"/>
      <c r="MW22" s="528"/>
      <c r="MX22" s="528"/>
      <c r="MY22" s="529"/>
      <c r="MZ22" s="529"/>
      <c r="NA22" s="528"/>
      <c r="NB22" s="528"/>
      <c r="NC22" s="529"/>
      <c r="ND22" s="529"/>
      <c r="NE22" s="528"/>
      <c r="NF22" s="528"/>
      <c r="NG22" s="529"/>
      <c r="NH22" s="529"/>
      <c r="NI22" s="528"/>
      <c r="NJ22" s="528"/>
      <c r="NK22" s="529"/>
      <c r="NL22" s="529"/>
      <c r="NM22" s="528"/>
      <c r="NN22" s="528"/>
      <c r="NO22" s="529"/>
      <c r="NP22" s="529"/>
      <c r="NQ22" s="528"/>
      <c r="NR22" s="528"/>
      <c r="NS22" s="529"/>
      <c r="NT22" s="529"/>
      <c r="NU22" s="528"/>
      <c r="NV22" s="528"/>
      <c r="NW22" s="529"/>
      <c r="NX22" s="529"/>
      <c r="NY22" s="528"/>
      <c r="NZ22" s="528"/>
      <c r="OA22" s="529"/>
      <c r="OB22" s="529"/>
      <c r="OC22" s="528"/>
      <c r="OD22" s="528"/>
      <c r="OE22" s="529"/>
      <c r="OF22" s="529"/>
      <c r="OG22" s="528"/>
      <c r="OH22" s="528"/>
      <c r="OI22" s="529"/>
      <c r="OJ22" s="529"/>
      <c r="OK22" s="528"/>
      <c r="OL22" s="528"/>
      <c r="OM22" s="529"/>
      <c r="ON22" s="529"/>
      <c r="OO22" s="528"/>
      <c r="OP22" s="528"/>
      <c r="OQ22" s="529"/>
      <c r="OR22" s="529"/>
      <c r="OS22" s="528"/>
      <c r="OT22" s="528"/>
      <c r="OU22" s="529"/>
      <c r="OV22" s="529"/>
      <c r="OW22" s="528"/>
      <c r="OX22" s="528"/>
      <c r="OY22" s="529"/>
      <c r="OZ22" s="529"/>
      <c r="PA22" s="528"/>
      <c r="PB22" s="528"/>
      <c r="PC22" s="529"/>
      <c r="PD22" s="529"/>
      <c r="PE22" s="528"/>
      <c r="PF22" s="528"/>
      <c r="PG22" s="529"/>
      <c r="PH22" s="529"/>
      <c r="PI22" s="528"/>
      <c r="PJ22" s="528"/>
      <c r="PK22" s="529"/>
      <c r="PL22" s="529"/>
      <c r="PM22" s="528"/>
      <c r="PN22" s="528"/>
      <c r="PO22" s="529"/>
      <c r="PP22" s="529"/>
      <c r="PQ22" s="528"/>
      <c r="PR22" s="528"/>
      <c r="PS22" s="529"/>
      <c r="PT22" s="529"/>
      <c r="PU22" s="528"/>
      <c r="PV22" s="528"/>
      <c r="PW22" s="529"/>
      <c r="PX22" s="529"/>
      <c r="PY22" s="528"/>
      <c r="PZ22" s="528"/>
      <c r="QA22" s="529"/>
      <c r="QB22" s="529"/>
      <c r="QC22" s="528"/>
      <c r="QD22" s="528"/>
      <c r="QE22" s="529"/>
      <c r="QF22" s="529"/>
      <c r="QG22" s="528"/>
      <c r="QH22" s="528"/>
      <c r="QI22" s="529"/>
      <c r="QJ22" s="529"/>
      <c r="QK22" s="528"/>
      <c r="QL22" s="528"/>
      <c r="QM22" s="529"/>
      <c r="QN22" s="529"/>
      <c r="QO22" s="528"/>
      <c r="QP22" s="528"/>
      <c r="QQ22" s="529"/>
      <c r="QR22" s="529"/>
      <c r="QS22" s="528"/>
      <c r="QT22" s="528"/>
      <c r="QU22" s="529"/>
      <c r="QV22" s="529"/>
      <c r="QW22" s="528"/>
      <c r="QX22" s="528"/>
      <c r="QY22" s="529"/>
      <c r="QZ22" s="529"/>
      <c r="RA22" s="528"/>
      <c r="RB22" s="528"/>
      <c r="RC22" s="529"/>
      <c r="RD22" s="529"/>
      <c r="RE22" s="528"/>
      <c r="RF22" s="528"/>
      <c r="RG22" s="529"/>
      <c r="RH22" s="529"/>
      <c r="RI22" s="528"/>
      <c r="RJ22" s="528"/>
      <c r="RK22" s="529"/>
      <c r="RL22" s="529"/>
      <c r="RM22" s="528"/>
      <c r="RN22" s="528"/>
      <c r="RO22" s="529"/>
      <c r="RP22" s="529"/>
      <c r="RQ22" s="528"/>
      <c r="RR22" s="528"/>
      <c r="RS22" s="529"/>
      <c r="RT22" s="529"/>
      <c r="RU22" s="528"/>
      <c r="RV22" s="528"/>
      <c r="RW22" s="529"/>
      <c r="RX22" s="529"/>
      <c r="RY22" s="528"/>
      <c r="RZ22" s="528"/>
      <c r="SA22" s="529"/>
      <c r="SB22" s="529"/>
      <c r="SC22" s="528"/>
      <c r="SD22" s="528"/>
      <c r="SE22" s="529"/>
      <c r="SF22" s="529"/>
      <c r="SG22" s="528"/>
      <c r="SH22" s="528"/>
      <c r="SI22" s="529"/>
      <c r="SJ22" s="529"/>
      <c r="SK22" s="528"/>
      <c r="SL22" s="528"/>
      <c r="SM22" s="529"/>
      <c r="SN22" s="529"/>
      <c r="SO22" s="528"/>
      <c r="SP22" s="528"/>
      <c r="SQ22" s="529"/>
      <c r="SR22" s="529"/>
      <c r="SS22" s="528"/>
      <c r="ST22" s="528"/>
      <c r="SU22" s="529"/>
      <c r="SV22" s="529"/>
      <c r="SW22" s="528"/>
      <c r="SX22" s="528"/>
      <c r="SY22" s="529"/>
      <c r="SZ22" s="529"/>
      <c r="TA22" s="528"/>
      <c r="TB22" s="528"/>
      <c r="TC22" s="529"/>
      <c r="TD22" s="529"/>
      <c r="TE22" s="528"/>
      <c r="TF22" s="528"/>
      <c r="TG22" s="529"/>
      <c r="TH22" s="529"/>
      <c r="TI22" s="528"/>
      <c r="TJ22" s="528"/>
      <c r="TK22" s="529"/>
      <c r="TL22" s="529"/>
      <c r="TM22" s="528"/>
      <c r="TN22" s="528"/>
      <c r="TO22" s="529"/>
      <c r="TP22" s="529"/>
      <c r="TQ22" s="528"/>
      <c r="TR22" s="528"/>
      <c r="TS22" s="529"/>
      <c r="TT22" s="529"/>
      <c r="TU22" s="528"/>
      <c r="TV22" s="528"/>
      <c r="TW22" s="529"/>
      <c r="TX22" s="529"/>
      <c r="TY22" s="528"/>
      <c r="TZ22" s="528"/>
      <c r="UA22" s="529"/>
      <c r="UB22" s="529"/>
      <c r="UC22" s="528"/>
      <c r="UD22" s="528"/>
      <c r="UE22" s="529"/>
      <c r="UF22" s="529"/>
      <c r="UG22" s="528"/>
      <c r="UH22" s="528"/>
      <c r="UI22" s="529"/>
      <c r="UJ22" s="529"/>
      <c r="UK22" s="528"/>
      <c r="UL22" s="528"/>
      <c r="UM22" s="529"/>
      <c r="UN22" s="529"/>
      <c r="UO22" s="528"/>
      <c r="UP22" s="528"/>
      <c r="UQ22" s="529"/>
      <c r="UR22" s="529"/>
      <c r="US22" s="528"/>
      <c r="UT22" s="528"/>
      <c r="UU22" s="529"/>
      <c r="UV22" s="529"/>
      <c r="UW22" s="528"/>
      <c r="UX22" s="528"/>
      <c r="UY22" s="529"/>
      <c r="UZ22" s="529"/>
      <c r="VA22" s="528"/>
      <c r="VB22" s="528"/>
      <c r="VC22" s="529"/>
      <c r="VD22" s="529"/>
      <c r="VE22" s="528"/>
      <c r="VF22" s="528"/>
      <c r="VG22" s="529"/>
      <c r="VH22" s="529"/>
      <c r="VI22" s="528"/>
      <c r="VJ22" s="528"/>
      <c r="VK22" s="529"/>
      <c r="VL22" s="529"/>
      <c r="VM22" s="528"/>
      <c r="VN22" s="528"/>
      <c r="VO22" s="529"/>
      <c r="VP22" s="529"/>
      <c r="VQ22" s="528"/>
      <c r="VR22" s="528"/>
      <c r="VS22" s="529"/>
      <c r="VT22" s="529"/>
      <c r="VU22" s="528"/>
      <c r="VV22" s="528"/>
      <c r="VW22" s="529"/>
      <c r="VX22" s="529"/>
      <c r="VY22" s="528"/>
      <c r="VZ22" s="528"/>
      <c r="WA22" s="529"/>
      <c r="WB22" s="529"/>
      <c r="WC22" s="528"/>
      <c r="WD22" s="528"/>
      <c r="WE22" s="529"/>
      <c r="WF22" s="529"/>
      <c r="WG22" s="528"/>
      <c r="WH22" s="528"/>
      <c r="WI22" s="529"/>
      <c r="WJ22" s="529"/>
      <c r="WK22" s="528"/>
      <c r="WL22" s="528"/>
      <c r="WM22" s="529"/>
      <c r="WN22" s="529"/>
      <c r="WO22" s="528"/>
      <c r="WP22" s="528"/>
      <c r="WQ22" s="529"/>
      <c r="WR22" s="529"/>
      <c r="WS22" s="528"/>
      <c r="WT22" s="528"/>
      <c r="WU22" s="529"/>
      <c r="WV22" s="529"/>
      <c r="WW22" s="528"/>
      <c r="WX22" s="528"/>
      <c r="WY22" s="529"/>
      <c r="WZ22" s="529"/>
      <c r="XA22" s="528"/>
      <c r="XB22" s="528"/>
      <c r="XC22" s="529"/>
      <c r="XD22" s="529"/>
      <c r="XE22" s="528"/>
      <c r="XF22" s="528"/>
      <c r="XG22" s="529"/>
      <c r="XH22" s="529"/>
      <c r="XI22" s="528"/>
      <c r="XJ22" s="528"/>
      <c r="XK22" s="529"/>
      <c r="XL22" s="529"/>
      <c r="XM22" s="528"/>
      <c r="XN22" s="528"/>
      <c r="XO22" s="529"/>
      <c r="XP22" s="529"/>
      <c r="XQ22" s="528"/>
      <c r="XR22" s="528"/>
      <c r="XS22" s="529"/>
      <c r="XT22" s="529"/>
      <c r="XU22" s="528"/>
      <c r="XV22" s="528"/>
      <c r="XW22" s="529"/>
      <c r="XX22" s="529"/>
      <c r="XY22" s="528"/>
      <c r="XZ22" s="528"/>
      <c r="YA22" s="529"/>
      <c r="YB22" s="529"/>
      <c r="YC22" s="528"/>
      <c r="YD22" s="528"/>
      <c r="YE22" s="529"/>
      <c r="YF22" s="529"/>
      <c r="YG22" s="528"/>
      <c r="YH22" s="528"/>
      <c r="YI22" s="529"/>
      <c r="YJ22" s="529"/>
      <c r="YK22" s="528"/>
      <c r="YL22" s="528"/>
      <c r="YM22" s="529"/>
      <c r="YN22" s="529"/>
      <c r="YO22" s="528"/>
      <c r="YP22" s="528"/>
      <c r="YQ22" s="529"/>
      <c r="YR22" s="529"/>
      <c r="YS22" s="528"/>
      <c r="YT22" s="528"/>
      <c r="YU22" s="529"/>
      <c r="YV22" s="529"/>
      <c r="YW22" s="528"/>
      <c r="YX22" s="528"/>
      <c r="YY22" s="529"/>
      <c r="YZ22" s="529"/>
      <c r="ZA22" s="528"/>
      <c r="ZB22" s="528"/>
      <c r="ZC22" s="529"/>
      <c r="ZD22" s="529"/>
      <c r="ZE22" s="528"/>
      <c r="ZF22" s="528"/>
      <c r="ZG22" s="529"/>
      <c r="ZH22" s="529"/>
      <c r="ZI22" s="528"/>
      <c r="ZJ22" s="528"/>
      <c r="ZK22" s="529"/>
      <c r="ZL22" s="529"/>
      <c r="ZM22" s="528"/>
      <c r="ZN22" s="528"/>
      <c r="ZO22" s="529"/>
      <c r="ZP22" s="529"/>
      <c r="ZQ22" s="528"/>
      <c r="ZR22" s="528"/>
      <c r="ZS22" s="529"/>
      <c r="ZT22" s="529"/>
      <c r="ZU22" s="528"/>
      <c r="ZV22" s="528"/>
      <c r="ZW22" s="529"/>
      <c r="ZX22" s="529"/>
      <c r="ZY22" s="528"/>
      <c r="ZZ22" s="528"/>
      <c r="AAA22" s="529"/>
      <c r="AAB22" s="529"/>
      <c r="AAC22" s="528"/>
      <c r="AAD22" s="528"/>
      <c r="AAE22" s="529"/>
      <c r="AAF22" s="529"/>
      <c r="AAG22" s="528"/>
      <c r="AAH22" s="528"/>
      <c r="AAI22" s="529"/>
      <c r="AAJ22" s="529"/>
      <c r="AAK22" s="528"/>
      <c r="AAL22" s="528"/>
      <c r="AAM22" s="529"/>
      <c r="AAN22" s="529"/>
      <c r="AAO22" s="528"/>
      <c r="AAP22" s="528"/>
      <c r="AAQ22" s="529"/>
      <c r="AAR22" s="529"/>
      <c r="AAS22" s="528"/>
      <c r="AAT22" s="528"/>
      <c r="AAU22" s="529"/>
      <c r="AAV22" s="529"/>
      <c r="AAW22" s="528"/>
      <c r="AAX22" s="528"/>
      <c r="AAY22" s="529"/>
      <c r="AAZ22" s="529"/>
      <c r="ABA22" s="528"/>
      <c r="ABB22" s="528"/>
      <c r="ABC22" s="529"/>
      <c r="ABD22" s="529"/>
      <c r="ABE22" s="528"/>
      <c r="ABF22" s="528"/>
      <c r="ABG22" s="529"/>
      <c r="ABH22" s="529"/>
      <c r="ABI22" s="528"/>
      <c r="ABJ22" s="528"/>
      <c r="ABK22" s="529"/>
      <c r="ABL22" s="529"/>
      <c r="ABM22" s="528"/>
      <c r="ABN22" s="528"/>
      <c r="ABO22" s="529"/>
      <c r="ABP22" s="529"/>
      <c r="ABQ22" s="528"/>
      <c r="ABR22" s="528"/>
      <c r="ABS22" s="529"/>
      <c r="ABT22" s="529"/>
      <c r="ABU22" s="528"/>
      <c r="ABV22" s="528"/>
      <c r="ABW22" s="529"/>
      <c r="ABX22" s="529"/>
      <c r="ABY22" s="528"/>
      <c r="ABZ22" s="528"/>
      <c r="ACA22" s="529"/>
      <c r="ACB22" s="529"/>
      <c r="ACC22" s="528"/>
      <c r="ACD22" s="528"/>
      <c r="ACE22" s="529"/>
      <c r="ACF22" s="529"/>
      <c r="ACG22" s="528"/>
      <c r="ACH22" s="528"/>
      <c r="ACI22" s="529"/>
      <c r="ACJ22" s="529"/>
      <c r="ACK22" s="528"/>
      <c r="ACL22" s="528"/>
      <c r="ACM22" s="529"/>
      <c r="ACN22" s="529"/>
      <c r="ACO22" s="528"/>
      <c r="ACP22" s="528"/>
      <c r="ACQ22" s="529"/>
      <c r="ACR22" s="529"/>
      <c r="ACS22" s="528"/>
      <c r="ACT22" s="528"/>
      <c r="ACU22" s="529"/>
      <c r="ACV22" s="529"/>
      <c r="ACW22" s="528"/>
      <c r="ACX22" s="528"/>
      <c r="ACY22" s="529"/>
      <c r="ACZ22" s="529"/>
      <c r="ADA22" s="528"/>
      <c r="ADB22" s="528"/>
      <c r="ADC22" s="529"/>
      <c r="ADD22" s="529"/>
      <c r="ADE22" s="528"/>
      <c r="ADF22" s="528"/>
      <c r="ADG22" s="529"/>
      <c r="ADH22" s="529"/>
      <c r="ADI22" s="528"/>
      <c r="ADJ22" s="528"/>
      <c r="ADK22" s="529"/>
      <c r="ADL22" s="529"/>
      <c r="ADM22" s="528"/>
      <c r="ADN22" s="528"/>
      <c r="ADO22" s="529"/>
      <c r="ADP22" s="529"/>
      <c r="ADQ22" s="528"/>
      <c r="ADR22" s="528"/>
      <c r="ADS22" s="529"/>
      <c r="ADT22" s="529"/>
      <c r="ADU22" s="528"/>
      <c r="ADV22" s="528"/>
      <c r="ADW22" s="529"/>
      <c r="ADX22" s="529"/>
      <c r="ADY22" s="528"/>
      <c r="ADZ22" s="528"/>
      <c r="AEA22" s="529"/>
      <c r="AEB22" s="529"/>
      <c r="AEC22" s="528"/>
      <c r="AED22" s="528"/>
      <c r="AEE22" s="529"/>
      <c r="AEF22" s="529"/>
      <c r="AEG22" s="528"/>
      <c r="AEH22" s="528"/>
      <c r="AEI22" s="529"/>
      <c r="AEJ22" s="529"/>
      <c r="AEK22" s="528"/>
      <c r="AEL22" s="528"/>
      <c r="AEM22" s="529"/>
      <c r="AEN22" s="529"/>
      <c r="AEO22" s="528"/>
      <c r="AEP22" s="528"/>
      <c r="AEQ22" s="529"/>
      <c r="AER22" s="529"/>
      <c r="AES22" s="528"/>
      <c r="AET22" s="528"/>
      <c r="AEU22" s="529"/>
      <c r="AEV22" s="529"/>
      <c r="AEW22" s="528"/>
      <c r="AEX22" s="528"/>
      <c r="AEY22" s="529"/>
      <c r="AEZ22" s="529"/>
      <c r="AFA22" s="528"/>
      <c r="AFB22" s="528"/>
      <c r="AFC22" s="529"/>
      <c r="AFD22" s="529"/>
      <c r="AFE22" s="528"/>
      <c r="AFF22" s="528"/>
      <c r="AFG22" s="529"/>
      <c r="AFH22" s="529"/>
      <c r="AFI22" s="528"/>
      <c r="AFJ22" s="528"/>
      <c r="AFK22" s="529"/>
      <c r="AFL22" s="529"/>
      <c r="AFM22" s="528"/>
      <c r="AFN22" s="528"/>
      <c r="AFO22" s="529"/>
      <c r="AFP22" s="529"/>
      <c r="AFQ22" s="528"/>
      <c r="AFR22" s="528"/>
      <c r="AFS22" s="529"/>
      <c r="AFT22" s="529"/>
      <c r="AFU22" s="528"/>
      <c r="AFV22" s="528"/>
      <c r="AFW22" s="529"/>
      <c r="AFX22" s="529"/>
      <c r="AFY22" s="528"/>
      <c r="AFZ22" s="528"/>
      <c r="AGA22" s="529"/>
      <c r="AGB22" s="529"/>
      <c r="AGC22" s="528"/>
      <c r="AGD22" s="528"/>
      <c r="AGE22" s="529"/>
      <c r="AGF22" s="529"/>
      <c r="AGG22" s="528"/>
      <c r="AGH22" s="528"/>
      <c r="AGI22" s="529"/>
      <c r="AGJ22" s="529"/>
      <c r="AGK22" s="528"/>
      <c r="AGL22" s="528"/>
      <c r="AGM22" s="529"/>
      <c r="AGN22" s="529"/>
      <c r="AGO22" s="528"/>
      <c r="AGP22" s="528"/>
      <c r="AGQ22" s="529"/>
      <c r="AGR22" s="529"/>
      <c r="AGS22" s="528"/>
      <c r="AGT22" s="528"/>
      <c r="AGU22" s="529"/>
      <c r="AGV22" s="529"/>
      <c r="AGW22" s="528"/>
      <c r="AGX22" s="528"/>
      <c r="AGY22" s="529"/>
      <c r="AGZ22" s="529"/>
      <c r="AHA22" s="528"/>
      <c r="AHB22" s="528"/>
      <c r="AHC22" s="529"/>
      <c r="AHD22" s="529"/>
      <c r="AHE22" s="528"/>
      <c r="AHF22" s="528"/>
      <c r="AHG22" s="529"/>
      <c r="AHH22" s="529"/>
      <c r="AHI22" s="528"/>
      <c r="AHJ22" s="528"/>
      <c r="AHK22" s="529"/>
      <c r="AHL22" s="529"/>
      <c r="AHM22" s="528"/>
      <c r="AHN22" s="528"/>
      <c r="AHO22" s="529"/>
      <c r="AHP22" s="529"/>
      <c r="AHQ22" s="528"/>
      <c r="AHR22" s="528"/>
      <c r="AHS22" s="529"/>
      <c r="AHT22" s="529"/>
      <c r="AHU22" s="528"/>
      <c r="AHV22" s="528"/>
      <c r="AHW22" s="529"/>
      <c r="AHX22" s="529"/>
      <c r="AHY22" s="528"/>
      <c r="AHZ22" s="528"/>
      <c r="AIA22" s="529"/>
      <c r="AIB22" s="529"/>
      <c r="AIC22" s="528"/>
      <c r="AID22" s="528"/>
      <c r="AIE22" s="529"/>
      <c r="AIF22" s="529"/>
      <c r="AIG22" s="528"/>
      <c r="AIH22" s="528"/>
      <c r="AII22" s="529"/>
      <c r="AIJ22" s="529"/>
      <c r="AIK22" s="528"/>
      <c r="AIL22" s="528"/>
      <c r="AIM22" s="529"/>
      <c r="AIN22" s="529"/>
      <c r="AIO22" s="528"/>
      <c r="AIP22" s="528"/>
      <c r="AIQ22" s="529"/>
      <c r="AIR22" s="529"/>
      <c r="AIS22" s="528"/>
      <c r="AIT22" s="528"/>
      <c r="AIU22" s="529"/>
      <c r="AIV22" s="529"/>
      <c r="AIW22" s="528"/>
      <c r="AIX22" s="528"/>
      <c r="AIY22" s="529"/>
      <c r="AIZ22" s="529"/>
      <c r="AJA22" s="528"/>
      <c r="AJB22" s="528"/>
      <c r="AJC22" s="529"/>
      <c r="AJD22" s="529"/>
      <c r="AJE22" s="528"/>
      <c r="AJF22" s="528"/>
      <c r="AJG22" s="529"/>
      <c r="AJH22" s="529"/>
      <c r="AJI22" s="528"/>
      <c r="AJJ22" s="528"/>
      <c r="AJK22" s="529"/>
      <c r="AJL22" s="529"/>
      <c r="AJM22" s="528"/>
      <c r="AJN22" s="528"/>
      <c r="AJO22" s="529"/>
      <c r="AJP22" s="529"/>
      <c r="AJQ22" s="528"/>
      <c r="AJR22" s="528"/>
      <c r="AJS22" s="529"/>
      <c r="AJT22" s="529"/>
      <c r="AJU22" s="528"/>
      <c r="AJV22" s="528"/>
      <c r="AJW22" s="529"/>
      <c r="AJX22" s="529"/>
      <c r="AJY22" s="528"/>
      <c r="AJZ22" s="528"/>
      <c r="AKA22" s="529"/>
      <c r="AKB22" s="529"/>
      <c r="AKC22" s="528"/>
      <c r="AKD22" s="528"/>
      <c r="AKE22" s="529"/>
      <c r="AKF22" s="529"/>
      <c r="AKG22" s="528"/>
      <c r="AKH22" s="528"/>
      <c r="AKI22" s="529"/>
      <c r="AKJ22" s="529"/>
      <c r="AKK22" s="528"/>
      <c r="AKL22" s="528"/>
      <c r="AKM22" s="529"/>
      <c r="AKN22" s="529"/>
      <c r="AKO22" s="528"/>
      <c r="AKP22" s="528"/>
      <c r="AKQ22" s="529"/>
      <c r="AKR22" s="529"/>
      <c r="AKS22" s="528"/>
      <c r="AKT22" s="528"/>
      <c r="AKU22" s="529"/>
      <c r="AKV22" s="529"/>
      <c r="AKW22" s="528"/>
      <c r="AKX22" s="528"/>
      <c r="AKY22" s="529"/>
      <c r="AKZ22" s="529"/>
      <c r="ALA22" s="528"/>
      <c r="ALB22" s="528"/>
      <c r="ALC22" s="529"/>
      <c r="ALD22" s="529"/>
      <c r="ALE22" s="528"/>
      <c r="ALF22" s="528"/>
      <c r="ALG22" s="529"/>
      <c r="ALH22" s="529"/>
      <c r="ALI22" s="528"/>
      <c r="ALJ22" s="528"/>
      <c r="ALK22" s="529"/>
      <c r="ALL22" s="529"/>
      <c r="ALM22" s="528"/>
      <c r="ALN22" s="528"/>
      <c r="ALO22" s="529"/>
      <c r="ALP22" s="529"/>
      <c r="ALQ22" s="528"/>
      <c r="ALR22" s="528"/>
      <c r="ALS22" s="529"/>
      <c r="ALT22" s="529"/>
      <c r="ALU22" s="528"/>
      <c r="ALV22" s="528"/>
      <c r="ALW22" s="529"/>
      <c r="ALX22" s="529"/>
      <c r="ALY22" s="528"/>
      <c r="ALZ22" s="528"/>
      <c r="AMA22" s="529"/>
      <c r="AMB22" s="529"/>
      <c r="AMC22" s="528"/>
      <c r="AMD22" s="528"/>
      <c r="AME22" s="529"/>
      <c r="AMF22" s="529"/>
      <c r="AMG22" s="528"/>
      <c r="AMH22" s="528"/>
      <c r="AMI22" s="529"/>
      <c r="AMJ22" s="529"/>
      <c r="AMK22" s="528"/>
      <c r="AML22" s="528"/>
      <c r="AMM22" s="529"/>
      <c r="AMN22" s="529"/>
      <c r="AMO22" s="528"/>
      <c r="AMP22" s="528"/>
      <c r="AMQ22" s="529"/>
      <c r="AMR22" s="529"/>
      <c r="AMS22" s="528"/>
      <c r="AMT22" s="528"/>
      <c r="AMU22" s="529"/>
      <c r="AMV22" s="529"/>
      <c r="AMW22" s="528"/>
      <c r="AMX22" s="528"/>
      <c r="AMY22" s="529"/>
      <c r="AMZ22" s="529"/>
      <c r="ANA22" s="528"/>
      <c r="ANB22" s="528"/>
      <c r="ANC22" s="529"/>
      <c r="AND22" s="529"/>
      <c r="ANE22" s="528"/>
      <c r="ANF22" s="528"/>
      <c r="ANG22" s="529"/>
      <c r="ANH22" s="529"/>
      <c r="ANI22" s="528"/>
      <c r="ANJ22" s="528"/>
      <c r="ANK22" s="529"/>
      <c r="ANL22" s="529"/>
      <c r="ANM22" s="528"/>
      <c r="ANN22" s="528"/>
      <c r="ANO22" s="529"/>
      <c r="ANP22" s="529"/>
      <c r="ANQ22" s="528"/>
      <c r="ANR22" s="528"/>
      <c r="ANS22" s="529"/>
      <c r="ANT22" s="529"/>
      <c r="ANU22" s="528"/>
      <c r="ANV22" s="528"/>
      <c r="ANW22" s="529"/>
      <c r="ANX22" s="529"/>
      <c r="ANY22" s="528"/>
      <c r="ANZ22" s="528"/>
      <c r="AOA22" s="529"/>
      <c r="AOB22" s="529"/>
      <c r="AOC22" s="528"/>
      <c r="AOD22" s="528"/>
      <c r="AOE22" s="529"/>
      <c r="AOF22" s="529"/>
      <c r="AOG22" s="528"/>
      <c r="AOH22" s="528"/>
      <c r="AOI22" s="529"/>
      <c r="AOJ22" s="529"/>
      <c r="AOK22" s="528"/>
      <c r="AOL22" s="528"/>
      <c r="AOM22" s="529"/>
      <c r="AON22" s="529"/>
      <c r="AOO22" s="528"/>
      <c r="AOP22" s="528"/>
      <c r="AOQ22" s="529"/>
      <c r="AOR22" s="529"/>
      <c r="AOS22" s="528"/>
      <c r="AOT22" s="528"/>
      <c r="AOU22" s="529"/>
      <c r="AOV22" s="529"/>
      <c r="AOW22" s="528"/>
      <c r="AOX22" s="528"/>
      <c r="AOY22" s="529"/>
      <c r="AOZ22" s="529"/>
      <c r="APA22" s="528"/>
      <c r="APB22" s="528"/>
      <c r="APC22" s="529"/>
      <c r="APD22" s="529"/>
      <c r="APE22" s="528"/>
      <c r="APF22" s="528"/>
      <c r="APG22" s="529"/>
      <c r="APH22" s="529"/>
      <c r="API22" s="528"/>
      <c r="APJ22" s="528"/>
      <c r="APK22" s="529"/>
      <c r="APL22" s="529"/>
      <c r="APM22" s="528"/>
      <c r="APN22" s="528"/>
      <c r="APO22" s="529"/>
      <c r="APP22" s="529"/>
      <c r="APQ22" s="528"/>
      <c r="APR22" s="528"/>
      <c r="APS22" s="529"/>
      <c r="APT22" s="529"/>
      <c r="APU22" s="528"/>
      <c r="APV22" s="528"/>
      <c r="APW22" s="529"/>
      <c r="APX22" s="529"/>
      <c r="APY22" s="528"/>
      <c r="APZ22" s="528"/>
      <c r="AQA22" s="529"/>
      <c r="AQB22" s="529"/>
      <c r="AQC22" s="528"/>
      <c r="AQD22" s="528"/>
      <c r="AQE22" s="529"/>
      <c r="AQF22" s="529"/>
      <c r="AQG22" s="528"/>
      <c r="AQH22" s="528"/>
      <c r="AQI22" s="529"/>
      <c r="AQJ22" s="529"/>
      <c r="AQK22" s="528"/>
      <c r="AQL22" s="528"/>
      <c r="AQM22" s="529"/>
      <c r="AQN22" s="529"/>
      <c r="AQO22" s="528"/>
      <c r="AQP22" s="528"/>
      <c r="AQQ22" s="529"/>
      <c r="AQR22" s="529"/>
      <c r="AQS22" s="528"/>
      <c r="AQT22" s="528"/>
      <c r="AQU22" s="529"/>
      <c r="AQV22" s="529"/>
      <c r="AQW22" s="528"/>
      <c r="AQX22" s="528"/>
      <c r="AQY22" s="529"/>
      <c r="AQZ22" s="529"/>
      <c r="ARA22" s="528"/>
      <c r="ARB22" s="528"/>
      <c r="ARC22" s="529"/>
      <c r="ARD22" s="529"/>
      <c r="ARE22" s="528"/>
      <c r="ARF22" s="528"/>
      <c r="ARG22" s="529"/>
      <c r="ARH22" s="529"/>
      <c r="ARI22" s="528"/>
      <c r="ARJ22" s="528"/>
      <c r="ARK22" s="529"/>
      <c r="ARL22" s="529"/>
      <c r="ARM22" s="528"/>
      <c r="ARN22" s="528"/>
      <c r="ARO22" s="529"/>
      <c r="ARP22" s="529"/>
      <c r="ARQ22" s="528"/>
      <c r="ARR22" s="528"/>
      <c r="ARS22" s="529"/>
      <c r="ART22" s="529"/>
      <c r="ARU22" s="528"/>
      <c r="ARV22" s="528"/>
      <c r="ARW22" s="529"/>
      <c r="ARX22" s="529"/>
      <c r="ARY22" s="528"/>
      <c r="ARZ22" s="528"/>
      <c r="ASA22" s="529"/>
      <c r="ASB22" s="529"/>
      <c r="ASC22" s="528"/>
      <c r="ASD22" s="528"/>
      <c r="ASE22" s="529"/>
      <c r="ASF22" s="529"/>
      <c r="ASG22" s="528"/>
      <c r="ASH22" s="528"/>
      <c r="ASI22" s="529"/>
      <c r="ASJ22" s="529"/>
      <c r="ASK22" s="528"/>
      <c r="ASL22" s="528"/>
      <c r="ASM22" s="529"/>
      <c r="ASN22" s="529"/>
      <c r="ASO22" s="528"/>
      <c r="ASP22" s="528"/>
      <c r="ASQ22" s="529"/>
      <c r="ASR22" s="529"/>
      <c r="ASS22" s="528"/>
      <c r="AST22" s="528"/>
      <c r="ASU22" s="529"/>
      <c r="ASV22" s="529"/>
      <c r="ASW22" s="528"/>
      <c r="ASX22" s="528"/>
      <c r="ASY22" s="529"/>
      <c r="ASZ22" s="529"/>
      <c r="ATA22" s="528"/>
      <c r="ATB22" s="528"/>
      <c r="ATC22" s="529"/>
      <c r="ATD22" s="529"/>
      <c r="ATE22" s="528"/>
      <c r="ATF22" s="528"/>
      <c r="ATG22" s="529"/>
      <c r="ATH22" s="529"/>
      <c r="ATI22" s="528"/>
      <c r="ATJ22" s="528"/>
      <c r="ATK22" s="529"/>
      <c r="ATL22" s="529"/>
      <c r="ATM22" s="528"/>
      <c r="ATN22" s="528"/>
      <c r="ATO22" s="529"/>
      <c r="ATP22" s="529"/>
      <c r="ATQ22" s="528"/>
      <c r="ATR22" s="528"/>
      <c r="ATS22" s="529"/>
      <c r="ATT22" s="529"/>
      <c r="ATU22" s="528"/>
      <c r="ATV22" s="528"/>
      <c r="ATW22" s="529"/>
      <c r="ATX22" s="529"/>
      <c r="ATY22" s="528"/>
      <c r="ATZ22" s="528"/>
      <c r="AUA22" s="529"/>
      <c r="AUB22" s="529"/>
      <c r="AUC22" s="528"/>
      <c r="AUD22" s="528"/>
      <c r="AUE22" s="529"/>
      <c r="AUF22" s="529"/>
      <c r="AUG22" s="528"/>
      <c r="AUH22" s="528"/>
      <c r="AUI22" s="529"/>
      <c r="AUJ22" s="529"/>
      <c r="AUK22" s="528"/>
      <c r="AUL22" s="528"/>
      <c r="AUM22" s="529"/>
      <c r="AUN22" s="529"/>
      <c r="AUO22" s="528"/>
      <c r="AUP22" s="528"/>
      <c r="AUQ22" s="529"/>
      <c r="AUR22" s="529"/>
      <c r="AUS22" s="528"/>
      <c r="AUT22" s="528"/>
      <c r="AUU22" s="529"/>
      <c r="AUV22" s="529"/>
      <c r="AUW22" s="528"/>
      <c r="AUX22" s="528"/>
      <c r="AUY22" s="529"/>
      <c r="AUZ22" s="529"/>
      <c r="AVA22" s="528"/>
      <c r="AVB22" s="528"/>
      <c r="AVC22" s="529"/>
      <c r="AVD22" s="529"/>
      <c r="AVE22" s="528"/>
      <c r="AVF22" s="528"/>
      <c r="AVG22" s="529"/>
      <c r="AVH22" s="529"/>
      <c r="AVI22" s="528"/>
      <c r="AVJ22" s="528"/>
      <c r="AVK22" s="529"/>
      <c r="AVL22" s="529"/>
      <c r="AVM22" s="528"/>
      <c r="AVN22" s="528"/>
      <c r="AVO22" s="529"/>
      <c r="AVP22" s="529"/>
      <c r="AVQ22" s="528"/>
      <c r="AVR22" s="528"/>
      <c r="AVS22" s="529"/>
      <c r="AVT22" s="529"/>
      <c r="AVU22" s="528"/>
      <c r="AVV22" s="528"/>
      <c r="AVW22" s="529"/>
      <c r="AVX22" s="529"/>
      <c r="AVY22" s="528"/>
      <c r="AVZ22" s="528"/>
      <c r="AWA22" s="529"/>
      <c r="AWB22" s="529"/>
      <c r="AWC22" s="528"/>
      <c r="AWD22" s="528"/>
      <c r="AWE22" s="529"/>
      <c r="AWF22" s="529"/>
      <c r="AWG22" s="528"/>
      <c r="AWH22" s="528"/>
      <c r="AWI22" s="529"/>
      <c r="AWJ22" s="529"/>
      <c r="AWK22" s="528"/>
      <c r="AWL22" s="528"/>
      <c r="AWM22" s="529"/>
      <c r="AWN22" s="529"/>
      <c r="AWO22" s="528"/>
      <c r="AWP22" s="528"/>
      <c r="AWQ22" s="529"/>
      <c r="AWR22" s="529"/>
      <c r="AWS22" s="528"/>
      <c r="AWT22" s="528"/>
      <c r="AWU22" s="529"/>
      <c r="AWV22" s="529"/>
      <c r="AWW22" s="528"/>
      <c r="AWX22" s="528"/>
      <c r="AWY22" s="529"/>
      <c r="AWZ22" s="529"/>
      <c r="AXA22" s="528"/>
      <c r="AXB22" s="528"/>
      <c r="AXC22" s="529"/>
      <c r="AXD22" s="529"/>
      <c r="AXE22" s="528"/>
      <c r="AXF22" s="528"/>
      <c r="AXG22" s="529"/>
      <c r="AXH22" s="529"/>
      <c r="AXI22" s="528"/>
      <c r="AXJ22" s="528"/>
      <c r="AXK22" s="529"/>
      <c r="AXL22" s="529"/>
      <c r="AXM22" s="528"/>
      <c r="AXN22" s="528"/>
      <c r="AXO22" s="529"/>
      <c r="AXP22" s="529"/>
      <c r="AXQ22" s="528"/>
      <c r="AXR22" s="528"/>
      <c r="AXS22" s="529"/>
      <c r="AXT22" s="529"/>
      <c r="AXU22" s="528"/>
      <c r="AXV22" s="528"/>
      <c r="AXW22" s="529"/>
      <c r="AXX22" s="529"/>
      <c r="AXY22" s="528"/>
      <c r="AXZ22" s="528"/>
      <c r="AYA22" s="529"/>
      <c r="AYB22" s="529"/>
      <c r="AYC22" s="528"/>
      <c r="AYD22" s="528"/>
      <c r="AYE22" s="529"/>
      <c r="AYF22" s="529"/>
      <c r="AYG22" s="528"/>
      <c r="AYH22" s="528"/>
      <c r="AYI22" s="529"/>
      <c r="AYJ22" s="529"/>
      <c r="AYK22" s="528"/>
      <c r="AYL22" s="528"/>
      <c r="AYM22" s="529"/>
      <c r="AYN22" s="529"/>
      <c r="AYO22" s="528"/>
      <c r="AYP22" s="528"/>
      <c r="AYQ22" s="529"/>
      <c r="AYR22" s="529"/>
      <c r="AYS22" s="528"/>
      <c r="AYT22" s="528"/>
      <c r="AYU22" s="529"/>
      <c r="AYV22" s="529"/>
      <c r="AYW22" s="528"/>
      <c r="AYX22" s="528"/>
      <c r="AYY22" s="529"/>
      <c r="AYZ22" s="529"/>
      <c r="AZA22" s="528"/>
      <c r="AZB22" s="528"/>
      <c r="AZC22" s="529"/>
      <c r="AZD22" s="529"/>
      <c r="AZE22" s="528"/>
      <c r="AZF22" s="528"/>
      <c r="AZG22" s="529"/>
      <c r="AZH22" s="529"/>
      <c r="AZI22" s="528"/>
      <c r="AZJ22" s="528"/>
      <c r="AZK22" s="529"/>
      <c r="AZL22" s="529"/>
      <c r="AZM22" s="528"/>
      <c r="AZN22" s="528"/>
      <c r="AZO22" s="529"/>
      <c r="AZP22" s="529"/>
      <c r="AZQ22" s="528"/>
      <c r="AZR22" s="528"/>
      <c r="AZS22" s="529"/>
      <c r="AZT22" s="529"/>
      <c r="AZU22" s="528"/>
      <c r="AZV22" s="528"/>
      <c r="AZW22" s="529"/>
      <c r="AZX22" s="529"/>
      <c r="AZY22" s="528"/>
      <c r="AZZ22" s="528"/>
      <c r="BAA22" s="529"/>
      <c r="BAB22" s="529"/>
      <c r="BAC22" s="528"/>
      <c r="BAD22" s="528"/>
      <c r="BAE22" s="529"/>
      <c r="BAF22" s="529"/>
      <c r="BAG22" s="528"/>
      <c r="BAH22" s="528"/>
      <c r="BAI22" s="529"/>
      <c r="BAJ22" s="529"/>
      <c r="BAK22" s="528"/>
      <c r="BAL22" s="528"/>
      <c r="BAM22" s="529"/>
      <c r="BAN22" s="529"/>
      <c r="BAO22" s="528"/>
      <c r="BAP22" s="528"/>
      <c r="BAQ22" s="529"/>
      <c r="BAR22" s="529"/>
      <c r="BAS22" s="528"/>
      <c r="BAT22" s="528"/>
      <c r="BAU22" s="529"/>
      <c r="BAV22" s="529"/>
      <c r="BAW22" s="528"/>
      <c r="BAX22" s="528"/>
      <c r="BAY22" s="529"/>
      <c r="BAZ22" s="529"/>
      <c r="BBA22" s="528"/>
      <c r="BBB22" s="528"/>
      <c r="BBC22" s="529"/>
      <c r="BBD22" s="529"/>
      <c r="BBE22" s="528"/>
      <c r="BBF22" s="528"/>
      <c r="BBG22" s="529"/>
      <c r="BBH22" s="529"/>
      <c r="BBI22" s="528"/>
      <c r="BBJ22" s="528"/>
      <c r="BBK22" s="529"/>
      <c r="BBL22" s="529"/>
      <c r="BBM22" s="528"/>
      <c r="BBN22" s="528"/>
      <c r="BBO22" s="529"/>
      <c r="BBP22" s="529"/>
      <c r="BBQ22" s="528"/>
      <c r="BBR22" s="528"/>
      <c r="BBS22" s="529"/>
      <c r="BBT22" s="529"/>
      <c r="BBU22" s="528"/>
      <c r="BBV22" s="528"/>
      <c r="BBW22" s="529"/>
      <c r="BBX22" s="529"/>
      <c r="BBY22" s="528"/>
      <c r="BBZ22" s="528"/>
      <c r="BCA22" s="529"/>
      <c r="BCB22" s="529"/>
      <c r="BCC22" s="528"/>
      <c r="BCD22" s="528"/>
      <c r="BCE22" s="529"/>
      <c r="BCF22" s="529"/>
      <c r="BCG22" s="528"/>
      <c r="BCH22" s="528"/>
      <c r="BCI22" s="529"/>
      <c r="BCJ22" s="529"/>
      <c r="BCK22" s="528"/>
      <c r="BCL22" s="528"/>
      <c r="BCM22" s="529"/>
      <c r="BCN22" s="529"/>
      <c r="BCO22" s="528"/>
      <c r="BCP22" s="528"/>
      <c r="BCQ22" s="529"/>
      <c r="BCR22" s="529"/>
      <c r="BCS22" s="528"/>
      <c r="BCT22" s="528"/>
      <c r="BCU22" s="529"/>
      <c r="BCV22" s="529"/>
      <c r="BCW22" s="528"/>
      <c r="BCX22" s="528"/>
      <c r="BCY22" s="529"/>
      <c r="BCZ22" s="529"/>
      <c r="BDA22" s="528"/>
      <c r="BDB22" s="528"/>
      <c r="BDC22" s="529"/>
      <c r="BDD22" s="529"/>
      <c r="BDE22" s="528"/>
      <c r="BDF22" s="528"/>
      <c r="BDG22" s="529"/>
      <c r="BDH22" s="529"/>
      <c r="BDI22" s="528"/>
      <c r="BDJ22" s="528"/>
      <c r="BDK22" s="529"/>
      <c r="BDL22" s="529"/>
      <c r="BDM22" s="528"/>
      <c r="BDN22" s="528"/>
      <c r="BDO22" s="529"/>
      <c r="BDP22" s="529"/>
      <c r="BDQ22" s="528"/>
      <c r="BDR22" s="528"/>
      <c r="BDS22" s="529"/>
      <c r="BDT22" s="529"/>
      <c r="BDU22" s="528"/>
      <c r="BDV22" s="528"/>
      <c r="BDW22" s="529"/>
      <c r="BDX22" s="529"/>
      <c r="BDY22" s="528"/>
      <c r="BDZ22" s="528"/>
      <c r="BEA22" s="529"/>
      <c r="BEB22" s="529"/>
      <c r="BEC22" s="528"/>
      <c r="BED22" s="528"/>
      <c r="BEE22" s="529"/>
      <c r="BEF22" s="529"/>
      <c r="BEG22" s="528"/>
      <c r="BEH22" s="528"/>
      <c r="BEI22" s="529"/>
      <c r="BEJ22" s="529"/>
      <c r="BEK22" s="528"/>
      <c r="BEL22" s="528"/>
      <c r="BEM22" s="529"/>
      <c r="BEN22" s="529"/>
      <c r="BEO22" s="528"/>
      <c r="BEP22" s="528"/>
      <c r="BEQ22" s="529"/>
      <c r="BER22" s="529"/>
      <c r="BES22" s="528"/>
      <c r="BET22" s="528"/>
      <c r="BEU22" s="529"/>
      <c r="BEV22" s="529"/>
      <c r="BEW22" s="528"/>
      <c r="BEX22" s="528"/>
      <c r="BEY22" s="529"/>
      <c r="BEZ22" s="529"/>
      <c r="BFA22" s="528"/>
      <c r="BFB22" s="528"/>
      <c r="BFC22" s="529"/>
      <c r="BFD22" s="529"/>
      <c r="BFE22" s="528"/>
      <c r="BFF22" s="528"/>
      <c r="BFG22" s="529"/>
      <c r="BFH22" s="529"/>
      <c r="BFI22" s="528"/>
      <c r="BFJ22" s="528"/>
      <c r="BFK22" s="529"/>
      <c r="BFL22" s="529"/>
      <c r="BFM22" s="528"/>
      <c r="BFN22" s="528"/>
      <c r="BFO22" s="529"/>
      <c r="BFP22" s="529"/>
      <c r="BFQ22" s="528"/>
      <c r="BFR22" s="528"/>
      <c r="BFS22" s="529"/>
      <c r="BFT22" s="529"/>
      <c r="BFU22" s="528"/>
      <c r="BFV22" s="528"/>
      <c r="BFW22" s="529"/>
      <c r="BFX22" s="529"/>
      <c r="BFY22" s="528"/>
      <c r="BFZ22" s="528"/>
      <c r="BGA22" s="529"/>
      <c r="BGB22" s="529"/>
      <c r="BGC22" s="528"/>
      <c r="BGD22" s="528"/>
      <c r="BGE22" s="529"/>
      <c r="BGF22" s="529"/>
      <c r="BGG22" s="528"/>
      <c r="BGH22" s="528"/>
      <c r="BGI22" s="529"/>
      <c r="BGJ22" s="529"/>
      <c r="BGK22" s="528"/>
      <c r="BGL22" s="528"/>
      <c r="BGM22" s="529"/>
      <c r="BGN22" s="529"/>
      <c r="BGO22" s="528"/>
      <c r="BGP22" s="528"/>
      <c r="BGQ22" s="529"/>
      <c r="BGR22" s="529"/>
      <c r="BGS22" s="528"/>
      <c r="BGT22" s="528"/>
      <c r="BGU22" s="529"/>
      <c r="BGV22" s="529"/>
      <c r="BGW22" s="528"/>
      <c r="BGX22" s="528"/>
      <c r="BGY22" s="529"/>
      <c r="BGZ22" s="529"/>
      <c r="BHA22" s="528"/>
      <c r="BHB22" s="528"/>
      <c r="BHC22" s="529"/>
      <c r="BHD22" s="529"/>
      <c r="BHE22" s="528"/>
      <c r="BHF22" s="528"/>
      <c r="BHG22" s="529"/>
      <c r="BHH22" s="529"/>
      <c r="BHI22" s="528"/>
      <c r="BHJ22" s="528"/>
      <c r="BHK22" s="529"/>
      <c r="BHL22" s="529"/>
      <c r="BHM22" s="528"/>
      <c r="BHN22" s="528"/>
      <c r="BHO22" s="529"/>
      <c r="BHP22" s="529"/>
      <c r="BHQ22" s="528"/>
      <c r="BHR22" s="528"/>
      <c r="BHS22" s="529"/>
      <c r="BHT22" s="529"/>
      <c r="BHU22" s="528"/>
      <c r="BHV22" s="528"/>
      <c r="BHW22" s="529"/>
      <c r="BHX22" s="529"/>
      <c r="BHY22" s="528"/>
      <c r="BHZ22" s="528"/>
      <c r="BIA22" s="529"/>
      <c r="BIB22" s="529"/>
      <c r="BIC22" s="528"/>
      <c r="BID22" s="528"/>
      <c r="BIE22" s="529"/>
      <c r="BIF22" s="529"/>
      <c r="BIG22" s="528"/>
      <c r="BIH22" s="528"/>
      <c r="BII22" s="529"/>
      <c r="BIJ22" s="529"/>
      <c r="BIK22" s="528"/>
      <c r="BIL22" s="528"/>
      <c r="BIM22" s="529"/>
      <c r="BIN22" s="529"/>
      <c r="BIO22" s="528"/>
      <c r="BIP22" s="528"/>
      <c r="BIQ22" s="529"/>
      <c r="BIR22" s="529"/>
      <c r="BIS22" s="528"/>
      <c r="BIT22" s="528"/>
      <c r="BIU22" s="529"/>
      <c r="BIV22" s="529"/>
      <c r="BIW22" s="528"/>
      <c r="BIX22" s="528"/>
      <c r="BIY22" s="529"/>
      <c r="BIZ22" s="529"/>
      <c r="BJA22" s="528"/>
      <c r="BJB22" s="528"/>
      <c r="BJC22" s="529"/>
      <c r="BJD22" s="529"/>
      <c r="BJE22" s="528"/>
      <c r="BJF22" s="528"/>
      <c r="BJG22" s="529"/>
      <c r="BJH22" s="529"/>
      <c r="BJI22" s="528"/>
      <c r="BJJ22" s="528"/>
      <c r="BJK22" s="529"/>
      <c r="BJL22" s="529"/>
      <c r="BJM22" s="528"/>
      <c r="BJN22" s="528"/>
      <c r="BJO22" s="529"/>
      <c r="BJP22" s="529"/>
      <c r="BJQ22" s="528"/>
      <c r="BJR22" s="528"/>
      <c r="BJS22" s="529"/>
      <c r="BJT22" s="529"/>
      <c r="BJU22" s="528"/>
      <c r="BJV22" s="528"/>
      <c r="BJW22" s="529"/>
      <c r="BJX22" s="529"/>
      <c r="BJY22" s="528"/>
      <c r="BJZ22" s="528"/>
      <c r="BKA22" s="529"/>
      <c r="BKB22" s="529"/>
      <c r="BKC22" s="528"/>
      <c r="BKD22" s="528"/>
      <c r="BKE22" s="529"/>
      <c r="BKF22" s="529"/>
      <c r="BKG22" s="528"/>
      <c r="BKH22" s="528"/>
      <c r="BKI22" s="529"/>
      <c r="BKJ22" s="529"/>
      <c r="BKK22" s="528"/>
      <c r="BKL22" s="528"/>
      <c r="BKM22" s="529"/>
      <c r="BKN22" s="529"/>
      <c r="BKO22" s="528"/>
      <c r="BKP22" s="528"/>
      <c r="BKQ22" s="529"/>
      <c r="BKR22" s="529"/>
      <c r="BKS22" s="528"/>
      <c r="BKT22" s="528"/>
      <c r="BKU22" s="529"/>
      <c r="BKV22" s="529"/>
      <c r="BKW22" s="528"/>
      <c r="BKX22" s="528"/>
      <c r="BKY22" s="529"/>
      <c r="BKZ22" s="529"/>
      <c r="BLA22" s="528"/>
      <c r="BLB22" s="528"/>
      <c r="BLC22" s="529"/>
      <c r="BLD22" s="529"/>
      <c r="BLE22" s="528"/>
      <c r="BLF22" s="528"/>
      <c r="BLG22" s="529"/>
      <c r="BLH22" s="529"/>
      <c r="BLI22" s="528"/>
      <c r="BLJ22" s="528"/>
      <c r="BLK22" s="529"/>
      <c r="BLL22" s="529"/>
      <c r="BLM22" s="528"/>
      <c r="BLN22" s="528"/>
      <c r="BLO22" s="529"/>
      <c r="BLP22" s="529"/>
      <c r="BLQ22" s="528"/>
      <c r="BLR22" s="528"/>
      <c r="BLS22" s="529"/>
      <c r="BLT22" s="529"/>
      <c r="BLU22" s="528"/>
      <c r="BLV22" s="528"/>
      <c r="BLW22" s="529"/>
      <c r="BLX22" s="529"/>
      <c r="BLY22" s="528"/>
      <c r="BLZ22" s="528"/>
      <c r="BMA22" s="529"/>
      <c r="BMB22" s="529"/>
      <c r="BMC22" s="528"/>
      <c r="BMD22" s="528"/>
      <c r="BME22" s="529"/>
      <c r="BMF22" s="529"/>
      <c r="BMG22" s="528"/>
      <c r="BMH22" s="528"/>
      <c r="BMI22" s="529"/>
      <c r="BMJ22" s="529"/>
      <c r="BMK22" s="528"/>
      <c r="BML22" s="528"/>
      <c r="BMM22" s="529"/>
      <c r="BMN22" s="529"/>
      <c r="BMO22" s="528"/>
      <c r="BMP22" s="528"/>
      <c r="BMQ22" s="529"/>
      <c r="BMR22" s="529"/>
      <c r="BMS22" s="528"/>
      <c r="BMT22" s="528"/>
      <c r="BMU22" s="529"/>
      <c r="BMV22" s="529"/>
      <c r="BMW22" s="528"/>
      <c r="BMX22" s="528"/>
      <c r="BMY22" s="529"/>
      <c r="BMZ22" s="529"/>
      <c r="BNA22" s="528"/>
      <c r="BNB22" s="528"/>
      <c r="BNC22" s="529"/>
      <c r="BND22" s="529"/>
      <c r="BNE22" s="528"/>
      <c r="BNF22" s="528"/>
      <c r="BNG22" s="529"/>
      <c r="BNH22" s="529"/>
      <c r="BNI22" s="528"/>
      <c r="BNJ22" s="528"/>
      <c r="BNK22" s="529"/>
      <c r="BNL22" s="529"/>
      <c r="BNM22" s="528"/>
      <c r="BNN22" s="528"/>
      <c r="BNO22" s="529"/>
      <c r="BNP22" s="529"/>
      <c r="BNQ22" s="528"/>
      <c r="BNR22" s="528"/>
      <c r="BNS22" s="529"/>
      <c r="BNT22" s="529"/>
      <c r="BNU22" s="528"/>
      <c r="BNV22" s="528"/>
      <c r="BNW22" s="529"/>
      <c r="BNX22" s="529"/>
      <c r="BNY22" s="528"/>
      <c r="BNZ22" s="528"/>
      <c r="BOA22" s="529"/>
      <c r="BOB22" s="529"/>
      <c r="BOC22" s="528"/>
      <c r="BOD22" s="528"/>
      <c r="BOE22" s="529"/>
      <c r="BOF22" s="529"/>
      <c r="BOG22" s="528"/>
      <c r="BOH22" s="528"/>
      <c r="BOI22" s="529"/>
      <c r="BOJ22" s="529"/>
      <c r="BOK22" s="528"/>
      <c r="BOL22" s="528"/>
      <c r="BOM22" s="529"/>
      <c r="BON22" s="529"/>
      <c r="BOO22" s="528"/>
      <c r="BOP22" s="528"/>
      <c r="BOQ22" s="529"/>
      <c r="BOR22" s="529"/>
      <c r="BOS22" s="528"/>
      <c r="BOT22" s="528"/>
      <c r="BOU22" s="529"/>
      <c r="BOV22" s="529"/>
      <c r="BOW22" s="528"/>
      <c r="BOX22" s="528"/>
      <c r="BOY22" s="529"/>
      <c r="BOZ22" s="529"/>
      <c r="BPA22" s="528"/>
      <c r="BPB22" s="528"/>
      <c r="BPC22" s="529"/>
      <c r="BPD22" s="529"/>
      <c r="BPE22" s="528"/>
      <c r="BPF22" s="528"/>
      <c r="BPG22" s="529"/>
      <c r="BPH22" s="529"/>
      <c r="BPI22" s="528"/>
      <c r="BPJ22" s="528"/>
      <c r="BPK22" s="529"/>
      <c r="BPL22" s="529"/>
      <c r="BPM22" s="528"/>
      <c r="BPN22" s="528"/>
      <c r="BPO22" s="529"/>
      <c r="BPP22" s="529"/>
      <c r="BPQ22" s="528"/>
      <c r="BPR22" s="528"/>
      <c r="BPS22" s="529"/>
      <c r="BPT22" s="529"/>
      <c r="BPU22" s="528"/>
      <c r="BPV22" s="528"/>
      <c r="BPW22" s="529"/>
      <c r="BPX22" s="529"/>
      <c r="BPY22" s="528"/>
      <c r="BPZ22" s="528"/>
      <c r="BQA22" s="529"/>
      <c r="BQB22" s="529"/>
      <c r="BQC22" s="528"/>
      <c r="BQD22" s="528"/>
      <c r="BQE22" s="529"/>
      <c r="BQF22" s="529"/>
      <c r="BQG22" s="528"/>
      <c r="BQH22" s="528"/>
      <c r="BQI22" s="529"/>
      <c r="BQJ22" s="529"/>
      <c r="BQK22" s="528"/>
      <c r="BQL22" s="528"/>
      <c r="BQM22" s="529"/>
      <c r="BQN22" s="529"/>
      <c r="BQO22" s="528"/>
      <c r="BQP22" s="528"/>
      <c r="BQQ22" s="529"/>
      <c r="BQR22" s="529"/>
      <c r="BQS22" s="528"/>
      <c r="BQT22" s="528"/>
      <c r="BQU22" s="529"/>
      <c r="BQV22" s="529"/>
      <c r="BQW22" s="528"/>
      <c r="BQX22" s="528"/>
      <c r="BQY22" s="529"/>
      <c r="BQZ22" s="529"/>
      <c r="BRA22" s="528"/>
      <c r="BRB22" s="528"/>
      <c r="BRC22" s="529"/>
      <c r="BRD22" s="529"/>
      <c r="BRE22" s="528"/>
      <c r="BRF22" s="528"/>
      <c r="BRG22" s="529"/>
      <c r="BRH22" s="529"/>
      <c r="BRI22" s="528"/>
      <c r="BRJ22" s="528"/>
      <c r="BRK22" s="529"/>
      <c r="BRL22" s="529"/>
      <c r="BRM22" s="528"/>
      <c r="BRN22" s="528"/>
      <c r="BRO22" s="529"/>
      <c r="BRP22" s="529"/>
      <c r="BRQ22" s="528"/>
      <c r="BRR22" s="528"/>
      <c r="BRS22" s="529"/>
      <c r="BRT22" s="529"/>
      <c r="BRU22" s="528"/>
      <c r="BRV22" s="528"/>
      <c r="BRW22" s="529"/>
      <c r="BRX22" s="529"/>
      <c r="BRY22" s="528"/>
      <c r="BRZ22" s="528"/>
      <c r="BSA22" s="529"/>
      <c r="BSB22" s="529"/>
      <c r="BSC22" s="528"/>
      <c r="BSD22" s="528"/>
      <c r="BSE22" s="529"/>
      <c r="BSF22" s="529"/>
      <c r="BSG22" s="528"/>
      <c r="BSH22" s="528"/>
      <c r="BSI22" s="529"/>
      <c r="BSJ22" s="529"/>
      <c r="BSK22" s="528"/>
      <c r="BSL22" s="528"/>
      <c r="BSM22" s="529"/>
      <c r="BSN22" s="529"/>
      <c r="BSO22" s="528"/>
      <c r="BSP22" s="528"/>
      <c r="BSQ22" s="529"/>
      <c r="BSR22" s="529"/>
      <c r="BSS22" s="528"/>
      <c r="BST22" s="528"/>
      <c r="BSU22" s="529"/>
      <c r="BSV22" s="529"/>
      <c r="BSW22" s="528"/>
      <c r="BSX22" s="528"/>
      <c r="BSY22" s="529"/>
      <c r="BSZ22" s="529"/>
      <c r="BTA22" s="528"/>
      <c r="BTB22" s="528"/>
      <c r="BTC22" s="529"/>
      <c r="BTD22" s="529"/>
      <c r="BTE22" s="528"/>
      <c r="BTF22" s="528"/>
      <c r="BTG22" s="529"/>
      <c r="BTH22" s="529"/>
      <c r="BTI22" s="528"/>
      <c r="BTJ22" s="528"/>
      <c r="BTK22" s="529"/>
      <c r="BTL22" s="529"/>
      <c r="BTM22" s="528"/>
      <c r="BTN22" s="528"/>
      <c r="BTO22" s="529"/>
      <c r="BTP22" s="529"/>
      <c r="BTQ22" s="528"/>
      <c r="BTR22" s="528"/>
      <c r="BTS22" s="529"/>
      <c r="BTT22" s="529"/>
      <c r="BTU22" s="528"/>
      <c r="BTV22" s="528"/>
      <c r="BTW22" s="529"/>
      <c r="BTX22" s="529"/>
      <c r="BTY22" s="528"/>
      <c r="BTZ22" s="528"/>
      <c r="BUA22" s="529"/>
      <c r="BUB22" s="529"/>
      <c r="BUC22" s="528"/>
      <c r="BUD22" s="528"/>
      <c r="BUE22" s="529"/>
      <c r="BUF22" s="529"/>
      <c r="BUG22" s="528"/>
      <c r="BUH22" s="528"/>
      <c r="BUI22" s="529"/>
      <c r="BUJ22" s="529"/>
      <c r="BUK22" s="528"/>
      <c r="BUL22" s="528"/>
      <c r="BUM22" s="529"/>
      <c r="BUN22" s="529"/>
      <c r="BUO22" s="528"/>
      <c r="BUP22" s="528"/>
      <c r="BUQ22" s="529"/>
      <c r="BUR22" s="529"/>
      <c r="BUS22" s="528"/>
      <c r="BUT22" s="528"/>
      <c r="BUU22" s="529"/>
      <c r="BUV22" s="529"/>
      <c r="BUW22" s="528"/>
      <c r="BUX22" s="528"/>
      <c r="BUY22" s="529"/>
      <c r="BUZ22" s="529"/>
      <c r="BVA22" s="528"/>
      <c r="BVB22" s="528"/>
      <c r="BVC22" s="529"/>
      <c r="BVD22" s="529"/>
      <c r="BVE22" s="528"/>
      <c r="BVF22" s="528"/>
      <c r="BVG22" s="529"/>
      <c r="BVH22" s="529"/>
      <c r="BVI22" s="528"/>
      <c r="BVJ22" s="528"/>
      <c r="BVK22" s="529"/>
      <c r="BVL22" s="529"/>
      <c r="BVM22" s="528"/>
      <c r="BVN22" s="528"/>
      <c r="BVO22" s="529"/>
      <c r="BVP22" s="529"/>
      <c r="BVQ22" s="528"/>
      <c r="BVR22" s="528"/>
      <c r="BVS22" s="529"/>
      <c r="BVT22" s="529"/>
      <c r="BVU22" s="528"/>
      <c r="BVV22" s="528"/>
      <c r="BVW22" s="529"/>
      <c r="BVX22" s="529"/>
      <c r="BVY22" s="528"/>
      <c r="BVZ22" s="528"/>
      <c r="BWA22" s="529"/>
      <c r="BWB22" s="529"/>
      <c r="BWC22" s="528"/>
      <c r="BWD22" s="528"/>
      <c r="BWE22" s="529"/>
      <c r="BWF22" s="529"/>
      <c r="BWG22" s="528"/>
      <c r="BWH22" s="528"/>
      <c r="BWI22" s="529"/>
      <c r="BWJ22" s="529"/>
      <c r="BWK22" s="528"/>
      <c r="BWL22" s="528"/>
      <c r="BWM22" s="529"/>
      <c r="BWN22" s="529"/>
      <c r="BWO22" s="528"/>
      <c r="BWP22" s="528"/>
      <c r="BWQ22" s="529"/>
      <c r="BWR22" s="529"/>
      <c r="BWS22" s="528"/>
      <c r="BWT22" s="528"/>
      <c r="BWU22" s="529"/>
      <c r="BWV22" s="529"/>
      <c r="BWW22" s="528"/>
      <c r="BWX22" s="528"/>
      <c r="BWY22" s="529"/>
      <c r="BWZ22" s="529"/>
      <c r="BXA22" s="528"/>
      <c r="BXB22" s="528"/>
      <c r="BXC22" s="529"/>
      <c r="BXD22" s="529"/>
      <c r="BXE22" s="528"/>
      <c r="BXF22" s="528"/>
      <c r="BXG22" s="529"/>
      <c r="BXH22" s="529"/>
      <c r="BXI22" s="528"/>
      <c r="BXJ22" s="528"/>
      <c r="BXK22" s="529"/>
      <c r="BXL22" s="529"/>
      <c r="BXM22" s="528"/>
      <c r="BXN22" s="528"/>
      <c r="BXO22" s="529"/>
      <c r="BXP22" s="529"/>
      <c r="BXQ22" s="528"/>
      <c r="BXR22" s="528"/>
      <c r="BXS22" s="529"/>
      <c r="BXT22" s="529"/>
      <c r="BXU22" s="528"/>
      <c r="BXV22" s="528"/>
      <c r="BXW22" s="529"/>
      <c r="BXX22" s="529"/>
      <c r="BXY22" s="528"/>
      <c r="BXZ22" s="528"/>
      <c r="BYA22" s="529"/>
      <c r="BYB22" s="529"/>
      <c r="BYC22" s="528"/>
      <c r="BYD22" s="528"/>
      <c r="BYE22" s="529"/>
      <c r="BYF22" s="529"/>
      <c r="BYG22" s="528"/>
      <c r="BYH22" s="528"/>
      <c r="BYI22" s="529"/>
      <c r="BYJ22" s="529"/>
      <c r="BYK22" s="528"/>
      <c r="BYL22" s="528"/>
      <c r="BYM22" s="529"/>
      <c r="BYN22" s="529"/>
      <c r="BYO22" s="528"/>
      <c r="BYP22" s="528"/>
      <c r="BYQ22" s="529"/>
      <c r="BYR22" s="529"/>
      <c r="BYS22" s="528"/>
      <c r="BYT22" s="528"/>
      <c r="BYU22" s="529"/>
      <c r="BYV22" s="529"/>
      <c r="BYW22" s="528"/>
      <c r="BYX22" s="528"/>
      <c r="BYY22" s="529"/>
      <c r="BYZ22" s="529"/>
      <c r="BZA22" s="528"/>
      <c r="BZB22" s="528"/>
      <c r="BZC22" s="529"/>
      <c r="BZD22" s="529"/>
      <c r="BZE22" s="528"/>
      <c r="BZF22" s="528"/>
      <c r="BZG22" s="529"/>
      <c r="BZH22" s="529"/>
      <c r="BZI22" s="528"/>
      <c r="BZJ22" s="528"/>
      <c r="BZK22" s="529"/>
      <c r="BZL22" s="529"/>
      <c r="BZM22" s="528"/>
      <c r="BZN22" s="528"/>
      <c r="BZO22" s="529"/>
      <c r="BZP22" s="529"/>
      <c r="BZQ22" s="528"/>
      <c r="BZR22" s="528"/>
      <c r="BZS22" s="529"/>
      <c r="BZT22" s="529"/>
      <c r="BZU22" s="528"/>
      <c r="BZV22" s="528"/>
      <c r="BZW22" s="529"/>
      <c r="BZX22" s="529"/>
      <c r="BZY22" s="528"/>
      <c r="BZZ22" s="528"/>
      <c r="CAA22" s="529"/>
      <c r="CAB22" s="529"/>
      <c r="CAC22" s="528"/>
      <c r="CAD22" s="528"/>
      <c r="CAE22" s="529"/>
      <c r="CAF22" s="529"/>
      <c r="CAG22" s="528"/>
      <c r="CAH22" s="528"/>
      <c r="CAI22" s="529"/>
      <c r="CAJ22" s="529"/>
      <c r="CAK22" s="528"/>
      <c r="CAL22" s="528"/>
      <c r="CAM22" s="529"/>
      <c r="CAN22" s="529"/>
      <c r="CAO22" s="528"/>
      <c r="CAP22" s="528"/>
      <c r="CAQ22" s="529"/>
      <c r="CAR22" s="529"/>
      <c r="CAS22" s="528"/>
      <c r="CAT22" s="528"/>
      <c r="CAU22" s="529"/>
      <c r="CAV22" s="529"/>
      <c r="CAW22" s="528"/>
      <c r="CAX22" s="528"/>
      <c r="CAY22" s="529"/>
      <c r="CAZ22" s="529"/>
      <c r="CBA22" s="528"/>
      <c r="CBB22" s="528"/>
      <c r="CBC22" s="529"/>
      <c r="CBD22" s="529"/>
      <c r="CBE22" s="528"/>
      <c r="CBF22" s="528"/>
      <c r="CBG22" s="529"/>
      <c r="CBH22" s="529"/>
      <c r="CBI22" s="528"/>
      <c r="CBJ22" s="528"/>
      <c r="CBK22" s="529"/>
      <c r="CBL22" s="529"/>
      <c r="CBM22" s="528"/>
      <c r="CBN22" s="528"/>
      <c r="CBO22" s="529"/>
      <c r="CBP22" s="529"/>
      <c r="CBQ22" s="528"/>
      <c r="CBR22" s="528"/>
      <c r="CBS22" s="529"/>
      <c r="CBT22" s="529"/>
      <c r="CBU22" s="528"/>
      <c r="CBV22" s="528"/>
      <c r="CBW22" s="529"/>
      <c r="CBX22" s="529"/>
      <c r="CBY22" s="528"/>
      <c r="CBZ22" s="528"/>
      <c r="CCA22" s="529"/>
      <c r="CCB22" s="529"/>
      <c r="CCC22" s="528"/>
      <c r="CCD22" s="528"/>
      <c r="CCE22" s="529"/>
      <c r="CCF22" s="529"/>
      <c r="CCG22" s="528"/>
      <c r="CCH22" s="528"/>
      <c r="CCI22" s="529"/>
      <c r="CCJ22" s="529"/>
      <c r="CCK22" s="528"/>
      <c r="CCL22" s="528"/>
      <c r="CCM22" s="529"/>
      <c r="CCN22" s="529"/>
      <c r="CCO22" s="528"/>
      <c r="CCP22" s="528"/>
      <c r="CCQ22" s="529"/>
      <c r="CCR22" s="529"/>
      <c r="CCS22" s="528"/>
      <c r="CCT22" s="528"/>
      <c r="CCU22" s="529"/>
      <c r="CCV22" s="529"/>
      <c r="CCW22" s="528"/>
      <c r="CCX22" s="528"/>
      <c r="CCY22" s="529"/>
      <c r="CCZ22" s="529"/>
      <c r="CDA22" s="528"/>
      <c r="CDB22" s="528"/>
      <c r="CDC22" s="529"/>
      <c r="CDD22" s="529"/>
      <c r="CDE22" s="528"/>
      <c r="CDF22" s="528"/>
      <c r="CDG22" s="529"/>
      <c r="CDH22" s="529"/>
      <c r="CDI22" s="528"/>
      <c r="CDJ22" s="528"/>
      <c r="CDK22" s="529"/>
      <c r="CDL22" s="529"/>
      <c r="CDM22" s="528"/>
      <c r="CDN22" s="528"/>
      <c r="CDO22" s="529"/>
      <c r="CDP22" s="529"/>
      <c r="CDQ22" s="528"/>
      <c r="CDR22" s="528"/>
      <c r="CDS22" s="529"/>
      <c r="CDT22" s="529"/>
      <c r="CDU22" s="528"/>
      <c r="CDV22" s="528"/>
      <c r="CDW22" s="529"/>
      <c r="CDX22" s="529"/>
      <c r="CDY22" s="528"/>
      <c r="CDZ22" s="528"/>
      <c r="CEA22" s="529"/>
      <c r="CEB22" s="529"/>
      <c r="CEC22" s="528"/>
      <c r="CED22" s="528"/>
      <c r="CEE22" s="529"/>
      <c r="CEF22" s="529"/>
      <c r="CEG22" s="528"/>
      <c r="CEH22" s="528"/>
      <c r="CEI22" s="529"/>
      <c r="CEJ22" s="529"/>
      <c r="CEK22" s="528"/>
      <c r="CEL22" s="528"/>
      <c r="CEM22" s="529"/>
      <c r="CEN22" s="529"/>
      <c r="CEO22" s="528"/>
      <c r="CEP22" s="528"/>
      <c r="CEQ22" s="529"/>
      <c r="CER22" s="529"/>
      <c r="CES22" s="528"/>
      <c r="CET22" s="528"/>
      <c r="CEU22" s="529"/>
      <c r="CEV22" s="529"/>
      <c r="CEW22" s="528"/>
      <c r="CEX22" s="528"/>
      <c r="CEY22" s="529"/>
      <c r="CEZ22" s="529"/>
      <c r="CFA22" s="528"/>
      <c r="CFB22" s="528"/>
      <c r="CFC22" s="529"/>
      <c r="CFD22" s="529"/>
      <c r="CFE22" s="528"/>
      <c r="CFF22" s="528"/>
      <c r="CFG22" s="529"/>
      <c r="CFH22" s="529"/>
      <c r="CFI22" s="528"/>
      <c r="CFJ22" s="528"/>
      <c r="CFK22" s="529"/>
      <c r="CFL22" s="529"/>
      <c r="CFM22" s="528"/>
      <c r="CFN22" s="528"/>
      <c r="CFO22" s="529"/>
      <c r="CFP22" s="529"/>
      <c r="CFQ22" s="528"/>
      <c r="CFR22" s="528"/>
      <c r="CFS22" s="529"/>
      <c r="CFT22" s="529"/>
      <c r="CFU22" s="528"/>
      <c r="CFV22" s="528"/>
      <c r="CFW22" s="529"/>
      <c r="CFX22" s="529"/>
      <c r="CFY22" s="528"/>
      <c r="CFZ22" s="528"/>
      <c r="CGA22" s="529"/>
      <c r="CGB22" s="529"/>
      <c r="CGC22" s="528"/>
      <c r="CGD22" s="528"/>
      <c r="CGE22" s="529"/>
      <c r="CGF22" s="529"/>
      <c r="CGG22" s="528"/>
      <c r="CGH22" s="528"/>
      <c r="CGI22" s="529"/>
      <c r="CGJ22" s="529"/>
      <c r="CGK22" s="528"/>
      <c r="CGL22" s="528"/>
      <c r="CGM22" s="529"/>
      <c r="CGN22" s="529"/>
      <c r="CGO22" s="528"/>
      <c r="CGP22" s="528"/>
      <c r="CGQ22" s="529"/>
      <c r="CGR22" s="529"/>
      <c r="CGS22" s="528"/>
      <c r="CGT22" s="528"/>
      <c r="CGU22" s="529"/>
      <c r="CGV22" s="529"/>
      <c r="CGW22" s="528"/>
      <c r="CGX22" s="528"/>
      <c r="CGY22" s="529"/>
      <c r="CGZ22" s="529"/>
      <c r="CHA22" s="528"/>
      <c r="CHB22" s="528"/>
      <c r="CHC22" s="529"/>
      <c r="CHD22" s="529"/>
      <c r="CHE22" s="528"/>
      <c r="CHF22" s="528"/>
      <c r="CHG22" s="529"/>
      <c r="CHH22" s="529"/>
      <c r="CHI22" s="528"/>
      <c r="CHJ22" s="528"/>
      <c r="CHK22" s="529"/>
      <c r="CHL22" s="529"/>
      <c r="CHM22" s="528"/>
      <c r="CHN22" s="528"/>
      <c r="CHO22" s="529"/>
      <c r="CHP22" s="529"/>
      <c r="CHQ22" s="528"/>
      <c r="CHR22" s="528"/>
      <c r="CHS22" s="529"/>
      <c r="CHT22" s="529"/>
      <c r="CHU22" s="528"/>
      <c r="CHV22" s="528"/>
      <c r="CHW22" s="529"/>
      <c r="CHX22" s="529"/>
      <c r="CHY22" s="528"/>
      <c r="CHZ22" s="528"/>
      <c r="CIA22" s="529"/>
      <c r="CIB22" s="529"/>
      <c r="CIC22" s="528"/>
      <c r="CID22" s="528"/>
      <c r="CIE22" s="529"/>
      <c r="CIF22" s="529"/>
      <c r="CIG22" s="528"/>
      <c r="CIH22" s="528"/>
      <c r="CII22" s="529"/>
      <c r="CIJ22" s="529"/>
      <c r="CIK22" s="528"/>
      <c r="CIL22" s="528"/>
      <c r="CIM22" s="529"/>
      <c r="CIN22" s="529"/>
      <c r="CIO22" s="528"/>
      <c r="CIP22" s="528"/>
      <c r="CIQ22" s="529"/>
      <c r="CIR22" s="529"/>
      <c r="CIS22" s="528"/>
      <c r="CIT22" s="528"/>
      <c r="CIU22" s="529"/>
      <c r="CIV22" s="529"/>
      <c r="CIW22" s="528"/>
      <c r="CIX22" s="528"/>
      <c r="CIY22" s="529"/>
      <c r="CIZ22" s="529"/>
      <c r="CJA22" s="528"/>
      <c r="CJB22" s="528"/>
      <c r="CJC22" s="529"/>
      <c r="CJD22" s="529"/>
      <c r="CJE22" s="528"/>
      <c r="CJF22" s="528"/>
      <c r="CJG22" s="529"/>
      <c r="CJH22" s="529"/>
      <c r="CJI22" s="528"/>
      <c r="CJJ22" s="528"/>
      <c r="CJK22" s="529"/>
      <c r="CJL22" s="529"/>
      <c r="CJM22" s="528"/>
      <c r="CJN22" s="528"/>
      <c r="CJO22" s="529"/>
      <c r="CJP22" s="529"/>
      <c r="CJQ22" s="528"/>
      <c r="CJR22" s="528"/>
      <c r="CJS22" s="529"/>
      <c r="CJT22" s="529"/>
      <c r="CJU22" s="528"/>
      <c r="CJV22" s="528"/>
      <c r="CJW22" s="529"/>
      <c r="CJX22" s="529"/>
      <c r="CJY22" s="528"/>
      <c r="CJZ22" s="528"/>
      <c r="CKA22" s="529"/>
      <c r="CKB22" s="529"/>
      <c r="CKC22" s="528"/>
      <c r="CKD22" s="528"/>
      <c r="CKE22" s="529"/>
      <c r="CKF22" s="529"/>
      <c r="CKG22" s="528"/>
      <c r="CKH22" s="528"/>
      <c r="CKI22" s="529"/>
      <c r="CKJ22" s="529"/>
      <c r="CKK22" s="528"/>
      <c r="CKL22" s="528"/>
      <c r="CKM22" s="529"/>
      <c r="CKN22" s="529"/>
      <c r="CKO22" s="528"/>
      <c r="CKP22" s="528"/>
      <c r="CKQ22" s="529"/>
      <c r="CKR22" s="529"/>
      <c r="CKS22" s="528"/>
      <c r="CKT22" s="528"/>
      <c r="CKU22" s="529"/>
      <c r="CKV22" s="529"/>
      <c r="CKW22" s="528"/>
      <c r="CKX22" s="528"/>
      <c r="CKY22" s="529"/>
      <c r="CKZ22" s="529"/>
      <c r="CLA22" s="528"/>
      <c r="CLB22" s="528"/>
      <c r="CLC22" s="529"/>
      <c r="CLD22" s="529"/>
      <c r="CLE22" s="528"/>
      <c r="CLF22" s="528"/>
      <c r="CLG22" s="529"/>
      <c r="CLH22" s="529"/>
      <c r="CLI22" s="528"/>
      <c r="CLJ22" s="528"/>
      <c r="CLK22" s="529"/>
      <c r="CLL22" s="529"/>
      <c r="CLM22" s="528"/>
      <c r="CLN22" s="528"/>
      <c r="CLO22" s="529"/>
      <c r="CLP22" s="529"/>
      <c r="CLQ22" s="528"/>
      <c r="CLR22" s="528"/>
      <c r="CLS22" s="529"/>
      <c r="CLT22" s="529"/>
      <c r="CLU22" s="528"/>
      <c r="CLV22" s="528"/>
      <c r="CLW22" s="529"/>
      <c r="CLX22" s="529"/>
      <c r="CLY22" s="528"/>
      <c r="CLZ22" s="528"/>
      <c r="CMA22" s="529"/>
      <c r="CMB22" s="529"/>
      <c r="CMC22" s="528"/>
      <c r="CMD22" s="528"/>
      <c r="CME22" s="529"/>
      <c r="CMF22" s="529"/>
      <c r="CMG22" s="528"/>
      <c r="CMH22" s="528"/>
      <c r="CMI22" s="529"/>
      <c r="CMJ22" s="529"/>
      <c r="CMK22" s="528"/>
      <c r="CML22" s="528"/>
      <c r="CMM22" s="529"/>
      <c r="CMN22" s="529"/>
      <c r="CMO22" s="528"/>
      <c r="CMP22" s="528"/>
      <c r="CMQ22" s="529"/>
      <c r="CMR22" s="529"/>
      <c r="CMS22" s="528"/>
      <c r="CMT22" s="528"/>
      <c r="CMU22" s="529"/>
      <c r="CMV22" s="529"/>
      <c r="CMW22" s="528"/>
      <c r="CMX22" s="528"/>
      <c r="CMY22" s="529"/>
      <c r="CMZ22" s="529"/>
      <c r="CNA22" s="528"/>
      <c r="CNB22" s="528"/>
      <c r="CNC22" s="529"/>
      <c r="CND22" s="529"/>
      <c r="CNE22" s="528"/>
      <c r="CNF22" s="528"/>
      <c r="CNG22" s="529"/>
      <c r="CNH22" s="529"/>
      <c r="CNI22" s="528"/>
      <c r="CNJ22" s="528"/>
      <c r="CNK22" s="529"/>
      <c r="CNL22" s="529"/>
      <c r="CNM22" s="528"/>
      <c r="CNN22" s="528"/>
      <c r="CNO22" s="529"/>
      <c r="CNP22" s="529"/>
      <c r="CNQ22" s="528"/>
      <c r="CNR22" s="528"/>
      <c r="CNS22" s="529"/>
      <c r="CNT22" s="529"/>
      <c r="CNU22" s="528"/>
      <c r="CNV22" s="528"/>
      <c r="CNW22" s="529"/>
      <c r="CNX22" s="529"/>
      <c r="CNY22" s="528"/>
      <c r="CNZ22" s="528"/>
      <c r="COA22" s="529"/>
      <c r="COB22" s="529"/>
      <c r="COC22" s="528"/>
      <c r="COD22" s="528"/>
      <c r="COE22" s="529"/>
      <c r="COF22" s="529"/>
      <c r="COG22" s="528"/>
      <c r="COH22" s="528"/>
      <c r="COI22" s="529"/>
      <c r="COJ22" s="529"/>
      <c r="COK22" s="528"/>
      <c r="COL22" s="528"/>
      <c r="COM22" s="529"/>
      <c r="CON22" s="529"/>
      <c r="COO22" s="528"/>
      <c r="COP22" s="528"/>
      <c r="COQ22" s="529"/>
      <c r="COR22" s="529"/>
      <c r="COS22" s="528"/>
      <c r="COT22" s="528"/>
      <c r="COU22" s="529"/>
      <c r="COV22" s="529"/>
      <c r="COW22" s="528"/>
      <c r="COX22" s="528"/>
      <c r="COY22" s="529"/>
      <c r="COZ22" s="529"/>
      <c r="CPA22" s="528"/>
      <c r="CPB22" s="528"/>
      <c r="CPC22" s="529"/>
      <c r="CPD22" s="529"/>
      <c r="CPE22" s="528"/>
      <c r="CPF22" s="528"/>
      <c r="CPG22" s="529"/>
      <c r="CPH22" s="529"/>
      <c r="CPI22" s="528"/>
      <c r="CPJ22" s="528"/>
      <c r="CPK22" s="529"/>
      <c r="CPL22" s="529"/>
      <c r="CPM22" s="528"/>
      <c r="CPN22" s="528"/>
      <c r="CPO22" s="529"/>
      <c r="CPP22" s="529"/>
      <c r="CPQ22" s="528"/>
      <c r="CPR22" s="528"/>
      <c r="CPS22" s="529"/>
      <c r="CPT22" s="529"/>
      <c r="CPU22" s="528"/>
      <c r="CPV22" s="528"/>
      <c r="CPW22" s="529"/>
      <c r="CPX22" s="529"/>
      <c r="CPY22" s="528"/>
      <c r="CPZ22" s="528"/>
      <c r="CQA22" s="529"/>
      <c r="CQB22" s="529"/>
      <c r="CQC22" s="528"/>
      <c r="CQD22" s="528"/>
      <c r="CQE22" s="529"/>
      <c r="CQF22" s="529"/>
      <c r="CQG22" s="528"/>
      <c r="CQH22" s="528"/>
      <c r="CQI22" s="529"/>
      <c r="CQJ22" s="529"/>
      <c r="CQK22" s="528"/>
      <c r="CQL22" s="528"/>
      <c r="CQM22" s="529"/>
      <c r="CQN22" s="529"/>
      <c r="CQO22" s="528"/>
      <c r="CQP22" s="528"/>
      <c r="CQQ22" s="529"/>
      <c r="CQR22" s="529"/>
      <c r="CQS22" s="528"/>
      <c r="CQT22" s="528"/>
      <c r="CQU22" s="529"/>
      <c r="CQV22" s="529"/>
      <c r="CQW22" s="528"/>
      <c r="CQX22" s="528"/>
      <c r="CQY22" s="529"/>
      <c r="CQZ22" s="529"/>
      <c r="CRA22" s="528"/>
      <c r="CRB22" s="528"/>
      <c r="CRC22" s="529"/>
      <c r="CRD22" s="529"/>
      <c r="CRE22" s="528"/>
      <c r="CRF22" s="528"/>
      <c r="CRG22" s="529"/>
      <c r="CRH22" s="529"/>
      <c r="CRI22" s="528"/>
      <c r="CRJ22" s="528"/>
      <c r="CRK22" s="529"/>
      <c r="CRL22" s="529"/>
      <c r="CRM22" s="528"/>
      <c r="CRN22" s="528"/>
      <c r="CRO22" s="529"/>
      <c r="CRP22" s="529"/>
      <c r="CRQ22" s="528"/>
      <c r="CRR22" s="528"/>
      <c r="CRS22" s="529"/>
      <c r="CRT22" s="529"/>
      <c r="CRU22" s="528"/>
      <c r="CRV22" s="528"/>
      <c r="CRW22" s="529"/>
      <c r="CRX22" s="529"/>
      <c r="CRY22" s="528"/>
      <c r="CRZ22" s="528"/>
      <c r="CSA22" s="529"/>
      <c r="CSB22" s="529"/>
      <c r="CSC22" s="528"/>
      <c r="CSD22" s="528"/>
      <c r="CSE22" s="529"/>
      <c r="CSF22" s="529"/>
      <c r="CSG22" s="528"/>
      <c r="CSH22" s="528"/>
      <c r="CSI22" s="529"/>
      <c r="CSJ22" s="529"/>
      <c r="CSK22" s="528"/>
      <c r="CSL22" s="528"/>
      <c r="CSM22" s="529"/>
      <c r="CSN22" s="529"/>
      <c r="CSO22" s="528"/>
      <c r="CSP22" s="528"/>
      <c r="CSQ22" s="529"/>
      <c r="CSR22" s="529"/>
      <c r="CSS22" s="528"/>
      <c r="CST22" s="528"/>
      <c r="CSU22" s="529"/>
      <c r="CSV22" s="529"/>
      <c r="CSW22" s="528"/>
      <c r="CSX22" s="528"/>
      <c r="CSY22" s="529"/>
      <c r="CSZ22" s="529"/>
      <c r="CTA22" s="528"/>
      <c r="CTB22" s="528"/>
      <c r="CTC22" s="529"/>
      <c r="CTD22" s="529"/>
      <c r="CTE22" s="528"/>
      <c r="CTF22" s="528"/>
      <c r="CTG22" s="529"/>
      <c r="CTH22" s="529"/>
      <c r="CTI22" s="528"/>
      <c r="CTJ22" s="528"/>
      <c r="CTK22" s="529"/>
      <c r="CTL22" s="529"/>
      <c r="CTM22" s="528"/>
      <c r="CTN22" s="528"/>
      <c r="CTO22" s="529"/>
      <c r="CTP22" s="529"/>
      <c r="CTQ22" s="528"/>
      <c r="CTR22" s="528"/>
      <c r="CTS22" s="529"/>
      <c r="CTT22" s="529"/>
      <c r="CTU22" s="528"/>
      <c r="CTV22" s="528"/>
      <c r="CTW22" s="529"/>
      <c r="CTX22" s="529"/>
      <c r="CTY22" s="528"/>
      <c r="CTZ22" s="528"/>
      <c r="CUA22" s="529"/>
      <c r="CUB22" s="529"/>
      <c r="CUC22" s="528"/>
      <c r="CUD22" s="528"/>
      <c r="CUE22" s="529"/>
      <c r="CUF22" s="529"/>
      <c r="CUG22" s="528"/>
      <c r="CUH22" s="528"/>
      <c r="CUI22" s="529"/>
      <c r="CUJ22" s="529"/>
      <c r="CUK22" s="528"/>
      <c r="CUL22" s="528"/>
      <c r="CUM22" s="529"/>
      <c r="CUN22" s="529"/>
      <c r="CUO22" s="528"/>
      <c r="CUP22" s="528"/>
      <c r="CUQ22" s="529"/>
      <c r="CUR22" s="529"/>
      <c r="CUS22" s="528"/>
      <c r="CUT22" s="528"/>
      <c r="CUU22" s="529"/>
      <c r="CUV22" s="529"/>
      <c r="CUW22" s="528"/>
      <c r="CUX22" s="528"/>
      <c r="CUY22" s="529"/>
      <c r="CUZ22" s="529"/>
      <c r="CVA22" s="528"/>
      <c r="CVB22" s="528"/>
      <c r="CVC22" s="529"/>
      <c r="CVD22" s="529"/>
      <c r="CVE22" s="528"/>
      <c r="CVF22" s="528"/>
      <c r="CVG22" s="529"/>
      <c r="CVH22" s="529"/>
      <c r="CVI22" s="528"/>
      <c r="CVJ22" s="528"/>
      <c r="CVK22" s="529"/>
      <c r="CVL22" s="529"/>
      <c r="CVM22" s="528"/>
      <c r="CVN22" s="528"/>
      <c r="CVO22" s="529"/>
      <c r="CVP22" s="529"/>
      <c r="CVQ22" s="528"/>
      <c r="CVR22" s="528"/>
      <c r="CVS22" s="529"/>
      <c r="CVT22" s="529"/>
      <c r="CVU22" s="528"/>
      <c r="CVV22" s="528"/>
      <c r="CVW22" s="529"/>
      <c r="CVX22" s="529"/>
      <c r="CVY22" s="528"/>
      <c r="CVZ22" s="528"/>
      <c r="CWA22" s="529"/>
      <c r="CWB22" s="529"/>
      <c r="CWC22" s="528"/>
      <c r="CWD22" s="528"/>
      <c r="CWE22" s="529"/>
      <c r="CWF22" s="529"/>
      <c r="CWG22" s="528"/>
      <c r="CWH22" s="528"/>
      <c r="CWI22" s="529"/>
      <c r="CWJ22" s="529"/>
      <c r="CWK22" s="528"/>
      <c r="CWL22" s="528"/>
      <c r="CWM22" s="529"/>
      <c r="CWN22" s="529"/>
      <c r="CWO22" s="528"/>
      <c r="CWP22" s="528"/>
      <c r="CWQ22" s="529"/>
      <c r="CWR22" s="529"/>
      <c r="CWS22" s="528"/>
      <c r="CWT22" s="528"/>
      <c r="CWU22" s="529"/>
      <c r="CWV22" s="529"/>
      <c r="CWW22" s="528"/>
      <c r="CWX22" s="528"/>
      <c r="CWY22" s="529"/>
      <c r="CWZ22" s="529"/>
      <c r="CXA22" s="528"/>
      <c r="CXB22" s="528"/>
      <c r="CXC22" s="529"/>
      <c r="CXD22" s="529"/>
      <c r="CXE22" s="528"/>
      <c r="CXF22" s="528"/>
      <c r="CXG22" s="529"/>
      <c r="CXH22" s="529"/>
      <c r="CXI22" s="528"/>
      <c r="CXJ22" s="528"/>
      <c r="CXK22" s="529"/>
      <c r="CXL22" s="529"/>
      <c r="CXM22" s="528"/>
      <c r="CXN22" s="528"/>
      <c r="CXO22" s="529"/>
      <c r="CXP22" s="529"/>
      <c r="CXQ22" s="528"/>
      <c r="CXR22" s="528"/>
      <c r="CXS22" s="529"/>
      <c r="CXT22" s="529"/>
      <c r="CXU22" s="528"/>
      <c r="CXV22" s="528"/>
      <c r="CXW22" s="529"/>
      <c r="CXX22" s="529"/>
      <c r="CXY22" s="528"/>
      <c r="CXZ22" s="528"/>
      <c r="CYA22" s="529"/>
      <c r="CYB22" s="529"/>
      <c r="CYC22" s="528"/>
      <c r="CYD22" s="528"/>
      <c r="CYE22" s="529"/>
      <c r="CYF22" s="529"/>
      <c r="CYG22" s="528"/>
      <c r="CYH22" s="528"/>
      <c r="CYI22" s="529"/>
      <c r="CYJ22" s="529"/>
      <c r="CYK22" s="528"/>
      <c r="CYL22" s="528"/>
      <c r="CYM22" s="529"/>
      <c r="CYN22" s="529"/>
      <c r="CYO22" s="528"/>
      <c r="CYP22" s="528"/>
      <c r="CYQ22" s="529"/>
      <c r="CYR22" s="529"/>
      <c r="CYS22" s="528"/>
      <c r="CYT22" s="528"/>
      <c r="CYU22" s="529"/>
      <c r="CYV22" s="529"/>
      <c r="CYW22" s="528"/>
      <c r="CYX22" s="528"/>
      <c r="CYY22" s="529"/>
      <c r="CYZ22" s="529"/>
      <c r="CZA22" s="528"/>
      <c r="CZB22" s="528"/>
      <c r="CZC22" s="529"/>
      <c r="CZD22" s="529"/>
      <c r="CZE22" s="528"/>
      <c r="CZF22" s="528"/>
      <c r="CZG22" s="529"/>
      <c r="CZH22" s="529"/>
      <c r="CZI22" s="528"/>
      <c r="CZJ22" s="528"/>
      <c r="CZK22" s="529"/>
      <c r="CZL22" s="529"/>
      <c r="CZM22" s="528"/>
      <c r="CZN22" s="528"/>
      <c r="CZO22" s="529"/>
      <c r="CZP22" s="529"/>
      <c r="CZQ22" s="528"/>
      <c r="CZR22" s="528"/>
      <c r="CZS22" s="529"/>
      <c r="CZT22" s="529"/>
      <c r="CZU22" s="528"/>
      <c r="CZV22" s="528"/>
      <c r="CZW22" s="529"/>
      <c r="CZX22" s="529"/>
      <c r="CZY22" s="528"/>
      <c r="CZZ22" s="528"/>
      <c r="DAA22" s="529"/>
      <c r="DAB22" s="529"/>
      <c r="DAC22" s="528"/>
      <c r="DAD22" s="528"/>
      <c r="DAE22" s="529"/>
      <c r="DAF22" s="529"/>
      <c r="DAG22" s="528"/>
      <c r="DAH22" s="528"/>
      <c r="DAI22" s="529"/>
      <c r="DAJ22" s="529"/>
      <c r="DAK22" s="528"/>
      <c r="DAL22" s="528"/>
      <c r="DAM22" s="529"/>
      <c r="DAN22" s="529"/>
      <c r="DAO22" s="528"/>
      <c r="DAP22" s="528"/>
      <c r="DAQ22" s="529"/>
      <c r="DAR22" s="529"/>
      <c r="DAS22" s="528"/>
      <c r="DAT22" s="528"/>
      <c r="DAU22" s="529"/>
      <c r="DAV22" s="529"/>
      <c r="DAW22" s="528"/>
      <c r="DAX22" s="528"/>
      <c r="DAY22" s="529"/>
      <c r="DAZ22" s="529"/>
      <c r="DBA22" s="528"/>
      <c r="DBB22" s="528"/>
      <c r="DBC22" s="529"/>
      <c r="DBD22" s="529"/>
      <c r="DBE22" s="528"/>
      <c r="DBF22" s="528"/>
      <c r="DBG22" s="529"/>
      <c r="DBH22" s="529"/>
      <c r="DBI22" s="528"/>
      <c r="DBJ22" s="528"/>
      <c r="DBK22" s="529"/>
      <c r="DBL22" s="529"/>
      <c r="DBM22" s="528"/>
      <c r="DBN22" s="528"/>
      <c r="DBO22" s="529"/>
      <c r="DBP22" s="529"/>
      <c r="DBQ22" s="528"/>
      <c r="DBR22" s="528"/>
      <c r="DBS22" s="529"/>
      <c r="DBT22" s="529"/>
      <c r="DBU22" s="528"/>
      <c r="DBV22" s="528"/>
      <c r="DBW22" s="529"/>
      <c r="DBX22" s="529"/>
      <c r="DBY22" s="528"/>
      <c r="DBZ22" s="528"/>
      <c r="DCA22" s="529"/>
      <c r="DCB22" s="529"/>
      <c r="DCC22" s="528"/>
      <c r="DCD22" s="528"/>
      <c r="DCE22" s="529"/>
      <c r="DCF22" s="529"/>
      <c r="DCG22" s="528"/>
      <c r="DCH22" s="528"/>
      <c r="DCI22" s="529"/>
      <c r="DCJ22" s="529"/>
      <c r="DCK22" s="528"/>
      <c r="DCL22" s="528"/>
      <c r="DCM22" s="529"/>
      <c r="DCN22" s="529"/>
      <c r="DCO22" s="528"/>
      <c r="DCP22" s="528"/>
      <c r="DCQ22" s="529"/>
      <c r="DCR22" s="529"/>
      <c r="DCS22" s="528"/>
      <c r="DCT22" s="528"/>
      <c r="DCU22" s="529"/>
      <c r="DCV22" s="529"/>
      <c r="DCW22" s="528"/>
      <c r="DCX22" s="528"/>
      <c r="DCY22" s="529"/>
      <c r="DCZ22" s="529"/>
      <c r="DDA22" s="528"/>
      <c r="DDB22" s="528"/>
      <c r="DDC22" s="529"/>
      <c r="DDD22" s="529"/>
      <c r="DDE22" s="528"/>
      <c r="DDF22" s="528"/>
      <c r="DDG22" s="529"/>
      <c r="DDH22" s="529"/>
      <c r="DDI22" s="528"/>
      <c r="DDJ22" s="528"/>
      <c r="DDK22" s="529"/>
      <c r="DDL22" s="529"/>
      <c r="DDM22" s="528"/>
      <c r="DDN22" s="528"/>
      <c r="DDO22" s="529"/>
      <c r="DDP22" s="529"/>
      <c r="DDQ22" s="528"/>
      <c r="DDR22" s="528"/>
      <c r="DDS22" s="529"/>
      <c r="DDT22" s="529"/>
      <c r="DDU22" s="528"/>
      <c r="DDV22" s="528"/>
      <c r="DDW22" s="529"/>
      <c r="DDX22" s="529"/>
      <c r="DDY22" s="528"/>
      <c r="DDZ22" s="528"/>
      <c r="DEA22" s="529"/>
      <c r="DEB22" s="529"/>
      <c r="DEC22" s="528"/>
      <c r="DED22" s="528"/>
      <c r="DEE22" s="529"/>
      <c r="DEF22" s="529"/>
      <c r="DEG22" s="528"/>
      <c r="DEH22" s="528"/>
      <c r="DEI22" s="529"/>
      <c r="DEJ22" s="529"/>
      <c r="DEK22" s="528"/>
      <c r="DEL22" s="528"/>
      <c r="DEM22" s="529"/>
      <c r="DEN22" s="529"/>
      <c r="DEO22" s="528"/>
      <c r="DEP22" s="528"/>
      <c r="DEQ22" s="529"/>
      <c r="DER22" s="529"/>
      <c r="DES22" s="528"/>
      <c r="DET22" s="528"/>
      <c r="DEU22" s="529"/>
      <c r="DEV22" s="529"/>
      <c r="DEW22" s="528"/>
      <c r="DEX22" s="528"/>
      <c r="DEY22" s="529"/>
      <c r="DEZ22" s="529"/>
      <c r="DFA22" s="528"/>
      <c r="DFB22" s="528"/>
      <c r="DFC22" s="529"/>
      <c r="DFD22" s="529"/>
      <c r="DFE22" s="528"/>
      <c r="DFF22" s="528"/>
      <c r="DFG22" s="529"/>
      <c r="DFH22" s="529"/>
      <c r="DFI22" s="528"/>
      <c r="DFJ22" s="528"/>
      <c r="DFK22" s="529"/>
      <c r="DFL22" s="529"/>
      <c r="DFM22" s="528"/>
      <c r="DFN22" s="528"/>
      <c r="DFO22" s="529"/>
      <c r="DFP22" s="529"/>
      <c r="DFQ22" s="528"/>
      <c r="DFR22" s="528"/>
      <c r="DFS22" s="529"/>
      <c r="DFT22" s="529"/>
      <c r="DFU22" s="528"/>
      <c r="DFV22" s="528"/>
      <c r="DFW22" s="529"/>
      <c r="DFX22" s="529"/>
      <c r="DFY22" s="528"/>
      <c r="DFZ22" s="528"/>
      <c r="DGA22" s="529"/>
      <c r="DGB22" s="529"/>
      <c r="DGC22" s="528"/>
      <c r="DGD22" s="528"/>
      <c r="DGE22" s="529"/>
      <c r="DGF22" s="529"/>
      <c r="DGG22" s="528"/>
      <c r="DGH22" s="528"/>
      <c r="DGI22" s="529"/>
      <c r="DGJ22" s="529"/>
      <c r="DGK22" s="528"/>
      <c r="DGL22" s="528"/>
      <c r="DGM22" s="529"/>
      <c r="DGN22" s="529"/>
      <c r="DGO22" s="528"/>
      <c r="DGP22" s="528"/>
      <c r="DGQ22" s="529"/>
      <c r="DGR22" s="529"/>
      <c r="DGS22" s="528"/>
      <c r="DGT22" s="528"/>
      <c r="DGU22" s="529"/>
      <c r="DGV22" s="529"/>
      <c r="DGW22" s="528"/>
      <c r="DGX22" s="528"/>
      <c r="DGY22" s="529"/>
      <c r="DGZ22" s="529"/>
      <c r="DHA22" s="528"/>
      <c r="DHB22" s="528"/>
      <c r="DHC22" s="529"/>
      <c r="DHD22" s="529"/>
      <c r="DHE22" s="528"/>
      <c r="DHF22" s="528"/>
      <c r="DHG22" s="529"/>
      <c r="DHH22" s="529"/>
      <c r="DHI22" s="528"/>
      <c r="DHJ22" s="528"/>
      <c r="DHK22" s="529"/>
      <c r="DHL22" s="529"/>
      <c r="DHM22" s="528"/>
      <c r="DHN22" s="528"/>
      <c r="DHO22" s="529"/>
      <c r="DHP22" s="529"/>
      <c r="DHQ22" s="528"/>
      <c r="DHR22" s="528"/>
      <c r="DHS22" s="529"/>
      <c r="DHT22" s="529"/>
      <c r="DHU22" s="528"/>
      <c r="DHV22" s="528"/>
      <c r="DHW22" s="529"/>
      <c r="DHX22" s="529"/>
      <c r="DHY22" s="528"/>
      <c r="DHZ22" s="528"/>
      <c r="DIA22" s="529"/>
      <c r="DIB22" s="529"/>
      <c r="DIC22" s="528"/>
      <c r="DID22" s="528"/>
      <c r="DIE22" s="529"/>
      <c r="DIF22" s="529"/>
      <c r="DIG22" s="528"/>
      <c r="DIH22" s="528"/>
      <c r="DII22" s="529"/>
      <c r="DIJ22" s="529"/>
      <c r="DIK22" s="528"/>
      <c r="DIL22" s="528"/>
      <c r="DIM22" s="529"/>
      <c r="DIN22" s="529"/>
      <c r="DIO22" s="528"/>
      <c r="DIP22" s="528"/>
      <c r="DIQ22" s="529"/>
      <c r="DIR22" s="529"/>
      <c r="DIS22" s="528"/>
      <c r="DIT22" s="528"/>
      <c r="DIU22" s="529"/>
      <c r="DIV22" s="529"/>
      <c r="DIW22" s="528"/>
      <c r="DIX22" s="528"/>
      <c r="DIY22" s="529"/>
      <c r="DIZ22" s="529"/>
      <c r="DJA22" s="528"/>
      <c r="DJB22" s="528"/>
      <c r="DJC22" s="529"/>
      <c r="DJD22" s="529"/>
      <c r="DJE22" s="528"/>
      <c r="DJF22" s="528"/>
      <c r="DJG22" s="529"/>
      <c r="DJH22" s="529"/>
      <c r="DJI22" s="528"/>
      <c r="DJJ22" s="528"/>
      <c r="DJK22" s="529"/>
      <c r="DJL22" s="529"/>
      <c r="DJM22" s="528"/>
      <c r="DJN22" s="528"/>
      <c r="DJO22" s="529"/>
      <c r="DJP22" s="529"/>
      <c r="DJQ22" s="528"/>
      <c r="DJR22" s="528"/>
      <c r="DJS22" s="529"/>
      <c r="DJT22" s="529"/>
      <c r="DJU22" s="528"/>
      <c r="DJV22" s="528"/>
      <c r="DJW22" s="529"/>
      <c r="DJX22" s="529"/>
      <c r="DJY22" s="528"/>
      <c r="DJZ22" s="528"/>
      <c r="DKA22" s="529"/>
      <c r="DKB22" s="529"/>
      <c r="DKC22" s="528"/>
      <c r="DKD22" s="528"/>
      <c r="DKE22" s="529"/>
      <c r="DKF22" s="529"/>
      <c r="DKG22" s="528"/>
      <c r="DKH22" s="528"/>
      <c r="DKI22" s="529"/>
      <c r="DKJ22" s="529"/>
      <c r="DKK22" s="528"/>
      <c r="DKL22" s="528"/>
      <c r="DKM22" s="529"/>
      <c r="DKN22" s="529"/>
      <c r="DKO22" s="528"/>
      <c r="DKP22" s="528"/>
      <c r="DKQ22" s="529"/>
      <c r="DKR22" s="529"/>
      <c r="DKS22" s="528"/>
      <c r="DKT22" s="528"/>
      <c r="DKU22" s="529"/>
      <c r="DKV22" s="529"/>
      <c r="DKW22" s="528"/>
      <c r="DKX22" s="528"/>
      <c r="DKY22" s="529"/>
      <c r="DKZ22" s="529"/>
      <c r="DLA22" s="528"/>
      <c r="DLB22" s="528"/>
      <c r="DLC22" s="529"/>
      <c r="DLD22" s="529"/>
      <c r="DLE22" s="528"/>
      <c r="DLF22" s="528"/>
      <c r="DLG22" s="529"/>
      <c r="DLH22" s="529"/>
      <c r="DLI22" s="528"/>
      <c r="DLJ22" s="528"/>
      <c r="DLK22" s="529"/>
      <c r="DLL22" s="529"/>
      <c r="DLM22" s="528"/>
      <c r="DLN22" s="528"/>
      <c r="DLO22" s="529"/>
      <c r="DLP22" s="529"/>
      <c r="DLQ22" s="528"/>
      <c r="DLR22" s="528"/>
      <c r="DLS22" s="529"/>
      <c r="DLT22" s="529"/>
      <c r="DLU22" s="528"/>
      <c r="DLV22" s="528"/>
      <c r="DLW22" s="529"/>
      <c r="DLX22" s="529"/>
      <c r="DLY22" s="528"/>
      <c r="DLZ22" s="528"/>
      <c r="DMA22" s="529"/>
      <c r="DMB22" s="529"/>
      <c r="DMC22" s="528"/>
      <c r="DMD22" s="528"/>
      <c r="DME22" s="529"/>
      <c r="DMF22" s="529"/>
      <c r="DMG22" s="528"/>
      <c r="DMH22" s="528"/>
      <c r="DMI22" s="529"/>
      <c r="DMJ22" s="529"/>
      <c r="DMK22" s="528"/>
      <c r="DML22" s="528"/>
      <c r="DMM22" s="529"/>
      <c r="DMN22" s="529"/>
      <c r="DMO22" s="528"/>
      <c r="DMP22" s="528"/>
      <c r="DMQ22" s="529"/>
      <c r="DMR22" s="529"/>
      <c r="DMS22" s="528"/>
      <c r="DMT22" s="528"/>
      <c r="DMU22" s="529"/>
      <c r="DMV22" s="529"/>
      <c r="DMW22" s="528"/>
      <c r="DMX22" s="528"/>
      <c r="DMY22" s="529"/>
      <c r="DMZ22" s="529"/>
      <c r="DNA22" s="528"/>
      <c r="DNB22" s="528"/>
      <c r="DNC22" s="529"/>
      <c r="DND22" s="529"/>
      <c r="DNE22" s="528"/>
      <c r="DNF22" s="528"/>
      <c r="DNG22" s="529"/>
      <c r="DNH22" s="529"/>
      <c r="DNI22" s="528"/>
      <c r="DNJ22" s="528"/>
      <c r="DNK22" s="529"/>
      <c r="DNL22" s="529"/>
      <c r="DNM22" s="528"/>
      <c r="DNN22" s="528"/>
      <c r="DNO22" s="529"/>
      <c r="DNP22" s="529"/>
      <c r="DNQ22" s="528"/>
      <c r="DNR22" s="528"/>
      <c r="DNS22" s="529"/>
      <c r="DNT22" s="529"/>
      <c r="DNU22" s="528"/>
      <c r="DNV22" s="528"/>
      <c r="DNW22" s="529"/>
      <c r="DNX22" s="529"/>
      <c r="DNY22" s="528"/>
      <c r="DNZ22" s="528"/>
      <c r="DOA22" s="529"/>
      <c r="DOB22" s="529"/>
      <c r="DOC22" s="528"/>
      <c r="DOD22" s="528"/>
      <c r="DOE22" s="529"/>
      <c r="DOF22" s="529"/>
      <c r="DOG22" s="528"/>
      <c r="DOH22" s="528"/>
      <c r="DOI22" s="529"/>
      <c r="DOJ22" s="529"/>
      <c r="DOK22" s="528"/>
      <c r="DOL22" s="528"/>
      <c r="DOM22" s="529"/>
      <c r="DON22" s="529"/>
      <c r="DOO22" s="528"/>
      <c r="DOP22" s="528"/>
      <c r="DOQ22" s="529"/>
      <c r="DOR22" s="529"/>
      <c r="DOS22" s="528"/>
      <c r="DOT22" s="528"/>
      <c r="DOU22" s="529"/>
      <c r="DOV22" s="529"/>
      <c r="DOW22" s="528"/>
      <c r="DOX22" s="528"/>
      <c r="DOY22" s="529"/>
      <c r="DOZ22" s="529"/>
      <c r="DPA22" s="528"/>
      <c r="DPB22" s="528"/>
      <c r="DPC22" s="529"/>
      <c r="DPD22" s="529"/>
      <c r="DPE22" s="528"/>
      <c r="DPF22" s="528"/>
      <c r="DPG22" s="529"/>
      <c r="DPH22" s="529"/>
      <c r="DPI22" s="528"/>
      <c r="DPJ22" s="528"/>
      <c r="DPK22" s="529"/>
      <c r="DPL22" s="529"/>
      <c r="DPM22" s="528"/>
      <c r="DPN22" s="528"/>
      <c r="DPO22" s="529"/>
      <c r="DPP22" s="529"/>
      <c r="DPQ22" s="528"/>
      <c r="DPR22" s="528"/>
      <c r="DPS22" s="529"/>
      <c r="DPT22" s="529"/>
      <c r="DPU22" s="528"/>
      <c r="DPV22" s="528"/>
      <c r="DPW22" s="529"/>
      <c r="DPX22" s="529"/>
      <c r="DPY22" s="528"/>
      <c r="DPZ22" s="528"/>
      <c r="DQA22" s="529"/>
      <c r="DQB22" s="529"/>
      <c r="DQC22" s="528"/>
      <c r="DQD22" s="528"/>
      <c r="DQE22" s="529"/>
      <c r="DQF22" s="529"/>
      <c r="DQG22" s="528"/>
      <c r="DQH22" s="528"/>
      <c r="DQI22" s="529"/>
      <c r="DQJ22" s="529"/>
      <c r="DQK22" s="528"/>
      <c r="DQL22" s="528"/>
      <c r="DQM22" s="529"/>
      <c r="DQN22" s="529"/>
      <c r="DQO22" s="528"/>
      <c r="DQP22" s="528"/>
      <c r="DQQ22" s="529"/>
      <c r="DQR22" s="529"/>
      <c r="DQS22" s="528"/>
      <c r="DQT22" s="528"/>
      <c r="DQU22" s="529"/>
      <c r="DQV22" s="529"/>
      <c r="DQW22" s="528"/>
      <c r="DQX22" s="528"/>
      <c r="DQY22" s="529"/>
      <c r="DQZ22" s="529"/>
      <c r="DRA22" s="528"/>
      <c r="DRB22" s="528"/>
      <c r="DRC22" s="529"/>
      <c r="DRD22" s="529"/>
      <c r="DRE22" s="528"/>
      <c r="DRF22" s="528"/>
      <c r="DRG22" s="529"/>
      <c r="DRH22" s="529"/>
      <c r="DRI22" s="528"/>
      <c r="DRJ22" s="528"/>
      <c r="DRK22" s="529"/>
      <c r="DRL22" s="529"/>
      <c r="DRM22" s="528"/>
      <c r="DRN22" s="528"/>
      <c r="DRO22" s="529"/>
      <c r="DRP22" s="529"/>
      <c r="DRQ22" s="528"/>
      <c r="DRR22" s="528"/>
      <c r="DRS22" s="529"/>
      <c r="DRT22" s="529"/>
      <c r="DRU22" s="528"/>
      <c r="DRV22" s="528"/>
      <c r="DRW22" s="529"/>
      <c r="DRX22" s="529"/>
      <c r="DRY22" s="528"/>
      <c r="DRZ22" s="528"/>
      <c r="DSA22" s="529"/>
      <c r="DSB22" s="529"/>
      <c r="DSC22" s="528"/>
      <c r="DSD22" s="528"/>
      <c r="DSE22" s="529"/>
      <c r="DSF22" s="529"/>
      <c r="DSG22" s="528"/>
      <c r="DSH22" s="528"/>
      <c r="DSI22" s="529"/>
      <c r="DSJ22" s="529"/>
      <c r="DSK22" s="528"/>
      <c r="DSL22" s="528"/>
      <c r="DSM22" s="529"/>
      <c r="DSN22" s="529"/>
      <c r="DSO22" s="528"/>
      <c r="DSP22" s="528"/>
      <c r="DSQ22" s="529"/>
      <c r="DSR22" s="529"/>
      <c r="DSS22" s="528"/>
      <c r="DST22" s="528"/>
      <c r="DSU22" s="529"/>
      <c r="DSV22" s="529"/>
      <c r="DSW22" s="528"/>
      <c r="DSX22" s="528"/>
      <c r="DSY22" s="529"/>
      <c r="DSZ22" s="529"/>
      <c r="DTA22" s="528"/>
      <c r="DTB22" s="528"/>
      <c r="DTC22" s="529"/>
      <c r="DTD22" s="529"/>
      <c r="DTE22" s="528"/>
      <c r="DTF22" s="528"/>
      <c r="DTG22" s="529"/>
      <c r="DTH22" s="529"/>
      <c r="DTI22" s="528"/>
      <c r="DTJ22" s="528"/>
      <c r="DTK22" s="529"/>
      <c r="DTL22" s="529"/>
      <c r="DTM22" s="528"/>
      <c r="DTN22" s="528"/>
      <c r="DTO22" s="529"/>
      <c r="DTP22" s="529"/>
      <c r="DTQ22" s="528"/>
      <c r="DTR22" s="528"/>
      <c r="DTS22" s="529"/>
      <c r="DTT22" s="529"/>
      <c r="DTU22" s="528"/>
      <c r="DTV22" s="528"/>
      <c r="DTW22" s="529"/>
      <c r="DTX22" s="529"/>
      <c r="DTY22" s="528"/>
      <c r="DTZ22" s="528"/>
      <c r="DUA22" s="529"/>
      <c r="DUB22" s="529"/>
      <c r="DUC22" s="528"/>
      <c r="DUD22" s="528"/>
      <c r="DUE22" s="529"/>
      <c r="DUF22" s="529"/>
      <c r="DUG22" s="528"/>
      <c r="DUH22" s="528"/>
      <c r="DUI22" s="529"/>
      <c r="DUJ22" s="529"/>
      <c r="DUK22" s="528"/>
      <c r="DUL22" s="528"/>
      <c r="DUM22" s="529"/>
      <c r="DUN22" s="529"/>
      <c r="DUO22" s="528"/>
      <c r="DUP22" s="528"/>
      <c r="DUQ22" s="529"/>
      <c r="DUR22" s="529"/>
      <c r="DUS22" s="528"/>
      <c r="DUT22" s="528"/>
      <c r="DUU22" s="529"/>
      <c r="DUV22" s="529"/>
      <c r="DUW22" s="528"/>
      <c r="DUX22" s="528"/>
      <c r="DUY22" s="529"/>
      <c r="DUZ22" s="529"/>
      <c r="DVA22" s="528"/>
      <c r="DVB22" s="528"/>
      <c r="DVC22" s="529"/>
      <c r="DVD22" s="529"/>
      <c r="DVE22" s="528"/>
      <c r="DVF22" s="528"/>
      <c r="DVG22" s="529"/>
      <c r="DVH22" s="529"/>
      <c r="DVI22" s="528"/>
      <c r="DVJ22" s="528"/>
      <c r="DVK22" s="529"/>
      <c r="DVL22" s="529"/>
      <c r="DVM22" s="528"/>
      <c r="DVN22" s="528"/>
      <c r="DVO22" s="529"/>
      <c r="DVP22" s="529"/>
      <c r="DVQ22" s="528"/>
      <c r="DVR22" s="528"/>
      <c r="DVS22" s="529"/>
      <c r="DVT22" s="529"/>
      <c r="DVU22" s="528"/>
      <c r="DVV22" s="528"/>
      <c r="DVW22" s="529"/>
      <c r="DVX22" s="529"/>
      <c r="DVY22" s="528"/>
      <c r="DVZ22" s="528"/>
      <c r="DWA22" s="529"/>
      <c r="DWB22" s="529"/>
      <c r="DWC22" s="528"/>
      <c r="DWD22" s="528"/>
      <c r="DWE22" s="529"/>
      <c r="DWF22" s="529"/>
      <c r="DWG22" s="528"/>
      <c r="DWH22" s="528"/>
      <c r="DWI22" s="529"/>
      <c r="DWJ22" s="529"/>
      <c r="DWK22" s="528"/>
      <c r="DWL22" s="528"/>
      <c r="DWM22" s="529"/>
      <c r="DWN22" s="529"/>
      <c r="DWO22" s="528"/>
      <c r="DWP22" s="528"/>
      <c r="DWQ22" s="529"/>
      <c r="DWR22" s="529"/>
      <c r="DWS22" s="528"/>
      <c r="DWT22" s="528"/>
      <c r="DWU22" s="529"/>
      <c r="DWV22" s="529"/>
      <c r="DWW22" s="528"/>
      <c r="DWX22" s="528"/>
      <c r="DWY22" s="529"/>
      <c r="DWZ22" s="529"/>
      <c r="DXA22" s="528"/>
      <c r="DXB22" s="528"/>
      <c r="DXC22" s="529"/>
      <c r="DXD22" s="529"/>
      <c r="DXE22" s="528"/>
      <c r="DXF22" s="528"/>
      <c r="DXG22" s="529"/>
      <c r="DXH22" s="529"/>
      <c r="DXI22" s="528"/>
      <c r="DXJ22" s="528"/>
      <c r="DXK22" s="529"/>
      <c r="DXL22" s="529"/>
      <c r="DXM22" s="528"/>
      <c r="DXN22" s="528"/>
      <c r="DXO22" s="529"/>
      <c r="DXP22" s="529"/>
      <c r="DXQ22" s="528"/>
      <c r="DXR22" s="528"/>
      <c r="DXS22" s="529"/>
      <c r="DXT22" s="529"/>
      <c r="DXU22" s="528"/>
      <c r="DXV22" s="528"/>
      <c r="DXW22" s="529"/>
      <c r="DXX22" s="529"/>
      <c r="DXY22" s="528"/>
      <c r="DXZ22" s="528"/>
      <c r="DYA22" s="529"/>
      <c r="DYB22" s="529"/>
      <c r="DYC22" s="528"/>
      <c r="DYD22" s="528"/>
      <c r="DYE22" s="529"/>
      <c r="DYF22" s="529"/>
      <c r="DYG22" s="528"/>
      <c r="DYH22" s="528"/>
      <c r="DYI22" s="529"/>
      <c r="DYJ22" s="529"/>
      <c r="DYK22" s="528"/>
      <c r="DYL22" s="528"/>
      <c r="DYM22" s="529"/>
      <c r="DYN22" s="529"/>
      <c r="DYO22" s="528"/>
      <c r="DYP22" s="528"/>
      <c r="DYQ22" s="529"/>
      <c r="DYR22" s="529"/>
      <c r="DYS22" s="528"/>
      <c r="DYT22" s="528"/>
      <c r="DYU22" s="529"/>
      <c r="DYV22" s="529"/>
      <c r="DYW22" s="528"/>
      <c r="DYX22" s="528"/>
      <c r="DYY22" s="529"/>
      <c r="DYZ22" s="529"/>
      <c r="DZA22" s="528"/>
      <c r="DZB22" s="528"/>
      <c r="DZC22" s="529"/>
      <c r="DZD22" s="529"/>
      <c r="DZE22" s="528"/>
      <c r="DZF22" s="528"/>
      <c r="DZG22" s="529"/>
      <c r="DZH22" s="529"/>
      <c r="DZI22" s="528"/>
      <c r="DZJ22" s="528"/>
      <c r="DZK22" s="529"/>
      <c r="DZL22" s="529"/>
      <c r="DZM22" s="528"/>
      <c r="DZN22" s="528"/>
      <c r="DZO22" s="529"/>
      <c r="DZP22" s="529"/>
      <c r="DZQ22" s="528"/>
      <c r="DZR22" s="528"/>
      <c r="DZS22" s="529"/>
      <c r="DZT22" s="529"/>
      <c r="DZU22" s="528"/>
      <c r="DZV22" s="528"/>
      <c r="DZW22" s="529"/>
      <c r="DZX22" s="529"/>
      <c r="DZY22" s="528"/>
      <c r="DZZ22" s="528"/>
      <c r="EAA22" s="529"/>
      <c r="EAB22" s="529"/>
      <c r="EAC22" s="528"/>
      <c r="EAD22" s="528"/>
      <c r="EAE22" s="529"/>
      <c r="EAF22" s="529"/>
      <c r="EAG22" s="528"/>
      <c r="EAH22" s="528"/>
      <c r="EAI22" s="529"/>
      <c r="EAJ22" s="529"/>
      <c r="EAK22" s="528"/>
      <c r="EAL22" s="528"/>
      <c r="EAM22" s="529"/>
      <c r="EAN22" s="529"/>
      <c r="EAO22" s="528"/>
      <c r="EAP22" s="528"/>
      <c r="EAQ22" s="529"/>
      <c r="EAR22" s="529"/>
      <c r="EAS22" s="528"/>
      <c r="EAT22" s="528"/>
      <c r="EAU22" s="529"/>
      <c r="EAV22" s="529"/>
      <c r="EAW22" s="528"/>
      <c r="EAX22" s="528"/>
      <c r="EAY22" s="529"/>
      <c r="EAZ22" s="529"/>
      <c r="EBA22" s="528"/>
      <c r="EBB22" s="528"/>
      <c r="EBC22" s="529"/>
      <c r="EBD22" s="529"/>
      <c r="EBE22" s="528"/>
      <c r="EBF22" s="528"/>
      <c r="EBG22" s="529"/>
      <c r="EBH22" s="529"/>
      <c r="EBI22" s="528"/>
      <c r="EBJ22" s="528"/>
      <c r="EBK22" s="529"/>
      <c r="EBL22" s="529"/>
      <c r="EBM22" s="528"/>
      <c r="EBN22" s="528"/>
      <c r="EBO22" s="529"/>
      <c r="EBP22" s="529"/>
      <c r="EBQ22" s="528"/>
      <c r="EBR22" s="528"/>
      <c r="EBS22" s="529"/>
      <c r="EBT22" s="529"/>
      <c r="EBU22" s="528"/>
      <c r="EBV22" s="528"/>
      <c r="EBW22" s="529"/>
      <c r="EBX22" s="529"/>
      <c r="EBY22" s="528"/>
      <c r="EBZ22" s="528"/>
      <c r="ECA22" s="529"/>
      <c r="ECB22" s="529"/>
      <c r="ECC22" s="528"/>
      <c r="ECD22" s="528"/>
      <c r="ECE22" s="529"/>
      <c r="ECF22" s="529"/>
      <c r="ECG22" s="528"/>
      <c r="ECH22" s="528"/>
      <c r="ECI22" s="529"/>
      <c r="ECJ22" s="529"/>
      <c r="ECK22" s="528"/>
      <c r="ECL22" s="528"/>
      <c r="ECM22" s="529"/>
      <c r="ECN22" s="529"/>
      <c r="ECO22" s="528"/>
      <c r="ECP22" s="528"/>
      <c r="ECQ22" s="529"/>
      <c r="ECR22" s="529"/>
      <c r="ECS22" s="528"/>
      <c r="ECT22" s="528"/>
      <c r="ECU22" s="529"/>
      <c r="ECV22" s="529"/>
      <c r="ECW22" s="528"/>
      <c r="ECX22" s="528"/>
      <c r="ECY22" s="529"/>
      <c r="ECZ22" s="529"/>
      <c r="EDA22" s="528"/>
      <c r="EDB22" s="528"/>
      <c r="EDC22" s="529"/>
      <c r="EDD22" s="529"/>
      <c r="EDE22" s="528"/>
      <c r="EDF22" s="528"/>
      <c r="EDG22" s="529"/>
      <c r="EDH22" s="529"/>
      <c r="EDI22" s="528"/>
      <c r="EDJ22" s="528"/>
      <c r="EDK22" s="529"/>
      <c r="EDL22" s="529"/>
      <c r="EDM22" s="528"/>
      <c r="EDN22" s="528"/>
      <c r="EDO22" s="529"/>
      <c r="EDP22" s="529"/>
      <c r="EDQ22" s="528"/>
      <c r="EDR22" s="528"/>
      <c r="EDS22" s="529"/>
      <c r="EDT22" s="529"/>
      <c r="EDU22" s="528"/>
      <c r="EDV22" s="528"/>
      <c r="EDW22" s="529"/>
      <c r="EDX22" s="529"/>
      <c r="EDY22" s="528"/>
      <c r="EDZ22" s="528"/>
      <c r="EEA22" s="529"/>
      <c r="EEB22" s="529"/>
      <c r="EEC22" s="528"/>
      <c r="EED22" s="528"/>
      <c r="EEE22" s="529"/>
      <c r="EEF22" s="529"/>
      <c r="EEG22" s="528"/>
      <c r="EEH22" s="528"/>
      <c r="EEI22" s="529"/>
      <c r="EEJ22" s="529"/>
      <c r="EEK22" s="528"/>
      <c r="EEL22" s="528"/>
      <c r="EEM22" s="529"/>
      <c r="EEN22" s="529"/>
      <c r="EEO22" s="528"/>
      <c r="EEP22" s="528"/>
      <c r="EEQ22" s="529"/>
      <c r="EER22" s="529"/>
      <c r="EES22" s="528"/>
      <c r="EET22" s="528"/>
      <c r="EEU22" s="529"/>
      <c r="EEV22" s="529"/>
      <c r="EEW22" s="528"/>
      <c r="EEX22" s="528"/>
      <c r="EEY22" s="529"/>
      <c r="EEZ22" s="529"/>
      <c r="EFA22" s="528"/>
      <c r="EFB22" s="528"/>
      <c r="EFC22" s="529"/>
      <c r="EFD22" s="529"/>
      <c r="EFE22" s="528"/>
      <c r="EFF22" s="528"/>
      <c r="EFG22" s="529"/>
      <c r="EFH22" s="529"/>
      <c r="EFI22" s="528"/>
      <c r="EFJ22" s="528"/>
      <c r="EFK22" s="529"/>
      <c r="EFL22" s="529"/>
      <c r="EFM22" s="528"/>
      <c r="EFN22" s="528"/>
      <c r="EFO22" s="529"/>
      <c r="EFP22" s="529"/>
      <c r="EFQ22" s="528"/>
      <c r="EFR22" s="528"/>
      <c r="EFS22" s="529"/>
      <c r="EFT22" s="529"/>
      <c r="EFU22" s="528"/>
      <c r="EFV22" s="528"/>
      <c r="EFW22" s="529"/>
      <c r="EFX22" s="529"/>
      <c r="EFY22" s="528"/>
      <c r="EFZ22" s="528"/>
      <c r="EGA22" s="529"/>
      <c r="EGB22" s="529"/>
      <c r="EGC22" s="528"/>
      <c r="EGD22" s="528"/>
      <c r="EGE22" s="529"/>
      <c r="EGF22" s="529"/>
      <c r="EGG22" s="528"/>
      <c r="EGH22" s="528"/>
      <c r="EGI22" s="529"/>
      <c r="EGJ22" s="529"/>
      <c r="EGK22" s="528"/>
      <c r="EGL22" s="528"/>
      <c r="EGM22" s="529"/>
      <c r="EGN22" s="529"/>
      <c r="EGO22" s="528"/>
      <c r="EGP22" s="528"/>
      <c r="EGQ22" s="529"/>
      <c r="EGR22" s="529"/>
      <c r="EGS22" s="528"/>
      <c r="EGT22" s="528"/>
      <c r="EGU22" s="529"/>
      <c r="EGV22" s="529"/>
      <c r="EGW22" s="528"/>
      <c r="EGX22" s="528"/>
      <c r="EGY22" s="529"/>
      <c r="EGZ22" s="529"/>
      <c r="EHA22" s="528"/>
      <c r="EHB22" s="528"/>
      <c r="EHC22" s="529"/>
      <c r="EHD22" s="529"/>
      <c r="EHE22" s="528"/>
      <c r="EHF22" s="528"/>
      <c r="EHG22" s="529"/>
      <c r="EHH22" s="529"/>
      <c r="EHI22" s="528"/>
      <c r="EHJ22" s="528"/>
      <c r="EHK22" s="529"/>
      <c r="EHL22" s="529"/>
      <c r="EHM22" s="528"/>
      <c r="EHN22" s="528"/>
      <c r="EHO22" s="529"/>
      <c r="EHP22" s="529"/>
      <c r="EHQ22" s="528"/>
      <c r="EHR22" s="528"/>
      <c r="EHS22" s="529"/>
      <c r="EHT22" s="529"/>
      <c r="EHU22" s="528"/>
      <c r="EHV22" s="528"/>
      <c r="EHW22" s="529"/>
      <c r="EHX22" s="529"/>
      <c r="EHY22" s="528"/>
      <c r="EHZ22" s="528"/>
      <c r="EIA22" s="529"/>
      <c r="EIB22" s="529"/>
      <c r="EIC22" s="528"/>
      <c r="EID22" s="528"/>
      <c r="EIE22" s="529"/>
      <c r="EIF22" s="529"/>
      <c r="EIG22" s="528"/>
      <c r="EIH22" s="528"/>
      <c r="EII22" s="529"/>
      <c r="EIJ22" s="529"/>
      <c r="EIK22" s="528"/>
      <c r="EIL22" s="528"/>
      <c r="EIM22" s="529"/>
      <c r="EIN22" s="529"/>
      <c r="EIO22" s="528"/>
      <c r="EIP22" s="528"/>
      <c r="EIQ22" s="529"/>
      <c r="EIR22" s="529"/>
      <c r="EIS22" s="528"/>
      <c r="EIT22" s="528"/>
      <c r="EIU22" s="529"/>
      <c r="EIV22" s="529"/>
      <c r="EIW22" s="528"/>
      <c r="EIX22" s="528"/>
      <c r="EIY22" s="529"/>
      <c r="EIZ22" s="529"/>
      <c r="EJA22" s="528"/>
      <c r="EJB22" s="528"/>
      <c r="EJC22" s="529"/>
      <c r="EJD22" s="529"/>
      <c r="EJE22" s="528"/>
      <c r="EJF22" s="528"/>
      <c r="EJG22" s="529"/>
      <c r="EJH22" s="529"/>
      <c r="EJI22" s="528"/>
      <c r="EJJ22" s="528"/>
      <c r="EJK22" s="529"/>
      <c r="EJL22" s="529"/>
      <c r="EJM22" s="528"/>
      <c r="EJN22" s="528"/>
      <c r="EJO22" s="529"/>
      <c r="EJP22" s="529"/>
      <c r="EJQ22" s="528"/>
      <c r="EJR22" s="528"/>
      <c r="EJS22" s="529"/>
      <c r="EJT22" s="529"/>
      <c r="EJU22" s="528"/>
      <c r="EJV22" s="528"/>
      <c r="EJW22" s="529"/>
      <c r="EJX22" s="529"/>
      <c r="EJY22" s="528"/>
      <c r="EJZ22" s="528"/>
      <c r="EKA22" s="529"/>
      <c r="EKB22" s="529"/>
      <c r="EKC22" s="528"/>
      <c r="EKD22" s="528"/>
      <c r="EKE22" s="529"/>
      <c r="EKF22" s="529"/>
      <c r="EKG22" s="528"/>
      <c r="EKH22" s="528"/>
      <c r="EKI22" s="529"/>
      <c r="EKJ22" s="529"/>
      <c r="EKK22" s="528"/>
      <c r="EKL22" s="528"/>
      <c r="EKM22" s="529"/>
      <c r="EKN22" s="529"/>
      <c r="EKO22" s="528"/>
      <c r="EKP22" s="528"/>
      <c r="EKQ22" s="529"/>
      <c r="EKR22" s="529"/>
      <c r="EKS22" s="528"/>
      <c r="EKT22" s="528"/>
      <c r="EKU22" s="529"/>
      <c r="EKV22" s="529"/>
      <c r="EKW22" s="528"/>
      <c r="EKX22" s="528"/>
      <c r="EKY22" s="529"/>
      <c r="EKZ22" s="529"/>
      <c r="ELA22" s="528"/>
      <c r="ELB22" s="528"/>
      <c r="ELC22" s="529"/>
      <c r="ELD22" s="529"/>
      <c r="ELE22" s="528"/>
      <c r="ELF22" s="528"/>
      <c r="ELG22" s="529"/>
      <c r="ELH22" s="529"/>
      <c r="ELI22" s="528"/>
      <c r="ELJ22" s="528"/>
      <c r="ELK22" s="529"/>
      <c r="ELL22" s="529"/>
      <c r="ELM22" s="528"/>
      <c r="ELN22" s="528"/>
      <c r="ELO22" s="529"/>
      <c r="ELP22" s="529"/>
      <c r="ELQ22" s="528"/>
      <c r="ELR22" s="528"/>
      <c r="ELS22" s="529"/>
      <c r="ELT22" s="529"/>
      <c r="ELU22" s="528"/>
      <c r="ELV22" s="528"/>
      <c r="ELW22" s="529"/>
      <c r="ELX22" s="529"/>
      <c r="ELY22" s="528"/>
      <c r="ELZ22" s="528"/>
      <c r="EMA22" s="529"/>
      <c r="EMB22" s="529"/>
      <c r="EMC22" s="528"/>
      <c r="EMD22" s="528"/>
      <c r="EME22" s="529"/>
      <c r="EMF22" s="529"/>
      <c r="EMG22" s="528"/>
      <c r="EMH22" s="528"/>
      <c r="EMI22" s="529"/>
      <c r="EMJ22" s="529"/>
      <c r="EMK22" s="528"/>
      <c r="EML22" s="528"/>
      <c r="EMM22" s="529"/>
      <c r="EMN22" s="529"/>
      <c r="EMO22" s="528"/>
      <c r="EMP22" s="528"/>
      <c r="EMQ22" s="529"/>
      <c r="EMR22" s="529"/>
      <c r="EMS22" s="528"/>
      <c r="EMT22" s="528"/>
      <c r="EMU22" s="529"/>
      <c r="EMV22" s="529"/>
      <c r="EMW22" s="528"/>
      <c r="EMX22" s="528"/>
      <c r="EMY22" s="529"/>
      <c r="EMZ22" s="529"/>
      <c r="ENA22" s="528"/>
      <c r="ENB22" s="528"/>
      <c r="ENC22" s="529"/>
      <c r="END22" s="529"/>
      <c r="ENE22" s="528"/>
      <c r="ENF22" s="528"/>
      <c r="ENG22" s="529"/>
      <c r="ENH22" s="529"/>
      <c r="ENI22" s="528"/>
      <c r="ENJ22" s="528"/>
      <c r="ENK22" s="529"/>
      <c r="ENL22" s="529"/>
      <c r="ENM22" s="528"/>
      <c r="ENN22" s="528"/>
      <c r="ENO22" s="529"/>
      <c r="ENP22" s="529"/>
      <c r="ENQ22" s="528"/>
      <c r="ENR22" s="528"/>
      <c r="ENS22" s="529"/>
      <c r="ENT22" s="529"/>
      <c r="ENU22" s="528"/>
      <c r="ENV22" s="528"/>
      <c r="ENW22" s="529"/>
      <c r="ENX22" s="529"/>
      <c r="ENY22" s="528"/>
      <c r="ENZ22" s="528"/>
      <c r="EOA22" s="529"/>
      <c r="EOB22" s="529"/>
      <c r="EOC22" s="528"/>
      <c r="EOD22" s="528"/>
      <c r="EOE22" s="529"/>
      <c r="EOF22" s="529"/>
      <c r="EOG22" s="528"/>
      <c r="EOH22" s="528"/>
      <c r="EOI22" s="529"/>
      <c r="EOJ22" s="529"/>
      <c r="EOK22" s="528"/>
      <c r="EOL22" s="528"/>
      <c r="EOM22" s="529"/>
      <c r="EON22" s="529"/>
      <c r="EOO22" s="528"/>
      <c r="EOP22" s="528"/>
      <c r="EOQ22" s="529"/>
      <c r="EOR22" s="529"/>
      <c r="EOS22" s="528"/>
      <c r="EOT22" s="528"/>
      <c r="EOU22" s="529"/>
      <c r="EOV22" s="529"/>
      <c r="EOW22" s="528"/>
      <c r="EOX22" s="528"/>
      <c r="EOY22" s="529"/>
      <c r="EOZ22" s="529"/>
      <c r="EPA22" s="528"/>
      <c r="EPB22" s="528"/>
      <c r="EPC22" s="529"/>
      <c r="EPD22" s="529"/>
      <c r="EPE22" s="528"/>
      <c r="EPF22" s="528"/>
      <c r="EPG22" s="529"/>
      <c r="EPH22" s="529"/>
      <c r="EPI22" s="528"/>
      <c r="EPJ22" s="528"/>
      <c r="EPK22" s="529"/>
      <c r="EPL22" s="529"/>
      <c r="EPM22" s="528"/>
      <c r="EPN22" s="528"/>
      <c r="EPO22" s="529"/>
      <c r="EPP22" s="529"/>
      <c r="EPQ22" s="528"/>
      <c r="EPR22" s="528"/>
      <c r="EPS22" s="529"/>
      <c r="EPT22" s="529"/>
      <c r="EPU22" s="528"/>
      <c r="EPV22" s="528"/>
      <c r="EPW22" s="529"/>
      <c r="EPX22" s="529"/>
      <c r="EPY22" s="528"/>
      <c r="EPZ22" s="528"/>
      <c r="EQA22" s="529"/>
      <c r="EQB22" s="529"/>
      <c r="EQC22" s="528"/>
      <c r="EQD22" s="528"/>
      <c r="EQE22" s="529"/>
      <c r="EQF22" s="529"/>
      <c r="EQG22" s="528"/>
      <c r="EQH22" s="528"/>
      <c r="EQI22" s="529"/>
      <c r="EQJ22" s="529"/>
      <c r="EQK22" s="528"/>
      <c r="EQL22" s="528"/>
      <c r="EQM22" s="529"/>
      <c r="EQN22" s="529"/>
      <c r="EQO22" s="528"/>
      <c r="EQP22" s="528"/>
      <c r="EQQ22" s="529"/>
      <c r="EQR22" s="529"/>
      <c r="EQS22" s="528"/>
      <c r="EQT22" s="528"/>
      <c r="EQU22" s="529"/>
      <c r="EQV22" s="529"/>
      <c r="EQW22" s="528"/>
      <c r="EQX22" s="528"/>
      <c r="EQY22" s="529"/>
      <c r="EQZ22" s="529"/>
      <c r="ERA22" s="528"/>
      <c r="ERB22" s="528"/>
      <c r="ERC22" s="529"/>
      <c r="ERD22" s="529"/>
      <c r="ERE22" s="528"/>
      <c r="ERF22" s="528"/>
      <c r="ERG22" s="529"/>
      <c r="ERH22" s="529"/>
      <c r="ERI22" s="528"/>
      <c r="ERJ22" s="528"/>
      <c r="ERK22" s="529"/>
      <c r="ERL22" s="529"/>
      <c r="ERM22" s="528"/>
      <c r="ERN22" s="528"/>
      <c r="ERO22" s="529"/>
      <c r="ERP22" s="529"/>
      <c r="ERQ22" s="528"/>
      <c r="ERR22" s="528"/>
      <c r="ERS22" s="529"/>
      <c r="ERT22" s="529"/>
      <c r="ERU22" s="528"/>
      <c r="ERV22" s="528"/>
      <c r="ERW22" s="529"/>
      <c r="ERX22" s="529"/>
      <c r="ERY22" s="528"/>
      <c r="ERZ22" s="528"/>
      <c r="ESA22" s="529"/>
      <c r="ESB22" s="529"/>
      <c r="ESC22" s="528"/>
      <c r="ESD22" s="528"/>
      <c r="ESE22" s="529"/>
      <c r="ESF22" s="529"/>
      <c r="ESG22" s="528"/>
      <c r="ESH22" s="528"/>
      <c r="ESI22" s="529"/>
      <c r="ESJ22" s="529"/>
      <c r="ESK22" s="528"/>
      <c r="ESL22" s="528"/>
      <c r="ESM22" s="529"/>
      <c r="ESN22" s="529"/>
      <c r="ESO22" s="528"/>
      <c r="ESP22" s="528"/>
      <c r="ESQ22" s="529"/>
      <c r="ESR22" s="529"/>
      <c r="ESS22" s="528"/>
      <c r="EST22" s="528"/>
      <c r="ESU22" s="529"/>
      <c r="ESV22" s="529"/>
      <c r="ESW22" s="528"/>
      <c r="ESX22" s="528"/>
      <c r="ESY22" s="529"/>
      <c r="ESZ22" s="529"/>
      <c r="ETA22" s="528"/>
      <c r="ETB22" s="528"/>
      <c r="ETC22" s="529"/>
      <c r="ETD22" s="529"/>
      <c r="ETE22" s="528"/>
      <c r="ETF22" s="528"/>
      <c r="ETG22" s="529"/>
      <c r="ETH22" s="529"/>
      <c r="ETI22" s="528"/>
      <c r="ETJ22" s="528"/>
      <c r="ETK22" s="529"/>
      <c r="ETL22" s="529"/>
      <c r="ETM22" s="528"/>
      <c r="ETN22" s="528"/>
      <c r="ETO22" s="529"/>
      <c r="ETP22" s="529"/>
      <c r="ETQ22" s="528"/>
      <c r="ETR22" s="528"/>
      <c r="ETS22" s="529"/>
      <c r="ETT22" s="529"/>
      <c r="ETU22" s="528"/>
      <c r="ETV22" s="528"/>
      <c r="ETW22" s="529"/>
      <c r="ETX22" s="529"/>
      <c r="ETY22" s="528"/>
      <c r="ETZ22" s="528"/>
      <c r="EUA22" s="529"/>
      <c r="EUB22" s="529"/>
      <c r="EUC22" s="528"/>
      <c r="EUD22" s="528"/>
      <c r="EUE22" s="529"/>
      <c r="EUF22" s="529"/>
      <c r="EUG22" s="528"/>
      <c r="EUH22" s="528"/>
      <c r="EUI22" s="529"/>
      <c r="EUJ22" s="529"/>
      <c r="EUK22" s="528"/>
      <c r="EUL22" s="528"/>
      <c r="EUM22" s="529"/>
      <c r="EUN22" s="529"/>
      <c r="EUO22" s="528"/>
      <c r="EUP22" s="528"/>
      <c r="EUQ22" s="529"/>
      <c r="EUR22" s="529"/>
      <c r="EUS22" s="528"/>
      <c r="EUT22" s="528"/>
      <c r="EUU22" s="529"/>
      <c r="EUV22" s="529"/>
      <c r="EUW22" s="528"/>
      <c r="EUX22" s="528"/>
      <c r="EUY22" s="529"/>
      <c r="EUZ22" s="529"/>
      <c r="EVA22" s="528"/>
      <c r="EVB22" s="528"/>
      <c r="EVC22" s="529"/>
      <c r="EVD22" s="529"/>
      <c r="EVE22" s="528"/>
      <c r="EVF22" s="528"/>
      <c r="EVG22" s="529"/>
      <c r="EVH22" s="529"/>
      <c r="EVI22" s="528"/>
      <c r="EVJ22" s="528"/>
      <c r="EVK22" s="529"/>
      <c r="EVL22" s="529"/>
      <c r="EVM22" s="528"/>
      <c r="EVN22" s="528"/>
      <c r="EVO22" s="529"/>
      <c r="EVP22" s="529"/>
      <c r="EVQ22" s="528"/>
      <c r="EVR22" s="528"/>
      <c r="EVS22" s="529"/>
      <c r="EVT22" s="529"/>
      <c r="EVU22" s="528"/>
      <c r="EVV22" s="528"/>
      <c r="EVW22" s="529"/>
      <c r="EVX22" s="529"/>
      <c r="EVY22" s="528"/>
      <c r="EVZ22" s="528"/>
      <c r="EWA22" s="529"/>
      <c r="EWB22" s="529"/>
      <c r="EWC22" s="528"/>
      <c r="EWD22" s="528"/>
      <c r="EWE22" s="529"/>
      <c r="EWF22" s="529"/>
      <c r="EWG22" s="528"/>
      <c r="EWH22" s="528"/>
      <c r="EWI22" s="529"/>
      <c r="EWJ22" s="529"/>
      <c r="EWK22" s="528"/>
      <c r="EWL22" s="528"/>
      <c r="EWM22" s="529"/>
      <c r="EWN22" s="529"/>
      <c r="EWO22" s="528"/>
      <c r="EWP22" s="528"/>
      <c r="EWQ22" s="529"/>
      <c r="EWR22" s="529"/>
      <c r="EWS22" s="528"/>
      <c r="EWT22" s="528"/>
      <c r="EWU22" s="529"/>
      <c r="EWV22" s="529"/>
      <c r="EWW22" s="528"/>
      <c r="EWX22" s="528"/>
      <c r="EWY22" s="529"/>
      <c r="EWZ22" s="529"/>
      <c r="EXA22" s="528"/>
      <c r="EXB22" s="528"/>
      <c r="EXC22" s="529"/>
      <c r="EXD22" s="529"/>
      <c r="EXE22" s="528"/>
      <c r="EXF22" s="528"/>
      <c r="EXG22" s="529"/>
      <c r="EXH22" s="529"/>
      <c r="EXI22" s="528"/>
      <c r="EXJ22" s="528"/>
      <c r="EXK22" s="529"/>
      <c r="EXL22" s="529"/>
      <c r="EXM22" s="528"/>
      <c r="EXN22" s="528"/>
      <c r="EXO22" s="529"/>
      <c r="EXP22" s="529"/>
      <c r="EXQ22" s="528"/>
      <c r="EXR22" s="528"/>
      <c r="EXS22" s="529"/>
      <c r="EXT22" s="529"/>
      <c r="EXU22" s="528"/>
      <c r="EXV22" s="528"/>
      <c r="EXW22" s="529"/>
      <c r="EXX22" s="529"/>
      <c r="EXY22" s="528"/>
      <c r="EXZ22" s="528"/>
      <c r="EYA22" s="529"/>
      <c r="EYB22" s="529"/>
      <c r="EYC22" s="528"/>
      <c r="EYD22" s="528"/>
      <c r="EYE22" s="529"/>
      <c r="EYF22" s="529"/>
      <c r="EYG22" s="528"/>
      <c r="EYH22" s="528"/>
      <c r="EYI22" s="529"/>
      <c r="EYJ22" s="529"/>
      <c r="EYK22" s="528"/>
      <c r="EYL22" s="528"/>
      <c r="EYM22" s="529"/>
      <c r="EYN22" s="529"/>
      <c r="EYO22" s="528"/>
      <c r="EYP22" s="528"/>
      <c r="EYQ22" s="529"/>
      <c r="EYR22" s="529"/>
      <c r="EYS22" s="528"/>
      <c r="EYT22" s="528"/>
      <c r="EYU22" s="529"/>
      <c r="EYV22" s="529"/>
      <c r="EYW22" s="528"/>
      <c r="EYX22" s="528"/>
      <c r="EYY22" s="529"/>
      <c r="EYZ22" s="529"/>
      <c r="EZA22" s="528"/>
      <c r="EZB22" s="528"/>
      <c r="EZC22" s="529"/>
      <c r="EZD22" s="529"/>
      <c r="EZE22" s="528"/>
      <c r="EZF22" s="528"/>
      <c r="EZG22" s="529"/>
      <c r="EZH22" s="529"/>
      <c r="EZI22" s="528"/>
      <c r="EZJ22" s="528"/>
      <c r="EZK22" s="529"/>
      <c r="EZL22" s="529"/>
      <c r="EZM22" s="528"/>
      <c r="EZN22" s="528"/>
      <c r="EZO22" s="529"/>
      <c r="EZP22" s="529"/>
      <c r="EZQ22" s="528"/>
      <c r="EZR22" s="528"/>
      <c r="EZS22" s="529"/>
      <c r="EZT22" s="529"/>
      <c r="EZU22" s="528"/>
      <c r="EZV22" s="528"/>
      <c r="EZW22" s="529"/>
      <c r="EZX22" s="529"/>
      <c r="EZY22" s="528"/>
      <c r="EZZ22" s="528"/>
      <c r="FAA22" s="529"/>
      <c r="FAB22" s="529"/>
      <c r="FAC22" s="528"/>
      <c r="FAD22" s="528"/>
      <c r="FAE22" s="529"/>
      <c r="FAF22" s="529"/>
      <c r="FAG22" s="528"/>
      <c r="FAH22" s="528"/>
      <c r="FAI22" s="529"/>
      <c r="FAJ22" s="529"/>
      <c r="FAK22" s="528"/>
      <c r="FAL22" s="528"/>
      <c r="FAM22" s="529"/>
      <c r="FAN22" s="529"/>
      <c r="FAO22" s="528"/>
      <c r="FAP22" s="528"/>
      <c r="FAQ22" s="529"/>
      <c r="FAR22" s="529"/>
      <c r="FAS22" s="528"/>
      <c r="FAT22" s="528"/>
      <c r="FAU22" s="529"/>
      <c r="FAV22" s="529"/>
      <c r="FAW22" s="528"/>
      <c r="FAX22" s="528"/>
      <c r="FAY22" s="529"/>
      <c r="FAZ22" s="529"/>
      <c r="FBA22" s="528"/>
      <c r="FBB22" s="528"/>
      <c r="FBC22" s="529"/>
      <c r="FBD22" s="529"/>
      <c r="FBE22" s="528"/>
      <c r="FBF22" s="528"/>
      <c r="FBG22" s="529"/>
      <c r="FBH22" s="529"/>
      <c r="FBI22" s="528"/>
      <c r="FBJ22" s="528"/>
      <c r="FBK22" s="529"/>
      <c r="FBL22" s="529"/>
      <c r="FBM22" s="528"/>
      <c r="FBN22" s="528"/>
      <c r="FBO22" s="529"/>
      <c r="FBP22" s="529"/>
      <c r="FBQ22" s="528"/>
      <c r="FBR22" s="528"/>
      <c r="FBS22" s="529"/>
      <c r="FBT22" s="529"/>
      <c r="FBU22" s="528"/>
      <c r="FBV22" s="528"/>
      <c r="FBW22" s="529"/>
      <c r="FBX22" s="529"/>
      <c r="FBY22" s="528"/>
      <c r="FBZ22" s="528"/>
      <c r="FCA22" s="529"/>
      <c r="FCB22" s="529"/>
      <c r="FCC22" s="528"/>
      <c r="FCD22" s="528"/>
      <c r="FCE22" s="529"/>
      <c r="FCF22" s="529"/>
      <c r="FCG22" s="528"/>
      <c r="FCH22" s="528"/>
      <c r="FCI22" s="529"/>
      <c r="FCJ22" s="529"/>
      <c r="FCK22" s="528"/>
      <c r="FCL22" s="528"/>
      <c r="FCM22" s="529"/>
      <c r="FCN22" s="529"/>
      <c r="FCO22" s="528"/>
      <c r="FCP22" s="528"/>
      <c r="FCQ22" s="529"/>
      <c r="FCR22" s="529"/>
      <c r="FCS22" s="528"/>
      <c r="FCT22" s="528"/>
      <c r="FCU22" s="529"/>
      <c r="FCV22" s="529"/>
      <c r="FCW22" s="528"/>
      <c r="FCX22" s="528"/>
      <c r="FCY22" s="529"/>
      <c r="FCZ22" s="529"/>
      <c r="FDA22" s="528"/>
      <c r="FDB22" s="528"/>
      <c r="FDC22" s="529"/>
      <c r="FDD22" s="529"/>
      <c r="FDE22" s="528"/>
      <c r="FDF22" s="528"/>
      <c r="FDG22" s="529"/>
      <c r="FDH22" s="529"/>
      <c r="FDI22" s="528"/>
      <c r="FDJ22" s="528"/>
      <c r="FDK22" s="529"/>
      <c r="FDL22" s="529"/>
      <c r="FDM22" s="528"/>
      <c r="FDN22" s="528"/>
      <c r="FDO22" s="529"/>
      <c r="FDP22" s="529"/>
      <c r="FDQ22" s="528"/>
      <c r="FDR22" s="528"/>
      <c r="FDS22" s="529"/>
      <c r="FDT22" s="529"/>
      <c r="FDU22" s="528"/>
      <c r="FDV22" s="528"/>
      <c r="FDW22" s="529"/>
      <c r="FDX22" s="529"/>
      <c r="FDY22" s="528"/>
      <c r="FDZ22" s="528"/>
      <c r="FEA22" s="529"/>
      <c r="FEB22" s="529"/>
      <c r="FEC22" s="528"/>
      <c r="FED22" s="528"/>
      <c r="FEE22" s="529"/>
      <c r="FEF22" s="529"/>
      <c r="FEG22" s="528"/>
      <c r="FEH22" s="528"/>
      <c r="FEI22" s="529"/>
      <c r="FEJ22" s="529"/>
      <c r="FEK22" s="528"/>
      <c r="FEL22" s="528"/>
      <c r="FEM22" s="529"/>
      <c r="FEN22" s="529"/>
      <c r="FEO22" s="528"/>
      <c r="FEP22" s="528"/>
      <c r="FEQ22" s="529"/>
      <c r="FER22" s="529"/>
      <c r="FES22" s="528"/>
      <c r="FET22" s="528"/>
      <c r="FEU22" s="529"/>
      <c r="FEV22" s="529"/>
      <c r="FEW22" s="528"/>
      <c r="FEX22" s="528"/>
      <c r="FEY22" s="529"/>
      <c r="FEZ22" s="529"/>
      <c r="FFA22" s="528"/>
      <c r="FFB22" s="528"/>
      <c r="FFC22" s="529"/>
      <c r="FFD22" s="529"/>
      <c r="FFE22" s="528"/>
      <c r="FFF22" s="528"/>
      <c r="FFG22" s="529"/>
      <c r="FFH22" s="529"/>
      <c r="FFI22" s="528"/>
      <c r="FFJ22" s="528"/>
      <c r="FFK22" s="529"/>
      <c r="FFL22" s="529"/>
      <c r="FFM22" s="528"/>
      <c r="FFN22" s="528"/>
      <c r="FFO22" s="529"/>
      <c r="FFP22" s="529"/>
      <c r="FFQ22" s="528"/>
      <c r="FFR22" s="528"/>
      <c r="FFS22" s="529"/>
      <c r="FFT22" s="529"/>
      <c r="FFU22" s="528"/>
      <c r="FFV22" s="528"/>
      <c r="FFW22" s="529"/>
      <c r="FFX22" s="529"/>
      <c r="FFY22" s="528"/>
      <c r="FFZ22" s="528"/>
      <c r="FGA22" s="529"/>
      <c r="FGB22" s="529"/>
      <c r="FGC22" s="528"/>
      <c r="FGD22" s="528"/>
      <c r="FGE22" s="529"/>
      <c r="FGF22" s="529"/>
      <c r="FGG22" s="528"/>
      <c r="FGH22" s="528"/>
      <c r="FGI22" s="529"/>
      <c r="FGJ22" s="529"/>
      <c r="FGK22" s="528"/>
      <c r="FGL22" s="528"/>
      <c r="FGM22" s="529"/>
      <c r="FGN22" s="529"/>
      <c r="FGO22" s="528"/>
      <c r="FGP22" s="528"/>
      <c r="FGQ22" s="529"/>
      <c r="FGR22" s="529"/>
      <c r="FGS22" s="528"/>
      <c r="FGT22" s="528"/>
      <c r="FGU22" s="529"/>
      <c r="FGV22" s="529"/>
      <c r="FGW22" s="528"/>
      <c r="FGX22" s="528"/>
      <c r="FGY22" s="529"/>
      <c r="FGZ22" s="529"/>
      <c r="FHA22" s="528"/>
      <c r="FHB22" s="528"/>
      <c r="FHC22" s="529"/>
      <c r="FHD22" s="529"/>
      <c r="FHE22" s="528"/>
      <c r="FHF22" s="528"/>
      <c r="FHG22" s="529"/>
      <c r="FHH22" s="529"/>
      <c r="FHI22" s="528"/>
      <c r="FHJ22" s="528"/>
      <c r="FHK22" s="529"/>
      <c r="FHL22" s="529"/>
      <c r="FHM22" s="528"/>
      <c r="FHN22" s="528"/>
      <c r="FHO22" s="529"/>
      <c r="FHP22" s="529"/>
      <c r="FHQ22" s="528"/>
      <c r="FHR22" s="528"/>
      <c r="FHS22" s="529"/>
      <c r="FHT22" s="529"/>
      <c r="FHU22" s="528"/>
      <c r="FHV22" s="528"/>
      <c r="FHW22" s="529"/>
      <c r="FHX22" s="529"/>
      <c r="FHY22" s="528"/>
      <c r="FHZ22" s="528"/>
      <c r="FIA22" s="529"/>
      <c r="FIB22" s="529"/>
      <c r="FIC22" s="528"/>
      <c r="FID22" s="528"/>
      <c r="FIE22" s="529"/>
      <c r="FIF22" s="529"/>
      <c r="FIG22" s="528"/>
      <c r="FIH22" s="528"/>
      <c r="FII22" s="529"/>
      <c r="FIJ22" s="529"/>
      <c r="FIK22" s="528"/>
      <c r="FIL22" s="528"/>
      <c r="FIM22" s="529"/>
      <c r="FIN22" s="529"/>
      <c r="FIO22" s="528"/>
      <c r="FIP22" s="528"/>
      <c r="FIQ22" s="529"/>
      <c r="FIR22" s="529"/>
      <c r="FIS22" s="528"/>
      <c r="FIT22" s="528"/>
      <c r="FIU22" s="529"/>
      <c r="FIV22" s="529"/>
      <c r="FIW22" s="528"/>
      <c r="FIX22" s="528"/>
      <c r="FIY22" s="529"/>
      <c r="FIZ22" s="529"/>
      <c r="FJA22" s="528"/>
      <c r="FJB22" s="528"/>
      <c r="FJC22" s="529"/>
      <c r="FJD22" s="529"/>
      <c r="FJE22" s="528"/>
      <c r="FJF22" s="528"/>
      <c r="FJG22" s="529"/>
      <c r="FJH22" s="529"/>
      <c r="FJI22" s="528"/>
      <c r="FJJ22" s="528"/>
      <c r="FJK22" s="529"/>
      <c r="FJL22" s="529"/>
      <c r="FJM22" s="528"/>
      <c r="FJN22" s="528"/>
      <c r="FJO22" s="529"/>
      <c r="FJP22" s="529"/>
      <c r="FJQ22" s="528"/>
      <c r="FJR22" s="528"/>
      <c r="FJS22" s="529"/>
      <c r="FJT22" s="529"/>
      <c r="FJU22" s="528"/>
      <c r="FJV22" s="528"/>
      <c r="FJW22" s="529"/>
      <c r="FJX22" s="529"/>
      <c r="FJY22" s="528"/>
      <c r="FJZ22" s="528"/>
      <c r="FKA22" s="529"/>
      <c r="FKB22" s="529"/>
      <c r="FKC22" s="528"/>
      <c r="FKD22" s="528"/>
      <c r="FKE22" s="529"/>
      <c r="FKF22" s="529"/>
      <c r="FKG22" s="528"/>
      <c r="FKH22" s="528"/>
      <c r="FKI22" s="529"/>
      <c r="FKJ22" s="529"/>
      <c r="FKK22" s="528"/>
      <c r="FKL22" s="528"/>
      <c r="FKM22" s="529"/>
      <c r="FKN22" s="529"/>
      <c r="FKO22" s="528"/>
      <c r="FKP22" s="528"/>
      <c r="FKQ22" s="529"/>
      <c r="FKR22" s="529"/>
      <c r="FKS22" s="528"/>
      <c r="FKT22" s="528"/>
      <c r="FKU22" s="529"/>
      <c r="FKV22" s="529"/>
      <c r="FKW22" s="528"/>
      <c r="FKX22" s="528"/>
      <c r="FKY22" s="529"/>
      <c r="FKZ22" s="529"/>
      <c r="FLA22" s="528"/>
      <c r="FLB22" s="528"/>
      <c r="FLC22" s="529"/>
      <c r="FLD22" s="529"/>
      <c r="FLE22" s="528"/>
      <c r="FLF22" s="528"/>
      <c r="FLG22" s="529"/>
      <c r="FLH22" s="529"/>
      <c r="FLI22" s="528"/>
      <c r="FLJ22" s="528"/>
      <c r="FLK22" s="529"/>
      <c r="FLL22" s="529"/>
      <c r="FLM22" s="528"/>
      <c r="FLN22" s="528"/>
      <c r="FLO22" s="529"/>
      <c r="FLP22" s="529"/>
      <c r="FLQ22" s="528"/>
      <c r="FLR22" s="528"/>
      <c r="FLS22" s="529"/>
      <c r="FLT22" s="529"/>
      <c r="FLU22" s="528"/>
      <c r="FLV22" s="528"/>
      <c r="FLW22" s="529"/>
      <c r="FLX22" s="529"/>
      <c r="FLY22" s="528"/>
      <c r="FLZ22" s="528"/>
      <c r="FMA22" s="529"/>
      <c r="FMB22" s="529"/>
      <c r="FMC22" s="528"/>
      <c r="FMD22" s="528"/>
      <c r="FME22" s="529"/>
      <c r="FMF22" s="529"/>
      <c r="FMG22" s="528"/>
      <c r="FMH22" s="528"/>
      <c r="FMI22" s="529"/>
      <c r="FMJ22" s="529"/>
      <c r="FMK22" s="528"/>
      <c r="FML22" s="528"/>
      <c r="FMM22" s="529"/>
      <c r="FMN22" s="529"/>
      <c r="FMO22" s="528"/>
      <c r="FMP22" s="528"/>
      <c r="FMQ22" s="529"/>
      <c r="FMR22" s="529"/>
      <c r="FMS22" s="528"/>
      <c r="FMT22" s="528"/>
      <c r="FMU22" s="529"/>
      <c r="FMV22" s="529"/>
      <c r="FMW22" s="528"/>
      <c r="FMX22" s="528"/>
      <c r="FMY22" s="529"/>
      <c r="FMZ22" s="529"/>
      <c r="FNA22" s="528"/>
      <c r="FNB22" s="528"/>
      <c r="FNC22" s="529"/>
      <c r="FND22" s="529"/>
      <c r="FNE22" s="528"/>
      <c r="FNF22" s="528"/>
      <c r="FNG22" s="529"/>
      <c r="FNH22" s="529"/>
      <c r="FNI22" s="528"/>
      <c r="FNJ22" s="528"/>
      <c r="FNK22" s="529"/>
      <c r="FNL22" s="529"/>
      <c r="FNM22" s="528"/>
      <c r="FNN22" s="528"/>
      <c r="FNO22" s="529"/>
      <c r="FNP22" s="529"/>
      <c r="FNQ22" s="528"/>
      <c r="FNR22" s="528"/>
      <c r="FNS22" s="529"/>
      <c r="FNT22" s="529"/>
      <c r="FNU22" s="528"/>
      <c r="FNV22" s="528"/>
      <c r="FNW22" s="529"/>
      <c r="FNX22" s="529"/>
      <c r="FNY22" s="528"/>
      <c r="FNZ22" s="528"/>
      <c r="FOA22" s="529"/>
      <c r="FOB22" s="529"/>
      <c r="FOC22" s="528"/>
      <c r="FOD22" s="528"/>
      <c r="FOE22" s="529"/>
      <c r="FOF22" s="529"/>
      <c r="FOG22" s="528"/>
      <c r="FOH22" s="528"/>
      <c r="FOI22" s="529"/>
      <c r="FOJ22" s="529"/>
      <c r="FOK22" s="528"/>
      <c r="FOL22" s="528"/>
      <c r="FOM22" s="529"/>
      <c r="FON22" s="529"/>
      <c r="FOO22" s="528"/>
      <c r="FOP22" s="528"/>
      <c r="FOQ22" s="529"/>
      <c r="FOR22" s="529"/>
      <c r="FOS22" s="528"/>
      <c r="FOT22" s="528"/>
      <c r="FOU22" s="529"/>
      <c r="FOV22" s="529"/>
      <c r="FOW22" s="528"/>
      <c r="FOX22" s="528"/>
      <c r="FOY22" s="529"/>
      <c r="FOZ22" s="529"/>
      <c r="FPA22" s="528"/>
      <c r="FPB22" s="528"/>
      <c r="FPC22" s="529"/>
      <c r="FPD22" s="529"/>
      <c r="FPE22" s="528"/>
      <c r="FPF22" s="528"/>
      <c r="FPG22" s="529"/>
      <c r="FPH22" s="529"/>
      <c r="FPI22" s="528"/>
      <c r="FPJ22" s="528"/>
      <c r="FPK22" s="529"/>
      <c r="FPL22" s="529"/>
      <c r="FPM22" s="528"/>
      <c r="FPN22" s="528"/>
      <c r="FPO22" s="529"/>
      <c r="FPP22" s="529"/>
      <c r="FPQ22" s="528"/>
      <c r="FPR22" s="528"/>
      <c r="FPS22" s="529"/>
      <c r="FPT22" s="529"/>
      <c r="FPU22" s="528"/>
      <c r="FPV22" s="528"/>
      <c r="FPW22" s="529"/>
      <c r="FPX22" s="529"/>
      <c r="FPY22" s="528"/>
      <c r="FPZ22" s="528"/>
      <c r="FQA22" s="529"/>
      <c r="FQB22" s="529"/>
      <c r="FQC22" s="528"/>
      <c r="FQD22" s="528"/>
      <c r="FQE22" s="529"/>
      <c r="FQF22" s="529"/>
      <c r="FQG22" s="528"/>
      <c r="FQH22" s="528"/>
      <c r="FQI22" s="529"/>
      <c r="FQJ22" s="529"/>
      <c r="FQK22" s="528"/>
      <c r="FQL22" s="528"/>
      <c r="FQM22" s="529"/>
      <c r="FQN22" s="529"/>
      <c r="FQO22" s="528"/>
      <c r="FQP22" s="528"/>
      <c r="FQQ22" s="529"/>
      <c r="FQR22" s="529"/>
      <c r="FQS22" s="528"/>
      <c r="FQT22" s="528"/>
      <c r="FQU22" s="529"/>
      <c r="FQV22" s="529"/>
      <c r="FQW22" s="528"/>
      <c r="FQX22" s="528"/>
      <c r="FQY22" s="529"/>
      <c r="FQZ22" s="529"/>
      <c r="FRA22" s="528"/>
      <c r="FRB22" s="528"/>
      <c r="FRC22" s="529"/>
      <c r="FRD22" s="529"/>
      <c r="FRE22" s="528"/>
      <c r="FRF22" s="528"/>
      <c r="FRG22" s="529"/>
      <c r="FRH22" s="529"/>
      <c r="FRI22" s="528"/>
      <c r="FRJ22" s="528"/>
      <c r="FRK22" s="529"/>
      <c r="FRL22" s="529"/>
      <c r="FRM22" s="528"/>
      <c r="FRN22" s="528"/>
      <c r="FRO22" s="529"/>
      <c r="FRP22" s="529"/>
      <c r="FRQ22" s="528"/>
      <c r="FRR22" s="528"/>
      <c r="FRS22" s="529"/>
      <c r="FRT22" s="529"/>
      <c r="FRU22" s="528"/>
      <c r="FRV22" s="528"/>
      <c r="FRW22" s="529"/>
      <c r="FRX22" s="529"/>
      <c r="FRY22" s="528"/>
      <c r="FRZ22" s="528"/>
      <c r="FSA22" s="529"/>
      <c r="FSB22" s="529"/>
      <c r="FSC22" s="528"/>
      <c r="FSD22" s="528"/>
      <c r="FSE22" s="529"/>
      <c r="FSF22" s="529"/>
      <c r="FSG22" s="528"/>
      <c r="FSH22" s="528"/>
      <c r="FSI22" s="529"/>
      <c r="FSJ22" s="529"/>
      <c r="FSK22" s="528"/>
      <c r="FSL22" s="528"/>
      <c r="FSM22" s="529"/>
      <c r="FSN22" s="529"/>
      <c r="FSO22" s="528"/>
      <c r="FSP22" s="528"/>
      <c r="FSQ22" s="529"/>
      <c r="FSR22" s="529"/>
      <c r="FSS22" s="528"/>
      <c r="FST22" s="528"/>
      <c r="FSU22" s="529"/>
      <c r="FSV22" s="529"/>
      <c r="FSW22" s="528"/>
      <c r="FSX22" s="528"/>
      <c r="FSY22" s="529"/>
      <c r="FSZ22" s="529"/>
      <c r="FTA22" s="528"/>
      <c r="FTB22" s="528"/>
      <c r="FTC22" s="529"/>
      <c r="FTD22" s="529"/>
      <c r="FTE22" s="528"/>
      <c r="FTF22" s="528"/>
      <c r="FTG22" s="529"/>
      <c r="FTH22" s="529"/>
      <c r="FTI22" s="528"/>
      <c r="FTJ22" s="528"/>
      <c r="FTK22" s="529"/>
      <c r="FTL22" s="529"/>
      <c r="FTM22" s="528"/>
      <c r="FTN22" s="528"/>
      <c r="FTO22" s="529"/>
      <c r="FTP22" s="529"/>
      <c r="FTQ22" s="528"/>
      <c r="FTR22" s="528"/>
      <c r="FTS22" s="529"/>
      <c r="FTT22" s="529"/>
      <c r="FTU22" s="528"/>
      <c r="FTV22" s="528"/>
      <c r="FTW22" s="529"/>
      <c r="FTX22" s="529"/>
      <c r="FTY22" s="528"/>
      <c r="FTZ22" s="528"/>
      <c r="FUA22" s="529"/>
      <c r="FUB22" s="529"/>
      <c r="FUC22" s="528"/>
      <c r="FUD22" s="528"/>
      <c r="FUE22" s="529"/>
      <c r="FUF22" s="529"/>
      <c r="FUG22" s="528"/>
      <c r="FUH22" s="528"/>
      <c r="FUI22" s="529"/>
      <c r="FUJ22" s="529"/>
      <c r="FUK22" s="528"/>
      <c r="FUL22" s="528"/>
      <c r="FUM22" s="529"/>
      <c r="FUN22" s="529"/>
      <c r="FUO22" s="528"/>
      <c r="FUP22" s="528"/>
      <c r="FUQ22" s="529"/>
      <c r="FUR22" s="529"/>
      <c r="FUS22" s="528"/>
      <c r="FUT22" s="528"/>
      <c r="FUU22" s="529"/>
      <c r="FUV22" s="529"/>
      <c r="FUW22" s="528"/>
      <c r="FUX22" s="528"/>
      <c r="FUY22" s="529"/>
      <c r="FUZ22" s="529"/>
      <c r="FVA22" s="528"/>
      <c r="FVB22" s="528"/>
      <c r="FVC22" s="529"/>
      <c r="FVD22" s="529"/>
      <c r="FVE22" s="528"/>
      <c r="FVF22" s="528"/>
      <c r="FVG22" s="529"/>
      <c r="FVH22" s="529"/>
      <c r="FVI22" s="528"/>
      <c r="FVJ22" s="528"/>
      <c r="FVK22" s="529"/>
      <c r="FVL22" s="529"/>
      <c r="FVM22" s="528"/>
      <c r="FVN22" s="528"/>
      <c r="FVO22" s="529"/>
      <c r="FVP22" s="529"/>
      <c r="FVQ22" s="528"/>
      <c r="FVR22" s="528"/>
      <c r="FVS22" s="529"/>
      <c r="FVT22" s="529"/>
      <c r="FVU22" s="528"/>
      <c r="FVV22" s="528"/>
      <c r="FVW22" s="529"/>
      <c r="FVX22" s="529"/>
      <c r="FVY22" s="528"/>
      <c r="FVZ22" s="528"/>
      <c r="FWA22" s="529"/>
      <c r="FWB22" s="529"/>
      <c r="FWC22" s="528"/>
      <c r="FWD22" s="528"/>
      <c r="FWE22" s="529"/>
      <c r="FWF22" s="529"/>
      <c r="FWG22" s="528"/>
      <c r="FWH22" s="528"/>
      <c r="FWI22" s="529"/>
      <c r="FWJ22" s="529"/>
      <c r="FWK22" s="528"/>
      <c r="FWL22" s="528"/>
      <c r="FWM22" s="529"/>
      <c r="FWN22" s="529"/>
      <c r="FWO22" s="528"/>
      <c r="FWP22" s="528"/>
      <c r="FWQ22" s="529"/>
      <c r="FWR22" s="529"/>
      <c r="FWS22" s="528"/>
      <c r="FWT22" s="528"/>
      <c r="FWU22" s="529"/>
      <c r="FWV22" s="529"/>
      <c r="FWW22" s="528"/>
      <c r="FWX22" s="528"/>
      <c r="FWY22" s="529"/>
      <c r="FWZ22" s="529"/>
      <c r="FXA22" s="528"/>
      <c r="FXB22" s="528"/>
      <c r="FXC22" s="529"/>
      <c r="FXD22" s="529"/>
      <c r="FXE22" s="528"/>
      <c r="FXF22" s="528"/>
      <c r="FXG22" s="529"/>
      <c r="FXH22" s="529"/>
      <c r="FXI22" s="528"/>
      <c r="FXJ22" s="528"/>
      <c r="FXK22" s="529"/>
      <c r="FXL22" s="529"/>
      <c r="FXM22" s="528"/>
      <c r="FXN22" s="528"/>
      <c r="FXO22" s="529"/>
      <c r="FXP22" s="529"/>
      <c r="FXQ22" s="528"/>
      <c r="FXR22" s="528"/>
      <c r="FXS22" s="529"/>
      <c r="FXT22" s="529"/>
      <c r="FXU22" s="528"/>
      <c r="FXV22" s="528"/>
      <c r="FXW22" s="529"/>
      <c r="FXX22" s="529"/>
      <c r="FXY22" s="528"/>
      <c r="FXZ22" s="528"/>
      <c r="FYA22" s="529"/>
      <c r="FYB22" s="529"/>
      <c r="FYC22" s="528"/>
      <c r="FYD22" s="528"/>
      <c r="FYE22" s="529"/>
      <c r="FYF22" s="529"/>
      <c r="FYG22" s="528"/>
      <c r="FYH22" s="528"/>
      <c r="FYI22" s="529"/>
      <c r="FYJ22" s="529"/>
      <c r="FYK22" s="528"/>
      <c r="FYL22" s="528"/>
      <c r="FYM22" s="529"/>
      <c r="FYN22" s="529"/>
      <c r="FYO22" s="528"/>
      <c r="FYP22" s="528"/>
      <c r="FYQ22" s="529"/>
      <c r="FYR22" s="529"/>
      <c r="FYS22" s="528"/>
      <c r="FYT22" s="528"/>
      <c r="FYU22" s="529"/>
      <c r="FYV22" s="529"/>
      <c r="FYW22" s="528"/>
      <c r="FYX22" s="528"/>
      <c r="FYY22" s="529"/>
      <c r="FYZ22" s="529"/>
      <c r="FZA22" s="528"/>
      <c r="FZB22" s="528"/>
      <c r="FZC22" s="529"/>
      <c r="FZD22" s="529"/>
      <c r="FZE22" s="528"/>
      <c r="FZF22" s="528"/>
      <c r="FZG22" s="529"/>
      <c r="FZH22" s="529"/>
      <c r="FZI22" s="528"/>
      <c r="FZJ22" s="528"/>
      <c r="FZK22" s="529"/>
      <c r="FZL22" s="529"/>
      <c r="FZM22" s="528"/>
      <c r="FZN22" s="528"/>
      <c r="FZO22" s="529"/>
      <c r="FZP22" s="529"/>
      <c r="FZQ22" s="528"/>
      <c r="FZR22" s="528"/>
      <c r="FZS22" s="529"/>
      <c r="FZT22" s="529"/>
      <c r="FZU22" s="528"/>
      <c r="FZV22" s="528"/>
      <c r="FZW22" s="529"/>
      <c r="FZX22" s="529"/>
      <c r="FZY22" s="528"/>
      <c r="FZZ22" s="528"/>
      <c r="GAA22" s="529"/>
      <c r="GAB22" s="529"/>
      <c r="GAC22" s="528"/>
      <c r="GAD22" s="528"/>
      <c r="GAE22" s="529"/>
      <c r="GAF22" s="529"/>
      <c r="GAG22" s="528"/>
      <c r="GAH22" s="528"/>
      <c r="GAI22" s="529"/>
      <c r="GAJ22" s="529"/>
      <c r="GAK22" s="528"/>
      <c r="GAL22" s="528"/>
      <c r="GAM22" s="529"/>
      <c r="GAN22" s="529"/>
      <c r="GAO22" s="528"/>
      <c r="GAP22" s="528"/>
      <c r="GAQ22" s="529"/>
      <c r="GAR22" s="529"/>
      <c r="GAS22" s="528"/>
      <c r="GAT22" s="528"/>
      <c r="GAU22" s="529"/>
      <c r="GAV22" s="529"/>
      <c r="GAW22" s="528"/>
      <c r="GAX22" s="528"/>
      <c r="GAY22" s="529"/>
      <c r="GAZ22" s="529"/>
      <c r="GBA22" s="528"/>
      <c r="GBB22" s="528"/>
      <c r="GBC22" s="529"/>
      <c r="GBD22" s="529"/>
      <c r="GBE22" s="528"/>
      <c r="GBF22" s="528"/>
      <c r="GBG22" s="529"/>
      <c r="GBH22" s="529"/>
      <c r="GBI22" s="528"/>
      <c r="GBJ22" s="528"/>
      <c r="GBK22" s="529"/>
      <c r="GBL22" s="529"/>
      <c r="GBM22" s="528"/>
      <c r="GBN22" s="528"/>
      <c r="GBO22" s="529"/>
      <c r="GBP22" s="529"/>
      <c r="GBQ22" s="528"/>
      <c r="GBR22" s="528"/>
      <c r="GBS22" s="529"/>
      <c r="GBT22" s="529"/>
      <c r="GBU22" s="528"/>
      <c r="GBV22" s="528"/>
      <c r="GBW22" s="529"/>
      <c r="GBX22" s="529"/>
      <c r="GBY22" s="528"/>
      <c r="GBZ22" s="528"/>
      <c r="GCA22" s="529"/>
      <c r="GCB22" s="529"/>
      <c r="GCC22" s="528"/>
      <c r="GCD22" s="528"/>
      <c r="GCE22" s="529"/>
      <c r="GCF22" s="529"/>
      <c r="GCG22" s="528"/>
      <c r="GCH22" s="528"/>
      <c r="GCI22" s="529"/>
      <c r="GCJ22" s="529"/>
      <c r="GCK22" s="528"/>
      <c r="GCL22" s="528"/>
      <c r="GCM22" s="529"/>
      <c r="GCN22" s="529"/>
      <c r="GCO22" s="528"/>
      <c r="GCP22" s="528"/>
      <c r="GCQ22" s="529"/>
      <c r="GCR22" s="529"/>
      <c r="GCS22" s="528"/>
      <c r="GCT22" s="528"/>
      <c r="GCU22" s="529"/>
      <c r="GCV22" s="529"/>
      <c r="GCW22" s="528"/>
      <c r="GCX22" s="528"/>
      <c r="GCY22" s="529"/>
      <c r="GCZ22" s="529"/>
      <c r="GDA22" s="528"/>
      <c r="GDB22" s="528"/>
      <c r="GDC22" s="529"/>
      <c r="GDD22" s="529"/>
      <c r="GDE22" s="528"/>
      <c r="GDF22" s="528"/>
      <c r="GDG22" s="529"/>
      <c r="GDH22" s="529"/>
      <c r="GDI22" s="528"/>
      <c r="GDJ22" s="528"/>
      <c r="GDK22" s="529"/>
      <c r="GDL22" s="529"/>
      <c r="GDM22" s="528"/>
      <c r="GDN22" s="528"/>
      <c r="GDO22" s="529"/>
      <c r="GDP22" s="529"/>
      <c r="GDQ22" s="528"/>
      <c r="GDR22" s="528"/>
      <c r="GDS22" s="529"/>
      <c r="GDT22" s="529"/>
      <c r="GDU22" s="528"/>
      <c r="GDV22" s="528"/>
      <c r="GDW22" s="529"/>
      <c r="GDX22" s="529"/>
      <c r="GDY22" s="528"/>
      <c r="GDZ22" s="528"/>
      <c r="GEA22" s="529"/>
      <c r="GEB22" s="529"/>
      <c r="GEC22" s="528"/>
      <c r="GED22" s="528"/>
      <c r="GEE22" s="529"/>
      <c r="GEF22" s="529"/>
      <c r="GEG22" s="528"/>
      <c r="GEH22" s="528"/>
      <c r="GEI22" s="529"/>
      <c r="GEJ22" s="529"/>
      <c r="GEK22" s="528"/>
      <c r="GEL22" s="528"/>
      <c r="GEM22" s="529"/>
      <c r="GEN22" s="529"/>
      <c r="GEO22" s="528"/>
      <c r="GEP22" s="528"/>
      <c r="GEQ22" s="529"/>
      <c r="GER22" s="529"/>
      <c r="GES22" s="528"/>
      <c r="GET22" s="528"/>
      <c r="GEU22" s="529"/>
      <c r="GEV22" s="529"/>
      <c r="GEW22" s="528"/>
      <c r="GEX22" s="528"/>
      <c r="GEY22" s="529"/>
      <c r="GEZ22" s="529"/>
      <c r="GFA22" s="528"/>
      <c r="GFB22" s="528"/>
      <c r="GFC22" s="529"/>
      <c r="GFD22" s="529"/>
      <c r="GFE22" s="528"/>
      <c r="GFF22" s="528"/>
      <c r="GFG22" s="529"/>
      <c r="GFH22" s="529"/>
      <c r="GFI22" s="528"/>
      <c r="GFJ22" s="528"/>
      <c r="GFK22" s="529"/>
      <c r="GFL22" s="529"/>
      <c r="GFM22" s="528"/>
      <c r="GFN22" s="528"/>
      <c r="GFO22" s="529"/>
      <c r="GFP22" s="529"/>
      <c r="GFQ22" s="528"/>
      <c r="GFR22" s="528"/>
      <c r="GFS22" s="529"/>
      <c r="GFT22" s="529"/>
      <c r="GFU22" s="528"/>
      <c r="GFV22" s="528"/>
      <c r="GFW22" s="529"/>
      <c r="GFX22" s="529"/>
      <c r="GFY22" s="528"/>
      <c r="GFZ22" s="528"/>
      <c r="GGA22" s="529"/>
      <c r="GGB22" s="529"/>
      <c r="GGC22" s="528"/>
      <c r="GGD22" s="528"/>
      <c r="GGE22" s="529"/>
      <c r="GGF22" s="529"/>
      <c r="GGG22" s="528"/>
      <c r="GGH22" s="528"/>
      <c r="GGI22" s="529"/>
      <c r="GGJ22" s="529"/>
      <c r="GGK22" s="528"/>
      <c r="GGL22" s="528"/>
      <c r="GGM22" s="529"/>
      <c r="GGN22" s="529"/>
      <c r="GGO22" s="528"/>
      <c r="GGP22" s="528"/>
      <c r="GGQ22" s="529"/>
      <c r="GGR22" s="529"/>
      <c r="GGS22" s="528"/>
      <c r="GGT22" s="528"/>
      <c r="GGU22" s="529"/>
      <c r="GGV22" s="529"/>
      <c r="GGW22" s="528"/>
      <c r="GGX22" s="528"/>
      <c r="GGY22" s="529"/>
      <c r="GGZ22" s="529"/>
      <c r="GHA22" s="528"/>
      <c r="GHB22" s="528"/>
      <c r="GHC22" s="529"/>
      <c r="GHD22" s="529"/>
      <c r="GHE22" s="528"/>
      <c r="GHF22" s="528"/>
      <c r="GHG22" s="529"/>
      <c r="GHH22" s="529"/>
      <c r="GHI22" s="528"/>
      <c r="GHJ22" s="528"/>
      <c r="GHK22" s="529"/>
      <c r="GHL22" s="529"/>
      <c r="GHM22" s="528"/>
      <c r="GHN22" s="528"/>
      <c r="GHO22" s="529"/>
      <c r="GHP22" s="529"/>
      <c r="GHQ22" s="528"/>
      <c r="GHR22" s="528"/>
      <c r="GHS22" s="529"/>
      <c r="GHT22" s="529"/>
      <c r="GHU22" s="528"/>
      <c r="GHV22" s="528"/>
      <c r="GHW22" s="529"/>
      <c r="GHX22" s="529"/>
      <c r="GHY22" s="528"/>
      <c r="GHZ22" s="528"/>
      <c r="GIA22" s="529"/>
      <c r="GIB22" s="529"/>
      <c r="GIC22" s="528"/>
      <c r="GID22" s="528"/>
      <c r="GIE22" s="529"/>
      <c r="GIF22" s="529"/>
      <c r="GIG22" s="528"/>
      <c r="GIH22" s="528"/>
      <c r="GII22" s="529"/>
      <c r="GIJ22" s="529"/>
      <c r="GIK22" s="528"/>
      <c r="GIL22" s="528"/>
      <c r="GIM22" s="529"/>
      <c r="GIN22" s="529"/>
      <c r="GIO22" s="528"/>
      <c r="GIP22" s="528"/>
      <c r="GIQ22" s="529"/>
      <c r="GIR22" s="529"/>
      <c r="GIS22" s="528"/>
      <c r="GIT22" s="528"/>
      <c r="GIU22" s="529"/>
      <c r="GIV22" s="529"/>
      <c r="GIW22" s="528"/>
      <c r="GIX22" s="528"/>
      <c r="GIY22" s="529"/>
      <c r="GIZ22" s="529"/>
      <c r="GJA22" s="528"/>
      <c r="GJB22" s="528"/>
      <c r="GJC22" s="529"/>
      <c r="GJD22" s="529"/>
      <c r="GJE22" s="528"/>
      <c r="GJF22" s="528"/>
      <c r="GJG22" s="529"/>
      <c r="GJH22" s="529"/>
      <c r="GJI22" s="528"/>
      <c r="GJJ22" s="528"/>
      <c r="GJK22" s="529"/>
      <c r="GJL22" s="529"/>
      <c r="GJM22" s="528"/>
      <c r="GJN22" s="528"/>
      <c r="GJO22" s="529"/>
      <c r="GJP22" s="529"/>
      <c r="GJQ22" s="528"/>
      <c r="GJR22" s="528"/>
      <c r="GJS22" s="529"/>
      <c r="GJT22" s="529"/>
      <c r="GJU22" s="528"/>
      <c r="GJV22" s="528"/>
      <c r="GJW22" s="529"/>
      <c r="GJX22" s="529"/>
      <c r="GJY22" s="528"/>
      <c r="GJZ22" s="528"/>
      <c r="GKA22" s="529"/>
      <c r="GKB22" s="529"/>
      <c r="GKC22" s="528"/>
      <c r="GKD22" s="528"/>
      <c r="GKE22" s="529"/>
      <c r="GKF22" s="529"/>
      <c r="GKG22" s="528"/>
      <c r="GKH22" s="528"/>
      <c r="GKI22" s="529"/>
      <c r="GKJ22" s="529"/>
      <c r="GKK22" s="528"/>
      <c r="GKL22" s="528"/>
      <c r="GKM22" s="529"/>
      <c r="GKN22" s="529"/>
      <c r="GKO22" s="528"/>
      <c r="GKP22" s="528"/>
      <c r="GKQ22" s="529"/>
      <c r="GKR22" s="529"/>
      <c r="GKS22" s="528"/>
      <c r="GKT22" s="528"/>
      <c r="GKU22" s="529"/>
      <c r="GKV22" s="529"/>
      <c r="GKW22" s="528"/>
      <c r="GKX22" s="528"/>
      <c r="GKY22" s="529"/>
      <c r="GKZ22" s="529"/>
      <c r="GLA22" s="528"/>
      <c r="GLB22" s="528"/>
      <c r="GLC22" s="529"/>
      <c r="GLD22" s="529"/>
      <c r="GLE22" s="528"/>
      <c r="GLF22" s="528"/>
      <c r="GLG22" s="529"/>
      <c r="GLH22" s="529"/>
      <c r="GLI22" s="528"/>
      <c r="GLJ22" s="528"/>
      <c r="GLK22" s="529"/>
      <c r="GLL22" s="529"/>
      <c r="GLM22" s="528"/>
      <c r="GLN22" s="528"/>
      <c r="GLO22" s="529"/>
      <c r="GLP22" s="529"/>
      <c r="GLQ22" s="528"/>
      <c r="GLR22" s="528"/>
      <c r="GLS22" s="529"/>
      <c r="GLT22" s="529"/>
      <c r="GLU22" s="528"/>
      <c r="GLV22" s="528"/>
      <c r="GLW22" s="529"/>
      <c r="GLX22" s="529"/>
      <c r="GLY22" s="528"/>
      <c r="GLZ22" s="528"/>
      <c r="GMA22" s="529"/>
      <c r="GMB22" s="529"/>
      <c r="GMC22" s="528"/>
      <c r="GMD22" s="528"/>
      <c r="GME22" s="529"/>
      <c r="GMF22" s="529"/>
      <c r="GMG22" s="528"/>
      <c r="GMH22" s="528"/>
      <c r="GMI22" s="529"/>
      <c r="GMJ22" s="529"/>
      <c r="GMK22" s="528"/>
      <c r="GML22" s="528"/>
      <c r="GMM22" s="529"/>
      <c r="GMN22" s="529"/>
      <c r="GMO22" s="528"/>
      <c r="GMP22" s="528"/>
      <c r="GMQ22" s="529"/>
      <c r="GMR22" s="529"/>
      <c r="GMS22" s="528"/>
      <c r="GMT22" s="528"/>
      <c r="GMU22" s="529"/>
      <c r="GMV22" s="529"/>
      <c r="GMW22" s="528"/>
      <c r="GMX22" s="528"/>
      <c r="GMY22" s="529"/>
      <c r="GMZ22" s="529"/>
      <c r="GNA22" s="528"/>
      <c r="GNB22" s="528"/>
      <c r="GNC22" s="529"/>
      <c r="GND22" s="529"/>
      <c r="GNE22" s="528"/>
      <c r="GNF22" s="528"/>
      <c r="GNG22" s="529"/>
      <c r="GNH22" s="529"/>
      <c r="GNI22" s="528"/>
      <c r="GNJ22" s="528"/>
      <c r="GNK22" s="529"/>
      <c r="GNL22" s="529"/>
      <c r="GNM22" s="528"/>
      <c r="GNN22" s="528"/>
      <c r="GNO22" s="529"/>
      <c r="GNP22" s="529"/>
      <c r="GNQ22" s="528"/>
      <c r="GNR22" s="528"/>
      <c r="GNS22" s="529"/>
      <c r="GNT22" s="529"/>
      <c r="GNU22" s="528"/>
      <c r="GNV22" s="528"/>
      <c r="GNW22" s="529"/>
      <c r="GNX22" s="529"/>
      <c r="GNY22" s="528"/>
      <c r="GNZ22" s="528"/>
      <c r="GOA22" s="529"/>
      <c r="GOB22" s="529"/>
      <c r="GOC22" s="528"/>
      <c r="GOD22" s="528"/>
      <c r="GOE22" s="529"/>
      <c r="GOF22" s="529"/>
      <c r="GOG22" s="528"/>
      <c r="GOH22" s="528"/>
      <c r="GOI22" s="529"/>
      <c r="GOJ22" s="529"/>
      <c r="GOK22" s="528"/>
      <c r="GOL22" s="528"/>
      <c r="GOM22" s="529"/>
      <c r="GON22" s="529"/>
      <c r="GOO22" s="528"/>
      <c r="GOP22" s="528"/>
      <c r="GOQ22" s="529"/>
      <c r="GOR22" s="529"/>
      <c r="GOS22" s="528"/>
      <c r="GOT22" s="528"/>
      <c r="GOU22" s="529"/>
      <c r="GOV22" s="529"/>
      <c r="GOW22" s="528"/>
      <c r="GOX22" s="528"/>
      <c r="GOY22" s="529"/>
      <c r="GOZ22" s="529"/>
      <c r="GPA22" s="528"/>
      <c r="GPB22" s="528"/>
      <c r="GPC22" s="529"/>
      <c r="GPD22" s="529"/>
      <c r="GPE22" s="528"/>
      <c r="GPF22" s="528"/>
      <c r="GPG22" s="529"/>
      <c r="GPH22" s="529"/>
      <c r="GPI22" s="528"/>
      <c r="GPJ22" s="528"/>
      <c r="GPK22" s="529"/>
      <c r="GPL22" s="529"/>
      <c r="GPM22" s="528"/>
      <c r="GPN22" s="528"/>
      <c r="GPO22" s="529"/>
      <c r="GPP22" s="529"/>
      <c r="GPQ22" s="528"/>
      <c r="GPR22" s="528"/>
      <c r="GPS22" s="529"/>
      <c r="GPT22" s="529"/>
      <c r="GPU22" s="528"/>
      <c r="GPV22" s="528"/>
      <c r="GPW22" s="529"/>
      <c r="GPX22" s="529"/>
      <c r="GPY22" s="528"/>
      <c r="GPZ22" s="528"/>
      <c r="GQA22" s="529"/>
      <c r="GQB22" s="529"/>
      <c r="GQC22" s="528"/>
      <c r="GQD22" s="528"/>
      <c r="GQE22" s="529"/>
      <c r="GQF22" s="529"/>
      <c r="GQG22" s="528"/>
      <c r="GQH22" s="528"/>
      <c r="GQI22" s="529"/>
      <c r="GQJ22" s="529"/>
      <c r="GQK22" s="528"/>
      <c r="GQL22" s="528"/>
      <c r="GQM22" s="529"/>
      <c r="GQN22" s="529"/>
      <c r="GQO22" s="528"/>
      <c r="GQP22" s="528"/>
      <c r="GQQ22" s="529"/>
      <c r="GQR22" s="529"/>
      <c r="GQS22" s="528"/>
      <c r="GQT22" s="528"/>
      <c r="GQU22" s="529"/>
      <c r="GQV22" s="529"/>
      <c r="GQW22" s="528"/>
      <c r="GQX22" s="528"/>
      <c r="GQY22" s="529"/>
      <c r="GQZ22" s="529"/>
      <c r="GRA22" s="528"/>
      <c r="GRB22" s="528"/>
      <c r="GRC22" s="529"/>
      <c r="GRD22" s="529"/>
      <c r="GRE22" s="528"/>
      <c r="GRF22" s="528"/>
      <c r="GRG22" s="529"/>
      <c r="GRH22" s="529"/>
      <c r="GRI22" s="528"/>
      <c r="GRJ22" s="528"/>
      <c r="GRK22" s="529"/>
      <c r="GRL22" s="529"/>
      <c r="GRM22" s="528"/>
      <c r="GRN22" s="528"/>
      <c r="GRO22" s="529"/>
      <c r="GRP22" s="529"/>
      <c r="GRQ22" s="528"/>
      <c r="GRR22" s="528"/>
      <c r="GRS22" s="529"/>
      <c r="GRT22" s="529"/>
      <c r="GRU22" s="528"/>
      <c r="GRV22" s="528"/>
      <c r="GRW22" s="529"/>
      <c r="GRX22" s="529"/>
      <c r="GRY22" s="528"/>
      <c r="GRZ22" s="528"/>
      <c r="GSA22" s="529"/>
      <c r="GSB22" s="529"/>
      <c r="GSC22" s="528"/>
      <c r="GSD22" s="528"/>
      <c r="GSE22" s="529"/>
      <c r="GSF22" s="529"/>
      <c r="GSG22" s="528"/>
      <c r="GSH22" s="528"/>
      <c r="GSI22" s="529"/>
      <c r="GSJ22" s="529"/>
      <c r="GSK22" s="528"/>
      <c r="GSL22" s="528"/>
      <c r="GSM22" s="529"/>
      <c r="GSN22" s="529"/>
      <c r="GSO22" s="528"/>
      <c r="GSP22" s="528"/>
      <c r="GSQ22" s="529"/>
      <c r="GSR22" s="529"/>
      <c r="GSS22" s="528"/>
      <c r="GST22" s="528"/>
      <c r="GSU22" s="529"/>
      <c r="GSV22" s="529"/>
      <c r="GSW22" s="528"/>
      <c r="GSX22" s="528"/>
      <c r="GSY22" s="529"/>
      <c r="GSZ22" s="529"/>
      <c r="GTA22" s="528"/>
      <c r="GTB22" s="528"/>
      <c r="GTC22" s="529"/>
      <c r="GTD22" s="529"/>
      <c r="GTE22" s="528"/>
      <c r="GTF22" s="528"/>
      <c r="GTG22" s="529"/>
      <c r="GTH22" s="529"/>
      <c r="GTI22" s="528"/>
      <c r="GTJ22" s="528"/>
      <c r="GTK22" s="529"/>
      <c r="GTL22" s="529"/>
      <c r="GTM22" s="528"/>
      <c r="GTN22" s="528"/>
      <c r="GTO22" s="529"/>
      <c r="GTP22" s="529"/>
      <c r="GTQ22" s="528"/>
      <c r="GTR22" s="528"/>
      <c r="GTS22" s="529"/>
      <c r="GTT22" s="529"/>
      <c r="GTU22" s="528"/>
      <c r="GTV22" s="528"/>
      <c r="GTW22" s="529"/>
      <c r="GTX22" s="529"/>
      <c r="GTY22" s="528"/>
      <c r="GTZ22" s="528"/>
      <c r="GUA22" s="529"/>
      <c r="GUB22" s="529"/>
      <c r="GUC22" s="528"/>
      <c r="GUD22" s="528"/>
      <c r="GUE22" s="529"/>
      <c r="GUF22" s="529"/>
      <c r="GUG22" s="528"/>
      <c r="GUH22" s="528"/>
      <c r="GUI22" s="529"/>
      <c r="GUJ22" s="529"/>
      <c r="GUK22" s="528"/>
      <c r="GUL22" s="528"/>
      <c r="GUM22" s="529"/>
      <c r="GUN22" s="529"/>
      <c r="GUO22" s="528"/>
      <c r="GUP22" s="528"/>
      <c r="GUQ22" s="529"/>
      <c r="GUR22" s="529"/>
      <c r="GUS22" s="528"/>
      <c r="GUT22" s="528"/>
      <c r="GUU22" s="529"/>
      <c r="GUV22" s="529"/>
      <c r="GUW22" s="528"/>
      <c r="GUX22" s="528"/>
      <c r="GUY22" s="529"/>
      <c r="GUZ22" s="529"/>
      <c r="GVA22" s="528"/>
      <c r="GVB22" s="528"/>
      <c r="GVC22" s="529"/>
      <c r="GVD22" s="529"/>
      <c r="GVE22" s="528"/>
      <c r="GVF22" s="528"/>
      <c r="GVG22" s="529"/>
      <c r="GVH22" s="529"/>
      <c r="GVI22" s="528"/>
      <c r="GVJ22" s="528"/>
      <c r="GVK22" s="529"/>
      <c r="GVL22" s="529"/>
      <c r="GVM22" s="528"/>
      <c r="GVN22" s="528"/>
      <c r="GVO22" s="529"/>
      <c r="GVP22" s="529"/>
      <c r="GVQ22" s="528"/>
      <c r="GVR22" s="528"/>
      <c r="GVS22" s="529"/>
      <c r="GVT22" s="529"/>
      <c r="GVU22" s="528"/>
      <c r="GVV22" s="528"/>
      <c r="GVW22" s="529"/>
      <c r="GVX22" s="529"/>
      <c r="GVY22" s="528"/>
      <c r="GVZ22" s="528"/>
      <c r="GWA22" s="529"/>
      <c r="GWB22" s="529"/>
      <c r="GWC22" s="528"/>
      <c r="GWD22" s="528"/>
      <c r="GWE22" s="529"/>
      <c r="GWF22" s="529"/>
      <c r="GWG22" s="528"/>
      <c r="GWH22" s="528"/>
      <c r="GWI22" s="529"/>
      <c r="GWJ22" s="529"/>
      <c r="GWK22" s="528"/>
      <c r="GWL22" s="528"/>
      <c r="GWM22" s="529"/>
      <c r="GWN22" s="529"/>
      <c r="GWO22" s="528"/>
      <c r="GWP22" s="528"/>
      <c r="GWQ22" s="529"/>
      <c r="GWR22" s="529"/>
      <c r="GWS22" s="528"/>
      <c r="GWT22" s="528"/>
      <c r="GWU22" s="529"/>
      <c r="GWV22" s="529"/>
      <c r="GWW22" s="528"/>
      <c r="GWX22" s="528"/>
      <c r="GWY22" s="529"/>
      <c r="GWZ22" s="529"/>
      <c r="GXA22" s="528"/>
      <c r="GXB22" s="528"/>
      <c r="GXC22" s="529"/>
      <c r="GXD22" s="529"/>
      <c r="GXE22" s="528"/>
      <c r="GXF22" s="528"/>
      <c r="GXG22" s="529"/>
      <c r="GXH22" s="529"/>
      <c r="GXI22" s="528"/>
      <c r="GXJ22" s="528"/>
      <c r="GXK22" s="529"/>
      <c r="GXL22" s="529"/>
      <c r="GXM22" s="528"/>
      <c r="GXN22" s="528"/>
      <c r="GXO22" s="529"/>
      <c r="GXP22" s="529"/>
      <c r="GXQ22" s="528"/>
      <c r="GXR22" s="528"/>
      <c r="GXS22" s="529"/>
      <c r="GXT22" s="529"/>
      <c r="GXU22" s="528"/>
      <c r="GXV22" s="528"/>
      <c r="GXW22" s="529"/>
      <c r="GXX22" s="529"/>
      <c r="GXY22" s="528"/>
      <c r="GXZ22" s="528"/>
      <c r="GYA22" s="529"/>
      <c r="GYB22" s="529"/>
      <c r="GYC22" s="528"/>
      <c r="GYD22" s="528"/>
      <c r="GYE22" s="529"/>
      <c r="GYF22" s="529"/>
      <c r="GYG22" s="528"/>
      <c r="GYH22" s="528"/>
      <c r="GYI22" s="529"/>
      <c r="GYJ22" s="529"/>
      <c r="GYK22" s="528"/>
      <c r="GYL22" s="528"/>
      <c r="GYM22" s="529"/>
      <c r="GYN22" s="529"/>
      <c r="GYO22" s="528"/>
      <c r="GYP22" s="528"/>
      <c r="GYQ22" s="529"/>
      <c r="GYR22" s="529"/>
      <c r="GYS22" s="528"/>
      <c r="GYT22" s="528"/>
      <c r="GYU22" s="529"/>
      <c r="GYV22" s="529"/>
      <c r="GYW22" s="528"/>
      <c r="GYX22" s="528"/>
      <c r="GYY22" s="529"/>
      <c r="GYZ22" s="529"/>
      <c r="GZA22" s="528"/>
      <c r="GZB22" s="528"/>
      <c r="GZC22" s="529"/>
      <c r="GZD22" s="529"/>
      <c r="GZE22" s="528"/>
      <c r="GZF22" s="528"/>
      <c r="GZG22" s="529"/>
      <c r="GZH22" s="529"/>
      <c r="GZI22" s="528"/>
      <c r="GZJ22" s="528"/>
      <c r="GZK22" s="529"/>
      <c r="GZL22" s="529"/>
      <c r="GZM22" s="528"/>
      <c r="GZN22" s="528"/>
      <c r="GZO22" s="529"/>
      <c r="GZP22" s="529"/>
      <c r="GZQ22" s="528"/>
      <c r="GZR22" s="528"/>
      <c r="GZS22" s="529"/>
      <c r="GZT22" s="529"/>
      <c r="GZU22" s="528"/>
      <c r="GZV22" s="528"/>
      <c r="GZW22" s="529"/>
      <c r="GZX22" s="529"/>
      <c r="GZY22" s="528"/>
      <c r="GZZ22" s="528"/>
      <c r="HAA22" s="529"/>
      <c r="HAB22" s="529"/>
      <c r="HAC22" s="528"/>
      <c r="HAD22" s="528"/>
      <c r="HAE22" s="529"/>
      <c r="HAF22" s="529"/>
      <c r="HAG22" s="528"/>
      <c r="HAH22" s="528"/>
      <c r="HAI22" s="529"/>
      <c r="HAJ22" s="529"/>
      <c r="HAK22" s="528"/>
      <c r="HAL22" s="528"/>
      <c r="HAM22" s="529"/>
      <c r="HAN22" s="529"/>
      <c r="HAO22" s="528"/>
      <c r="HAP22" s="528"/>
      <c r="HAQ22" s="529"/>
      <c r="HAR22" s="529"/>
      <c r="HAS22" s="528"/>
      <c r="HAT22" s="528"/>
      <c r="HAU22" s="529"/>
      <c r="HAV22" s="529"/>
      <c r="HAW22" s="528"/>
      <c r="HAX22" s="528"/>
      <c r="HAY22" s="529"/>
      <c r="HAZ22" s="529"/>
      <c r="HBA22" s="528"/>
      <c r="HBB22" s="528"/>
      <c r="HBC22" s="529"/>
      <c r="HBD22" s="529"/>
      <c r="HBE22" s="528"/>
      <c r="HBF22" s="528"/>
      <c r="HBG22" s="529"/>
      <c r="HBH22" s="529"/>
      <c r="HBI22" s="528"/>
      <c r="HBJ22" s="528"/>
      <c r="HBK22" s="529"/>
      <c r="HBL22" s="529"/>
      <c r="HBM22" s="528"/>
      <c r="HBN22" s="528"/>
      <c r="HBO22" s="529"/>
      <c r="HBP22" s="529"/>
      <c r="HBQ22" s="528"/>
      <c r="HBR22" s="528"/>
      <c r="HBS22" s="529"/>
      <c r="HBT22" s="529"/>
      <c r="HBU22" s="528"/>
      <c r="HBV22" s="528"/>
      <c r="HBW22" s="529"/>
      <c r="HBX22" s="529"/>
      <c r="HBY22" s="528"/>
      <c r="HBZ22" s="528"/>
      <c r="HCA22" s="529"/>
      <c r="HCB22" s="529"/>
      <c r="HCC22" s="528"/>
      <c r="HCD22" s="528"/>
      <c r="HCE22" s="529"/>
      <c r="HCF22" s="529"/>
      <c r="HCG22" s="528"/>
      <c r="HCH22" s="528"/>
      <c r="HCI22" s="529"/>
      <c r="HCJ22" s="529"/>
      <c r="HCK22" s="528"/>
      <c r="HCL22" s="528"/>
      <c r="HCM22" s="529"/>
      <c r="HCN22" s="529"/>
      <c r="HCO22" s="528"/>
      <c r="HCP22" s="528"/>
      <c r="HCQ22" s="529"/>
      <c r="HCR22" s="529"/>
      <c r="HCS22" s="528"/>
      <c r="HCT22" s="528"/>
      <c r="HCU22" s="529"/>
      <c r="HCV22" s="529"/>
      <c r="HCW22" s="528"/>
      <c r="HCX22" s="528"/>
      <c r="HCY22" s="529"/>
      <c r="HCZ22" s="529"/>
      <c r="HDA22" s="528"/>
      <c r="HDB22" s="528"/>
      <c r="HDC22" s="529"/>
      <c r="HDD22" s="529"/>
      <c r="HDE22" s="528"/>
      <c r="HDF22" s="528"/>
      <c r="HDG22" s="529"/>
      <c r="HDH22" s="529"/>
      <c r="HDI22" s="528"/>
      <c r="HDJ22" s="528"/>
      <c r="HDK22" s="529"/>
      <c r="HDL22" s="529"/>
      <c r="HDM22" s="528"/>
      <c r="HDN22" s="528"/>
      <c r="HDO22" s="529"/>
      <c r="HDP22" s="529"/>
      <c r="HDQ22" s="528"/>
      <c r="HDR22" s="528"/>
      <c r="HDS22" s="529"/>
      <c r="HDT22" s="529"/>
      <c r="HDU22" s="528"/>
      <c r="HDV22" s="528"/>
      <c r="HDW22" s="529"/>
      <c r="HDX22" s="529"/>
      <c r="HDY22" s="528"/>
      <c r="HDZ22" s="528"/>
      <c r="HEA22" s="529"/>
      <c r="HEB22" s="529"/>
      <c r="HEC22" s="528"/>
      <c r="HED22" s="528"/>
      <c r="HEE22" s="529"/>
      <c r="HEF22" s="529"/>
      <c r="HEG22" s="528"/>
      <c r="HEH22" s="528"/>
      <c r="HEI22" s="529"/>
      <c r="HEJ22" s="529"/>
      <c r="HEK22" s="528"/>
      <c r="HEL22" s="528"/>
      <c r="HEM22" s="529"/>
      <c r="HEN22" s="529"/>
      <c r="HEO22" s="528"/>
      <c r="HEP22" s="528"/>
      <c r="HEQ22" s="529"/>
      <c r="HER22" s="529"/>
      <c r="HES22" s="528"/>
      <c r="HET22" s="528"/>
      <c r="HEU22" s="529"/>
      <c r="HEV22" s="529"/>
      <c r="HEW22" s="528"/>
      <c r="HEX22" s="528"/>
      <c r="HEY22" s="529"/>
      <c r="HEZ22" s="529"/>
      <c r="HFA22" s="528"/>
      <c r="HFB22" s="528"/>
      <c r="HFC22" s="529"/>
      <c r="HFD22" s="529"/>
      <c r="HFE22" s="528"/>
      <c r="HFF22" s="528"/>
      <c r="HFG22" s="529"/>
      <c r="HFH22" s="529"/>
      <c r="HFI22" s="528"/>
      <c r="HFJ22" s="528"/>
      <c r="HFK22" s="529"/>
      <c r="HFL22" s="529"/>
      <c r="HFM22" s="528"/>
      <c r="HFN22" s="528"/>
      <c r="HFO22" s="529"/>
      <c r="HFP22" s="529"/>
      <c r="HFQ22" s="528"/>
      <c r="HFR22" s="528"/>
      <c r="HFS22" s="529"/>
      <c r="HFT22" s="529"/>
      <c r="HFU22" s="528"/>
      <c r="HFV22" s="528"/>
      <c r="HFW22" s="529"/>
      <c r="HFX22" s="529"/>
      <c r="HFY22" s="528"/>
      <c r="HFZ22" s="528"/>
      <c r="HGA22" s="529"/>
      <c r="HGB22" s="529"/>
      <c r="HGC22" s="528"/>
      <c r="HGD22" s="528"/>
      <c r="HGE22" s="529"/>
      <c r="HGF22" s="529"/>
      <c r="HGG22" s="528"/>
      <c r="HGH22" s="528"/>
      <c r="HGI22" s="529"/>
      <c r="HGJ22" s="529"/>
      <c r="HGK22" s="528"/>
      <c r="HGL22" s="528"/>
      <c r="HGM22" s="529"/>
      <c r="HGN22" s="529"/>
      <c r="HGO22" s="528"/>
      <c r="HGP22" s="528"/>
      <c r="HGQ22" s="529"/>
      <c r="HGR22" s="529"/>
      <c r="HGS22" s="528"/>
      <c r="HGT22" s="528"/>
      <c r="HGU22" s="529"/>
      <c r="HGV22" s="529"/>
      <c r="HGW22" s="528"/>
      <c r="HGX22" s="528"/>
      <c r="HGY22" s="529"/>
      <c r="HGZ22" s="529"/>
      <c r="HHA22" s="528"/>
      <c r="HHB22" s="528"/>
      <c r="HHC22" s="529"/>
      <c r="HHD22" s="529"/>
      <c r="HHE22" s="528"/>
      <c r="HHF22" s="528"/>
      <c r="HHG22" s="529"/>
      <c r="HHH22" s="529"/>
      <c r="HHI22" s="528"/>
      <c r="HHJ22" s="528"/>
      <c r="HHK22" s="529"/>
      <c r="HHL22" s="529"/>
      <c r="HHM22" s="528"/>
      <c r="HHN22" s="528"/>
      <c r="HHO22" s="529"/>
      <c r="HHP22" s="529"/>
      <c r="HHQ22" s="528"/>
      <c r="HHR22" s="528"/>
      <c r="HHS22" s="529"/>
      <c r="HHT22" s="529"/>
      <c r="HHU22" s="528"/>
      <c r="HHV22" s="528"/>
      <c r="HHW22" s="529"/>
      <c r="HHX22" s="529"/>
      <c r="HHY22" s="528"/>
      <c r="HHZ22" s="528"/>
      <c r="HIA22" s="529"/>
      <c r="HIB22" s="529"/>
      <c r="HIC22" s="528"/>
      <c r="HID22" s="528"/>
      <c r="HIE22" s="529"/>
      <c r="HIF22" s="529"/>
      <c r="HIG22" s="528"/>
      <c r="HIH22" s="528"/>
      <c r="HII22" s="529"/>
      <c r="HIJ22" s="529"/>
      <c r="HIK22" s="528"/>
      <c r="HIL22" s="528"/>
      <c r="HIM22" s="529"/>
      <c r="HIN22" s="529"/>
      <c r="HIO22" s="528"/>
      <c r="HIP22" s="528"/>
      <c r="HIQ22" s="529"/>
      <c r="HIR22" s="529"/>
      <c r="HIS22" s="528"/>
      <c r="HIT22" s="528"/>
      <c r="HIU22" s="529"/>
      <c r="HIV22" s="529"/>
      <c r="HIW22" s="528"/>
      <c r="HIX22" s="528"/>
      <c r="HIY22" s="529"/>
      <c r="HIZ22" s="529"/>
      <c r="HJA22" s="528"/>
      <c r="HJB22" s="528"/>
      <c r="HJC22" s="529"/>
      <c r="HJD22" s="529"/>
      <c r="HJE22" s="528"/>
      <c r="HJF22" s="528"/>
      <c r="HJG22" s="529"/>
      <c r="HJH22" s="529"/>
      <c r="HJI22" s="528"/>
      <c r="HJJ22" s="528"/>
      <c r="HJK22" s="529"/>
      <c r="HJL22" s="529"/>
      <c r="HJM22" s="528"/>
      <c r="HJN22" s="528"/>
      <c r="HJO22" s="529"/>
      <c r="HJP22" s="529"/>
      <c r="HJQ22" s="528"/>
      <c r="HJR22" s="528"/>
      <c r="HJS22" s="529"/>
      <c r="HJT22" s="529"/>
      <c r="HJU22" s="528"/>
      <c r="HJV22" s="528"/>
      <c r="HJW22" s="529"/>
      <c r="HJX22" s="529"/>
      <c r="HJY22" s="528"/>
      <c r="HJZ22" s="528"/>
      <c r="HKA22" s="529"/>
      <c r="HKB22" s="529"/>
      <c r="HKC22" s="528"/>
      <c r="HKD22" s="528"/>
      <c r="HKE22" s="529"/>
      <c r="HKF22" s="529"/>
      <c r="HKG22" s="528"/>
      <c r="HKH22" s="528"/>
      <c r="HKI22" s="529"/>
      <c r="HKJ22" s="529"/>
      <c r="HKK22" s="528"/>
      <c r="HKL22" s="528"/>
      <c r="HKM22" s="529"/>
      <c r="HKN22" s="529"/>
      <c r="HKO22" s="528"/>
      <c r="HKP22" s="528"/>
      <c r="HKQ22" s="529"/>
      <c r="HKR22" s="529"/>
      <c r="HKS22" s="528"/>
      <c r="HKT22" s="528"/>
      <c r="HKU22" s="529"/>
      <c r="HKV22" s="529"/>
      <c r="HKW22" s="528"/>
      <c r="HKX22" s="528"/>
      <c r="HKY22" s="529"/>
      <c r="HKZ22" s="529"/>
      <c r="HLA22" s="528"/>
      <c r="HLB22" s="528"/>
      <c r="HLC22" s="529"/>
      <c r="HLD22" s="529"/>
      <c r="HLE22" s="528"/>
      <c r="HLF22" s="528"/>
      <c r="HLG22" s="529"/>
      <c r="HLH22" s="529"/>
      <c r="HLI22" s="528"/>
      <c r="HLJ22" s="528"/>
      <c r="HLK22" s="529"/>
      <c r="HLL22" s="529"/>
      <c r="HLM22" s="528"/>
      <c r="HLN22" s="528"/>
      <c r="HLO22" s="529"/>
      <c r="HLP22" s="529"/>
      <c r="HLQ22" s="528"/>
      <c r="HLR22" s="528"/>
      <c r="HLS22" s="529"/>
      <c r="HLT22" s="529"/>
      <c r="HLU22" s="528"/>
      <c r="HLV22" s="528"/>
      <c r="HLW22" s="529"/>
      <c r="HLX22" s="529"/>
      <c r="HLY22" s="528"/>
      <c r="HLZ22" s="528"/>
      <c r="HMA22" s="529"/>
      <c r="HMB22" s="529"/>
      <c r="HMC22" s="528"/>
      <c r="HMD22" s="528"/>
      <c r="HME22" s="529"/>
      <c r="HMF22" s="529"/>
      <c r="HMG22" s="528"/>
      <c r="HMH22" s="528"/>
      <c r="HMI22" s="529"/>
      <c r="HMJ22" s="529"/>
      <c r="HMK22" s="528"/>
      <c r="HML22" s="528"/>
      <c r="HMM22" s="529"/>
      <c r="HMN22" s="529"/>
      <c r="HMO22" s="528"/>
      <c r="HMP22" s="528"/>
      <c r="HMQ22" s="529"/>
      <c r="HMR22" s="529"/>
      <c r="HMS22" s="528"/>
      <c r="HMT22" s="528"/>
      <c r="HMU22" s="529"/>
      <c r="HMV22" s="529"/>
      <c r="HMW22" s="528"/>
      <c r="HMX22" s="528"/>
      <c r="HMY22" s="529"/>
      <c r="HMZ22" s="529"/>
      <c r="HNA22" s="528"/>
      <c r="HNB22" s="528"/>
      <c r="HNC22" s="529"/>
      <c r="HND22" s="529"/>
      <c r="HNE22" s="528"/>
      <c r="HNF22" s="528"/>
      <c r="HNG22" s="529"/>
      <c r="HNH22" s="529"/>
      <c r="HNI22" s="528"/>
      <c r="HNJ22" s="528"/>
      <c r="HNK22" s="529"/>
      <c r="HNL22" s="529"/>
      <c r="HNM22" s="528"/>
      <c r="HNN22" s="528"/>
      <c r="HNO22" s="529"/>
      <c r="HNP22" s="529"/>
      <c r="HNQ22" s="528"/>
      <c r="HNR22" s="528"/>
      <c r="HNS22" s="529"/>
      <c r="HNT22" s="529"/>
      <c r="HNU22" s="528"/>
      <c r="HNV22" s="528"/>
      <c r="HNW22" s="529"/>
      <c r="HNX22" s="529"/>
      <c r="HNY22" s="528"/>
      <c r="HNZ22" s="528"/>
      <c r="HOA22" s="529"/>
      <c r="HOB22" s="529"/>
      <c r="HOC22" s="528"/>
      <c r="HOD22" s="528"/>
      <c r="HOE22" s="529"/>
      <c r="HOF22" s="529"/>
      <c r="HOG22" s="528"/>
      <c r="HOH22" s="528"/>
      <c r="HOI22" s="529"/>
      <c r="HOJ22" s="529"/>
      <c r="HOK22" s="528"/>
      <c r="HOL22" s="528"/>
      <c r="HOM22" s="529"/>
      <c r="HON22" s="529"/>
      <c r="HOO22" s="528"/>
      <c r="HOP22" s="528"/>
      <c r="HOQ22" s="529"/>
      <c r="HOR22" s="529"/>
      <c r="HOS22" s="528"/>
      <c r="HOT22" s="528"/>
      <c r="HOU22" s="529"/>
      <c r="HOV22" s="529"/>
      <c r="HOW22" s="528"/>
      <c r="HOX22" s="528"/>
      <c r="HOY22" s="529"/>
      <c r="HOZ22" s="529"/>
      <c r="HPA22" s="528"/>
      <c r="HPB22" s="528"/>
      <c r="HPC22" s="529"/>
      <c r="HPD22" s="529"/>
      <c r="HPE22" s="528"/>
      <c r="HPF22" s="528"/>
      <c r="HPG22" s="529"/>
      <c r="HPH22" s="529"/>
      <c r="HPI22" s="528"/>
      <c r="HPJ22" s="528"/>
      <c r="HPK22" s="529"/>
      <c r="HPL22" s="529"/>
      <c r="HPM22" s="528"/>
      <c r="HPN22" s="528"/>
      <c r="HPO22" s="529"/>
      <c r="HPP22" s="529"/>
      <c r="HPQ22" s="528"/>
      <c r="HPR22" s="528"/>
      <c r="HPS22" s="529"/>
      <c r="HPT22" s="529"/>
      <c r="HPU22" s="528"/>
      <c r="HPV22" s="528"/>
      <c r="HPW22" s="529"/>
      <c r="HPX22" s="529"/>
      <c r="HPY22" s="528"/>
      <c r="HPZ22" s="528"/>
      <c r="HQA22" s="529"/>
      <c r="HQB22" s="529"/>
      <c r="HQC22" s="528"/>
      <c r="HQD22" s="528"/>
      <c r="HQE22" s="529"/>
      <c r="HQF22" s="529"/>
      <c r="HQG22" s="528"/>
      <c r="HQH22" s="528"/>
      <c r="HQI22" s="529"/>
      <c r="HQJ22" s="529"/>
      <c r="HQK22" s="528"/>
      <c r="HQL22" s="528"/>
      <c r="HQM22" s="529"/>
      <c r="HQN22" s="529"/>
      <c r="HQO22" s="528"/>
      <c r="HQP22" s="528"/>
      <c r="HQQ22" s="529"/>
      <c r="HQR22" s="529"/>
      <c r="HQS22" s="528"/>
      <c r="HQT22" s="528"/>
      <c r="HQU22" s="529"/>
      <c r="HQV22" s="529"/>
      <c r="HQW22" s="528"/>
      <c r="HQX22" s="528"/>
      <c r="HQY22" s="529"/>
      <c r="HQZ22" s="529"/>
      <c r="HRA22" s="528"/>
      <c r="HRB22" s="528"/>
      <c r="HRC22" s="529"/>
      <c r="HRD22" s="529"/>
      <c r="HRE22" s="528"/>
      <c r="HRF22" s="528"/>
      <c r="HRG22" s="529"/>
      <c r="HRH22" s="529"/>
      <c r="HRI22" s="528"/>
      <c r="HRJ22" s="528"/>
      <c r="HRK22" s="529"/>
      <c r="HRL22" s="529"/>
      <c r="HRM22" s="528"/>
      <c r="HRN22" s="528"/>
      <c r="HRO22" s="529"/>
      <c r="HRP22" s="529"/>
      <c r="HRQ22" s="528"/>
      <c r="HRR22" s="528"/>
      <c r="HRS22" s="529"/>
      <c r="HRT22" s="529"/>
      <c r="HRU22" s="528"/>
      <c r="HRV22" s="528"/>
      <c r="HRW22" s="529"/>
      <c r="HRX22" s="529"/>
      <c r="HRY22" s="528"/>
      <c r="HRZ22" s="528"/>
      <c r="HSA22" s="529"/>
      <c r="HSB22" s="529"/>
      <c r="HSC22" s="528"/>
      <c r="HSD22" s="528"/>
      <c r="HSE22" s="529"/>
      <c r="HSF22" s="529"/>
      <c r="HSG22" s="528"/>
      <c r="HSH22" s="528"/>
      <c r="HSI22" s="529"/>
      <c r="HSJ22" s="529"/>
      <c r="HSK22" s="528"/>
      <c r="HSL22" s="528"/>
      <c r="HSM22" s="529"/>
      <c r="HSN22" s="529"/>
      <c r="HSO22" s="528"/>
      <c r="HSP22" s="528"/>
      <c r="HSQ22" s="529"/>
      <c r="HSR22" s="529"/>
      <c r="HSS22" s="528"/>
      <c r="HST22" s="528"/>
      <c r="HSU22" s="529"/>
      <c r="HSV22" s="529"/>
      <c r="HSW22" s="528"/>
      <c r="HSX22" s="528"/>
      <c r="HSY22" s="529"/>
      <c r="HSZ22" s="529"/>
      <c r="HTA22" s="528"/>
      <c r="HTB22" s="528"/>
      <c r="HTC22" s="529"/>
      <c r="HTD22" s="529"/>
      <c r="HTE22" s="528"/>
      <c r="HTF22" s="528"/>
      <c r="HTG22" s="529"/>
      <c r="HTH22" s="529"/>
      <c r="HTI22" s="528"/>
      <c r="HTJ22" s="528"/>
      <c r="HTK22" s="529"/>
      <c r="HTL22" s="529"/>
      <c r="HTM22" s="528"/>
      <c r="HTN22" s="528"/>
      <c r="HTO22" s="529"/>
      <c r="HTP22" s="529"/>
      <c r="HTQ22" s="528"/>
      <c r="HTR22" s="528"/>
      <c r="HTS22" s="529"/>
      <c r="HTT22" s="529"/>
      <c r="HTU22" s="528"/>
      <c r="HTV22" s="528"/>
      <c r="HTW22" s="529"/>
      <c r="HTX22" s="529"/>
      <c r="HTY22" s="528"/>
      <c r="HTZ22" s="528"/>
      <c r="HUA22" s="529"/>
      <c r="HUB22" s="529"/>
      <c r="HUC22" s="528"/>
      <c r="HUD22" s="528"/>
      <c r="HUE22" s="529"/>
      <c r="HUF22" s="529"/>
      <c r="HUG22" s="528"/>
      <c r="HUH22" s="528"/>
      <c r="HUI22" s="529"/>
      <c r="HUJ22" s="529"/>
      <c r="HUK22" s="528"/>
      <c r="HUL22" s="528"/>
      <c r="HUM22" s="529"/>
      <c r="HUN22" s="529"/>
      <c r="HUO22" s="528"/>
      <c r="HUP22" s="528"/>
      <c r="HUQ22" s="529"/>
      <c r="HUR22" s="529"/>
      <c r="HUS22" s="528"/>
      <c r="HUT22" s="528"/>
      <c r="HUU22" s="529"/>
      <c r="HUV22" s="529"/>
      <c r="HUW22" s="528"/>
      <c r="HUX22" s="528"/>
      <c r="HUY22" s="529"/>
      <c r="HUZ22" s="529"/>
      <c r="HVA22" s="528"/>
      <c r="HVB22" s="528"/>
      <c r="HVC22" s="529"/>
      <c r="HVD22" s="529"/>
      <c r="HVE22" s="528"/>
      <c r="HVF22" s="528"/>
      <c r="HVG22" s="529"/>
      <c r="HVH22" s="529"/>
      <c r="HVI22" s="528"/>
      <c r="HVJ22" s="528"/>
      <c r="HVK22" s="529"/>
      <c r="HVL22" s="529"/>
      <c r="HVM22" s="528"/>
      <c r="HVN22" s="528"/>
      <c r="HVO22" s="529"/>
      <c r="HVP22" s="529"/>
      <c r="HVQ22" s="528"/>
      <c r="HVR22" s="528"/>
      <c r="HVS22" s="529"/>
      <c r="HVT22" s="529"/>
      <c r="HVU22" s="528"/>
      <c r="HVV22" s="528"/>
      <c r="HVW22" s="529"/>
      <c r="HVX22" s="529"/>
      <c r="HVY22" s="528"/>
      <c r="HVZ22" s="528"/>
      <c r="HWA22" s="529"/>
      <c r="HWB22" s="529"/>
      <c r="HWC22" s="528"/>
      <c r="HWD22" s="528"/>
      <c r="HWE22" s="529"/>
      <c r="HWF22" s="529"/>
      <c r="HWG22" s="528"/>
      <c r="HWH22" s="528"/>
      <c r="HWI22" s="529"/>
      <c r="HWJ22" s="529"/>
      <c r="HWK22" s="528"/>
      <c r="HWL22" s="528"/>
      <c r="HWM22" s="529"/>
      <c r="HWN22" s="529"/>
      <c r="HWO22" s="528"/>
      <c r="HWP22" s="528"/>
      <c r="HWQ22" s="529"/>
      <c r="HWR22" s="529"/>
      <c r="HWS22" s="528"/>
      <c r="HWT22" s="528"/>
      <c r="HWU22" s="529"/>
      <c r="HWV22" s="529"/>
      <c r="HWW22" s="528"/>
      <c r="HWX22" s="528"/>
      <c r="HWY22" s="529"/>
      <c r="HWZ22" s="529"/>
      <c r="HXA22" s="528"/>
      <c r="HXB22" s="528"/>
      <c r="HXC22" s="529"/>
      <c r="HXD22" s="529"/>
      <c r="HXE22" s="528"/>
      <c r="HXF22" s="528"/>
      <c r="HXG22" s="529"/>
      <c r="HXH22" s="529"/>
      <c r="HXI22" s="528"/>
      <c r="HXJ22" s="528"/>
      <c r="HXK22" s="529"/>
      <c r="HXL22" s="529"/>
      <c r="HXM22" s="528"/>
      <c r="HXN22" s="528"/>
      <c r="HXO22" s="529"/>
      <c r="HXP22" s="529"/>
      <c r="HXQ22" s="528"/>
      <c r="HXR22" s="528"/>
      <c r="HXS22" s="529"/>
      <c r="HXT22" s="529"/>
      <c r="HXU22" s="528"/>
      <c r="HXV22" s="528"/>
      <c r="HXW22" s="529"/>
      <c r="HXX22" s="529"/>
      <c r="HXY22" s="528"/>
      <c r="HXZ22" s="528"/>
      <c r="HYA22" s="529"/>
      <c r="HYB22" s="529"/>
      <c r="HYC22" s="528"/>
      <c r="HYD22" s="528"/>
      <c r="HYE22" s="529"/>
      <c r="HYF22" s="529"/>
      <c r="HYG22" s="528"/>
      <c r="HYH22" s="528"/>
      <c r="HYI22" s="529"/>
      <c r="HYJ22" s="529"/>
      <c r="HYK22" s="528"/>
      <c r="HYL22" s="528"/>
      <c r="HYM22" s="529"/>
      <c r="HYN22" s="529"/>
      <c r="HYO22" s="528"/>
      <c r="HYP22" s="528"/>
      <c r="HYQ22" s="529"/>
      <c r="HYR22" s="529"/>
      <c r="HYS22" s="528"/>
      <c r="HYT22" s="528"/>
      <c r="HYU22" s="529"/>
      <c r="HYV22" s="529"/>
      <c r="HYW22" s="528"/>
      <c r="HYX22" s="528"/>
      <c r="HYY22" s="529"/>
      <c r="HYZ22" s="529"/>
      <c r="HZA22" s="528"/>
      <c r="HZB22" s="528"/>
      <c r="HZC22" s="529"/>
      <c r="HZD22" s="529"/>
      <c r="HZE22" s="528"/>
      <c r="HZF22" s="528"/>
      <c r="HZG22" s="529"/>
      <c r="HZH22" s="529"/>
      <c r="HZI22" s="528"/>
      <c r="HZJ22" s="528"/>
      <c r="HZK22" s="529"/>
      <c r="HZL22" s="529"/>
      <c r="HZM22" s="528"/>
      <c r="HZN22" s="528"/>
      <c r="HZO22" s="529"/>
      <c r="HZP22" s="529"/>
      <c r="HZQ22" s="528"/>
      <c r="HZR22" s="528"/>
      <c r="HZS22" s="529"/>
      <c r="HZT22" s="529"/>
      <c r="HZU22" s="528"/>
      <c r="HZV22" s="528"/>
      <c r="HZW22" s="529"/>
      <c r="HZX22" s="529"/>
      <c r="HZY22" s="528"/>
      <c r="HZZ22" s="528"/>
      <c r="IAA22" s="529"/>
      <c r="IAB22" s="529"/>
      <c r="IAC22" s="528"/>
      <c r="IAD22" s="528"/>
      <c r="IAE22" s="529"/>
      <c r="IAF22" s="529"/>
      <c r="IAG22" s="528"/>
      <c r="IAH22" s="528"/>
      <c r="IAI22" s="529"/>
      <c r="IAJ22" s="529"/>
      <c r="IAK22" s="528"/>
      <c r="IAL22" s="528"/>
      <c r="IAM22" s="529"/>
      <c r="IAN22" s="529"/>
      <c r="IAO22" s="528"/>
      <c r="IAP22" s="528"/>
      <c r="IAQ22" s="529"/>
      <c r="IAR22" s="529"/>
      <c r="IAS22" s="528"/>
      <c r="IAT22" s="528"/>
      <c r="IAU22" s="529"/>
      <c r="IAV22" s="529"/>
      <c r="IAW22" s="528"/>
      <c r="IAX22" s="528"/>
      <c r="IAY22" s="529"/>
      <c r="IAZ22" s="529"/>
      <c r="IBA22" s="528"/>
      <c r="IBB22" s="528"/>
      <c r="IBC22" s="529"/>
      <c r="IBD22" s="529"/>
      <c r="IBE22" s="528"/>
      <c r="IBF22" s="528"/>
      <c r="IBG22" s="529"/>
      <c r="IBH22" s="529"/>
      <c r="IBI22" s="528"/>
      <c r="IBJ22" s="528"/>
      <c r="IBK22" s="529"/>
      <c r="IBL22" s="529"/>
      <c r="IBM22" s="528"/>
      <c r="IBN22" s="528"/>
      <c r="IBO22" s="529"/>
      <c r="IBP22" s="529"/>
      <c r="IBQ22" s="528"/>
      <c r="IBR22" s="528"/>
      <c r="IBS22" s="529"/>
      <c r="IBT22" s="529"/>
      <c r="IBU22" s="528"/>
      <c r="IBV22" s="528"/>
      <c r="IBW22" s="529"/>
      <c r="IBX22" s="529"/>
      <c r="IBY22" s="528"/>
      <c r="IBZ22" s="528"/>
      <c r="ICA22" s="529"/>
      <c r="ICB22" s="529"/>
      <c r="ICC22" s="528"/>
      <c r="ICD22" s="528"/>
      <c r="ICE22" s="529"/>
      <c r="ICF22" s="529"/>
      <c r="ICG22" s="528"/>
      <c r="ICH22" s="528"/>
      <c r="ICI22" s="529"/>
      <c r="ICJ22" s="529"/>
      <c r="ICK22" s="528"/>
      <c r="ICL22" s="528"/>
      <c r="ICM22" s="529"/>
      <c r="ICN22" s="529"/>
      <c r="ICO22" s="528"/>
      <c r="ICP22" s="528"/>
      <c r="ICQ22" s="529"/>
      <c r="ICR22" s="529"/>
      <c r="ICS22" s="528"/>
      <c r="ICT22" s="528"/>
      <c r="ICU22" s="529"/>
      <c r="ICV22" s="529"/>
      <c r="ICW22" s="528"/>
      <c r="ICX22" s="528"/>
      <c r="ICY22" s="529"/>
      <c r="ICZ22" s="529"/>
      <c r="IDA22" s="528"/>
      <c r="IDB22" s="528"/>
      <c r="IDC22" s="529"/>
      <c r="IDD22" s="529"/>
      <c r="IDE22" s="528"/>
      <c r="IDF22" s="528"/>
      <c r="IDG22" s="529"/>
      <c r="IDH22" s="529"/>
      <c r="IDI22" s="528"/>
      <c r="IDJ22" s="528"/>
      <c r="IDK22" s="529"/>
      <c r="IDL22" s="529"/>
      <c r="IDM22" s="528"/>
      <c r="IDN22" s="528"/>
      <c r="IDO22" s="529"/>
      <c r="IDP22" s="529"/>
      <c r="IDQ22" s="528"/>
      <c r="IDR22" s="528"/>
      <c r="IDS22" s="529"/>
      <c r="IDT22" s="529"/>
      <c r="IDU22" s="528"/>
      <c r="IDV22" s="528"/>
      <c r="IDW22" s="529"/>
      <c r="IDX22" s="529"/>
      <c r="IDY22" s="528"/>
      <c r="IDZ22" s="528"/>
      <c r="IEA22" s="529"/>
      <c r="IEB22" s="529"/>
      <c r="IEC22" s="528"/>
      <c r="IED22" s="528"/>
      <c r="IEE22" s="529"/>
      <c r="IEF22" s="529"/>
      <c r="IEG22" s="528"/>
      <c r="IEH22" s="528"/>
      <c r="IEI22" s="529"/>
      <c r="IEJ22" s="529"/>
      <c r="IEK22" s="528"/>
      <c r="IEL22" s="528"/>
      <c r="IEM22" s="529"/>
      <c r="IEN22" s="529"/>
      <c r="IEO22" s="528"/>
      <c r="IEP22" s="528"/>
      <c r="IEQ22" s="529"/>
      <c r="IER22" s="529"/>
      <c r="IES22" s="528"/>
      <c r="IET22" s="528"/>
      <c r="IEU22" s="529"/>
      <c r="IEV22" s="529"/>
      <c r="IEW22" s="528"/>
      <c r="IEX22" s="528"/>
      <c r="IEY22" s="529"/>
      <c r="IEZ22" s="529"/>
      <c r="IFA22" s="528"/>
      <c r="IFB22" s="528"/>
      <c r="IFC22" s="529"/>
      <c r="IFD22" s="529"/>
      <c r="IFE22" s="528"/>
      <c r="IFF22" s="528"/>
      <c r="IFG22" s="529"/>
      <c r="IFH22" s="529"/>
      <c r="IFI22" s="528"/>
      <c r="IFJ22" s="528"/>
      <c r="IFK22" s="529"/>
      <c r="IFL22" s="529"/>
      <c r="IFM22" s="528"/>
      <c r="IFN22" s="528"/>
      <c r="IFO22" s="529"/>
      <c r="IFP22" s="529"/>
      <c r="IFQ22" s="528"/>
      <c r="IFR22" s="528"/>
      <c r="IFS22" s="529"/>
      <c r="IFT22" s="529"/>
      <c r="IFU22" s="528"/>
      <c r="IFV22" s="528"/>
      <c r="IFW22" s="529"/>
      <c r="IFX22" s="529"/>
      <c r="IFY22" s="528"/>
      <c r="IFZ22" s="528"/>
      <c r="IGA22" s="529"/>
      <c r="IGB22" s="529"/>
      <c r="IGC22" s="528"/>
      <c r="IGD22" s="528"/>
      <c r="IGE22" s="529"/>
      <c r="IGF22" s="529"/>
      <c r="IGG22" s="528"/>
      <c r="IGH22" s="528"/>
      <c r="IGI22" s="529"/>
      <c r="IGJ22" s="529"/>
      <c r="IGK22" s="528"/>
      <c r="IGL22" s="528"/>
      <c r="IGM22" s="529"/>
      <c r="IGN22" s="529"/>
      <c r="IGO22" s="528"/>
      <c r="IGP22" s="528"/>
      <c r="IGQ22" s="529"/>
      <c r="IGR22" s="529"/>
      <c r="IGS22" s="528"/>
      <c r="IGT22" s="528"/>
      <c r="IGU22" s="529"/>
      <c r="IGV22" s="529"/>
      <c r="IGW22" s="528"/>
      <c r="IGX22" s="528"/>
      <c r="IGY22" s="529"/>
      <c r="IGZ22" s="529"/>
      <c r="IHA22" s="528"/>
      <c r="IHB22" s="528"/>
      <c r="IHC22" s="529"/>
      <c r="IHD22" s="529"/>
      <c r="IHE22" s="528"/>
      <c r="IHF22" s="528"/>
      <c r="IHG22" s="529"/>
      <c r="IHH22" s="529"/>
      <c r="IHI22" s="528"/>
      <c r="IHJ22" s="528"/>
      <c r="IHK22" s="529"/>
      <c r="IHL22" s="529"/>
      <c r="IHM22" s="528"/>
      <c r="IHN22" s="528"/>
      <c r="IHO22" s="529"/>
      <c r="IHP22" s="529"/>
      <c r="IHQ22" s="528"/>
      <c r="IHR22" s="528"/>
      <c r="IHS22" s="529"/>
      <c r="IHT22" s="529"/>
      <c r="IHU22" s="528"/>
      <c r="IHV22" s="528"/>
      <c r="IHW22" s="529"/>
      <c r="IHX22" s="529"/>
      <c r="IHY22" s="528"/>
      <c r="IHZ22" s="528"/>
      <c r="IIA22" s="529"/>
      <c r="IIB22" s="529"/>
      <c r="IIC22" s="528"/>
      <c r="IID22" s="528"/>
      <c r="IIE22" s="529"/>
      <c r="IIF22" s="529"/>
      <c r="IIG22" s="528"/>
      <c r="IIH22" s="528"/>
      <c r="III22" s="529"/>
      <c r="IIJ22" s="529"/>
      <c r="IIK22" s="528"/>
      <c r="IIL22" s="528"/>
      <c r="IIM22" s="529"/>
      <c r="IIN22" s="529"/>
      <c r="IIO22" s="528"/>
      <c r="IIP22" s="528"/>
      <c r="IIQ22" s="529"/>
      <c r="IIR22" s="529"/>
      <c r="IIS22" s="528"/>
      <c r="IIT22" s="528"/>
      <c r="IIU22" s="529"/>
      <c r="IIV22" s="529"/>
      <c r="IIW22" s="528"/>
      <c r="IIX22" s="528"/>
      <c r="IIY22" s="529"/>
      <c r="IIZ22" s="529"/>
      <c r="IJA22" s="528"/>
      <c r="IJB22" s="528"/>
      <c r="IJC22" s="529"/>
      <c r="IJD22" s="529"/>
      <c r="IJE22" s="528"/>
      <c r="IJF22" s="528"/>
      <c r="IJG22" s="529"/>
      <c r="IJH22" s="529"/>
      <c r="IJI22" s="528"/>
      <c r="IJJ22" s="528"/>
      <c r="IJK22" s="529"/>
      <c r="IJL22" s="529"/>
      <c r="IJM22" s="528"/>
      <c r="IJN22" s="528"/>
      <c r="IJO22" s="529"/>
      <c r="IJP22" s="529"/>
      <c r="IJQ22" s="528"/>
      <c r="IJR22" s="528"/>
      <c r="IJS22" s="529"/>
      <c r="IJT22" s="529"/>
      <c r="IJU22" s="528"/>
      <c r="IJV22" s="528"/>
      <c r="IJW22" s="529"/>
      <c r="IJX22" s="529"/>
      <c r="IJY22" s="528"/>
      <c r="IJZ22" s="528"/>
      <c r="IKA22" s="529"/>
      <c r="IKB22" s="529"/>
      <c r="IKC22" s="528"/>
      <c r="IKD22" s="528"/>
      <c r="IKE22" s="529"/>
      <c r="IKF22" s="529"/>
      <c r="IKG22" s="528"/>
      <c r="IKH22" s="528"/>
      <c r="IKI22" s="529"/>
      <c r="IKJ22" s="529"/>
      <c r="IKK22" s="528"/>
      <c r="IKL22" s="528"/>
      <c r="IKM22" s="529"/>
      <c r="IKN22" s="529"/>
      <c r="IKO22" s="528"/>
      <c r="IKP22" s="528"/>
      <c r="IKQ22" s="529"/>
      <c r="IKR22" s="529"/>
      <c r="IKS22" s="528"/>
      <c r="IKT22" s="528"/>
      <c r="IKU22" s="529"/>
      <c r="IKV22" s="529"/>
      <c r="IKW22" s="528"/>
      <c r="IKX22" s="528"/>
      <c r="IKY22" s="529"/>
      <c r="IKZ22" s="529"/>
      <c r="ILA22" s="528"/>
      <c r="ILB22" s="528"/>
      <c r="ILC22" s="529"/>
      <c r="ILD22" s="529"/>
      <c r="ILE22" s="528"/>
      <c r="ILF22" s="528"/>
      <c r="ILG22" s="529"/>
      <c r="ILH22" s="529"/>
      <c r="ILI22" s="528"/>
      <c r="ILJ22" s="528"/>
      <c r="ILK22" s="529"/>
      <c r="ILL22" s="529"/>
      <c r="ILM22" s="528"/>
      <c r="ILN22" s="528"/>
      <c r="ILO22" s="529"/>
      <c r="ILP22" s="529"/>
      <c r="ILQ22" s="528"/>
      <c r="ILR22" s="528"/>
      <c r="ILS22" s="529"/>
      <c r="ILT22" s="529"/>
      <c r="ILU22" s="528"/>
      <c r="ILV22" s="528"/>
      <c r="ILW22" s="529"/>
      <c r="ILX22" s="529"/>
      <c r="ILY22" s="528"/>
      <c r="ILZ22" s="528"/>
      <c r="IMA22" s="529"/>
      <c r="IMB22" s="529"/>
      <c r="IMC22" s="528"/>
      <c r="IMD22" s="528"/>
      <c r="IME22" s="529"/>
      <c r="IMF22" s="529"/>
      <c r="IMG22" s="528"/>
      <c r="IMH22" s="528"/>
      <c r="IMI22" s="529"/>
      <c r="IMJ22" s="529"/>
      <c r="IMK22" s="528"/>
      <c r="IML22" s="528"/>
      <c r="IMM22" s="529"/>
      <c r="IMN22" s="529"/>
      <c r="IMO22" s="528"/>
      <c r="IMP22" s="528"/>
      <c r="IMQ22" s="529"/>
      <c r="IMR22" s="529"/>
      <c r="IMS22" s="528"/>
      <c r="IMT22" s="528"/>
      <c r="IMU22" s="529"/>
      <c r="IMV22" s="529"/>
      <c r="IMW22" s="528"/>
      <c r="IMX22" s="528"/>
      <c r="IMY22" s="529"/>
      <c r="IMZ22" s="529"/>
      <c r="INA22" s="528"/>
      <c r="INB22" s="528"/>
      <c r="INC22" s="529"/>
      <c r="IND22" s="529"/>
      <c r="INE22" s="528"/>
      <c r="INF22" s="528"/>
      <c r="ING22" s="529"/>
      <c r="INH22" s="529"/>
      <c r="INI22" s="528"/>
      <c r="INJ22" s="528"/>
      <c r="INK22" s="529"/>
      <c r="INL22" s="529"/>
      <c r="INM22" s="528"/>
      <c r="INN22" s="528"/>
      <c r="INO22" s="529"/>
      <c r="INP22" s="529"/>
      <c r="INQ22" s="528"/>
      <c r="INR22" s="528"/>
      <c r="INS22" s="529"/>
      <c r="INT22" s="529"/>
      <c r="INU22" s="528"/>
      <c r="INV22" s="528"/>
      <c r="INW22" s="529"/>
      <c r="INX22" s="529"/>
      <c r="INY22" s="528"/>
      <c r="INZ22" s="528"/>
      <c r="IOA22" s="529"/>
      <c r="IOB22" s="529"/>
      <c r="IOC22" s="528"/>
      <c r="IOD22" s="528"/>
      <c r="IOE22" s="529"/>
      <c r="IOF22" s="529"/>
      <c r="IOG22" s="528"/>
      <c r="IOH22" s="528"/>
      <c r="IOI22" s="529"/>
      <c r="IOJ22" s="529"/>
      <c r="IOK22" s="528"/>
      <c r="IOL22" s="528"/>
      <c r="IOM22" s="529"/>
      <c r="ION22" s="529"/>
      <c r="IOO22" s="528"/>
      <c r="IOP22" s="528"/>
      <c r="IOQ22" s="529"/>
      <c r="IOR22" s="529"/>
      <c r="IOS22" s="528"/>
      <c r="IOT22" s="528"/>
      <c r="IOU22" s="529"/>
      <c r="IOV22" s="529"/>
      <c r="IOW22" s="528"/>
      <c r="IOX22" s="528"/>
      <c r="IOY22" s="529"/>
      <c r="IOZ22" s="529"/>
      <c r="IPA22" s="528"/>
      <c r="IPB22" s="528"/>
      <c r="IPC22" s="529"/>
      <c r="IPD22" s="529"/>
      <c r="IPE22" s="528"/>
      <c r="IPF22" s="528"/>
      <c r="IPG22" s="529"/>
      <c r="IPH22" s="529"/>
      <c r="IPI22" s="528"/>
      <c r="IPJ22" s="528"/>
      <c r="IPK22" s="529"/>
      <c r="IPL22" s="529"/>
      <c r="IPM22" s="528"/>
      <c r="IPN22" s="528"/>
      <c r="IPO22" s="529"/>
      <c r="IPP22" s="529"/>
      <c r="IPQ22" s="528"/>
      <c r="IPR22" s="528"/>
      <c r="IPS22" s="529"/>
      <c r="IPT22" s="529"/>
      <c r="IPU22" s="528"/>
      <c r="IPV22" s="528"/>
      <c r="IPW22" s="529"/>
      <c r="IPX22" s="529"/>
      <c r="IPY22" s="528"/>
      <c r="IPZ22" s="528"/>
      <c r="IQA22" s="529"/>
      <c r="IQB22" s="529"/>
      <c r="IQC22" s="528"/>
      <c r="IQD22" s="528"/>
      <c r="IQE22" s="529"/>
      <c r="IQF22" s="529"/>
      <c r="IQG22" s="528"/>
      <c r="IQH22" s="528"/>
      <c r="IQI22" s="529"/>
      <c r="IQJ22" s="529"/>
      <c r="IQK22" s="528"/>
      <c r="IQL22" s="528"/>
      <c r="IQM22" s="529"/>
      <c r="IQN22" s="529"/>
      <c r="IQO22" s="528"/>
      <c r="IQP22" s="528"/>
      <c r="IQQ22" s="529"/>
      <c r="IQR22" s="529"/>
      <c r="IQS22" s="528"/>
      <c r="IQT22" s="528"/>
      <c r="IQU22" s="529"/>
      <c r="IQV22" s="529"/>
      <c r="IQW22" s="528"/>
      <c r="IQX22" s="528"/>
      <c r="IQY22" s="529"/>
      <c r="IQZ22" s="529"/>
      <c r="IRA22" s="528"/>
      <c r="IRB22" s="528"/>
      <c r="IRC22" s="529"/>
      <c r="IRD22" s="529"/>
      <c r="IRE22" s="528"/>
      <c r="IRF22" s="528"/>
      <c r="IRG22" s="529"/>
      <c r="IRH22" s="529"/>
      <c r="IRI22" s="528"/>
      <c r="IRJ22" s="528"/>
      <c r="IRK22" s="529"/>
      <c r="IRL22" s="529"/>
      <c r="IRM22" s="528"/>
      <c r="IRN22" s="528"/>
      <c r="IRO22" s="529"/>
      <c r="IRP22" s="529"/>
      <c r="IRQ22" s="528"/>
      <c r="IRR22" s="528"/>
      <c r="IRS22" s="529"/>
      <c r="IRT22" s="529"/>
      <c r="IRU22" s="528"/>
      <c r="IRV22" s="528"/>
      <c r="IRW22" s="529"/>
      <c r="IRX22" s="529"/>
      <c r="IRY22" s="528"/>
      <c r="IRZ22" s="528"/>
      <c r="ISA22" s="529"/>
      <c r="ISB22" s="529"/>
      <c r="ISC22" s="528"/>
      <c r="ISD22" s="528"/>
      <c r="ISE22" s="529"/>
      <c r="ISF22" s="529"/>
      <c r="ISG22" s="528"/>
      <c r="ISH22" s="528"/>
      <c r="ISI22" s="529"/>
      <c r="ISJ22" s="529"/>
      <c r="ISK22" s="528"/>
      <c r="ISL22" s="528"/>
      <c r="ISM22" s="529"/>
      <c r="ISN22" s="529"/>
      <c r="ISO22" s="528"/>
      <c r="ISP22" s="528"/>
      <c r="ISQ22" s="529"/>
      <c r="ISR22" s="529"/>
      <c r="ISS22" s="528"/>
      <c r="IST22" s="528"/>
      <c r="ISU22" s="529"/>
      <c r="ISV22" s="529"/>
      <c r="ISW22" s="528"/>
      <c r="ISX22" s="528"/>
      <c r="ISY22" s="529"/>
      <c r="ISZ22" s="529"/>
      <c r="ITA22" s="528"/>
      <c r="ITB22" s="528"/>
      <c r="ITC22" s="529"/>
      <c r="ITD22" s="529"/>
      <c r="ITE22" s="528"/>
      <c r="ITF22" s="528"/>
      <c r="ITG22" s="529"/>
      <c r="ITH22" s="529"/>
      <c r="ITI22" s="528"/>
      <c r="ITJ22" s="528"/>
      <c r="ITK22" s="529"/>
      <c r="ITL22" s="529"/>
      <c r="ITM22" s="528"/>
      <c r="ITN22" s="528"/>
      <c r="ITO22" s="529"/>
      <c r="ITP22" s="529"/>
      <c r="ITQ22" s="528"/>
      <c r="ITR22" s="528"/>
      <c r="ITS22" s="529"/>
      <c r="ITT22" s="529"/>
      <c r="ITU22" s="528"/>
      <c r="ITV22" s="528"/>
      <c r="ITW22" s="529"/>
      <c r="ITX22" s="529"/>
      <c r="ITY22" s="528"/>
      <c r="ITZ22" s="528"/>
      <c r="IUA22" s="529"/>
      <c r="IUB22" s="529"/>
      <c r="IUC22" s="528"/>
      <c r="IUD22" s="528"/>
      <c r="IUE22" s="529"/>
      <c r="IUF22" s="529"/>
      <c r="IUG22" s="528"/>
      <c r="IUH22" s="528"/>
      <c r="IUI22" s="529"/>
      <c r="IUJ22" s="529"/>
      <c r="IUK22" s="528"/>
      <c r="IUL22" s="528"/>
      <c r="IUM22" s="529"/>
      <c r="IUN22" s="529"/>
      <c r="IUO22" s="528"/>
      <c r="IUP22" s="528"/>
      <c r="IUQ22" s="529"/>
      <c r="IUR22" s="529"/>
      <c r="IUS22" s="528"/>
      <c r="IUT22" s="528"/>
      <c r="IUU22" s="529"/>
      <c r="IUV22" s="529"/>
      <c r="IUW22" s="528"/>
      <c r="IUX22" s="528"/>
      <c r="IUY22" s="529"/>
      <c r="IUZ22" s="529"/>
      <c r="IVA22" s="528"/>
      <c r="IVB22" s="528"/>
      <c r="IVC22" s="529"/>
      <c r="IVD22" s="529"/>
      <c r="IVE22" s="528"/>
      <c r="IVF22" s="528"/>
      <c r="IVG22" s="529"/>
      <c r="IVH22" s="529"/>
      <c r="IVI22" s="528"/>
      <c r="IVJ22" s="528"/>
      <c r="IVK22" s="529"/>
      <c r="IVL22" s="529"/>
      <c r="IVM22" s="528"/>
      <c r="IVN22" s="528"/>
      <c r="IVO22" s="529"/>
      <c r="IVP22" s="529"/>
      <c r="IVQ22" s="528"/>
      <c r="IVR22" s="528"/>
      <c r="IVS22" s="529"/>
      <c r="IVT22" s="529"/>
      <c r="IVU22" s="528"/>
      <c r="IVV22" s="528"/>
      <c r="IVW22" s="529"/>
      <c r="IVX22" s="529"/>
      <c r="IVY22" s="528"/>
      <c r="IVZ22" s="528"/>
      <c r="IWA22" s="529"/>
      <c r="IWB22" s="529"/>
      <c r="IWC22" s="528"/>
      <c r="IWD22" s="528"/>
      <c r="IWE22" s="529"/>
      <c r="IWF22" s="529"/>
      <c r="IWG22" s="528"/>
      <c r="IWH22" s="528"/>
      <c r="IWI22" s="529"/>
      <c r="IWJ22" s="529"/>
      <c r="IWK22" s="528"/>
      <c r="IWL22" s="528"/>
      <c r="IWM22" s="529"/>
      <c r="IWN22" s="529"/>
      <c r="IWO22" s="528"/>
      <c r="IWP22" s="528"/>
      <c r="IWQ22" s="529"/>
      <c r="IWR22" s="529"/>
      <c r="IWS22" s="528"/>
      <c r="IWT22" s="528"/>
      <c r="IWU22" s="529"/>
      <c r="IWV22" s="529"/>
      <c r="IWW22" s="528"/>
      <c r="IWX22" s="528"/>
      <c r="IWY22" s="529"/>
      <c r="IWZ22" s="529"/>
      <c r="IXA22" s="528"/>
      <c r="IXB22" s="528"/>
      <c r="IXC22" s="529"/>
      <c r="IXD22" s="529"/>
      <c r="IXE22" s="528"/>
      <c r="IXF22" s="528"/>
      <c r="IXG22" s="529"/>
      <c r="IXH22" s="529"/>
      <c r="IXI22" s="528"/>
      <c r="IXJ22" s="528"/>
      <c r="IXK22" s="529"/>
      <c r="IXL22" s="529"/>
      <c r="IXM22" s="528"/>
      <c r="IXN22" s="528"/>
      <c r="IXO22" s="529"/>
      <c r="IXP22" s="529"/>
      <c r="IXQ22" s="528"/>
      <c r="IXR22" s="528"/>
      <c r="IXS22" s="529"/>
      <c r="IXT22" s="529"/>
      <c r="IXU22" s="528"/>
      <c r="IXV22" s="528"/>
      <c r="IXW22" s="529"/>
      <c r="IXX22" s="529"/>
      <c r="IXY22" s="528"/>
      <c r="IXZ22" s="528"/>
      <c r="IYA22" s="529"/>
      <c r="IYB22" s="529"/>
      <c r="IYC22" s="528"/>
      <c r="IYD22" s="528"/>
      <c r="IYE22" s="529"/>
      <c r="IYF22" s="529"/>
      <c r="IYG22" s="528"/>
      <c r="IYH22" s="528"/>
      <c r="IYI22" s="529"/>
      <c r="IYJ22" s="529"/>
      <c r="IYK22" s="528"/>
      <c r="IYL22" s="528"/>
      <c r="IYM22" s="529"/>
      <c r="IYN22" s="529"/>
      <c r="IYO22" s="528"/>
      <c r="IYP22" s="528"/>
      <c r="IYQ22" s="529"/>
      <c r="IYR22" s="529"/>
      <c r="IYS22" s="528"/>
      <c r="IYT22" s="528"/>
      <c r="IYU22" s="529"/>
      <c r="IYV22" s="529"/>
      <c r="IYW22" s="528"/>
      <c r="IYX22" s="528"/>
      <c r="IYY22" s="529"/>
      <c r="IYZ22" s="529"/>
      <c r="IZA22" s="528"/>
      <c r="IZB22" s="528"/>
      <c r="IZC22" s="529"/>
      <c r="IZD22" s="529"/>
      <c r="IZE22" s="528"/>
      <c r="IZF22" s="528"/>
      <c r="IZG22" s="529"/>
      <c r="IZH22" s="529"/>
      <c r="IZI22" s="528"/>
      <c r="IZJ22" s="528"/>
      <c r="IZK22" s="529"/>
      <c r="IZL22" s="529"/>
      <c r="IZM22" s="528"/>
      <c r="IZN22" s="528"/>
      <c r="IZO22" s="529"/>
      <c r="IZP22" s="529"/>
      <c r="IZQ22" s="528"/>
      <c r="IZR22" s="528"/>
      <c r="IZS22" s="529"/>
      <c r="IZT22" s="529"/>
      <c r="IZU22" s="528"/>
      <c r="IZV22" s="528"/>
      <c r="IZW22" s="529"/>
      <c r="IZX22" s="529"/>
      <c r="IZY22" s="528"/>
      <c r="IZZ22" s="528"/>
      <c r="JAA22" s="529"/>
      <c r="JAB22" s="529"/>
      <c r="JAC22" s="528"/>
      <c r="JAD22" s="528"/>
      <c r="JAE22" s="529"/>
      <c r="JAF22" s="529"/>
      <c r="JAG22" s="528"/>
      <c r="JAH22" s="528"/>
      <c r="JAI22" s="529"/>
      <c r="JAJ22" s="529"/>
      <c r="JAK22" s="528"/>
      <c r="JAL22" s="528"/>
      <c r="JAM22" s="529"/>
      <c r="JAN22" s="529"/>
      <c r="JAO22" s="528"/>
      <c r="JAP22" s="528"/>
      <c r="JAQ22" s="529"/>
      <c r="JAR22" s="529"/>
      <c r="JAS22" s="528"/>
      <c r="JAT22" s="528"/>
      <c r="JAU22" s="529"/>
      <c r="JAV22" s="529"/>
      <c r="JAW22" s="528"/>
      <c r="JAX22" s="528"/>
      <c r="JAY22" s="529"/>
      <c r="JAZ22" s="529"/>
      <c r="JBA22" s="528"/>
      <c r="JBB22" s="528"/>
      <c r="JBC22" s="529"/>
      <c r="JBD22" s="529"/>
      <c r="JBE22" s="528"/>
      <c r="JBF22" s="528"/>
      <c r="JBG22" s="529"/>
      <c r="JBH22" s="529"/>
      <c r="JBI22" s="528"/>
      <c r="JBJ22" s="528"/>
      <c r="JBK22" s="529"/>
      <c r="JBL22" s="529"/>
      <c r="JBM22" s="528"/>
      <c r="JBN22" s="528"/>
      <c r="JBO22" s="529"/>
      <c r="JBP22" s="529"/>
      <c r="JBQ22" s="528"/>
      <c r="JBR22" s="528"/>
      <c r="JBS22" s="529"/>
      <c r="JBT22" s="529"/>
      <c r="JBU22" s="528"/>
      <c r="JBV22" s="528"/>
      <c r="JBW22" s="529"/>
      <c r="JBX22" s="529"/>
      <c r="JBY22" s="528"/>
      <c r="JBZ22" s="528"/>
      <c r="JCA22" s="529"/>
      <c r="JCB22" s="529"/>
      <c r="JCC22" s="528"/>
      <c r="JCD22" s="528"/>
      <c r="JCE22" s="529"/>
      <c r="JCF22" s="529"/>
      <c r="JCG22" s="528"/>
      <c r="JCH22" s="528"/>
      <c r="JCI22" s="529"/>
      <c r="JCJ22" s="529"/>
      <c r="JCK22" s="528"/>
      <c r="JCL22" s="528"/>
      <c r="JCM22" s="529"/>
      <c r="JCN22" s="529"/>
      <c r="JCO22" s="528"/>
      <c r="JCP22" s="528"/>
      <c r="JCQ22" s="529"/>
      <c r="JCR22" s="529"/>
      <c r="JCS22" s="528"/>
      <c r="JCT22" s="528"/>
      <c r="JCU22" s="529"/>
      <c r="JCV22" s="529"/>
      <c r="JCW22" s="528"/>
      <c r="JCX22" s="528"/>
      <c r="JCY22" s="529"/>
      <c r="JCZ22" s="529"/>
      <c r="JDA22" s="528"/>
      <c r="JDB22" s="528"/>
      <c r="JDC22" s="529"/>
      <c r="JDD22" s="529"/>
      <c r="JDE22" s="528"/>
      <c r="JDF22" s="528"/>
      <c r="JDG22" s="529"/>
      <c r="JDH22" s="529"/>
      <c r="JDI22" s="528"/>
      <c r="JDJ22" s="528"/>
      <c r="JDK22" s="529"/>
      <c r="JDL22" s="529"/>
      <c r="JDM22" s="528"/>
      <c r="JDN22" s="528"/>
      <c r="JDO22" s="529"/>
      <c r="JDP22" s="529"/>
      <c r="JDQ22" s="528"/>
      <c r="JDR22" s="528"/>
      <c r="JDS22" s="529"/>
      <c r="JDT22" s="529"/>
      <c r="JDU22" s="528"/>
      <c r="JDV22" s="528"/>
      <c r="JDW22" s="529"/>
      <c r="JDX22" s="529"/>
      <c r="JDY22" s="528"/>
      <c r="JDZ22" s="528"/>
      <c r="JEA22" s="529"/>
      <c r="JEB22" s="529"/>
      <c r="JEC22" s="528"/>
      <c r="JED22" s="528"/>
      <c r="JEE22" s="529"/>
      <c r="JEF22" s="529"/>
      <c r="JEG22" s="528"/>
      <c r="JEH22" s="528"/>
      <c r="JEI22" s="529"/>
      <c r="JEJ22" s="529"/>
      <c r="JEK22" s="528"/>
      <c r="JEL22" s="528"/>
      <c r="JEM22" s="529"/>
      <c r="JEN22" s="529"/>
      <c r="JEO22" s="528"/>
      <c r="JEP22" s="528"/>
      <c r="JEQ22" s="529"/>
      <c r="JER22" s="529"/>
      <c r="JES22" s="528"/>
      <c r="JET22" s="528"/>
      <c r="JEU22" s="529"/>
      <c r="JEV22" s="529"/>
      <c r="JEW22" s="528"/>
      <c r="JEX22" s="528"/>
      <c r="JEY22" s="529"/>
      <c r="JEZ22" s="529"/>
      <c r="JFA22" s="528"/>
      <c r="JFB22" s="528"/>
      <c r="JFC22" s="529"/>
      <c r="JFD22" s="529"/>
      <c r="JFE22" s="528"/>
      <c r="JFF22" s="528"/>
      <c r="JFG22" s="529"/>
      <c r="JFH22" s="529"/>
      <c r="JFI22" s="528"/>
      <c r="JFJ22" s="528"/>
      <c r="JFK22" s="529"/>
      <c r="JFL22" s="529"/>
      <c r="JFM22" s="528"/>
      <c r="JFN22" s="528"/>
      <c r="JFO22" s="529"/>
      <c r="JFP22" s="529"/>
      <c r="JFQ22" s="528"/>
      <c r="JFR22" s="528"/>
      <c r="JFS22" s="529"/>
      <c r="JFT22" s="529"/>
      <c r="JFU22" s="528"/>
      <c r="JFV22" s="528"/>
      <c r="JFW22" s="529"/>
      <c r="JFX22" s="529"/>
      <c r="JFY22" s="528"/>
      <c r="JFZ22" s="528"/>
      <c r="JGA22" s="529"/>
      <c r="JGB22" s="529"/>
      <c r="JGC22" s="528"/>
      <c r="JGD22" s="528"/>
      <c r="JGE22" s="529"/>
      <c r="JGF22" s="529"/>
      <c r="JGG22" s="528"/>
      <c r="JGH22" s="528"/>
      <c r="JGI22" s="529"/>
      <c r="JGJ22" s="529"/>
      <c r="JGK22" s="528"/>
      <c r="JGL22" s="528"/>
      <c r="JGM22" s="529"/>
      <c r="JGN22" s="529"/>
      <c r="JGO22" s="528"/>
      <c r="JGP22" s="528"/>
      <c r="JGQ22" s="529"/>
      <c r="JGR22" s="529"/>
      <c r="JGS22" s="528"/>
      <c r="JGT22" s="528"/>
      <c r="JGU22" s="529"/>
      <c r="JGV22" s="529"/>
      <c r="JGW22" s="528"/>
      <c r="JGX22" s="528"/>
      <c r="JGY22" s="529"/>
      <c r="JGZ22" s="529"/>
      <c r="JHA22" s="528"/>
      <c r="JHB22" s="528"/>
      <c r="JHC22" s="529"/>
      <c r="JHD22" s="529"/>
      <c r="JHE22" s="528"/>
      <c r="JHF22" s="528"/>
      <c r="JHG22" s="529"/>
      <c r="JHH22" s="529"/>
      <c r="JHI22" s="528"/>
      <c r="JHJ22" s="528"/>
      <c r="JHK22" s="529"/>
      <c r="JHL22" s="529"/>
      <c r="JHM22" s="528"/>
      <c r="JHN22" s="528"/>
      <c r="JHO22" s="529"/>
      <c r="JHP22" s="529"/>
      <c r="JHQ22" s="528"/>
      <c r="JHR22" s="528"/>
      <c r="JHS22" s="529"/>
      <c r="JHT22" s="529"/>
      <c r="JHU22" s="528"/>
      <c r="JHV22" s="528"/>
      <c r="JHW22" s="529"/>
      <c r="JHX22" s="529"/>
      <c r="JHY22" s="528"/>
      <c r="JHZ22" s="528"/>
      <c r="JIA22" s="529"/>
      <c r="JIB22" s="529"/>
      <c r="JIC22" s="528"/>
      <c r="JID22" s="528"/>
      <c r="JIE22" s="529"/>
      <c r="JIF22" s="529"/>
      <c r="JIG22" s="528"/>
      <c r="JIH22" s="528"/>
      <c r="JII22" s="529"/>
      <c r="JIJ22" s="529"/>
      <c r="JIK22" s="528"/>
      <c r="JIL22" s="528"/>
      <c r="JIM22" s="529"/>
      <c r="JIN22" s="529"/>
      <c r="JIO22" s="528"/>
      <c r="JIP22" s="528"/>
      <c r="JIQ22" s="529"/>
      <c r="JIR22" s="529"/>
      <c r="JIS22" s="528"/>
      <c r="JIT22" s="528"/>
      <c r="JIU22" s="529"/>
      <c r="JIV22" s="529"/>
      <c r="JIW22" s="528"/>
      <c r="JIX22" s="528"/>
      <c r="JIY22" s="529"/>
      <c r="JIZ22" s="529"/>
      <c r="JJA22" s="528"/>
      <c r="JJB22" s="528"/>
      <c r="JJC22" s="529"/>
      <c r="JJD22" s="529"/>
      <c r="JJE22" s="528"/>
      <c r="JJF22" s="528"/>
      <c r="JJG22" s="529"/>
      <c r="JJH22" s="529"/>
      <c r="JJI22" s="528"/>
      <c r="JJJ22" s="528"/>
      <c r="JJK22" s="529"/>
      <c r="JJL22" s="529"/>
      <c r="JJM22" s="528"/>
      <c r="JJN22" s="528"/>
      <c r="JJO22" s="529"/>
      <c r="JJP22" s="529"/>
      <c r="JJQ22" s="528"/>
      <c r="JJR22" s="528"/>
      <c r="JJS22" s="529"/>
      <c r="JJT22" s="529"/>
      <c r="JJU22" s="528"/>
      <c r="JJV22" s="528"/>
      <c r="JJW22" s="529"/>
      <c r="JJX22" s="529"/>
      <c r="JJY22" s="528"/>
      <c r="JJZ22" s="528"/>
      <c r="JKA22" s="529"/>
      <c r="JKB22" s="529"/>
      <c r="JKC22" s="528"/>
      <c r="JKD22" s="528"/>
      <c r="JKE22" s="529"/>
      <c r="JKF22" s="529"/>
      <c r="JKG22" s="528"/>
      <c r="JKH22" s="528"/>
      <c r="JKI22" s="529"/>
      <c r="JKJ22" s="529"/>
      <c r="JKK22" s="528"/>
      <c r="JKL22" s="528"/>
      <c r="JKM22" s="529"/>
      <c r="JKN22" s="529"/>
      <c r="JKO22" s="528"/>
      <c r="JKP22" s="528"/>
      <c r="JKQ22" s="529"/>
      <c r="JKR22" s="529"/>
      <c r="JKS22" s="528"/>
      <c r="JKT22" s="528"/>
      <c r="JKU22" s="529"/>
      <c r="JKV22" s="529"/>
      <c r="JKW22" s="528"/>
      <c r="JKX22" s="528"/>
      <c r="JKY22" s="529"/>
      <c r="JKZ22" s="529"/>
      <c r="JLA22" s="528"/>
      <c r="JLB22" s="528"/>
      <c r="JLC22" s="529"/>
      <c r="JLD22" s="529"/>
      <c r="JLE22" s="528"/>
      <c r="JLF22" s="528"/>
      <c r="JLG22" s="529"/>
      <c r="JLH22" s="529"/>
      <c r="JLI22" s="528"/>
      <c r="JLJ22" s="528"/>
      <c r="JLK22" s="529"/>
      <c r="JLL22" s="529"/>
      <c r="JLM22" s="528"/>
      <c r="JLN22" s="528"/>
      <c r="JLO22" s="529"/>
      <c r="JLP22" s="529"/>
      <c r="JLQ22" s="528"/>
      <c r="JLR22" s="528"/>
      <c r="JLS22" s="529"/>
      <c r="JLT22" s="529"/>
      <c r="JLU22" s="528"/>
      <c r="JLV22" s="528"/>
      <c r="JLW22" s="529"/>
      <c r="JLX22" s="529"/>
      <c r="JLY22" s="528"/>
      <c r="JLZ22" s="528"/>
      <c r="JMA22" s="529"/>
      <c r="JMB22" s="529"/>
      <c r="JMC22" s="528"/>
      <c r="JMD22" s="528"/>
      <c r="JME22" s="529"/>
      <c r="JMF22" s="529"/>
      <c r="JMG22" s="528"/>
      <c r="JMH22" s="528"/>
      <c r="JMI22" s="529"/>
      <c r="JMJ22" s="529"/>
      <c r="JMK22" s="528"/>
      <c r="JML22" s="528"/>
      <c r="JMM22" s="529"/>
      <c r="JMN22" s="529"/>
      <c r="JMO22" s="528"/>
      <c r="JMP22" s="528"/>
      <c r="JMQ22" s="529"/>
      <c r="JMR22" s="529"/>
      <c r="JMS22" s="528"/>
      <c r="JMT22" s="528"/>
      <c r="JMU22" s="529"/>
      <c r="JMV22" s="529"/>
      <c r="JMW22" s="528"/>
      <c r="JMX22" s="528"/>
      <c r="JMY22" s="529"/>
      <c r="JMZ22" s="529"/>
      <c r="JNA22" s="528"/>
      <c r="JNB22" s="528"/>
      <c r="JNC22" s="529"/>
      <c r="JND22" s="529"/>
      <c r="JNE22" s="528"/>
      <c r="JNF22" s="528"/>
      <c r="JNG22" s="529"/>
      <c r="JNH22" s="529"/>
      <c r="JNI22" s="528"/>
      <c r="JNJ22" s="528"/>
      <c r="JNK22" s="529"/>
      <c r="JNL22" s="529"/>
      <c r="JNM22" s="528"/>
      <c r="JNN22" s="528"/>
      <c r="JNO22" s="529"/>
      <c r="JNP22" s="529"/>
      <c r="JNQ22" s="528"/>
      <c r="JNR22" s="528"/>
      <c r="JNS22" s="529"/>
      <c r="JNT22" s="529"/>
      <c r="JNU22" s="528"/>
      <c r="JNV22" s="528"/>
      <c r="JNW22" s="529"/>
      <c r="JNX22" s="529"/>
      <c r="JNY22" s="528"/>
      <c r="JNZ22" s="528"/>
      <c r="JOA22" s="529"/>
      <c r="JOB22" s="529"/>
      <c r="JOC22" s="528"/>
      <c r="JOD22" s="528"/>
      <c r="JOE22" s="529"/>
      <c r="JOF22" s="529"/>
      <c r="JOG22" s="528"/>
      <c r="JOH22" s="528"/>
      <c r="JOI22" s="529"/>
      <c r="JOJ22" s="529"/>
      <c r="JOK22" s="528"/>
      <c r="JOL22" s="528"/>
      <c r="JOM22" s="529"/>
      <c r="JON22" s="529"/>
      <c r="JOO22" s="528"/>
      <c r="JOP22" s="528"/>
      <c r="JOQ22" s="529"/>
      <c r="JOR22" s="529"/>
      <c r="JOS22" s="528"/>
      <c r="JOT22" s="528"/>
      <c r="JOU22" s="529"/>
      <c r="JOV22" s="529"/>
      <c r="JOW22" s="528"/>
      <c r="JOX22" s="528"/>
      <c r="JOY22" s="529"/>
      <c r="JOZ22" s="529"/>
      <c r="JPA22" s="528"/>
      <c r="JPB22" s="528"/>
      <c r="JPC22" s="529"/>
      <c r="JPD22" s="529"/>
      <c r="JPE22" s="528"/>
      <c r="JPF22" s="528"/>
      <c r="JPG22" s="529"/>
      <c r="JPH22" s="529"/>
      <c r="JPI22" s="528"/>
      <c r="JPJ22" s="528"/>
      <c r="JPK22" s="529"/>
      <c r="JPL22" s="529"/>
      <c r="JPM22" s="528"/>
      <c r="JPN22" s="528"/>
      <c r="JPO22" s="529"/>
      <c r="JPP22" s="529"/>
      <c r="JPQ22" s="528"/>
      <c r="JPR22" s="528"/>
      <c r="JPS22" s="529"/>
      <c r="JPT22" s="529"/>
      <c r="JPU22" s="528"/>
      <c r="JPV22" s="528"/>
      <c r="JPW22" s="529"/>
      <c r="JPX22" s="529"/>
      <c r="JPY22" s="528"/>
      <c r="JPZ22" s="528"/>
      <c r="JQA22" s="529"/>
      <c r="JQB22" s="529"/>
      <c r="JQC22" s="528"/>
      <c r="JQD22" s="528"/>
      <c r="JQE22" s="529"/>
      <c r="JQF22" s="529"/>
      <c r="JQG22" s="528"/>
      <c r="JQH22" s="528"/>
      <c r="JQI22" s="529"/>
      <c r="JQJ22" s="529"/>
      <c r="JQK22" s="528"/>
      <c r="JQL22" s="528"/>
      <c r="JQM22" s="529"/>
      <c r="JQN22" s="529"/>
      <c r="JQO22" s="528"/>
      <c r="JQP22" s="528"/>
      <c r="JQQ22" s="529"/>
      <c r="JQR22" s="529"/>
      <c r="JQS22" s="528"/>
      <c r="JQT22" s="528"/>
      <c r="JQU22" s="529"/>
      <c r="JQV22" s="529"/>
      <c r="JQW22" s="528"/>
      <c r="JQX22" s="528"/>
      <c r="JQY22" s="529"/>
      <c r="JQZ22" s="529"/>
      <c r="JRA22" s="528"/>
      <c r="JRB22" s="528"/>
      <c r="JRC22" s="529"/>
      <c r="JRD22" s="529"/>
      <c r="JRE22" s="528"/>
      <c r="JRF22" s="528"/>
      <c r="JRG22" s="529"/>
      <c r="JRH22" s="529"/>
      <c r="JRI22" s="528"/>
      <c r="JRJ22" s="528"/>
      <c r="JRK22" s="529"/>
      <c r="JRL22" s="529"/>
      <c r="JRM22" s="528"/>
      <c r="JRN22" s="528"/>
      <c r="JRO22" s="529"/>
      <c r="JRP22" s="529"/>
      <c r="JRQ22" s="528"/>
      <c r="JRR22" s="528"/>
      <c r="JRS22" s="529"/>
      <c r="JRT22" s="529"/>
      <c r="JRU22" s="528"/>
      <c r="JRV22" s="528"/>
      <c r="JRW22" s="529"/>
      <c r="JRX22" s="529"/>
      <c r="JRY22" s="528"/>
      <c r="JRZ22" s="528"/>
      <c r="JSA22" s="529"/>
      <c r="JSB22" s="529"/>
      <c r="JSC22" s="528"/>
      <c r="JSD22" s="528"/>
      <c r="JSE22" s="529"/>
      <c r="JSF22" s="529"/>
      <c r="JSG22" s="528"/>
      <c r="JSH22" s="528"/>
      <c r="JSI22" s="529"/>
      <c r="JSJ22" s="529"/>
      <c r="JSK22" s="528"/>
      <c r="JSL22" s="528"/>
      <c r="JSM22" s="529"/>
      <c r="JSN22" s="529"/>
      <c r="JSO22" s="528"/>
      <c r="JSP22" s="528"/>
      <c r="JSQ22" s="529"/>
      <c r="JSR22" s="529"/>
      <c r="JSS22" s="528"/>
      <c r="JST22" s="528"/>
      <c r="JSU22" s="529"/>
      <c r="JSV22" s="529"/>
      <c r="JSW22" s="528"/>
      <c r="JSX22" s="528"/>
      <c r="JSY22" s="529"/>
      <c r="JSZ22" s="529"/>
      <c r="JTA22" s="528"/>
      <c r="JTB22" s="528"/>
      <c r="JTC22" s="529"/>
      <c r="JTD22" s="529"/>
      <c r="JTE22" s="528"/>
      <c r="JTF22" s="528"/>
      <c r="JTG22" s="529"/>
      <c r="JTH22" s="529"/>
      <c r="JTI22" s="528"/>
      <c r="JTJ22" s="528"/>
      <c r="JTK22" s="529"/>
      <c r="JTL22" s="529"/>
      <c r="JTM22" s="528"/>
      <c r="JTN22" s="528"/>
      <c r="JTO22" s="529"/>
      <c r="JTP22" s="529"/>
      <c r="JTQ22" s="528"/>
      <c r="JTR22" s="528"/>
      <c r="JTS22" s="529"/>
      <c r="JTT22" s="529"/>
      <c r="JTU22" s="528"/>
      <c r="JTV22" s="528"/>
      <c r="JTW22" s="529"/>
      <c r="JTX22" s="529"/>
      <c r="JTY22" s="528"/>
      <c r="JTZ22" s="528"/>
      <c r="JUA22" s="529"/>
      <c r="JUB22" s="529"/>
      <c r="JUC22" s="528"/>
      <c r="JUD22" s="528"/>
      <c r="JUE22" s="529"/>
      <c r="JUF22" s="529"/>
      <c r="JUG22" s="528"/>
      <c r="JUH22" s="528"/>
      <c r="JUI22" s="529"/>
      <c r="JUJ22" s="529"/>
      <c r="JUK22" s="528"/>
      <c r="JUL22" s="528"/>
      <c r="JUM22" s="529"/>
      <c r="JUN22" s="529"/>
      <c r="JUO22" s="528"/>
      <c r="JUP22" s="528"/>
      <c r="JUQ22" s="529"/>
      <c r="JUR22" s="529"/>
      <c r="JUS22" s="528"/>
      <c r="JUT22" s="528"/>
      <c r="JUU22" s="529"/>
      <c r="JUV22" s="529"/>
      <c r="JUW22" s="528"/>
      <c r="JUX22" s="528"/>
      <c r="JUY22" s="529"/>
      <c r="JUZ22" s="529"/>
      <c r="JVA22" s="528"/>
      <c r="JVB22" s="528"/>
      <c r="JVC22" s="529"/>
      <c r="JVD22" s="529"/>
      <c r="JVE22" s="528"/>
      <c r="JVF22" s="528"/>
      <c r="JVG22" s="529"/>
      <c r="JVH22" s="529"/>
      <c r="JVI22" s="528"/>
      <c r="JVJ22" s="528"/>
      <c r="JVK22" s="529"/>
      <c r="JVL22" s="529"/>
      <c r="JVM22" s="528"/>
      <c r="JVN22" s="528"/>
      <c r="JVO22" s="529"/>
      <c r="JVP22" s="529"/>
      <c r="JVQ22" s="528"/>
      <c r="JVR22" s="528"/>
      <c r="JVS22" s="529"/>
      <c r="JVT22" s="529"/>
      <c r="JVU22" s="528"/>
      <c r="JVV22" s="528"/>
      <c r="JVW22" s="529"/>
      <c r="JVX22" s="529"/>
      <c r="JVY22" s="528"/>
      <c r="JVZ22" s="528"/>
      <c r="JWA22" s="529"/>
      <c r="JWB22" s="529"/>
      <c r="JWC22" s="528"/>
      <c r="JWD22" s="528"/>
      <c r="JWE22" s="529"/>
      <c r="JWF22" s="529"/>
      <c r="JWG22" s="528"/>
      <c r="JWH22" s="528"/>
      <c r="JWI22" s="529"/>
      <c r="JWJ22" s="529"/>
      <c r="JWK22" s="528"/>
      <c r="JWL22" s="528"/>
      <c r="JWM22" s="529"/>
      <c r="JWN22" s="529"/>
      <c r="JWO22" s="528"/>
      <c r="JWP22" s="528"/>
      <c r="JWQ22" s="529"/>
      <c r="JWR22" s="529"/>
      <c r="JWS22" s="528"/>
      <c r="JWT22" s="528"/>
      <c r="JWU22" s="529"/>
      <c r="JWV22" s="529"/>
      <c r="JWW22" s="528"/>
      <c r="JWX22" s="528"/>
      <c r="JWY22" s="529"/>
      <c r="JWZ22" s="529"/>
      <c r="JXA22" s="528"/>
      <c r="JXB22" s="528"/>
      <c r="JXC22" s="529"/>
      <c r="JXD22" s="529"/>
      <c r="JXE22" s="528"/>
      <c r="JXF22" s="528"/>
      <c r="JXG22" s="529"/>
      <c r="JXH22" s="529"/>
      <c r="JXI22" s="528"/>
      <c r="JXJ22" s="528"/>
      <c r="JXK22" s="529"/>
      <c r="JXL22" s="529"/>
      <c r="JXM22" s="528"/>
      <c r="JXN22" s="528"/>
      <c r="JXO22" s="529"/>
      <c r="JXP22" s="529"/>
      <c r="JXQ22" s="528"/>
      <c r="JXR22" s="528"/>
      <c r="JXS22" s="529"/>
      <c r="JXT22" s="529"/>
      <c r="JXU22" s="528"/>
      <c r="JXV22" s="528"/>
      <c r="JXW22" s="529"/>
      <c r="JXX22" s="529"/>
      <c r="JXY22" s="528"/>
      <c r="JXZ22" s="528"/>
      <c r="JYA22" s="529"/>
      <c r="JYB22" s="529"/>
      <c r="JYC22" s="528"/>
      <c r="JYD22" s="528"/>
      <c r="JYE22" s="529"/>
      <c r="JYF22" s="529"/>
      <c r="JYG22" s="528"/>
      <c r="JYH22" s="528"/>
      <c r="JYI22" s="529"/>
      <c r="JYJ22" s="529"/>
      <c r="JYK22" s="528"/>
      <c r="JYL22" s="528"/>
      <c r="JYM22" s="529"/>
      <c r="JYN22" s="529"/>
      <c r="JYO22" s="528"/>
      <c r="JYP22" s="528"/>
      <c r="JYQ22" s="529"/>
      <c r="JYR22" s="529"/>
      <c r="JYS22" s="528"/>
      <c r="JYT22" s="528"/>
      <c r="JYU22" s="529"/>
      <c r="JYV22" s="529"/>
      <c r="JYW22" s="528"/>
      <c r="JYX22" s="528"/>
      <c r="JYY22" s="529"/>
      <c r="JYZ22" s="529"/>
      <c r="JZA22" s="528"/>
      <c r="JZB22" s="528"/>
      <c r="JZC22" s="529"/>
      <c r="JZD22" s="529"/>
      <c r="JZE22" s="528"/>
      <c r="JZF22" s="528"/>
      <c r="JZG22" s="529"/>
      <c r="JZH22" s="529"/>
      <c r="JZI22" s="528"/>
      <c r="JZJ22" s="528"/>
      <c r="JZK22" s="529"/>
      <c r="JZL22" s="529"/>
      <c r="JZM22" s="528"/>
      <c r="JZN22" s="528"/>
      <c r="JZO22" s="529"/>
      <c r="JZP22" s="529"/>
      <c r="JZQ22" s="528"/>
      <c r="JZR22" s="528"/>
      <c r="JZS22" s="529"/>
      <c r="JZT22" s="529"/>
      <c r="JZU22" s="528"/>
      <c r="JZV22" s="528"/>
      <c r="JZW22" s="529"/>
      <c r="JZX22" s="529"/>
      <c r="JZY22" s="528"/>
      <c r="JZZ22" s="528"/>
      <c r="KAA22" s="529"/>
      <c r="KAB22" s="529"/>
      <c r="KAC22" s="528"/>
      <c r="KAD22" s="528"/>
      <c r="KAE22" s="529"/>
      <c r="KAF22" s="529"/>
      <c r="KAG22" s="528"/>
      <c r="KAH22" s="528"/>
      <c r="KAI22" s="529"/>
      <c r="KAJ22" s="529"/>
      <c r="KAK22" s="528"/>
      <c r="KAL22" s="528"/>
      <c r="KAM22" s="529"/>
      <c r="KAN22" s="529"/>
      <c r="KAO22" s="528"/>
      <c r="KAP22" s="528"/>
      <c r="KAQ22" s="529"/>
      <c r="KAR22" s="529"/>
      <c r="KAS22" s="528"/>
      <c r="KAT22" s="528"/>
      <c r="KAU22" s="529"/>
      <c r="KAV22" s="529"/>
      <c r="KAW22" s="528"/>
      <c r="KAX22" s="528"/>
      <c r="KAY22" s="529"/>
      <c r="KAZ22" s="529"/>
      <c r="KBA22" s="528"/>
      <c r="KBB22" s="528"/>
      <c r="KBC22" s="529"/>
      <c r="KBD22" s="529"/>
      <c r="KBE22" s="528"/>
      <c r="KBF22" s="528"/>
      <c r="KBG22" s="529"/>
      <c r="KBH22" s="529"/>
      <c r="KBI22" s="528"/>
      <c r="KBJ22" s="528"/>
      <c r="KBK22" s="529"/>
      <c r="KBL22" s="529"/>
      <c r="KBM22" s="528"/>
      <c r="KBN22" s="528"/>
      <c r="KBO22" s="529"/>
      <c r="KBP22" s="529"/>
      <c r="KBQ22" s="528"/>
      <c r="KBR22" s="528"/>
      <c r="KBS22" s="529"/>
      <c r="KBT22" s="529"/>
      <c r="KBU22" s="528"/>
      <c r="KBV22" s="528"/>
      <c r="KBW22" s="529"/>
      <c r="KBX22" s="529"/>
      <c r="KBY22" s="528"/>
      <c r="KBZ22" s="528"/>
      <c r="KCA22" s="529"/>
      <c r="KCB22" s="529"/>
      <c r="KCC22" s="528"/>
      <c r="KCD22" s="528"/>
      <c r="KCE22" s="529"/>
      <c r="KCF22" s="529"/>
      <c r="KCG22" s="528"/>
      <c r="KCH22" s="528"/>
      <c r="KCI22" s="529"/>
      <c r="KCJ22" s="529"/>
      <c r="KCK22" s="528"/>
      <c r="KCL22" s="528"/>
      <c r="KCM22" s="529"/>
      <c r="KCN22" s="529"/>
      <c r="KCO22" s="528"/>
      <c r="KCP22" s="528"/>
      <c r="KCQ22" s="529"/>
      <c r="KCR22" s="529"/>
      <c r="KCS22" s="528"/>
      <c r="KCT22" s="528"/>
      <c r="KCU22" s="529"/>
      <c r="KCV22" s="529"/>
      <c r="KCW22" s="528"/>
      <c r="KCX22" s="528"/>
      <c r="KCY22" s="529"/>
      <c r="KCZ22" s="529"/>
      <c r="KDA22" s="528"/>
      <c r="KDB22" s="528"/>
      <c r="KDC22" s="529"/>
      <c r="KDD22" s="529"/>
      <c r="KDE22" s="528"/>
      <c r="KDF22" s="528"/>
      <c r="KDG22" s="529"/>
      <c r="KDH22" s="529"/>
      <c r="KDI22" s="528"/>
      <c r="KDJ22" s="528"/>
      <c r="KDK22" s="529"/>
      <c r="KDL22" s="529"/>
      <c r="KDM22" s="528"/>
      <c r="KDN22" s="528"/>
      <c r="KDO22" s="529"/>
      <c r="KDP22" s="529"/>
      <c r="KDQ22" s="528"/>
      <c r="KDR22" s="528"/>
      <c r="KDS22" s="529"/>
      <c r="KDT22" s="529"/>
      <c r="KDU22" s="528"/>
      <c r="KDV22" s="528"/>
      <c r="KDW22" s="529"/>
      <c r="KDX22" s="529"/>
      <c r="KDY22" s="528"/>
      <c r="KDZ22" s="528"/>
      <c r="KEA22" s="529"/>
      <c r="KEB22" s="529"/>
      <c r="KEC22" s="528"/>
      <c r="KED22" s="528"/>
      <c r="KEE22" s="529"/>
      <c r="KEF22" s="529"/>
      <c r="KEG22" s="528"/>
      <c r="KEH22" s="528"/>
      <c r="KEI22" s="529"/>
      <c r="KEJ22" s="529"/>
      <c r="KEK22" s="528"/>
      <c r="KEL22" s="528"/>
      <c r="KEM22" s="529"/>
      <c r="KEN22" s="529"/>
      <c r="KEO22" s="528"/>
      <c r="KEP22" s="528"/>
      <c r="KEQ22" s="529"/>
      <c r="KER22" s="529"/>
      <c r="KES22" s="528"/>
      <c r="KET22" s="528"/>
      <c r="KEU22" s="529"/>
      <c r="KEV22" s="529"/>
      <c r="KEW22" s="528"/>
      <c r="KEX22" s="528"/>
      <c r="KEY22" s="529"/>
      <c r="KEZ22" s="529"/>
      <c r="KFA22" s="528"/>
      <c r="KFB22" s="528"/>
      <c r="KFC22" s="529"/>
      <c r="KFD22" s="529"/>
      <c r="KFE22" s="528"/>
      <c r="KFF22" s="528"/>
      <c r="KFG22" s="529"/>
      <c r="KFH22" s="529"/>
      <c r="KFI22" s="528"/>
      <c r="KFJ22" s="528"/>
      <c r="KFK22" s="529"/>
      <c r="KFL22" s="529"/>
      <c r="KFM22" s="528"/>
      <c r="KFN22" s="528"/>
      <c r="KFO22" s="529"/>
      <c r="KFP22" s="529"/>
      <c r="KFQ22" s="528"/>
      <c r="KFR22" s="528"/>
      <c r="KFS22" s="529"/>
      <c r="KFT22" s="529"/>
      <c r="KFU22" s="528"/>
      <c r="KFV22" s="528"/>
      <c r="KFW22" s="529"/>
      <c r="KFX22" s="529"/>
      <c r="KFY22" s="528"/>
      <c r="KFZ22" s="528"/>
      <c r="KGA22" s="529"/>
      <c r="KGB22" s="529"/>
      <c r="KGC22" s="528"/>
      <c r="KGD22" s="528"/>
      <c r="KGE22" s="529"/>
      <c r="KGF22" s="529"/>
      <c r="KGG22" s="528"/>
      <c r="KGH22" s="528"/>
      <c r="KGI22" s="529"/>
      <c r="KGJ22" s="529"/>
      <c r="KGK22" s="528"/>
      <c r="KGL22" s="528"/>
      <c r="KGM22" s="529"/>
      <c r="KGN22" s="529"/>
      <c r="KGO22" s="528"/>
      <c r="KGP22" s="528"/>
      <c r="KGQ22" s="529"/>
      <c r="KGR22" s="529"/>
      <c r="KGS22" s="528"/>
      <c r="KGT22" s="528"/>
      <c r="KGU22" s="529"/>
      <c r="KGV22" s="529"/>
      <c r="KGW22" s="528"/>
      <c r="KGX22" s="528"/>
      <c r="KGY22" s="529"/>
      <c r="KGZ22" s="529"/>
      <c r="KHA22" s="528"/>
      <c r="KHB22" s="528"/>
      <c r="KHC22" s="529"/>
      <c r="KHD22" s="529"/>
      <c r="KHE22" s="528"/>
      <c r="KHF22" s="528"/>
      <c r="KHG22" s="529"/>
      <c r="KHH22" s="529"/>
      <c r="KHI22" s="528"/>
      <c r="KHJ22" s="528"/>
      <c r="KHK22" s="529"/>
      <c r="KHL22" s="529"/>
      <c r="KHM22" s="528"/>
      <c r="KHN22" s="528"/>
      <c r="KHO22" s="529"/>
      <c r="KHP22" s="529"/>
      <c r="KHQ22" s="528"/>
      <c r="KHR22" s="528"/>
      <c r="KHS22" s="529"/>
      <c r="KHT22" s="529"/>
      <c r="KHU22" s="528"/>
      <c r="KHV22" s="528"/>
      <c r="KHW22" s="529"/>
      <c r="KHX22" s="529"/>
      <c r="KHY22" s="528"/>
      <c r="KHZ22" s="528"/>
      <c r="KIA22" s="529"/>
      <c r="KIB22" s="529"/>
      <c r="KIC22" s="528"/>
      <c r="KID22" s="528"/>
      <c r="KIE22" s="529"/>
      <c r="KIF22" s="529"/>
      <c r="KIG22" s="528"/>
      <c r="KIH22" s="528"/>
      <c r="KII22" s="529"/>
      <c r="KIJ22" s="529"/>
      <c r="KIK22" s="528"/>
      <c r="KIL22" s="528"/>
      <c r="KIM22" s="529"/>
      <c r="KIN22" s="529"/>
      <c r="KIO22" s="528"/>
      <c r="KIP22" s="528"/>
      <c r="KIQ22" s="529"/>
      <c r="KIR22" s="529"/>
      <c r="KIS22" s="528"/>
      <c r="KIT22" s="528"/>
      <c r="KIU22" s="529"/>
      <c r="KIV22" s="529"/>
      <c r="KIW22" s="528"/>
      <c r="KIX22" s="528"/>
      <c r="KIY22" s="529"/>
      <c r="KIZ22" s="529"/>
      <c r="KJA22" s="528"/>
      <c r="KJB22" s="528"/>
      <c r="KJC22" s="529"/>
      <c r="KJD22" s="529"/>
      <c r="KJE22" s="528"/>
      <c r="KJF22" s="528"/>
      <c r="KJG22" s="529"/>
      <c r="KJH22" s="529"/>
      <c r="KJI22" s="528"/>
      <c r="KJJ22" s="528"/>
      <c r="KJK22" s="529"/>
      <c r="KJL22" s="529"/>
      <c r="KJM22" s="528"/>
      <c r="KJN22" s="528"/>
      <c r="KJO22" s="529"/>
      <c r="KJP22" s="529"/>
      <c r="KJQ22" s="528"/>
      <c r="KJR22" s="528"/>
      <c r="KJS22" s="529"/>
      <c r="KJT22" s="529"/>
      <c r="KJU22" s="528"/>
      <c r="KJV22" s="528"/>
      <c r="KJW22" s="529"/>
      <c r="KJX22" s="529"/>
      <c r="KJY22" s="528"/>
      <c r="KJZ22" s="528"/>
      <c r="KKA22" s="529"/>
      <c r="KKB22" s="529"/>
      <c r="KKC22" s="528"/>
      <c r="KKD22" s="528"/>
      <c r="KKE22" s="529"/>
      <c r="KKF22" s="529"/>
      <c r="KKG22" s="528"/>
      <c r="KKH22" s="528"/>
      <c r="KKI22" s="529"/>
      <c r="KKJ22" s="529"/>
      <c r="KKK22" s="528"/>
      <c r="KKL22" s="528"/>
      <c r="KKM22" s="529"/>
      <c r="KKN22" s="529"/>
      <c r="KKO22" s="528"/>
      <c r="KKP22" s="528"/>
      <c r="KKQ22" s="529"/>
      <c r="KKR22" s="529"/>
      <c r="KKS22" s="528"/>
      <c r="KKT22" s="528"/>
      <c r="KKU22" s="529"/>
      <c r="KKV22" s="529"/>
      <c r="KKW22" s="528"/>
      <c r="KKX22" s="528"/>
      <c r="KKY22" s="529"/>
      <c r="KKZ22" s="529"/>
      <c r="KLA22" s="528"/>
      <c r="KLB22" s="528"/>
      <c r="KLC22" s="529"/>
      <c r="KLD22" s="529"/>
      <c r="KLE22" s="528"/>
      <c r="KLF22" s="528"/>
      <c r="KLG22" s="529"/>
      <c r="KLH22" s="529"/>
      <c r="KLI22" s="528"/>
      <c r="KLJ22" s="528"/>
      <c r="KLK22" s="529"/>
      <c r="KLL22" s="529"/>
      <c r="KLM22" s="528"/>
      <c r="KLN22" s="528"/>
      <c r="KLO22" s="529"/>
      <c r="KLP22" s="529"/>
      <c r="KLQ22" s="528"/>
      <c r="KLR22" s="528"/>
      <c r="KLS22" s="529"/>
      <c r="KLT22" s="529"/>
      <c r="KLU22" s="528"/>
      <c r="KLV22" s="528"/>
      <c r="KLW22" s="529"/>
      <c r="KLX22" s="529"/>
      <c r="KLY22" s="528"/>
      <c r="KLZ22" s="528"/>
      <c r="KMA22" s="529"/>
      <c r="KMB22" s="529"/>
      <c r="KMC22" s="528"/>
      <c r="KMD22" s="528"/>
      <c r="KME22" s="529"/>
      <c r="KMF22" s="529"/>
      <c r="KMG22" s="528"/>
      <c r="KMH22" s="528"/>
      <c r="KMI22" s="529"/>
      <c r="KMJ22" s="529"/>
      <c r="KMK22" s="528"/>
      <c r="KML22" s="528"/>
      <c r="KMM22" s="529"/>
      <c r="KMN22" s="529"/>
      <c r="KMO22" s="528"/>
      <c r="KMP22" s="528"/>
      <c r="KMQ22" s="529"/>
      <c r="KMR22" s="529"/>
      <c r="KMS22" s="528"/>
      <c r="KMT22" s="528"/>
      <c r="KMU22" s="529"/>
      <c r="KMV22" s="529"/>
      <c r="KMW22" s="528"/>
      <c r="KMX22" s="528"/>
      <c r="KMY22" s="529"/>
      <c r="KMZ22" s="529"/>
      <c r="KNA22" s="528"/>
      <c r="KNB22" s="528"/>
      <c r="KNC22" s="529"/>
      <c r="KND22" s="529"/>
      <c r="KNE22" s="528"/>
      <c r="KNF22" s="528"/>
      <c r="KNG22" s="529"/>
      <c r="KNH22" s="529"/>
      <c r="KNI22" s="528"/>
      <c r="KNJ22" s="528"/>
      <c r="KNK22" s="529"/>
      <c r="KNL22" s="529"/>
      <c r="KNM22" s="528"/>
      <c r="KNN22" s="528"/>
      <c r="KNO22" s="529"/>
      <c r="KNP22" s="529"/>
      <c r="KNQ22" s="528"/>
      <c r="KNR22" s="528"/>
      <c r="KNS22" s="529"/>
      <c r="KNT22" s="529"/>
      <c r="KNU22" s="528"/>
      <c r="KNV22" s="528"/>
      <c r="KNW22" s="529"/>
      <c r="KNX22" s="529"/>
      <c r="KNY22" s="528"/>
      <c r="KNZ22" s="528"/>
      <c r="KOA22" s="529"/>
      <c r="KOB22" s="529"/>
      <c r="KOC22" s="528"/>
      <c r="KOD22" s="528"/>
      <c r="KOE22" s="529"/>
      <c r="KOF22" s="529"/>
      <c r="KOG22" s="528"/>
      <c r="KOH22" s="528"/>
      <c r="KOI22" s="529"/>
      <c r="KOJ22" s="529"/>
      <c r="KOK22" s="528"/>
      <c r="KOL22" s="528"/>
      <c r="KOM22" s="529"/>
      <c r="KON22" s="529"/>
      <c r="KOO22" s="528"/>
      <c r="KOP22" s="528"/>
      <c r="KOQ22" s="529"/>
      <c r="KOR22" s="529"/>
      <c r="KOS22" s="528"/>
      <c r="KOT22" s="528"/>
      <c r="KOU22" s="529"/>
      <c r="KOV22" s="529"/>
      <c r="KOW22" s="528"/>
      <c r="KOX22" s="528"/>
      <c r="KOY22" s="529"/>
      <c r="KOZ22" s="529"/>
      <c r="KPA22" s="528"/>
      <c r="KPB22" s="528"/>
      <c r="KPC22" s="529"/>
      <c r="KPD22" s="529"/>
      <c r="KPE22" s="528"/>
      <c r="KPF22" s="528"/>
      <c r="KPG22" s="529"/>
      <c r="KPH22" s="529"/>
      <c r="KPI22" s="528"/>
      <c r="KPJ22" s="528"/>
      <c r="KPK22" s="529"/>
      <c r="KPL22" s="529"/>
      <c r="KPM22" s="528"/>
      <c r="KPN22" s="528"/>
      <c r="KPO22" s="529"/>
      <c r="KPP22" s="529"/>
      <c r="KPQ22" s="528"/>
      <c r="KPR22" s="528"/>
      <c r="KPS22" s="529"/>
      <c r="KPT22" s="529"/>
      <c r="KPU22" s="528"/>
      <c r="KPV22" s="528"/>
      <c r="KPW22" s="529"/>
      <c r="KPX22" s="529"/>
      <c r="KPY22" s="528"/>
      <c r="KPZ22" s="528"/>
      <c r="KQA22" s="529"/>
      <c r="KQB22" s="529"/>
      <c r="KQC22" s="528"/>
      <c r="KQD22" s="528"/>
      <c r="KQE22" s="529"/>
      <c r="KQF22" s="529"/>
      <c r="KQG22" s="528"/>
      <c r="KQH22" s="528"/>
      <c r="KQI22" s="529"/>
      <c r="KQJ22" s="529"/>
      <c r="KQK22" s="528"/>
      <c r="KQL22" s="528"/>
      <c r="KQM22" s="529"/>
      <c r="KQN22" s="529"/>
      <c r="KQO22" s="528"/>
      <c r="KQP22" s="528"/>
      <c r="KQQ22" s="529"/>
      <c r="KQR22" s="529"/>
      <c r="KQS22" s="528"/>
      <c r="KQT22" s="528"/>
      <c r="KQU22" s="529"/>
      <c r="KQV22" s="529"/>
      <c r="KQW22" s="528"/>
      <c r="KQX22" s="528"/>
      <c r="KQY22" s="529"/>
      <c r="KQZ22" s="529"/>
      <c r="KRA22" s="528"/>
      <c r="KRB22" s="528"/>
      <c r="KRC22" s="529"/>
      <c r="KRD22" s="529"/>
      <c r="KRE22" s="528"/>
      <c r="KRF22" s="528"/>
      <c r="KRG22" s="529"/>
      <c r="KRH22" s="529"/>
      <c r="KRI22" s="528"/>
      <c r="KRJ22" s="528"/>
      <c r="KRK22" s="529"/>
      <c r="KRL22" s="529"/>
      <c r="KRM22" s="528"/>
      <c r="KRN22" s="528"/>
      <c r="KRO22" s="529"/>
      <c r="KRP22" s="529"/>
      <c r="KRQ22" s="528"/>
      <c r="KRR22" s="528"/>
      <c r="KRS22" s="529"/>
      <c r="KRT22" s="529"/>
      <c r="KRU22" s="528"/>
      <c r="KRV22" s="528"/>
      <c r="KRW22" s="529"/>
      <c r="KRX22" s="529"/>
      <c r="KRY22" s="528"/>
      <c r="KRZ22" s="528"/>
      <c r="KSA22" s="529"/>
      <c r="KSB22" s="529"/>
      <c r="KSC22" s="528"/>
      <c r="KSD22" s="528"/>
      <c r="KSE22" s="529"/>
      <c r="KSF22" s="529"/>
      <c r="KSG22" s="528"/>
      <c r="KSH22" s="528"/>
      <c r="KSI22" s="529"/>
      <c r="KSJ22" s="529"/>
      <c r="KSK22" s="528"/>
      <c r="KSL22" s="528"/>
      <c r="KSM22" s="529"/>
      <c r="KSN22" s="529"/>
      <c r="KSO22" s="528"/>
      <c r="KSP22" s="528"/>
      <c r="KSQ22" s="529"/>
      <c r="KSR22" s="529"/>
      <c r="KSS22" s="528"/>
      <c r="KST22" s="528"/>
      <c r="KSU22" s="529"/>
      <c r="KSV22" s="529"/>
      <c r="KSW22" s="528"/>
      <c r="KSX22" s="528"/>
      <c r="KSY22" s="529"/>
      <c r="KSZ22" s="529"/>
      <c r="KTA22" s="528"/>
      <c r="KTB22" s="528"/>
      <c r="KTC22" s="529"/>
      <c r="KTD22" s="529"/>
      <c r="KTE22" s="528"/>
      <c r="KTF22" s="528"/>
      <c r="KTG22" s="529"/>
      <c r="KTH22" s="529"/>
      <c r="KTI22" s="528"/>
      <c r="KTJ22" s="528"/>
      <c r="KTK22" s="529"/>
      <c r="KTL22" s="529"/>
      <c r="KTM22" s="528"/>
      <c r="KTN22" s="528"/>
      <c r="KTO22" s="529"/>
      <c r="KTP22" s="529"/>
      <c r="KTQ22" s="528"/>
      <c r="KTR22" s="528"/>
      <c r="KTS22" s="529"/>
      <c r="KTT22" s="529"/>
      <c r="KTU22" s="528"/>
      <c r="KTV22" s="528"/>
      <c r="KTW22" s="529"/>
      <c r="KTX22" s="529"/>
      <c r="KTY22" s="528"/>
      <c r="KTZ22" s="528"/>
      <c r="KUA22" s="529"/>
      <c r="KUB22" s="529"/>
      <c r="KUC22" s="528"/>
      <c r="KUD22" s="528"/>
      <c r="KUE22" s="529"/>
      <c r="KUF22" s="529"/>
      <c r="KUG22" s="528"/>
      <c r="KUH22" s="528"/>
      <c r="KUI22" s="529"/>
      <c r="KUJ22" s="529"/>
      <c r="KUK22" s="528"/>
      <c r="KUL22" s="528"/>
      <c r="KUM22" s="529"/>
      <c r="KUN22" s="529"/>
      <c r="KUO22" s="528"/>
      <c r="KUP22" s="528"/>
      <c r="KUQ22" s="529"/>
      <c r="KUR22" s="529"/>
      <c r="KUS22" s="528"/>
      <c r="KUT22" s="528"/>
      <c r="KUU22" s="529"/>
      <c r="KUV22" s="529"/>
      <c r="KUW22" s="528"/>
      <c r="KUX22" s="528"/>
      <c r="KUY22" s="529"/>
      <c r="KUZ22" s="529"/>
      <c r="KVA22" s="528"/>
      <c r="KVB22" s="528"/>
      <c r="KVC22" s="529"/>
      <c r="KVD22" s="529"/>
      <c r="KVE22" s="528"/>
      <c r="KVF22" s="528"/>
      <c r="KVG22" s="529"/>
      <c r="KVH22" s="529"/>
      <c r="KVI22" s="528"/>
      <c r="KVJ22" s="528"/>
      <c r="KVK22" s="529"/>
      <c r="KVL22" s="529"/>
      <c r="KVM22" s="528"/>
      <c r="KVN22" s="528"/>
      <c r="KVO22" s="529"/>
      <c r="KVP22" s="529"/>
      <c r="KVQ22" s="528"/>
      <c r="KVR22" s="528"/>
      <c r="KVS22" s="529"/>
      <c r="KVT22" s="529"/>
      <c r="KVU22" s="528"/>
      <c r="KVV22" s="528"/>
      <c r="KVW22" s="529"/>
      <c r="KVX22" s="529"/>
      <c r="KVY22" s="528"/>
      <c r="KVZ22" s="528"/>
      <c r="KWA22" s="529"/>
      <c r="KWB22" s="529"/>
      <c r="KWC22" s="528"/>
      <c r="KWD22" s="528"/>
      <c r="KWE22" s="529"/>
      <c r="KWF22" s="529"/>
      <c r="KWG22" s="528"/>
      <c r="KWH22" s="528"/>
      <c r="KWI22" s="529"/>
      <c r="KWJ22" s="529"/>
      <c r="KWK22" s="528"/>
      <c r="KWL22" s="528"/>
      <c r="KWM22" s="529"/>
      <c r="KWN22" s="529"/>
      <c r="KWO22" s="528"/>
      <c r="KWP22" s="528"/>
      <c r="KWQ22" s="529"/>
      <c r="KWR22" s="529"/>
      <c r="KWS22" s="528"/>
      <c r="KWT22" s="528"/>
      <c r="KWU22" s="529"/>
      <c r="KWV22" s="529"/>
      <c r="KWW22" s="528"/>
      <c r="KWX22" s="528"/>
      <c r="KWY22" s="529"/>
      <c r="KWZ22" s="529"/>
      <c r="KXA22" s="528"/>
      <c r="KXB22" s="528"/>
      <c r="KXC22" s="529"/>
      <c r="KXD22" s="529"/>
      <c r="KXE22" s="528"/>
      <c r="KXF22" s="528"/>
      <c r="KXG22" s="529"/>
      <c r="KXH22" s="529"/>
      <c r="KXI22" s="528"/>
      <c r="KXJ22" s="528"/>
      <c r="KXK22" s="529"/>
      <c r="KXL22" s="529"/>
      <c r="KXM22" s="528"/>
      <c r="KXN22" s="528"/>
      <c r="KXO22" s="529"/>
      <c r="KXP22" s="529"/>
      <c r="KXQ22" s="528"/>
      <c r="KXR22" s="528"/>
      <c r="KXS22" s="529"/>
      <c r="KXT22" s="529"/>
      <c r="KXU22" s="528"/>
      <c r="KXV22" s="528"/>
      <c r="KXW22" s="529"/>
      <c r="KXX22" s="529"/>
      <c r="KXY22" s="528"/>
      <c r="KXZ22" s="528"/>
      <c r="KYA22" s="529"/>
      <c r="KYB22" s="529"/>
      <c r="KYC22" s="528"/>
      <c r="KYD22" s="528"/>
      <c r="KYE22" s="529"/>
      <c r="KYF22" s="529"/>
      <c r="KYG22" s="528"/>
      <c r="KYH22" s="528"/>
      <c r="KYI22" s="529"/>
      <c r="KYJ22" s="529"/>
      <c r="KYK22" s="528"/>
      <c r="KYL22" s="528"/>
      <c r="KYM22" s="529"/>
      <c r="KYN22" s="529"/>
      <c r="KYO22" s="528"/>
      <c r="KYP22" s="528"/>
      <c r="KYQ22" s="529"/>
      <c r="KYR22" s="529"/>
      <c r="KYS22" s="528"/>
      <c r="KYT22" s="528"/>
      <c r="KYU22" s="529"/>
      <c r="KYV22" s="529"/>
      <c r="KYW22" s="528"/>
      <c r="KYX22" s="528"/>
      <c r="KYY22" s="529"/>
      <c r="KYZ22" s="529"/>
      <c r="KZA22" s="528"/>
      <c r="KZB22" s="528"/>
      <c r="KZC22" s="529"/>
      <c r="KZD22" s="529"/>
      <c r="KZE22" s="528"/>
      <c r="KZF22" s="528"/>
      <c r="KZG22" s="529"/>
      <c r="KZH22" s="529"/>
      <c r="KZI22" s="528"/>
      <c r="KZJ22" s="528"/>
      <c r="KZK22" s="529"/>
      <c r="KZL22" s="529"/>
      <c r="KZM22" s="528"/>
      <c r="KZN22" s="528"/>
      <c r="KZO22" s="529"/>
      <c r="KZP22" s="529"/>
      <c r="KZQ22" s="528"/>
      <c r="KZR22" s="528"/>
      <c r="KZS22" s="529"/>
      <c r="KZT22" s="529"/>
      <c r="KZU22" s="528"/>
      <c r="KZV22" s="528"/>
      <c r="KZW22" s="529"/>
      <c r="KZX22" s="529"/>
      <c r="KZY22" s="528"/>
      <c r="KZZ22" s="528"/>
      <c r="LAA22" s="529"/>
      <c r="LAB22" s="529"/>
      <c r="LAC22" s="528"/>
      <c r="LAD22" s="528"/>
      <c r="LAE22" s="529"/>
      <c r="LAF22" s="529"/>
      <c r="LAG22" s="528"/>
      <c r="LAH22" s="528"/>
      <c r="LAI22" s="529"/>
      <c r="LAJ22" s="529"/>
      <c r="LAK22" s="528"/>
      <c r="LAL22" s="528"/>
      <c r="LAM22" s="529"/>
      <c r="LAN22" s="529"/>
      <c r="LAO22" s="528"/>
      <c r="LAP22" s="528"/>
      <c r="LAQ22" s="529"/>
      <c r="LAR22" s="529"/>
      <c r="LAS22" s="528"/>
      <c r="LAT22" s="528"/>
      <c r="LAU22" s="529"/>
      <c r="LAV22" s="529"/>
      <c r="LAW22" s="528"/>
      <c r="LAX22" s="528"/>
      <c r="LAY22" s="529"/>
      <c r="LAZ22" s="529"/>
      <c r="LBA22" s="528"/>
      <c r="LBB22" s="528"/>
      <c r="LBC22" s="529"/>
      <c r="LBD22" s="529"/>
      <c r="LBE22" s="528"/>
      <c r="LBF22" s="528"/>
      <c r="LBG22" s="529"/>
      <c r="LBH22" s="529"/>
      <c r="LBI22" s="528"/>
      <c r="LBJ22" s="528"/>
      <c r="LBK22" s="529"/>
      <c r="LBL22" s="529"/>
      <c r="LBM22" s="528"/>
      <c r="LBN22" s="528"/>
      <c r="LBO22" s="529"/>
      <c r="LBP22" s="529"/>
      <c r="LBQ22" s="528"/>
      <c r="LBR22" s="528"/>
      <c r="LBS22" s="529"/>
      <c r="LBT22" s="529"/>
      <c r="LBU22" s="528"/>
      <c r="LBV22" s="528"/>
      <c r="LBW22" s="529"/>
      <c r="LBX22" s="529"/>
      <c r="LBY22" s="528"/>
      <c r="LBZ22" s="528"/>
      <c r="LCA22" s="529"/>
      <c r="LCB22" s="529"/>
      <c r="LCC22" s="528"/>
      <c r="LCD22" s="528"/>
      <c r="LCE22" s="529"/>
      <c r="LCF22" s="529"/>
      <c r="LCG22" s="528"/>
      <c r="LCH22" s="528"/>
      <c r="LCI22" s="529"/>
      <c r="LCJ22" s="529"/>
      <c r="LCK22" s="528"/>
      <c r="LCL22" s="528"/>
      <c r="LCM22" s="529"/>
      <c r="LCN22" s="529"/>
      <c r="LCO22" s="528"/>
      <c r="LCP22" s="528"/>
      <c r="LCQ22" s="529"/>
      <c r="LCR22" s="529"/>
      <c r="LCS22" s="528"/>
      <c r="LCT22" s="528"/>
      <c r="LCU22" s="529"/>
      <c r="LCV22" s="529"/>
      <c r="LCW22" s="528"/>
      <c r="LCX22" s="528"/>
      <c r="LCY22" s="529"/>
      <c r="LCZ22" s="529"/>
      <c r="LDA22" s="528"/>
      <c r="LDB22" s="528"/>
      <c r="LDC22" s="529"/>
      <c r="LDD22" s="529"/>
      <c r="LDE22" s="528"/>
      <c r="LDF22" s="528"/>
      <c r="LDG22" s="529"/>
      <c r="LDH22" s="529"/>
      <c r="LDI22" s="528"/>
      <c r="LDJ22" s="528"/>
      <c r="LDK22" s="529"/>
      <c r="LDL22" s="529"/>
      <c r="LDM22" s="528"/>
      <c r="LDN22" s="528"/>
      <c r="LDO22" s="529"/>
      <c r="LDP22" s="529"/>
      <c r="LDQ22" s="528"/>
      <c r="LDR22" s="528"/>
      <c r="LDS22" s="529"/>
      <c r="LDT22" s="529"/>
      <c r="LDU22" s="528"/>
      <c r="LDV22" s="528"/>
      <c r="LDW22" s="529"/>
      <c r="LDX22" s="529"/>
      <c r="LDY22" s="528"/>
      <c r="LDZ22" s="528"/>
      <c r="LEA22" s="529"/>
      <c r="LEB22" s="529"/>
      <c r="LEC22" s="528"/>
      <c r="LED22" s="528"/>
      <c r="LEE22" s="529"/>
      <c r="LEF22" s="529"/>
      <c r="LEG22" s="528"/>
      <c r="LEH22" s="528"/>
      <c r="LEI22" s="529"/>
      <c r="LEJ22" s="529"/>
      <c r="LEK22" s="528"/>
      <c r="LEL22" s="528"/>
      <c r="LEM22" s="529"/>
      <c r="LEN22" s="529"/>
      <c r="LEO22" s="528"/>
      <c r="LEP22" s="528"/>
      <c r="LEQ22" s="529"/>
      <c r="LER22" s="529"/>
      <c r="LES22" s="528"/>
      <c r="LET22" s="528"/>
      <c r="LEU22" s="529"/>
      <c r="LEV22" s="529"/>
      <c r="LEW22" s="528"/>
      <c r="LEX22" s="528"/>
      <c r="LEY22" s="529"/>
      <c r="LEZ22" s="529"/>
      <c r="LFA22" s="528"/>
      <c r="LFB22" s="528"/>
      <c r="LFC22" s="529"/>
      <c r="LFD22" s="529"/>
      <c r="LFE22" s="528"/>
      <c r="LFF22" s="528"/>
      <c r="LFG22" s="529"/>
      <c r="LFH22" s="529"/>
      <c r="LFI22" s="528"/>
      <c r="LFJ22" s="528"/>
      <c r="LFK22" s="529"/>
      <c r="LFL22" s="529"/>
      <c r="LFM22" s="528"/>
      <c r="LFN22" s="528"/>
      <c r="LFO22" s="529"/>
      <c r="LFP22" s="529"/>
      <c r="LFQ22" s="528"/>
      <c r="LFR22" s="528"/>
      <c r="LFS22" s="529"/>
      <c r="LFT22" s="529"/>
      <c r="LFU22" s="528"/>
      <c r="LFV22" s="528"/>
      <c r="LFW22" s="529"/>
      <c r="LFX22" s="529"/>
      <c r="LFY22" s="528"/>
      <c r="LFZ22" s="528"/>
      <c r="LGA22" s="529"/>
      <c r="LGB22" s="529"/>
      <c r="LGC22" s="528"/>
      <c r="LGD22" s="528"/>
      <c r="LGE22" s="529"/>
      <c r="LGF22" s="529"/>
      <c r="LGG22" s="528"/>
      <c r="LGH22" s="528"/>
      <c r="LGI22" s="529"/>
      <c r="LGJ22" s="529"/>
      <c r="LGK22" s="528"/>
      <c r="LGL22" s="528"/>
      <c r="LGM22" s="529"/>
      <c r="LGN22" s="529"/>
      <c r="LGO22" s="528"/>
      <c r="LGP22" s="528"/>
      <c r="LGQ22" s="529"/>
      <c r="LGR22" s="529"/>
      <c r="LGS22" s="528"/>
      <c r="LGT22" s="528"/>
      <c r="LGU22" s="529"/>
      <c r="LGV22" s="529"/>
      <c r="LGW22" s="528"/>
      <c r="LGX22" s="528"/>
      <c r="LGY22" s="529"/>
      <c r="LGZ22" s="529"/>
      <c r="LHA22" s="528"/>
      <c r="LHB22" s="528"/>
      <c r="LHC22" s="529"/>
      <c r="LHD22" s="529"/>
      <c r="LHE22" s="528"/>
      <c r="LHF22" s="528"/>
      <c r="LHG22" s="529"/>
      <c r="LHH22" s="529"/>
      <c r="LHI22" s="528"/>
      <c r="LHJ22" s="528"/>
      <c r="LHK22" s="529"/>
      <c r="LHL22" s="529"/>
      <c r="LHM22" s="528"/>
      <c r="LHN22" s="528"/>
      <c r="LHO22" s="529"/>
      <c r="LHP22" s="529"/>
      <c r="LHQ22" s="528"/>
      <c r="LHR22" s="528"/>
      <c r="LHS22" s="529"/>
      <c r="LHT22" s="529"/>
      <c r="LHU22" s="528"/>
      <c r="LHV22" s="528"/>
      <c r="LHW22" s="529"/>
      <c r="LHX22" s="529"/>
      <c r="LHY22" s="528"/>
      <c r="LHZ22" s="528"/>
      <c r="LIA22" s="529"/>
      <c r="LIB22" s="529"/>
      <c r="LIC22" s="528"/>
      <c r="LID22" s="528"/>
      <c r="LIE22" s="529"/>
      <c r="LIF22" s="529"/>
      <c r="LIG22" s="528"/>
      <c r="LIH22" s="528"/>
      <c r="LII22" s="529"/>
      <c r="LIJ22" s="529"/>
      <c r="LIK22" s="528"/>
      <c r="LIL22" s="528"/>
      <c r="LIM22" s="529"/>
      <c r="LIN22" s="529"/>
      <c r="LIO22" s="528"/>
      <c r="LIP22" s="528"/>
      <c r="LIQ22" s="529"/>
      <c r="LIR22" s="529"/>
      <c r="LIS22" s="528"/>
      <c r="LIT22" s="528"/>
      <c r="LIU22" s="529"/>
      <c r="LIV22" s="529"/>
      <c r="LIW22" s="528"/>
      <c r="LIX22" s="528"/>
      <c r="LIY22" s="529"/>
      <c r="LIZ22" s="529"/>
      <c r="LJA22" s="528"/>
      <c r="LJB22" s="528"/>
      <c r="LJC22" s="529"/>
      <c r="LJD22" s="529"/>
      <c r="LJE22" s="528"/>
      <c r="LJF22" s="528"/>
      <c r="LJG22" s="529"/>
      <c r="LJH22" s="529"/>
      <c r="LJI22" s="528"/>
      <c r="LJJ22" s="528"/>
      <c r="LJK22" s="529"/>
      <c r="LJL22" s="529"/>
      <c r="LJM22" s="528"/>
      <c r="LJN22" s="528"/>
      <c r="LJO22" s="529"/>
      <c r="LJP22" s="529"/>
      <c r="LJQ22" s="528"/>
      <c r="LJR22" s="528"/>
      <c r="LJS22" s="529"/>
      <c r="LJT22" s="529"/>
      <c r="LJU22" s="528"/>
      <c r="LJV22" s="528"/>
      <c r="LJW22" s="529"/>
      <c r="LJX22" s="529"/>
      <c r="LJY22" s="528"/>
      <c r="LJZ22" s="528"/>
      <c r="LKA22" s="529"/>
      <c r="LKB22" s="529"/>
      <c r="LKC22" s="528"/>
      <c r="LKD22" s="528"/>
      <c r="LKE22" s="529"/>
      <c r="LKF22" s="529"/>
      <c r="LKG22" s="528"/>
      <c r="LKH22" s="528"/>
      <c r="LKI22" s="529"/>
      <c r="LKJ22" s="529"/>
      <c r="LKK22" s="528"/>
      <c r="LKL22" s="528"/>
      <c r="LKM22" s="529"/>
      <c r="LKN22" s="529"/>
      <c r="LKO22" s="528"/>
      <c r="LKP22" s="528"/>
      <c r="LKQ22" s="529"/>
      <c r="LKR22" s="529"/>
      <c r="LKS22" s="528"/>
      <c r="LKT22" s="528"/>
      <c r="LKU22" s="529"/>
      <c r="LKV22" s="529"/>
      <c r="LKW22" s="528"/>
      <c r="LKX22" s="528"/>
      <c r="LKY22" s="529"/>
      <c r="LKZ22" s="529"/>
      <c r="LLA22" s="528"/>
      <c r="LLB22" s="528"/>
      <c r="LLC22" s="529"/>
      <c r="LLD22" s="529"/>
      <c r="LLE22" s="528"/>
      <c r="LLF22" s="528"/>
      <c r="LLG22" s="529"/>
      <c r="LLH22" s="529"/>
      <c r="LLI22" s="528"/>
      <c r="LLJ22" s="528"/>
      <c r="LLK22" s="529"/>
      <c r="LLL22" s="529"/>
      <c r="LLM22" s="528"/>
      <c r="LLN22" s="528"/>
      <c r="LLO22" s="529"/>
      <c r="LLP22" s="529"/>
      <c r="LLQ22" s="528"/>
      <c r="LLR22" s="528"/>
      <c r="LLS22" s="529"/>
      <c r="LLT22" s="529"/>
      <c r="LLU22" s="528"/>
      <c r="LLV22" s="528"/>
      <c r="LLW22" s="529"/>
      <c r="LLX22" s="529"/>
      <c r="LLY22" s="528"/>
      <c r="LLZ22" s="528"/>
      <c r="LMA22" s="529"/>
      <c r="LMB22" s="529"/>
      <c r="LMC22" s="528"/>
      <c r="LMD22" s="528"/>
      <c r="LME22" s="529"/>
      <c r="LMF22" s="529"/>
      <c r="LMG22" s="528"/>
      <c r="LMH22" s="528"/>
      <c r="LMI22" s="529"/>
      <c r="LMJ22" s="529"/>
      <c r="LMK22" s="528"/>
      <c r="LML22" s="528"/>
      <c r="LMM22" s="529"/>
      <c r="LMN22" s="529"/>
      <c r="LMO22" s="528"/>
      <c r="LMP22" s="528"/>
      <c r="LMQ22" s="529"/>
      <c r="LMR22" s="529"/>
      <c r="LMS22" s="528"/>
      <c r="LMT22" s="528"/>
      <c r="LMU22" s="529"/>
      <c r="LMV22" s="529"/>
      <c r="LMW22" s="528"/>
      <c r="LMX22" s="528"/>
      <c r="LMY22" s="529"/>
      <c r="LMZ22" s="529"/>
      <c r="LNA22" s="528"/>
      <c r="LNB22" s="528"/>
      <c r="LNC22" s="529"/>
      <c r="LND22" s="529"/>
      <c r="LNE22" s="528"/>
      <c r="LNF22" s="528"/>
      <c r="LNG22" s="529"/>
      <c r="LNH22" s="529"/>
      <c r="LNI22" s="528"/>
      <c r="LNJ22" s="528"/>
      <c r="LNK22" s="529"/>
      <c r="LNL22" s="529"/>
      <c r="LNM22" s="528"/>
      <c r="LNN22" s="528"/>
      <c r="LNO22" s="529"/>
      <c r="LNP22" s="529"/>
      <c r="LNQ22" s="528"/>
      <c r="LNR22" s="528"/>
      <c r="LNS22" s="529"/>
      <c r="LNT22" s="529"/>
      <c r="LNU22" s="528"/>
      <c r="LNV22" s="528"/>
      <c r="LNW22" s="529"/>
      <c r="LNX22" s="529"/>
      <c r="LNY22" s="528"/>
      <c r="LNZ22" s="528"/>
      <c r="LOA22" s="529"/>
      <c r="LOB22" s="529"/>
      <c r="LOC22" s="528"/>
      <c r="LOD22" s="528"/>
      <c r="LOE22" s="529"/>
      <c r="LOF22" s="529"/>
      <c r="LOG22" s="528"/>
      <c r="LOH22" s="528"/>
      <c r="LOI22" s="529"/>
      <c r="LOJ22" s="529"/>
      <c r="LOK22" s="528"/>
      <c r="LOL22" s="528"/>
      <c r="LOM22" s="529"/>
      <c r="LON22" s="529"/>
      <c r="LOO22" s="528"/>
      <c r="LOP22" s="528"/>
      <c r="LOQ22" s="529"/>
      <c r="LOR22" s="529"/>
      <c r="LOS22" s="528"/>
      <c r="LOT22" s="528"/>
      <c r="LOU22" s="529"/>
      <c r="LOV22" s="529"/>
      <c r="LOW22" s="528"/>
      <c r="LOX22" s="528"/>
      <c r="LOY22" s="529"/>
      <c r="LOZ22" s="529"/>
      <c r="LPA22" s="528"/>
      <c r="LPB22" s="528"/>
      <c r="LPC22" s="529"/>
      <c r="LPD22" s="529"/>
      <c r="LPE22" s="528"/>
      <c r="LPF22" s="528"/>
      <c r="LPG22" s="529"/>
      <c r="LPH22" s="529"/>
      <c r="LPI22" s="528"/>
      <c r="LPJ22" s="528"/>
      <c r="LPK22" s="529"/>
      <c r="LPL22" s="529"/>
      <c r="LPM22" s="528"/>
      <c r="LPN22" s="528"/>
      <c r="LPO22" s="529"/>
      <c r="LPP22" s="529"/>
      <c r="LPQ22" s="528"/>
      <c r="LPR22" s="528"/>
      <c r="LPS22" s="529"/>
      <c r="LPT22" s="529"/>
      <c r="LPU22" s="528"/>
      <c r="LPV22" s="528"/>
      <c r="LPW22" s="529"/>
      <c r="LPX22" s="529"/>
      <c r="LPY22" s="528"/>
      <c r="LPZ22" s="528"/>
      <c r="LQA22" s="529"/>
      <c r="LQB22" s="529"/>
      <c r="LQC22" s="528"/>
      <c r="LQD22" s="528"/>
      <c r="LQE22" s="529"/>
      <c r="LQF22" s="529"/>
      <c r="LQG22" s="528"/>
      <c r="LQH22" s="528"/>
      <c r="LQI22" s="529"/>
      <c r="LQJ22" s="529"/>
      <c r="LQK22" s="528"/>
      <c r="LQL22" s="528"/>
      <c r="LQM22" s="529"/>
      <c r="LQN22" s="529"/>
      <c r="LQO22" s="528"/>
      <c r="LQP22" s="528"/>
      <c r="LQQ22" s="529"/>
      <c r="LQR22" s="529"/>
      <c r="LQS22" s="528"/>
      <c r="LQT22" s="528"/>
      <c r="LQU22" s="529"/>
      <c r="LQV22" s="529"/>
      <c r="LQW22" s="528"/>
      <c r="LQX22" s="528"/>
      <c r="LQY22" s="529"/>
      <c r="LQZ22" s="529"/>
      <c r="LRA22" s="528"/>
      <c r="LRB22" s="528"/>
      <c r="LRC22" s="529"/>
      <c r="LRD22" s="529"/>
      <c r="LRE22" s="528"/>
      <c r="LRF22" s="528"/>
      <c r="LRG22" s="529"/>
      <c r="LRH22" s="529"/>
      <c r="LRI22" s="528"/>
      <c r="LRJ22" s="528"/>
      <c r="LRK22" s="529"/>
      <c r="LRL22" s="529"/>
      <c r="LRM22" s="528"/>
      <c r="LRN22" s="528"/>
      <c r="LRO22" s="529"/>
      <c r="LRP22" s="529"/>
      <c r="LRQ22" s="528"/>
      <c r="LRR22" s="528"/>
      <c r="LRS22" s="529"/>
      <c r="LRT22" s="529"/>
      <c r="LRU22" s="528"/>
      <c r="LRV22" s="528"/>
      <c r="LRW22" s="529"/>
      <c r="LRX22" s="529"/>
      <c r="LRY22" s="528"/>
      <c r="LRZ22" s="528"/>
      <c r="LSA22" s="529"/>
      <c r="LSB22" s="529"/>
      <c r="LSC22" s="528"/>
      <c r="LSD22" s="528"/>
      <c r="LSE22" s="529"/>
      <c r="LSF22" s="529"/>
      <c r="LSG22" s="528"/>
      <c r="LSH22" s="528"/>
      <c r="LSI22" s="529"/>
      <c r="LSJ22" s="529"/>
      <c r="LSK22" s="528"/>
      <c r="LSL22" s="528"/>
      <c r="LSM22" s="529"/>
      <c r="LSN22" s="529"/>
      <c r="LSO22" s="528"/>
      <c r="LSP22" s="528"/>
      <c r="LSQ22" s="529"/>
      <c r="LSR22" s="529"/>
      <c r="LSS22" s="528"/>
      <c r="LST22" s="528"/>
      <c r="LSU22" s="529"/>
      <c r="LSV22" s="529"/>
      <c r="LSW22" s="528"/>
      <c r="LSX22" s="528"/>
      <c r="LSY22" s="529"/>
      <c r="LSZ22" s="529"/>
      <c r="LTA22" s="528"/>
      <c r="LTB22" s="528"/>
      <c r="LTC22" s="529"/>
      <c r="LTD22" s="529"/>
      <c r="LTE22" s="528"/>
      <c r="LTF22" s="528"/>
      <c r="LTG22" s="529"/>
      <c r="LTH22" s="529"/>
      <c r="LTI22" s="528"/>
      <c r="LTJ22" s="528"/>
      <c r="LTK22" s="529"/>
      <c r="LTL22" s="529"/>
      <c r="LTM22" s="528"/>
      <c r="LTN22" s="528"/>
      <c r="LTO22" s="529"/>
      <c r="LTP22" s="529"/>
      <c r="LTQ22" s="528"/>
      <c r="LTR22" s="528"/>
      <c r="LTS22" s="529"/>
      <c r="LTT22" s="529"/>
      <c r="LTU22" s="528"/>
      <c r="LTV22" s="528"/>
      <c r="LTW22" s="529"/>
      <c r="LTX22" s="529"/>
      <c r="LTY22" s="528"/>
      <c r="LTZ22" s="528"/>
      <c r="LUA22" s="529"/>
      <c r="LUB22" s="529"/>
      <c r="LUC22" s="528"/>
      <c r="LUD22" s="528"/>
      <c r="LUE22" s="529"/>
      <c r="LUF22" s="529"/>
      <c r="LUG22" s="528"/>
      <c r="LUH22" s="528"/>
      <c r="LUI22" s="529"/>
      <c r="LUJ22" s="529"/>
      <c r="LUK22" s="528"/>
      <c r="LUL22" s="528"/>
      <c r="LUM22" s="529"/>
      <c r="LUN22" s="529"/>
      <c r="LUO22" s="528"/>
      <c r="LUP22" s="528"/>
      <c r="LUQ22" s="529"/>
      <c r="LUR22" s="529"/>
      <c r="LUS22" s="528"/>
      <c r="LUT22" s="528"/>
      <c r="LUU22" s="529"/>
      <c r="LUV22" s="529"/>
      <c r="LUW22" s="528"/>
      <c r="LUX22" s="528"/>
      <c r="LUY22" s="529"/>
      <c r="LUZ22" s="529"/>
      <c r="LVA22" s="528"/>
      <c r="LVB22" s="528"/>
      <c r="LVC22" s="529"/>
      <c r="LVD22" s="529"/>
      <c r="LVE22" s="528"/>
      <c r="LVF22" s="528"/>
      <c r="LVG22" s="529"/>
      <c r="LVH22" s="529"/>
      <c r="LVI22" s="528"/>
      <c r="LVJ22" s="528"/>
      <c r="LVK22" s="529"/>
      <c r="LVL22" s="529"/>
      <c r="LVM22" s="528"/>
      <c r="LVN22" s="528"/>
      <c r="LVO22" s="529"/>
      <c r="LVP22" s="529"/>
      <c r="LVQ22" s="528"/>
      <c r="LVR22" s="528"/>
      <c r="LVS22" s="529"/>
      <c r="LVT22" s="529"/>
      <c r="LVU22" s="528"/>
      <c r="LVV22" s="528"/>
      <c r="LVW22" s="529"/>
      <c r="LVX22" s="529"/>
      <c r="LVY22" s="528"/>
      <c r="LVZ22" s="528"/>
      <c r="LWA22" s="529"/>
      <c r="LWB22" s="529"/>
      <c r="LWC22" s="528"/>
      <c r="LWD22" s="528"/>
      <c r="LWE22" s="529"/>
      <c r="LWF22" s="529"/>
      <c r="LWG22" s="528"/>
      <c r="LWH22" s="528"/>
      <c r="LWI22" s="529"/>
      <c r="LWJ22" s="529"/>
      <c r="LWK22" s="528"/>
      <c r="LWL22" s="528"/>
      <c r="LWM22" s="529"/>
      <c r="LWN22" s="529"/>
      <c r="LWO22" s="528"/>
      <c r="LWP22" s="528"/>
      <c r="LWQ22" s="529"/>
      <c r="LWR22" s="529"/>
      <c r="LWS22" s="528"/>
      <c r="LWT22" s="528"/>
      <c r="LWU22" s="529"/>
      <c r="LWV22" s="529"/>
      <c r="LWW22" s="528"/>
      <c r="LWX22" s="528"/>
      <c r="LWY22" s="529"/>
      <c r="LWZ22" s="529"/>
      <c r="LXA22" s="528"/>
      <c r="LXB22" s="528"/>
      <c r="LXC22" s="529"/>
      <c r="LXD22" s="529"/>
      <c r="LXE22" s="528"/>
      <c r="LXF22" s="528"/>
      <c r="LXG22" s="529"/>
      <c r="LXH22" s="529"/>
      <c r="LXI22" s="528"/>
      <c r="LXJ22" s="528"/>
      <c r="LXK22" s="529"/>
      <c r="LXL22" s="529"/>
      <c r="LXM22" s="528"/>
      <c r="LXN22" s="528"/>
      <c r="LXO22" s="529"/>
      <c r="LXP22" s="529"/>
      <c r="LXQ22" s="528"/>
      <c r="LXR22" s="528"/>
      <c r="LXS22" s="529"/>
      <c r="LXT22" s="529"/>
      <c r="LXU22" s="528"/>
      <c r="LXV22" s="528"/>
      <c r="LXW22" s="529"/>
      <c r="LXX22" s="529"/>
      <c r="LXY22" s="528"/>
      <c r="LXZ22" s="528"/>
      <c r="LYA22" s="529"/>
      <c r="LYB22" s="529"/>
      <c r="LYC22" s="528"/>
      <c r="LYD22" s="528"/>
      <c r="LYE22" s="529"/>
      <c r="LYF22" s="529"/>
      <c r="LYG22" s="528"/>
      <c r="LYH22" s="528"/>
      <c r="LYI22" s="529"/>
      <c r="LYJ22" s="529"/>
      <c r="LYK22" s="528"/>
      <c r="LYL22" s="528"/>
      <c r="LYM22" s="529"/>
      <c r="LYN22" s="529"/>
      <c r="LYO22" s="528"/>
      <c r="LYP22" s="528"/>
      <c r="LYQ22" s="529"/>
      <c r="LYR22" s="529"/>
      <c r="LYS22" s="528"/>
      <c r="LYT22" s="528"/>
      <c r="LYU22" s="529"/>
      <c r="LYV22" s="529"/>
      <c r="LYW22" s="528"/>
      <c r="LYX22" s="528"/>
      <c r="LYY22" s="529"/>
      <c r="LYZ22" s="529"/>
      <c r="LZA22" s="528"/>
      <c r="LZB22" s="528"/>
      <c r="LZC22" s="529"/>
      <c r="LZD22" s="529"/>
      <c r="LZE22" s="528"/>
      <c r="LZF22" s="528"/>
      <c r="LZG22" s="529"/>
      <c r="LZH22" s="529"/>
      <c r="LZI22" s="528"/>
      <c r="LZJ22" s="528"/>
      <c r="LZK22" s="529"/>
      <c r="LZL22" s="529"/>
      <c r="LZM22" s="528"/>
      <c r="LZN22" s="528"/>
      <c r="LZO22" s="529"/>
      <c r="LZP22" s="529"/>
      <c r="LZQ22" s="528"/>
      <c r="LZR22" s="528"/>
      <c r="LZS22" s="529"/>
      <c r="LZT22" s="529"/>
      <c r="LZU22" s="528"/>
      <c r="LZV22" s="528"/>
      <c r="LZW22" s="529"/>
      <c r="LZX22" s="529"/>
      <c r="LZY22" s="528"/>
      <c r="LZZ22" s="528"/>
      <c r="MAA22" s="529"/>
      <c r="MAB22" s="529"/>
      <c r="MAC22" s="528"/>
      <c r="MAD22" s="528"/>
      <c r="MAE22" s="529"/>
      <c r="MAF22" s="529"/>
      <c r="MAG22" s="528"/>
      <c r="MAH22" s="528"/>
      <c r="MAI22" s="529"/>
      <c r="MAJ22" s="529"/>
      <c r="MAK22" s="528"/>
      <c r="MAL22" s="528"/>
      <c r="MAM22" s="529"/>
      <c r="MAN22" s="529"/>
      <c r="MAO22" s="528"/>
      <c r="MAP22" s="528"/>
      <c r="MAQ22" s="529"/>
      <c r="MAR22" s="529"/>
      <c r="MAS22" s="528"/>
      <c r="MAT22" s="528"/>
      <c r="MAU22" s="529"/>
      <c r="MAV22" s="529"/>
      <c r="MAW22" s="528"/>
      <c r="MAX22" s="528"/>
      <c r="MAY22" s="529"/>
      <c r="MAZ22" s="529"/>
      <c r="MBA22" s="528"/>
      <c r="MBB22" s="528"/>
      <c r="MBC22" s="529"/>
      <c r="MBD22" s="529"/>
      <c r="MBE22" s="528"/>
      <c r="MBF22" s="528"/>
      <c r="MBG22" s="529"/>
      <c r="MBH22" s="529"/>
      <c r="MBI22" s="528"/>
      <c r="MBJ22" s="528"/>
      <c r="MBK22" s="529"/>
      <c r="MBL22" s="529"/>
      <c r="MBM22" s="528"/>
      <c r="MBN22" s="528"/>
      <c r="MBO22" s="529"/>
      <c r="MBP22" s="529"/>
      <c r="MBQ22" s="528"/>
      <c r="MBR22" s="528"/>
      <c r="MBS22" s="529"/>
      <c r="MBT22" s="529"/>
      <c r="MBU22" s="528"/>
      <c r="MBV22" s="528"/>
      <c r="MBW22" s="529"/>
      <c r="MBX22" s="529"/>
      <c r="MBY22" s="528"/>
      <c r="MBZ22" s="528"/>
      <c r="MCA22" s="529"/>
      <c r="MCB22" s="529"/>
      <c r="MCC22" s="528"/>
      <c r="MCD22" s="528"/>
      <c r="MCE22" s="529"/>
      <c r="MCF22" s="529"/>
      <c r="MCG22" s="528"/>
      <c r="MCH22" s="528"/>
      <c r="MCI22" s="529"/>
      <c r="MCJ22" s="529"/>
      <c r="MCK22" s="528"/>
      <c r="MCL22" s="528"/>
      <c r="MCM22" s="529"/>
      <c r="MCN22" s="529"/>
      <c r="MCO22" s="528"/>
      <c r="MCP22" s="528"/>
      <c r="MCQ22" s="529"/>
      <c r="MCR22" s="529"/>
      <c r="MCS22" s="528"/>
      <c r="MCT22" s="528"/>
      <c r="MCU22" s="529"/>
      <c r="MCV22" s="529"/>
      <c r="MCW22" s="528"/>
      <c r="MCX22" s="528"/>
      <c r="MCY22" s="529"/>
      <c r="MCZ22" s="529"/>
      <c r="MDA22" s="528"/>
      <c r="MDB22" s="528"/>
      <c r="MDC22" s="529"/>
      <c r="MDD22" s="529"/>
      <c r="MDE22" s="528"/>
      <c r="MDF22" s="528"/>
      <c r="MDG22" s="529"/>
      <c r="MDH22" s="529"/>
      <c r="MDI22" s="528"/>
      <c r="MDJ22" s="528"/>
      <c r="MDK22" s="529"/>
      <c r="MDL22" s="529"/>
      <c r="MDM22" s="528"/>
      <c r="MDN22" s="528"/>
      <c r="MDO22" s="529"/>
      <c r="MDP22" s="529"/>
      <c r="MDQ22" s="528"/>
      <c r="MDR22" s="528"/>
      <c r="MDS22" s="529"/>
      <c r="MDT22" s="529"/>
      <c r="MDU22" s="528"/>
      <c r="MDV22" s="528"/>
      <c r="MDW22" s="529"/>
      <c r="MDX22" s="529"/>
      <c r="MDY22" s="528"/>
      <c r="MDZ22" s="528"/>
      <c r="MEA22" s="529"/>
      <c r="MEB22" s="529"/>
      <c r="MEC22" s="528"/>
      <c r="MED22" s="528"/>
      <c r="MEE22" s="529"/>
      <c r="MEF22" s="529"/>
      <c r="MEG22" s="528"/>
      <c r="MEH22" s="528"/>
      <c r="MEI22" s="529"/>
      <c r="MEJ22" s="529"/>
      <c r="MEK22" s="528"/>
      <c r="MEL22" s="528"/>
      <c r="MEM22" s="529"/>
      <c r="MEN22" s="529"/>
      <c r="MEO22" s="528"/>
      <c r="MEP22" s="528"/>
      <c r="MEQ22" s="529"/>
      <c r="MER22" s="529"/>
      <c r="MES22" s="528"/>
      <c r="MET22" s="528"/>
      <c r="MEU22" s="529"/>
      <c r="MEV22" s="529"/>
      <c r="MEW22" s="528"/>
      <c r="MEX22" s="528"/>
      <c r="MEY22" s="529"/>
      <c r="MEZ22" s="529"/>
      <c r="MFA22" s="528"/>
      <c r="MFB22" s="528"/>
      <c r="MFC22" s="529"/>
      <c r="MFD22" s="529"/>
      <c r="MFE22" s="528"/>
      <c r="MFF22" s="528"/>
      <c r="MFG22" s="529"/>
      <c r="MFH22" s="529"/>
      <c r="MFI22" s="528"/>
      <c r="MFJ22" s="528"/>
      <c r="MFK22" s="529"/>
      <c r="MFL22" s="529"/>
      <c r="MFM22" s="528"/>
      <c r="MFN22" s="528"/>
      <c r="MFO22" s="529"/>
      <c r="MFP22" s="529"/>
      <c r="MFQ22" s="528"/>
      <c r="MFR22" s="528"/>
      <c r="MFS22" s="529"/>
      <c r="MFT22" s="529"/>
      <c r="MFU22" s="528"/>
      <c r="MFV22" s="528"/>
      <c r="MFW22" s="529"/>
      <c r="MFX22" s="529"/>
      <c r="MFY22" s="528"/>
      <c r="MFZ22" s="528"/>
      <c r="MGA22" s="529"/>
      <c r="MGB22" s="529"/>
      <c r="MGC22" s="528"/>
      <c r="MGD22" s="528"/>
      <c r="MGE22" s="529"/>
      <c r="MGF22" s="529"/>
      <c r="MGG22" s="528"/>
      <c r="MGH22" s="528"/>
      <c r="MGI22" s="529"/>
      <c r="MGJ22" s="529"/>
      <c r="MGK22" s="528"/>
      <c r="MGL22" s="528"/>
      <c r="MGM22" s="529"/>
      <c r="MGN22" s="529"/>
      <c r="MGO22" s="528"/>
      <c r="MGP22" s="528"/>
      <c r="MGQ22" s="529"/>
      <c r="MGR22" s="529"/>
      <c r="MGS22" s="528"/>
      <c r="MGT22" s="528"/>
      <c r="MGU22" s="529"/>
      <c r="MGV22" s="529"/>
      <c r="MGW22" s="528"/>
      <c r="MGX22" s="528"/>
      <c r="MGY22" s="529"/>
      <c r="MGZ22" s="529"/>
      <c r="MHA22" s="528"/>
      <c r="MHB22" s="528"/>
      <c r="MHC22" s="529"/>
      <c r="MHD22" s="529"/>
      <c r="MHE22" s="528"/>
      <c r="MHF22" s="528"/>
      <c r="MHG22" s="529"/>
      <c r="MHH22" s="529"/>
      <c r="MHI22" s="528"/>
      <c r="MHJ22" s="528"/>
      <c r="MHK22" s="529"/>
      <c r="MHL22" s="529"/>
      <c r="MHM22" s="528"/>
      <c r="MHN22" s="528"/>
      <c r="MHO22" s="529"/>
      <c r="MHP22" s="529"/>
      <c r="MHQ22" s="528"/>
      <c r="MHR22" s="528"/>
      <c r="MHS22" s="529"/>
      <c r="MHT22" s="529"/>
      <c r="MHU22" s="528"/>
      <c r="MHV22" s="528"/>
      <c r="MHW22" s="529"/>
      <c r="MHX22" s="529"/>
      <c r="MHY22" s="528"/>
      <c r="MHZ22" s="528"/>
      <c r="MIA22" s="529"/>
      <c r="MIB22" s="529"/>
      <c r="MIC22" s="528"/>
      <c r="MID22" s="528"/>
      <c r="MIE22" s="529"/>
      <c r="MIF22" s="529"/>
      <c r="MIG22" s="528"/>
      <c r="MIH22" s="528"/>
      <c r="MII22" s="529"/>
      <c r="MIJ22" s="529"/>
      <c r="MIK22" s="528"/>
      <c r="MIL22" s="528"/>
      <c r="MIM22" s="529"/>
      <c r="MIN22" s="529"/>
      <c r="MIO22" s="528"/>
      <c r="MIP22" s="528"/>
      <c r="MIQ22" s="529"/>
      <c r="MIR22" s="529"/>
      <c r="MIS22" s="528"/>
      <c r="MIT22" s="528"/>
      <c r="MIU22" s="529"/>
      <c r="MIV22" s="529"/>
      <c r="MIW22" s="528"/>
      <c r="MIX22" s="528"/>
      <c r="MIY22" s="529"/>
      <c r="MIZ22" s="529"/>
      <c r="MJA22" s="528"/>
      <c r="MJB22" s="528"/>
      <c r="MJC22" s="529"/>
      <c r="MJD22" s="529"/>
      <c r="MJE22" s="528"/>
      <c r="MJF22" s="528"/>
      <c r="MJG22" s="529"/>
      <c r="MJH22" s="529"/>
      <c r="MJI22" s="528"/>
      <c r="MJJ22" s="528"/>
      <c r="MJK22" s="529"/>
      <c r="MJL22" s="529"/>
      <c r="MJM22" s="528"/>
      <c r="MJN22" s="528"/>
      <c r="MJO22" s="529"/>
      <c r="MJP22" s="529"/>
      <c r="MJQ22" s="528"/>
      <c r="MJR22" s="528"/>
      <c r="MJS22" s="529"/>
      <c r="MJT22" s="529"/>
      <c r="MJU22" s="528"/>
      <c r="MJV22" s="528"/>
      <c r="MJW22" s="529"/>
      <c r="MJX22" s="529"/>
      <c r="MJY22" s="528"/>
      <c r="MJZ22" s="528"/>
      <c r="MKA22" s="529"/>
      <c r="MKB22" s="529"/>
      <c r="MKC22" s="528"/>
      <c r="MKD22" s="528"/>
      <c r="MKE22" s="529"/>
      <c r="MKF22" s="529"/>
      <c r="MKG22" s="528"/>
      <c r="MKH22" s="528"/>
      <c r="MKI22" s="529"/>
      <c r="MKJ22" s="529"/>
      <c r="MKK22" s="528"/>
      <c r="MKL22" s="528"/>
      <c r="MKM22" s="529"/>
      <c r="MKN22" s="529"/>
      <c r="MKO22" s="528"/>
      <c r="MKP22" s="528"/>
      <c r="MKQ22" s="529"/>
      <c r="MKR22" s="529"/>
      <c r="MKS22" s="528"/>
      <c r="MKT22" s="528"/>
      <c r="MKU22" s="529"/>
      <c r="MKV22" s="529"/>
      <c r="MKW22" s="528"/>
      <c r="MKX22" s="528"/>
      <c r="MKY22" s="529"/>
      <c r="MKZ22" s="529"/>
      <c r="MLA22" s="528"/>
      <c r="MLB22" s="528"/>
      <c r="MLC22" s="529"/>
      <c r="MLD22" s="529"/>
      <c r="MLE22" s="528"/>
      <c r="MLF22" s="528"/>
      <c r="MLG22" s="529"/>
      <c r="MLH22" s="529"/>
      <c r="MLI22" s="528"/>
      <c r="MLJ22" s="528"/>
      <c r="MLK22" s="529"/>
      <c r="MLL22" s="529"/>
      <c r="MLM22" s="528"/>
      <c r="MLN22" s="528"/>
      <c r="MLO22" s="529"/>
      <c r="MLP22" s="529"/>
      <c r="MLQ22" s="528"/>
      <c r="MLR22" s="528"/>
      <c r="MLS22" s="529"/>
      <c r="MLT22" s="529"/>
      <c r="MLU22" s="528"/>
      <c r="MLV22" s="528"/>
      <c r="MLW22" s="529"/>
      <c r="MLX22" s="529"/>
      <c r="MLY22" s="528"/>
      <c r="MLZ22" s="528"/>
      <c r="MMA22" s="529"/>
      <c r="MMB22" s="529"/>
      <c r="MMC22" s="528"/>
      <c r="MMD22" s="528"/>
      <c r="MME22" s="529"/>
      <c r="MMF22" s="529"/>
      <c r="MMG22" s="528"/>
      <c r="MMH22" s="528"/>
      <c r="MMI22" s="529"/>
      <c r="MMJ22" s="529"/>
      <c r="MMK22" s="528"/>
      <c r="MML22" s="528"/>
      <c r="MMM22" s="529"/>
      <c r="MMN22" s="529"/>
      <c r="MMO22" s="528"/>
      <c r="MMP22" s="528"/>
      <c r="MMQ22" s="529"/>
      <c r="MMR22" s="529"/>
      <c r="MMS22" s="528"/>
      <c r="MMT22" s="528"/>
      <c r="MMU22" s="529"/>
      <c r="MMV22" s="529"/>
      <c r="MMW22" s="528"/>
      <c r="MMX22" s="528"/>
      <c r="MMY22" s="529"/>
      <c r="MMZ22" s="529"/>
      <c r="MNA22" s="528"/>
      <c r="MNB22" s="528"/>
      <c r="MNC22" s="529"/>
      <c r="MND22" s="529"/>
      <c r="MNE22" s="528"/>
      <c r="MNF22" s="528"/>
      <c r="MNG22" s="529"/>
      <c r="MNH22" s="529"/>
      <c r="MNI22" s="528"/>
      <c r="MNJ22" s="528"/>
      <c r="MNK22" s="529"/>
      <c r="MNL22" s="529"/>
      <c r="MNM22" s="528"/>
      <c r="MNN22" s="528"/>
      <c r="MNO22" s="529"/>
      <c r="MNP22" s="529"/>
      <c r="MNQ22" s="528"/>
      <c r="MNR22" s="528"/>
      <c r="MNS22" s="529"/>
      <c r="MNT22" s="529"/>
      <c r="MNU22" s="528"/>
      <c r="MNV22" s="528"/>
      <c r="MNW22" s="529"/>
      <c r="MNX22" s="529"/>
      <c r="MNY22" s="528"/>
      <c r="MNZ22" s="528"/>
      <c r="MOA22" s="529"/>
      <c r="MOB22" s="529"/>
      <c r="MOC22" s="528"/>
      <c r="MOD22" s="528"/>
      <c r="MOE22" s="529"/>
      <c r="MOF22" s="529"/>
      <c r="MOG22" s="528"/>
      <c r="MOH22" s="528"/>
      <c r="MOI22" s="529"/>
      <c r="MOJ22" s="529"/>
      <c r="MOK22" s="528"/>
      <c r="MOL22" s="528"/>
      <c r="MOM22" s="529"/>
      <c r="MON22" s="529"/>
      <c r="MOO22" s="528"/>
      <c r="MOP22" s="528"/>
      <c r="MOQ22" s="529"/>
      <c r="MOR22" s="529"/>
      <c r="MOS22" s="528"/>
      <c r="MOT22" s="528"/>
      <c r="MOU22" s="529"/>
      <c r="MOV22" s="529"/>
      <c r="MOW22" s="528"/>
      <c r="MOX22" s="528"/>
      <c r="MOY22" s="529"/>
      <c r="MOZ22" s="529"/>
      <c r="MPA22" s="528"/>
      <c r="MPB22" s="528"/>
      <c r="MPC22" s="529"/>
      <c r="MPD22" s="529"/>
      <c r="MPE22" s="528"/>
      <c r="MPF22" s="528"/>
      <c r="MPG22" s="529"/>
      <c r="MPH22" s="529"/>
      <c r="MPI22" s="528"/>
      <c r="MPJ22" s="528"/>
      <c r="MPK22" s="529"/>
      <c r="MPL22" s="529"/>
      <c r="MPM22" s="528"/>
      <c r="MPN22" s="528"/>
      <c r="MPO22" s="529"/>
      <c r="MPP22" s="529"/>
      <c r="MPQ22" s="528"/>
      <c r="MPR22" s="528"/>
      <c r="MPS22" s="529"/>
      <c r="MPT22" s="529"/>
      <c r="MPU22" s="528"/>
      <c r="MPV22" s="528"/>
      <c r="MPW22" s="529"/>
      <c r="MPX22" s="529"/>
      <c r="MPY22" s="528"/>
      <c r="MPZ22" s="528"/>
      <c r="MQA22" s="529"/>
      <c r="MQB22" s="529"/>
      <c r="MQC22" s="528"/>
      <c r="MQD22" s="528"/>
      <c r="MQE22" s="529"/>
      <c r="MQF22" s="529"/>
      <c r="MQG22" s="528"/>
      <c r="MQH22" s="528"/>
      <c r="MQI22" s="529"/>
      <c r="MQJ22" s="529"/>
      <c r="MQK22" s="528"/>
      <c r="MQL22" s="528"/>
      <c r="MQM22" s="529"/>
      <c r="MQN22" s="529"/>
      <c r="MQO22" s="528"/>
      <c r="MQP22" s="528"/>
      <c r="MQQ22" s="529"/>
      <c r="MQR22" s="529"/>
      <c r="MQS22" s="528"/>
      <c r="MQT22" s="528"/>
      <c r="MQU22" s="529"/>
      <c r="MQV22" s="529"/>
      <c r="MQW22" s="528"/>
      <c r="MQX22" s="528"/>
      <c r="MQY22" s="529"/>
      <c r="MQZ22" s="529"/>
      <c r="MRA22" s="528"/>
      <c r="MRB22" s="528"/>
      <c r="MRC22" s="529"/>
      <c r="MRD22" s="529"/>
      <c r="MRE22" s="528"/>
      <c r="MRF22" s="528"/>
      <c r="MRG22" s="529"/>
      <c r="MRH22" s="529"/>
      <c r="MRI22" s="528"/>
      <c r="MRJ22" s="528"/>
      <c r="MRK22" s="529"/>
      <c r="MRL22" s="529"/>
      <c r="MRM22" s="528"/>
      <c r="MRN22" s="528"/>
      <c r="MRO22" s="529"/>
      <c r="MRP22" s="529"/>
      <c r="MRQ22" s="528"/>
      <c r="MRR22" s="528"/>
      <c r="MRS22" s="529"/>
      <c r="MRT22" s="529"/>
      <c r="MRU22" s="528"/>
      <c r="MRV22" s="528"/>
      <c r="MRW22" s="529"/>
      <c r="MRX22" s="529"/>
      <c r="MRY22" s="528"/>
      <c r="MRZ22" s="528"/>
      <c r="MSA22" s="529"/>
      <c r="MSB22" s="529"/>
      <c r="MSC22" s="528"/>
      <c r="MSD22" s="528"/>
      <c r="MSE22" s="529"/>
      <c r="MSF22" s="529"/>
      <c r="MSG22" s="528"/>
      <c r="MSH22" s="528"/>
      <c r="MSI22" s="529"/>
      <c r="MSJ22" s="529"/>
      <c r="MSK22" s="528"/>
      <c r="MSL22" s="528"/>
      <c r="MSM22" s="529"/>
      <c r="MSN22" s="529"/>
      <c r="MSO22" s="528"/>
      <c r="MSP22" s="528"/>
      <c r="MSQ22" s="529"/>
      <c r="MSR22" s="529"/>
      <c r="MSS22" s="528"/>
      <c r="MST22" s="528"/>
      <c r="MSU22" s="529"/>
      <c r="MSV22" s="529"/>
      <c r="MSW22" s="528"/>
      <c r="MSX22" s="528"/>
      <c r="MSY22" s="529"/>
      <c r="MSZ22" s="529"/>
      <c r="MTA22" s="528"/>
      <c r="MTB22" s="528"/>
      <c r="MTC22" s="529"/>
      <c r="MTD22" s="529"/>
      <c r="MTE22" s="528"/>
      <c r="MTF22" s="528"/>
      <c r="MTG22" s="529"/>
      <c r="MTH22" s="529"/>
      <c r="MTI22" s="528"/>
      <c r="MTJ22" s="528"/>
      <c r="MTK22" s="529"/>
      <c r="MTL22" s="529"/>
      <c r="MTM22" s="528"/>
      <c r="MTN22" s="528"/>
      <c r="MTO22" s="529"/>
      <c r="MTP22" s="529"/>
      <c r="MTQ22" s="528"/>
      <c r="MTR22" s="528"/>
      <c r="MTS22" s="529"/>
      <c r="MTT22" s="529"/>
      <c r="MTU22" s="528"/>
      <c r="MTV22" s="528"/>
      <c r="MTW22" s="529"/>
      <c r="MTX22" s="529"/>
      <c r="MTY22" s="528"/>
      <c r="MTZ22" s="528"/>
      <c r="MUA22" s="529"/>
      <c r="MUB22" s="529"/>
      <c r="MUC22" s="528"/>
      <c r="MUD22" s="528"/>
      <c r="MUE22" s="529"/>
      <c r="MUF22" s="529"/>
      <c r="MUG22" s="528"/>
      <c r="MUH22" s="528"/>
      <c r="MUI22" s="529"/>
      <c r="MUJ22" s="529"/>
      <c r="MUK22" s="528"/>
      <c r="MUL22" s="528"/>
      <c r="MUM22" s="529"/>
      <c r="MUN22" s="529"/>
      <c r="MUO22" s="528"/>
      <c r="MUP22" s="528"/>
      <c r="MUQ22" s="529"/>
      <c r="MUR22" s="529"/>
      <c r="MUS22" s="528"/>
      <c r="MUT22" s="528"/>
      <c r="MUU22" s="529"/>
      <c r="MUV22" s="529"/>
      <c r="MUW22" s="528"/>
      <c r="MUX22" s="528"/>
      <c r="MUY22" s="529"/>
      <c r="MUZ22" s="529"/>
      <c r="MVA22" s="528"/>
      <c r="MVB22" s="528"/>
      <c r="MVC22" s="529"/>
      <c r="MVD22" s="529"/>
      <c r="MVE22" s="528"/>
      <c r="MVF22" s="528"/>
      <c r="MVG22" s="529"/>
      <c r="MVH22" s="529"/>
      <c r="MVI22" s="528"/>
      <c r="MVJ22" s="528"/>
      <c r="MVK22" s="529"/>
      <c r="MVL22" s="529"/>
      <c r="MVM22" s="528"/>
      <c r="MVN22" s="528"/>
      <c r="MVO22" s="529"/>
      <c r="MVP22" s="529"/>
      <c r="MVQ22" s="528"/>
      <c r="MVR22" s="528"/>
      <c r="MVS22" s="529"/>
      <c r="MVT22" s="529"/>
      <c r="MVU22" s="528"/>
      <c r="MVV22" s="528"/>
      <c r="MVW22" s="529"/>
      <c r="MVX22" s="529"/>
      <c r="MVY22" s="528"/>
      <c r="MVZ22" s="528"/>
      <c r="MWA22" s="529"/>
      <c r="MWB22" s="529"/>
      <c r="MWC22" s="528"/>
      <c r="MWD22" s="528"/>
      <c r="MWE22" s="529"/>
      <c r="MWF22" s="529"/>
      <c r="MWG22" s="528"/>
      <c r="MWH22" s="528"/>
      <c r="MWI22" s="529"/>
      <c r="MWJ22" s="529"/>
      <c r="MWK22" s="528"/>
      <c r="MWL22" s="528"/>
      <c r="MWM22" s="529"/>
      <c r="MWN22" s="529"/>
      <c r="MWO22" s="528"/>
      <c r="MWP22" s="528"/>
      <c r="MWQ22" s="529"/>
      <c r="MWR22" s="529"/>
      <c r="MWS22" s="528"/>
      <c r="MWT22" s="528"/>
      <c r="MWU22" s="529"/>
      <c r="MWV22" s="529"/>
      <c r="MWW22" s="528"/>
      <c r="MWX22" s="528"/>
      <c r="MWY22" s="529"/>
      <c r="MWZ22" s="529"/>
      <c r="MXA22" s="528"/>
      <c r="MXB22" s="528"/>
      <c r="MXC22" s="529"/>
      <c r="MXD22" s="529"/>
      <c r="MXE22" s="528"/>
      <c r="MXF22" s="528"/>
      <c r="MXG22" s="529"/>
      <c r="MXH22" s="529"/>
      <c r="MXI22" s="528"/>
      <c r="MXJ22" s="528"/>
      <c r="MXK22" s="529"/>
      <c r="MXL22" s="529"/>
      <c r="MXM22" s="528"/>
      <c r="MXN22" s="528"/>
      <c r="MXO22" s="529"/>
      <c r="MXP22" s="529"/>
      <c r="MXQ22" s="528"/>
      <c r="MXR22" s="528"/>
      <c r="MXS22" s="529"/>
      <c r="MXT22" s="529"/>
      <c r="MXU22" s="528"/>
      <c r="MXV22" s="528"/>
      <c r="MXW22" s="529"/>
      <c r="MXX22" s="529"/>
      <c r="MXY22" s="528"/>
      <c r="MXZ22" s="528"/>
      <c r="MYA22" s="529"/>
      <c r="MYB22" s="529"/>
      <c r="MYC22" s="528"/>
      <c r="MYD22" s="528"/>
      <c r="MYE22" s="529"/>
      <c r="MYF22" s="529"/>
      <c r="MYG22" s="528"/>
      <c r="MYH22" s="528"/>
      <c r="MYI22" s="529"/>
      <c r="MYJ22" s="529"/>
      <c r="MYK22" s="528"/>
      <c r="MYL22" s="528"/>
      <c r="MYM22" s="529"/>
      <c r="MYN22" s="529"/>
      <c r="MYO22" s="528"/>
      <c r="MYP22" s="528"/>
      <c r="MYQ22" s="529"/>
      <c r="MYR22" s="529"/>
      <c r="MYS22" s="528"/>
      <c r="MYT22" s="528"/>
      <c r="MYU22" s="529"/>
      <c r="MYV22" s="529"/>
      <c r="MYW22" s="528"/>
      <c r="MYX22" s="528"/>
      <c r="MYY22" s="529"/>
      <c r="MYZ22" s="529"/>
      <c r="MZA22" s="528"/>
      <c r="MZB22" s="528"/>
      <c r="MZC22" s="529"/>
      <c r="MZD22" s="529"/>
      <c r="MZE22" s="528"/>
      <c r="MZF22" s="528"/>
      <c r="MZG22" s="529"/>
      <c r="MZH22" s="529"/>
      <c r="MZI22" s="528"/>
      <c r="MZJ22" s="528"/>
      <c r="MZK22" s="529"/>
      <c r="MZL22" s="529"/>
      <c r="MZM22" s="528"/>
      <c r="MZN22" s="528"/>
      <c r="MZO22" s="529"/>
      <c r="MZP22" s="529"/>
      <c r="MZQ22" s="528"/>
      <c r="MZR22" s="528"/>
      <c r="MZS22" s="529"/>
      <c r="MZT22" s="529"/>
      <c r="MZU22" s="528"/>
      <c r="MZV22" s="528"/>
      <c r="MZW22" s="529"/>
      <c r="MZX22" s="529"/>
      <c r="MZY22" s="528"/>
      <c r="MZZ22" s="528"/>
      <c r="NAA22" s="529"/>
      <c r="NAB22" s="529"/>
      <c r="NAC22" s="528"/>
      <c r="NAD22" s="528"/>
      <c r="NAE22" s="529"/>
      <c r="NAF22" s="529"/>
      <c r="NAG22" s="528"/>
      <c r="NAH22" s="528"/>
      <c r="NAI22" s="529"/>
      <c r="NAJ22" s="529"/>
      <c r="NAK22" s="528"/>
      <c r="NAL22" s="528"/>
      <c r="NAM22" s="529"/>
      <c r="NAN22" s="529"/>
      <c r="NAO22" s="528"/>
      <c r="NAP22" s="528"/>
      <c r="NAQ22" s="529"/>
      <c r="NAR22" s="529"/>
      <c r="NAS22" s="528"/>
      <c r="NAT22" s="528"/>
      <c r="NAU22" s="529"/>
      <c r="NAV22" s="529"/>
      <c r="NAW22" s="528"/>
      <c r="NAX22" s="528"/>
      <c r="NAY22" s="529"/>
      <c r="NAZ22" s="529"/>
      <c r="NBA22" s="528"/>
      <c r="NBB22" s="528"/>
      <c r="NBC22" s="529"/>
      <c r="NBD22" s="529"/>
      <c r="NBE22" s="528"/>
      <c r="NBF22" s="528"/>
      <c r="NBG22" s="529"/>
      <c r="NBH22" s="529"/>
      <c r="NBI22" s="528"/>
      <c r="NBJ22" s="528"/>
      <c r="NBK22" s="529"/>
      <c r="NBL22" s="529"/>
      <c r="NBM22" s="528"/>
      <c r="NBN22" s="528"/>
      <c r="NBO22" s="529"/>
      <c r="NBP22" s="529"/>
      <c r="NBQ22" s="528"/>
      <c r="NBR22" s="528"/>
      <c r="NBS22" s="529"/>
      <c r="NBT22" s="529"/>
      <c r="NBU22" s="528"/>
      <c r="NBV22" s="528"/>
      <c r="NBW22" s="529"/>
      <c r="NBX22" s="529"/>
      <c r="NBY22" s="528"/>
      <c r="NBZ22" s="528"/>
      <c r="NCA22" s="529"/>
      <c r="NCB22" s="529"/>
      <c r="NCC22" s="528"/>
      <c r="NCD22" s="528"/>
      <c r="NCE22" s="529"/>
      <c r="NCF22" s="529"/>
      <c r="NCG22" s="528"/>
      <c r="NCH22" s="528"/>
      <c r="NCI22" s="529"/>
      <c r="NCJ22" s="529"/>
      <c r="NCK22" s="528"/>
      <c r="NCL22" s="528"/>
      <c r="NCM22" s="529"/>
      <c r="NCN22" s="529"/>
      <c r="NCO22" s="528"/>
      <c r="NCP22" s="528"/>
      <c r="NCQ22" s="529"/>
      <c r="NCR22" s="529"/>
      <c r="NCS22" s="528"/>
      <c r="NCT22" s="528"/>
      <c r="NCU22" s="529"/>
      <c r="NCV22" s="529"/>
      <c r="NCW22" s="528"/>
      <c r="NCX22" s="528"/>
      <c r="NCY22" s="529"/>
      <c r="NCZ22" s="529"/>
      <c r="NDA22" s="528"/>
      <c r="NDB22" s="528"/>
      <c r="NDC22" s="529"/>
      <c r="NDD22" s="529"/>
      <c r="NDE22" s="528"/>
      <c r="NDF22" s="528"/>
      <c r="NDG22" s="529"/>
      <c r="NDH22" s="529"/>
      <c r="NDI22" s="528"/>
      <c r="NDJ22" s="528"/>
      <c r="NDK22" s="529"/>
      <c r="NDL22" s="529"/>
      <c r="NDM22" s="528"/>
      <c r="NDN22" s="528"/>
      <c r="NDO22" s="529"/>
      <c r="NDP22" s="529"/>
      <c r="NDQ22" s="528"/>
      <c r="NDR22" s="528"/>
      <c r="NDS22" s="529"/>
      <c r="NDT22" s="529"/>
      <c r="NDU22" s="528"/>
      <c r="NDV22" s="528"/>
      <c r="NDW22" s="529"/>
      <c r="NDX22" s="529"/>
      <c r="NDY22" s="528"/>
      <c r="NDZ22" s="528"/>
      <c r="NEA22" s="529"/>
      <c r="NEB22" s="529"/>
      <c r="NEC22" s="528"/>
      <c r="NED22" s="528"/>
      <c r="NEE22" s="529"/>
      <c r="NEF22" s="529"/>
      <c r="NEG22" s="528"/>
      <c r="NEH22" s="528"/>
      <c r="NEI22" s="529"/>
      <c r="NEJ22" s="529"/>
      <c r="NEK22" s="528"/>
      <c r="NEL22" s="528"/>
      <c r="NEM22" s="529"/>
      <c r="NEN22" s="529"/>
      <c r="NEO22" s="528"/>
      <c r="NEP22" s="528"/>
      <c r="NEQ22" s="529"/>
      <c r="NER22" s="529"/>
      <c r="NES22" s="528"/>
      <c r="NET22" s="528"/>
      <c r="NEU22" s="529"/>
      <c r="NEV22" s="529"/>
      <c r="NEW22" s="528"/>
      <c r="NEX22" s="528"/>
      <c r="NEY22" s="529"/>
      <c r="NEZ22" s="529"/>
      <c r="NFA22" s="528"/>
      <c r="NFB22" s="528"/>
      <c r="NFC22" s="529"/>
      <c r="NFD22" s="529"/>
      <c r="NFE22" s="528"/>
      <c r="NFF22" s="528"/>
      <c r="NFG22" s="529"/>
      <c r="NFH22" s="529"/>
      <c r="NFI22" s="528"/>
      <c r="NFJ22" s="528"/>
      <c r="NFK22" s="529"/>
      <c r="NFL22" s="529"/>
      <c r="NFM22" s="528"/>
      <c r="NFN22" s="528"/>
      <c r="NFO22" s="529"/>
      <c r="NFP22" s="529"/>
      <c r="NFQ22" s="528"/>
      <c r="NFR22" s="528"/>
      <c r="NFS22" s="529"/>
      <c r="NFT22" s="529"/>
      <c r="NFU22" s="528"/>
      <c r="NFV22" s="528"/>
      <c r="NFW22" s="529"/>
      <c r="NFX22" s="529"/>
      <c r="NFY22" s="528"/>
      <c r="NFZ22" s="528"/>
      <c r="NGA22" s="529"/>
      <c r="NGB22" s="529"/>
      <c r="NGC22" s="528"/>
      <c r="NGD22" s="528"/>
      <c r="NGE22" s="529"/>
      <c r="NGF22" s="529"/>
      <c r="NGG22" s="528"/>
      <c r="NGH22" s="528"/>
      <c r="NGI22" s="529"/>
      <c r="NGJ22" s="529"/>
      <c r="NGK22" s="528"/>
      <c r="NGL22" s="528"/>
      <c r="NGM22" s="529"/>
      <c r="NGN22" s="529"/>
      <c r="NGO22" s="528"/>
      <c r="NGP22" s="528"/>
      <c r="NGQ22" s="529"/>
      <c r="NGR22" s="529"/>
      <c r="NGS22" s="528"/>
      <c r="NGT22" s="528"/>
      <c r="NGU22" s="529"/>
      <c r="NGV22" s="529"/>
      <c r="NGW22" s="528"/>
      <c r="NGX22" s="528"/>
      <c r="NGY22" s="529"/>
      <c r="NGZ22" s="529"/>
      <c r="NHA22" s="528"/>
      <c r="NHB22" s="528"/>
      <c r="NHC22" s="529"/>
      <c r="NHD22" s="529"/>
      <c r="NHE22" s="528"/>
      <c r="NHF22" s="528"/>
      <c r="NHG22" s="529"/>
      <c r="NHH22" s="529"/>
      <c r="NHI22" s="528"/>
      <c r="NHJ22" s="528"/>
      <c r="NHK22" s="529"/>
      <c r="NHL22" s="529"/>
      <c r="NHM22" s="528"/>
      <c r="NHN22" s="528"/>
      <c r="NHO22" s="529"/>
      <c r="NHP22" s="529"/>
      <c r="NHQ22" s="528"/>
      <c r="NHR22" s="528"/>
      <c r="NHS22" s="529"/>
      <c r="NHT22" s="529"/>
      <c r="NHU22" s="528"/>
      <c r="NHV22" s="528"/>
      <c r="NHW22" s="529"/>
      <c r="NHX22" s="529"/>
      <c r="NHY22" s="528"/>
      <c r="NHZ22" s="528"/>
      <c r="NIA22" s="529"/>
      <c r="NIB22" s="529"/>
      <c r="NIC22" s="528"/>
      <c r="NID22" s="528"/>
      <c r="NIE22" s="529"/>
      <c r="NIF22" s="529"/>
      <c r="NIG22" s="528"/>
      <c r="NIH22" s="528"/>
      <c r="NII22" s="529"/>
      <c r="NIJ22" s="529"/>
      <c r="NIK22" s="528"/>
      <c r="NIL22" s="528"/>
      <c r="NIM22" s="529"/>
      <c r="NIN22" s="529"/>
      <c r="NIO22" s="528"/>
      <c r="NIP22" s="528"/>
      <c r="NIQ22" s="529"/>
      <c r="NIR22" s="529"/>
      <c r="NIS22" s="528"/>
      <c r="NIT22" s="528"/>
      <c r="NIU22" s="529"/>
      <c r="NIV22" s="529"/>
      <c r="NIW22" s="528"/>
      <c r="NIX22" s="528"/>
      <c r="NIY22" s="529"/>
      <c r="NIZ22" s="529"/>
      <c r="NJA22" s="528"/>
      <c r="NJB22" s="528"/>
      <c r="NJC22" s="529"/>
      <c r="NJD22" s="529"/>
      <c r="NJE22" s="528"/>
      <c r="NJF22" s="528"/>
      <c r="NJG22" s="529"/>
      <c r="NJH22" s="529"/>
      <c r="NJI22" s="528"/>
      <c r="NJJ22" s="528"/>
      <c r="NJK22" s="529"/>
      <c r="NJL22" s="529"/>
      <c r="NJM22" s="528"/>
      <c r="NJN22" s="528"/>
      <c r="NJO22" s="529"/>
      <c r="NJP22" s="529"/>
      <c r="NJQ22" s="528"/>
      <c r="NJR22" s="528"/>
      <c r="NJS22" s="529"/>
      <c r="NJT22" s="529"/>
      <c r="NJU22" s="528"/>
      <c r="NJV22" s="528"/>
      <c r="NJW22" s="529"/>
      <c r="NJX22" s="529"/>
      <c r="NJY22" s="528"/>
      <c r="NJZ22" s="528"/>
      <c r="NKA22" s="529"/>
      <c r="NKB22" s="529"/>
      <c r="NKC22" s="528"/>
      <c r="NKD22" s="528"/>
      <c r="NKE22" s="529"/>
      <c r="NKF22" s="529"/>
      <c r="NKG22" s="528"/>
      <c r="NKH22" s="528"/>
      <c r="NKI22" s="529"/>
      <c r="NKJ22" s="529"/>
      <c r="NKK22" s="528"/>
      <c r="NKL22" s="528"/>
      <c r="NKM22" s="529"/>
      <c r="NKN22" s="529"/>
      <c r="NKO22" s="528"/>
      <c r="NKP22" s="528"/>
      <c r="NKQ22" s="529"/>
      <c r="NKR22" s="529"/>
      <c r="NKS22" s="528"/>
      <c r="NKT22" s="528"/>
      <c r="NKU22" s="529"/>
      <c r="NKV22" s="529"/>
      <c r="NKW22" s="528"/>
      <c r="NKX22" s="528"/>
      <c r="NKY22" s="529"/>
      <c r="NKZ22" s="529"/>
      <c r="NLA22" s="528"/>
      <c r="NLB22" s="528"/>
      <c r="NLC22" s="529"/>
      <c r="NLD22" s="529"/>
      <c r="NLE22" s="528"/>
      <c r="NLF22" s="528"/>
      <c r="NLG22" s="529"/>
      <c r="NLH22" s="529"/>
      <c r="NLI22" s="528"/>
      <c r="NLJ22" s="528"/>
      <c r="NLK22" s="529"/>
      <c r="NLL22" s="529"/>
      <c r="NLM22" s="528"/>
      <c r="NLN22" s="528"/>
      <c r="NLO22" s="529"/>
      <c r="NLP22" s="529"/>
      <c r="NLQ22" s="528"/>
      <c r="NLR22" s="528"/>
      <c r="NLS22" s="529"/>
      <c r="NLT22" s="529"/>
      <c r="NLU22" s="528"/>
      <c r="NLV22" s="528"/>
      <c r="NLW22" s="529"/>
      <c r="NLX22" s="529"/>
      <c r="NLY22" s="528"/>
      <c r="NLZ22" s="528"/>
      <c r="NMA22" s="529"/>
      <c r="NMB22" s="529"/>
      <c r="NMC22" s="528"/>
      <c r="NMD22" s="528"/>
      <c r="NME22" s="529"/>
      <c r="NMF22" s="529"/>
      <c r="NMG22" s="528"/>
      <c r="NMH22" s="528"/>
      <c r="NMI22" s="529"/>
      <c r="NMJ22" s="529"/>
      <c r="NMK22" s="528"/>
      <c r="NML22" s="528"/>
      <c r="NMM22" s="529"/>
      <c r="NMN22" s="529"/>
      <c r="NMO22" s="528"/>
      <c r="NMP22" s="528"/>
      <c r="NMQ22" s="529"/>
      <c r="NMR22" s="529"/>
      <c r="NMS22" s="528"/>
      <c r="NMT22" s="528"/>
      <c r="NMU22" s="529"/>
      <c r="NMV22" s="529"/>
      <c r="NMW22" s="528"/>
      <c r="NMX22" s="528"/>
      <c r="NMY22" s="529"/>
      <c r="NMZ22" s="529"/>
      <c r="NNA22" s="528"/>
      <c r="NNB22" s="528"/>
      <c r="NNC22" s="529"/>
      <c r="NND22" s="529"/>
      <c r="NNE22" s="528"/>
      <c r="NNF22" s="528"/>
      <c r="NNG22" s="529"/>
      <c r="NNH22" s="529"/>
      <c r="NNI22" s="528"/>
      <c r="NNJ22" s="528"/>
      <c r="NNK22" s="529"/>
      <c r="NNL22" s="529"/>
      <c r="NNM22" s="528"/>
      <c r="NNN22" s="528"/>
      <c r="NNO22" s="529"/>
      <c r="NNP22" s="529"/>
      <c r="NNQ22" s="528"/>
      <c r="NNR22" s="528"/>
      <c r="NNS22" s="529"/>
      <c r="NNT22" s="529"/>
      <c r="NNU22" s="528"/>
      <c r="NNV22" s="528"/>
      <c r="NNW22" s="529"/>
      <c r="NNX22" s="529"/>
      <c r="NNY22" s="528"/>
      <c r="NNZ22" s="528"/>
      <c r="NOA22" s="529"/>
      <c r="NOB22" s="529"/>
      <c r="NOC22" s="528"/>
      <c r="NOD22" s="528"/>
      <c r="NOE22" s="529"/>
      <c r="NOF22" s="529"/>
      <c r="NOG22" s="528"/>
      <c r="NOH22" s="528"/>
      <c r="NOI22" s="529"/>
      <c r="NOJ22" s="529"/>
      <c r="NOK22" s="528"/>
      <c r="NOL22" s="528"/>
      <c r="NOM22" s="529"/>
      <c r="NON22" s="529"/>
      <c r="NOO22" s="528"/>
      <c r="NOP22" s="528"/>
      <c r="NOQ22" s="529"/>
      <c r="NOR22" s="529"/>
      <c r="NOS22" s="528"/>
      <c r="NOT22" s="528"/>
      <c r="NOU22" s="529"/>
      <c r="NOV22" s="529"/>
      <c r="NOW22" s="528"/>
      <c r="NOX22" s="528"/>
      <c r="NOY22" s="529"/>
      <c r="NOZ22" s="529"/>
      <c r="NPA22" s="528"/>
      <c r="NPB22" s="528"/>
      <c r="NPC22" s="529"/>
      <c r="NPD22" s="529"/>
      <c r="NPE22" s="528"/>
      <c r="NPF22" s="528"/>
      <c r="NPG22" s="529"/>
      <c r="NPH22" s="529"/>
      <c r="NPI22" s="528"/>
      <c r="NPJ22" s="528"/>
      <c r="NPK22" s="529"/>
      <c r="NPL22" s="529"/>
      <c r="NPM22" s="528"/>
      <c r="NPN22" s="528"/>
      <c r="NPO22" s="529"/>
      <c r="NPP22" s="529"/>
      <c r="NPQ22" s="528"/>
      <c r="NPR22" s="528"/>
      <c r="NPS22" s="529"/>
      <c r="NPT22" s="529"/>
      <c r="NPU22" s="528"/>
      <c r="NPV22" s="528"/>
      <c r="NPW22" s="529"/>
      <c r="NPX22" s="529"/>
      <c r="NPY22" s="528"/>
      <c r="NPZ22" s="528"/>
      <c r="NQA22" s="529"/>
      <c r="NQB22" s="529"/>
      <c r="NQC22" s="528"/>
      <c r="NQD22" s="528"/>
      <c r="NQE22" s="529"/>
      <c r="NQF22" s="529"/>
      <c r="NQG22" s="528"/>
      <c r="NQH22" s="528"/>
      <c r="NQI22" s="529"/>
      <c r="NQJ22" s="529"/>
      <c r="NQK22" s="528"/>
      <c r="NQL22" s="528"/>
      <c r="NQM22" s="529"/>
      <c r="NQN22" s="529"/>
      <c r="NQO22" s="528"/>
      <c r="NQP22" s="528"/>
      <c r="NQQ22" s="529"/>
      <c r="NQR22" s="529"/>
      <c r="NQS22" s="528"/>
      <c r="NQT22" s="528"/>
      <c r="NQU22" s="529"/>
      <c r="NQV22" s="529"/>
      <c r="NQW22" s="528"/>
      <c r="NQX22" s="528"/>
      <c r="NQY22" s="529"/>
      <c r="NQZ22" s="529"/>
      <c r="NRA22" s="528"/>
      <c r="NRB22" s="528"/>
      <c r="NRC22" s="529"/>
      <c r="NRD22" s="529"/>
      <c r="NRE22" s="528"/>
      <c r="NRF22" s="528"/>
      <c r="NRG22" s="529"/>
      <c r="NRH22" s="529"/>
      <c r="NRI22" s="528"/>
      <c r="NRJ22" s="528"/>
      <c r="NRK22" s="529"/>
      <c r="NRL22" s="529"/>
      <c r="NRM22" s="528"/>
      <c r="NRN22" s="528"/>
      <c r="NRO22" s="529"/>
      <c r="NRP22" s="529"/>
      <c r="NRQ22" s="528"/>
      <c r="NRR22" s="528"/>
      <c r="NRS22" s="529"/>
      <c r="NRT22" s="529"/>
      <c r="NRU22" s="528"/>
      <c r="NRV22" s="528"/>
      <c r="NRW22" s="529"/>
      <c r="NRX22" s="529"/>
      <c r="NRY22" s="528"/>
      <c r="NRZ22" s="528"/>
      <c r="NSA22" s="529"/>
      <c r="NSB22" s="529"/>
      <c r="NSC22" s="528"/>
      <c r="NSD22" s="528"/>
      <c r="NSE22" s="529"/>
      <c r="NSF22" s="529"/>
      <c r="NSG22" s="528"/>
      <c r="NSH22" s="528"/>
      <c r="NSI22" s="529"/>
      <c r="NSJ22" s="529"/>
      <c r="NSK22" s="528"/>
      <c r="NSL22" s="528"/>
      <c r="NSM22" s="529"/>
      <c r="NSN22" s="529"/>
      <c r="NSO22" s="528"/>
      <c r="NSP22" s="528"/>
      <c r="NSQ22" s="529"/>
      <c r="NSR22" s="529"/>
      <c r="NSS22" s="528"/>
      <c r="NST22" s="528"/>
      <c r="NSU22" s="529"/>
      <c r="NSV22" s="529"/>
      <c r="NSW22" s="528"/>
      <c r="NSX22" s="528"/>
      <c r="NSY22" s="529"/>
      <c r="NSZ22" s="529"/>
      <c r="NTA22" s="528"/>
      <c r="NTB22" s="528"/>
      <c r="NTC22" s="529"/>
      <c r="NTD22" s="529"/>
      <c r="NTE22" s="528"/>
      <c r="NTF22" s="528"/>
      <c r="NTG22" s="529"/>
      <c r="NTH22" s="529"/>
      <c r="NTI22" s="528"/>
      <c r="NTJ22" s="528"/>
      <c r="NTK22" s="529"/>
      <c r="NTL22" s="529"/>
      <c r="NTM22" s="528"/>
      <c r="NTN22" s="528"/>
      <c r="NTO22" s="529"/>
      <c r="NTP22" s="529"/>
      <c r="NTQ22" s="528"/>
      <c r="NTR22" s="528"/>
      <c r="NTS22" s="529"/>
      <c r="NTT22" s="529"/>
      <c r="NTU22" s="528"/>
      <c r="NTV22" s="528"/>
      <c r="NTW22" s="529"/>
      <c r="NTX22" s="529"/>
      <c r="NTY22" s="528"/>
      <c r="NTZ22" s="528"/>
      <c r="NUA22" s="529"/>
      <c r="NUB22" s="529"/>
      <c r="NUC22" s="528"/>
      <c r="NUD22" s="528"/>
      <c r="NUE22" s="529"/>
      <c r="NUF22" s="529"/>
      <c r="NUG22" s="528"/>
      <c r="NUH22" s="528"/>
      <c r="NUI22" s="529"/>
      <c r="NUJ22" s="529"/>
      <c r="NUK22" s="528"/>
      <c r="NUL22" s="528"/>
      <c r="NUM22" s="529"/>
      <c r="NUN22" s="529"/>
      <c r="NUO22" s="528"/>
      <c r="NUP22" s="528"/>
      <c r="NUQ22" s="529"/>
      <c r="NUR22" s="529"/>
      <c r="NUS22" s="528"/>
      <c r="NUT22" s="528"/>
      <c r="NUU22" s="529"/>
      <c r="NUV22" s="529"/>
      <c r="NUW22" s="528"/>
      <c r="NUX22" s="528"/>
      <c r="NUY22" s="529"/>
      <c r="NUZ22" s="529"/>
      <c r="NVA22" s="528"/>
      <c r="NVB22" s="528"/>
      <c r="NVC22" s="529"/>
      <c r="NVD22" s="529"/>
      <c r="NVE22" s="528"/>
      <c r="NVF22" s="528"/>
      <c r="NVG22" s="529"/>
      <c r="NVH22" s="529"/>
      <c r="NVI22" s="528"/>
      <c r="NVJ22" s="528"/>
      <c r="NVK22" s="529"/>
      <c r="NVL22" s="529"/>
      <c r="NVM22" s="528"/>
      <c r="NVN22" s="528"/>
      <c r="NVO22" s="529"/>
      <c r="NVP22" s="529"/>
      <c r="NVQ22" s="528"/>
      <c r="NVR22" s="528"/>
      <c r="NVS22" s="529"/>
      <c r="NVT22" s="529"/>
      <c r="NVU22" s="528"/>
      <c r="NVV22" s="528"/>
      <c r="NVW22" s="529"/>
      <c r="NVX22" s="529"/>
      <c r="NVY22" s="528"/>
      <c r="NVZ22" s="528"/>
      <c r="NWA22" s="529"/>
      <c r="NWB22" s="529"/>
      <c r="NWC22" s="528"/>
      <c r="NWD22" s="528"/>
      <c r="NWE22" s="529"/>
      <c r="NWF22" s="529"/>
      <c r="NWG22" s="528"/>
      <c r="NWH22" s="528"/>
      <c r="NWI22" s="529"/>
      <c r="NWJ22" s="529"/>
      <c r="NWK22" s="528"/>
      <c r="NWL22" s="528"/>
      <c r="NWM22" s="529"/>
      <c r="NWN22" s="529"/>
      <c r="NWO22" s="528"/>
      <c r="NWP22" s="528"/>
      <c r="NWQ22" s="529"/>
      <c r="NWR22" s="529"/>
      <c r="NWS22" s="528"/>
      <c r="NWT22" s="528"/>
      <c r="NWU22" s="529"/>
      <c r="NWV22" s="529"/>
      <c r="NWW22" s="528"/>
      <c r="NWX22" s="528"/>
      <c r="NWY22" s="529"/>
      <c r="NWZ22" s="529"/>
      <c r="NXA22" s="528"/>
      <c r="NXB22" s="528"/>
      <c r="NXC22" s="529"/>
      <c r="NXD22" s="529"/>
      <c r="NXE22" s="528"/>
      <c r="NXF22" s="528"/>
      <c r="NXG22" s="529"/>
      <c r="NXH22" s="529"/>
      <c r="NXI22" s="528"/>
      <c r="NXJ22" s="528"/>
      <c r="NXK22" s="529"/>
      <c r="NXL22" s="529"/>
      <c r="NXM22" s="528"/>
      <c r="NXN22" s="528"/>
      <c r="NXO22" s="529"/>
      <c r="NXP22" s="529"/>
      <c r="NXQ22" s="528"/>
      <c r="NXR22" s="528"/>
      <c r="NXS22" s="529"/>
      <c r="NXT22" s="529"/>
      <c r="NXU22" s="528"/>
      <c r="NXV22" s="528"/>
      <c r="NXW22" s="529"/>
      <c r="NXX22" s="529"/>
      <c r="NXY22" s="528"/>
      <c r="NXZ22" s="528"/>
      <c r="NYA22" s="529"/>
      <c r="NYB22" s="529"/>
      <c r="NYC22" s="528"/>
      <c r="NYD22" s="528"/>
      <c r="NYE22" s="529"/>
      <c r="NYF22" s="529"/>
      <c r="NYG22" s="528"/>
      <c r="NYH22" s="528"/>
      <c r="NYI22" s="529"/>
      <c r="NYJ22" s="529"/>
      <c r="NYK22" s="528"/>
      <c r="NYL22" s="528"/>
      <c r="NYM22" s="529"/>
      <c r="NYN22" s="529"/>
      <c r="NYO22" s="528"/>
      <c r="NYP22" s="528"/>
      <c r="NYQ22" s="529"/>
      <c r="NYR22" s="529"/>
      <c r="NYS22" s="528"/>
      <c r="NYT22" s="528"/>
      <c r="NYU22" s="529"/>
      <c r="NYV22" s="529"/>
      <c r="NYW22" s="528"/>
      <c r="NYX22" s="528"/>
      <c r="NYY22" s="529"/>
      <c r="NYZ22" s="529"/>
      <c r="NZA22" s="528"/>
      <c r="NZB22" s="528"/>
      <c r="NZC22" s="529"/>
      <c r="NZD22" s="529"/>
      <c r="NZE22" s="528"/>
      <c r="NZF22" s="528"/>
      <c r="NZG22" s="529"/>
      <c r="NZH22" s="529"/>
      <c r="NZI22" s="528"/>
      <c r="NZJ22" s="528"/>
      <c r="NZK22" s="529"/>
      <c r="NZL22" s="529"/>
      <c r="NZM22" s="528"/>
      <c r="NZN22" s="528"/>
      <c r="NZO22" s="529"/>
      <c r="NZP22" s="529"/>
      <c r="NZQ22" s="528"/>
      <c r="NZR22" s="528"/>
      <c r="NZS22" s="529"/>
      <c r="NZT22" s="529"/>
      <c r="NZU22" s="528"/>
      <c r="NZV22" s="528"/>
      <c r="NZW22" s="529"/>
      <c r="NZX22" s="529"/>
      <c r="NZY22" s="528"/>
      <c r="NZZ22" s="528"/>
      <c r="OAA22" s="529"/>
      <c r="OAB22" s="529"/>
      <c r="OAC22" s="528"/>
      <c r="OAD22" s="528"/>
      <c r="OAE22" s="529"/>
      <c r="OAF22" s="529"/>
      <c r="OAG22" s="528"/>
      <c r="OAH22" s="528"/>
      <c r="OAI22" s="529"/>
      <c r="OAJ22" s="529"/>
      <c r="OAK22" s="528"/>
      <c r="OAL22" s="528"/>
      <c r="OAM22" s="529"/>
      <c r="OAN22" s="529"/>
      <c r="OAO22" s="528"/>
      <c r="OAP22" s="528"/>
      <c r="OAQ22" s="529"/>
      <c r="OAR22" s="529"/>
      <c r="OAS22" s="528"/>
      <c r="OAT22" s="528"/>
      <c r="OAU22" s="529"/>
      <c r="OAV22" s="529"/>
      <c r="OAW22" s="528"/>
      <c r="OAX22" s="528"/>
      <c r="OAY22" s="529"/>
      <c r="OAZ22" s="529"/>
      <c r="OBA22" s="528"/>
      <c r="OBB22" s="528"/>
      <c r="OBC22" s="529"/>
      <c r="OBD22" s="529"/>
      <c r="OBE22" s="528"/>
      <c r="OBF22" s="528"/>
      <c r="OBG22" s="529"/>
      <c r="OBH22" s="529"/>
      <c r="OBI22" s="528"/>
      <c r="OBJ22" s="528"/>
      <c r="OBK22" s="529"/>
      <c r="OBL22" s="529"/>
      <c r="OBM22" s="528"/>
      <c r="OBN22" s="528"/>
      <c r="OBO22" s="529"/>
      <c r="OBP22" s="529"/>
      <c r="OBQ22" s="528"/>
      <c r="OBR22" s="528"/>
      <c r="OBS22" s="529"/>
      <c r="OBT22" s="529"/>
      <c r="OBU22" s="528"/>
      <c r="OBV22" s="528"/>
      <c r="OBW22" s="529"/>
      <c r="OBX22" s="529"/>
      <c r="OBY22" s="528"/>
      <c r="OBZ22" s="528"/>
      <c r="OCA22" s="529"/>
      <c r="OCB22" s="529"/>
      <c r="OCC22" s="528"/>
      <c r="OCD22" s="528"/>
      <c r="OCE22" s="529"/>
      <c r="OCF22" s="529"/>
      <c r="OCG22" s="528"/>
      <c r="OCH22" s="528"/>
      <c r="OCI22" s="529"/>
      <c r="OCJ22" s="529"/>
      <c r="OCK22" s="528"/>
      <c r="OCL22" s="528"/>
      <c r="OCM22" s="529"/>
      <c r="OCN22" s="529"/>
      <c r="OCO22" s="528"/>
      <c r="OCP22" s="528"/>
      <c r="OCQ22" s="529"/>
      <c r="OCR22" s="529"/>
      <c r="OCS22" s="528"/>
      <c r="OCT22" s="528"/>
      <c r="OCU22" s="529"/>
      <c r="OCV22" s="529"/>
      <c r="OCW22" s="528"/>
      <c r="OCX22" s="528"/>
      <c r="OCY22" s="529"/>
      <c r="OCZ22" s="529"/>
      <c r="ODA22" s="528"/>
      <c r="ODB22" s="528"/>
      <c r="ODC22" s="529"/>
      <c r="ODD22" s="529"/>
      <c r="ODE22" s="528"/>
      <c r="ODF22" s="528"/>
      <c r="ODG22" s="529"/>
      <c r="ODH22" s="529"/>
      <c r="ODI22" s="528"/>
      <c r="ODJ22" s="528"/>
      <c r="ODK22" s="529"/>
      <c r="ODL22" s="529"/>
      <c r="ODM22" s="528"/>
      <c r="ODN22" s="528"/>
      <c r="ODO22" s="529"/>
      <c r="ODP22" s="529"/>
      <c r="ODQ22" s="528"/>
      <c r="ODR22" s="528"/>
      <c r="ODS22" s="529"/>
      <c r="ODT22" s="529"/>
      <c r="ODU22" s="528"/>
      <c r="ODV22" s="528"/>
      <c r="ODW22" s="529"/>
      <c r="ODX22" s="529"/>
      <c r="ODY22" s="528"/>
      <c r="ODZ22" s="528"/>
      <c r="OEA22" s="529"/>
      <c r="OEB22" s="529"/>
      <c r="OEC22" s="528"/>
      <c r="OED22" s="528"/>
      <c r="OEE22" s="529"/>
      <c r="OEF22" s="529"/>
      <c r="OEG22" s="528"/>
      <c r="OEH22" s="528"/>
      <c r="OEI22" s="529"/>
      <c r="OEJ22" s="529"/>
      <c r="OEK22" s="528"/>
      <c r="OEL22" s="528"/>
      <c r="OEM22" s="529"/>
      <c r="OEN22" s="529"/>
      <c r="OEO22" s="528"/>
      <c r="OEP22" s="528"/>
      <c r="OEQ22" s="529"/>
      <c r="OER22" s="529"/>
      <c r="OES22" s="528"/>
      <c r="OET22" s="528"/>
      <c r="OEU22" s="529"/>
      <c r="OEV22" s="529"/>
      <c r="OEW22" s="528"/>
      <c r="OEX22" s="528"/>
      <c r="OEY22" s="529"/>
      <c r="OEZ22" s="529"/>
      <c r="OFA22" s="528"/>
      <c r="OFB22" s="528"/>
      <c r="OFC22" s="529"/>
      <c r="OFD22" s="529"/>
      <c r="OFE22" s="528"/>
      <c r="OFF22" s="528"/>
      <c r="OFG22" s="529"/>
      <c r="OFH22" s="529"/>
      <c r="OFI22" s="528"/>
      <c r="OFJ22" s="528"/>
      <c r="OFK22" s="529"/>
      <c r="OFL22" s="529"/>
      <c r="OFM22" s="528"/>
      <c r="OFN22" s="528"/>
      <c r="OFO22" s="529"/>
      <c r="OFP22" s="529"/>
      <c r="OFQ22" s="528"/>
      <c r="OFR22" s="528"/>
      <c r="OFS22" s="529"/>
      <c r="OFT22" s="529"/>
      <c r="OFU22" s="528"/>
      <c r="OFV22" s="528"/>
      <c r="OFW22" s="529"/>
      <c r="OFX22" s="529"/>
      <c r="OFY22" s="528"/>
      <c r="OFZ22" s="528"/>
      <c r="OGA22" s="529"/>
      <c r="OGB22" s="529"/>
      <c r="OGC22" s="528"/>
      <c r="OGD22" s="528"/>
      <c r="OGE22" s="529"/>
      <c r="OGF22" s="529"/>
      <c r="OGG22" s="528"/>
      <c r="OGH22" s="528"/>
      <c r="OGI22" s="529"/>
      <c r="OGJ22" s="529"/>
      <c r="OGK22" s="528"/>
      <c r="OGL22" s="528"/>
      <c r="OGM22" s="529"/>
      <c r="OGN22" s="529"/>
      <c r="OGO22" s="528"/>
      <c r="OGP22" s="528"/>
      <c r="OGQ22" s="529"/>
      <c r="OGR22" s="529"/>
      <c r="OGS22" s="528"/>
      <c r="OGT22" s="528"/>
      <c r="OGU22" s="529"/>
      <c r="OGV22" s="529"/>
      <c r="OGW22" s="528"/>
      <c r="OGX22" s="528"/>
      <c r="OGY22" s="529"/>
      <c r="OGZ22" s="529"/>
      <c r="OHA22" s="528"/>
      <c r="OHB22" s="528"/>
      <c r="OHC22" s="529"/>
      <c r="OHD22" s="529"/>
      <c r="OHE22" s="528"/>
      <c r="OHF22" s="528"/>
      <c r="OHG22" s="529"/>
      <c r="OHH22" s="529"/>
      <c r="OHI22" s="528"/>
      <c r="OHJ22" s="528"/>
      <c r="OHK22" s="529"/>
      <c r="OHL22" s="529"/>
      <c r="OHM22" s="528"/>
      <c r="OHN22" s="528"/>
      <c r="OHO22" s="529"/>
      <c r="OHP22" s="529"/>
      <c r="OHQ22" s="528"/>
      <c r="OHR22" s="528"/>
      <c r="OHS22" s="529"/>
      <c r="OHT22" s="529"/>
      <c r="OHU22" s="528"/>
      <c r="OHV22" s="528"/>
      <c r="OHW22" s="529"/>
      <c r="OHX22" s="529"/>
      <c r="OHY22" s="528"/>
      <c r="OHZ22" s="528"/>
      <c r="OIA22" s="529"/>
      <c r="OIB22" s="529"/>
      <c r="OIC22" s="528"/>
      <c r="OID22" s="528"/>
      <c r="OIE22" s="529"/>
      <c r="OIF22" s="529"/>
      <c r="OIG22" s="528"/>
      <c r="OIH22" s="528"/>
      <c r="OII22" s="529"/>
      <c r="OIJ22" s="529"/>
      <c r="OIK22" s="528"/>
      <c r="OIL22" s="528"/>
      <c r="OIM22" s="529"/>
      <c r="OIN22" s="529"/>
      <c r="OIO22" s="528"/>
      <c r="OIP22" s="528"/>
      <c r="OIQ22" s="529"/>
      <c r="OIR22" s="529"/>
      <c r="OIS22" s="528"/>
      <c r="OIT22" s="528"/>
      <c r="OIU22" s="529"/>
      <c r="OIV22" s="529"/>
      <c r="OIW22" s="528"/>
      <c r="OIX22" s="528"/>
      <c r="OIY22" s="529"/>
      <c r="OIZ22" s="529"/>
      <c r="OJA22" s="528"/>
      <c r="OJB22" s="528"/>
      <c r="OJC22" s="529"/>
      <c r="OJD22" s="529"/>
      <c r="OJE22" s="528"/>
      <c r="OJF22" s="528"/>
      <c r="OJG22" s="529"/>
      <c r="OJH22" s="529"/>
      <c r="OJI22" s="528"/>
      <c r="OJJ22" s="528"/>
      <c r="OJK22" s="529"/>
      <c r="OJL22" s="529"/>
      <c r="OJM22" s="528"/>
      <c r="OJN22" s="528"/>
      <c r="OJO22" s="529"/>
      <c r="OJP22" s="529"/>
      <c r="OJQ22" s="528"/>
      <c r="OJR22" s="528"/>
      <c r="OJS22" s="529"/>
      <c r="OJT22" s="529"/>
      <c r="OJU22" s="528"/>
      <c r="OJV22" s="528"/>
      <c r="OJW22" s="529"/>
      <c r="OJX22" s="529"/>
      <c r="OJY22" s="528"/>
      <c r="OJZ22" s="528"/>
      <c r="OKA22" s="529"/>
      <c r="OKB22" s="529"/>
      <c r="OKC22" s="528"/>
      <c r="OKD22" s="528"/>
      <c r="OKE22" s="529"/>
      <c r="OKF22" s="529"/>
      <c r="OKG22" s="528"/>
      <c r="OKH22" s="528"/>
      <c r="OKI22" s="529"/>
      <c r="OKJ22" s="529"/>
      <c r="OKK22" s="528"/>
      <c r="OKL22" s="528"/>
      <c r="OKM22" s="529"/>
      <c r="OKN22" s="529"/>
      <c r="OKO22" s="528"/>
      <c r="OKP22" s="528"/>
      <c r="OKQ22" s="529"/>
      <c r="OKR22" s="529"/>
      <c r="OKS22" s="528"/>
      <c r="OKT22" s="528"/>
      <c r="OKU22" s="529"/>
      <c r="OKV22" s="529"/>
      <c r="OKW22" s="528"/>
      <c r="OKX22" s="528"/>
      <c r="OKY22" s="529"/>
      <c r="OKZ22" s="529"/>
      <c r="OLA22" s="528"/>
      <c r="OLB22" s="528"/>
      <c r="OLC22" s="529"/>
      <c r="OLD22" s="529"/>
      <c r="OLE22" s="528"/>
      <c r="OLF22" s="528"/>
      <c r="OLG22" s="529"/>
      <c r="OLH22" s="529"/>
      <c r="OLI22" s="528"/>
      <c r="OLJ22" s="528"/>
      <c r="OLK22" s="529"/>
      <c r="OLL22" s="529"/>
      <c r="OLM22" s="528"/>
      <c r="OLN22" s="528"/>
      <c r="OLO22" s="529"/>
      <c r="OLP22" s="529"/>
      <c r="OLQ22" s="528"/>
      <c r="OLR22" s="528"/>
      <c r="OLS22" s="529"/>
      <c r="OLT22" s="529"/>
      <c r="OLU22" s="528"/>
      <c r="OLV22" s="528"/>
      <c r="OLW22" s="529"/>
      <c r="OLX22" s="529"/>
      <c r="OLY22" s="528"/>
      <c r="OLZ22" s="528"/>
      <c r="OMA22" s="529"/>
      <c r="OMB22" s="529"/>
      <c r="OMC22" s="528"/>
      <c r="OMD22" s="528"/>
      <c r="OME22" s="529"/>
      <c r="OMF22" s="529"/>
      <c r="OMG22" s="528"/>
      <c r="OMH22" s="528"/>
      <c r="OMI22" s="529"/>
      <c r="OMJ22" s="529"/>
      <c r="OMK22" s="528"/>
      <c r="OML22" s="528"/>
      <c r="OMM22" s="529"/>
      <c r="OMN22" s="529"/>
      <c r="OMO22" s="528"/>
      <c r="OMP22" s="528"/>
      <c r="OMQ22" s="529"/>
      <c r="OMR22" s="529"/>
      <c r="OMS22" s="528"/>
      <c r="OMT22" s="528"/>
      <c r="OMU22" s="529"/>
      <c r="OMV22" s="529"/>
      <c r="OMW22" s="528"/>
      <c r="OMX22" s="528"/>
      <c r="OMY22" s="529"/>
      <c r="OMZ22" s="529"/>
      <c r="ONA22" s="528"/>
      <c r="ONB22" s="528"/>
      <c r="ONC22" s="529"/>
      <c r="OND22" s="529"/>
      <c r="ONE22" s="528"/>
      <c r="ONF22" s="528"/>
      <c r="ONG22" s="529"/>
      <c r="ONH22" s="529"/>
      <c r="ONI22" s="528"/>
      <c r="ONJ22" s="528"/>
      <c r="ONK22" s="529"/>
      <c r="ONL22" s="529"/>
      <c r="ONM22" s="528"/>
      <c r="ONN22" s="528"/>
      <c r="ONO22" s="529"/>
      <c r="ONP22" s="529"/>
      <c r="ONQ22" s="528"/>
      <c r="ONR22" s="528"/>
      <c r="ONS22" s="529"/>
      <c r="ONT22" s="529"/>
      <c r="ONU22" s="528"/>
      <c r="ONV22" s="528"/>
      <c r="ONW22" s="529"/>
      <c r="ONX22" s="529"/>
      <c r="ONY22" s="528"/>
      <c r="ONZ22" s="528"/>
      <c r="OOA22" s="529"/>
      <c r="OOB22" s="529"/>
      <c r="OOC22" s="528"/>
      <c r="OOD22" s="528"/>
      <c r="OOE22" s="529"/>
      <c r="OOF22" s="529"/>
      <c r="OOG22" s="528"/>
      <c r="OOH22" s="528"/>
      <c r="OOI22" s="529"/>
      <c r="OOJ22" s="529"/>
      <c r="OOK22" s="528"/>
      <c r="OOL22" s="528"/>
      <c r="OOM22" s="529"/>
      <c r="OON22" s="529"/>
      <c r="OOO22" s="528"/>
      <c r="OOP22" s="528"/>
      <c r="OOQ22" s="529"/>
      <c r="OOR22" s="529"/>
      <c r="OOS22" s="528"/>
      <c r="OOT22" s="528"/>
      <c r="OOU22" s="529"/>
      <c r="OOV22" s="529"/>
      <c r="OOW22" s="528"/>
      <c r="OOX22" s="528"/>
      <c r="OOY22" s="529"/>
      <c r="OOZ22" s="529"/>
      <c r="OPA22" s="528"/>
      <c r="OPB22" s="528"/>
      <c r="OPC22" s="529"/>
      <c r="OPD22" s="529"/>
      <c r="OPE22" s="528"/>
      <c r="OPF22" s="528"/>
      <c r="OPG22" s="529"/>
      <c r="OPH22" s="529"/>
      <c r="OPI22" s="528"/>
      <c r="OPJ22" s="528"/>
      <c r="OPK22" s="529"/>
      <c r="OPL22" s="529"/>
      <c r="OPM22" s="528"/>
      <c r="OPN22" s="528"/>
      <c r="OPO22" s="529"/>
      <c r="OPP22" s="529"/>
      <c r="OPQ22" s="528"/>
      <c r="OPR22" s="528"/>
      <c r="OPS22" s="529"/>
      <c r="OPT22" s="529"/>
      <c r="OPU22" s="528"/>
      <c r="OPV22" s="528"/>
      <c r="OPW22" s="529"/>
      <c r="OPX22" s="529"/>
      <c r="OPY22" s="528"/>
      <c r="OPZ22" s="528"/>
      <c r="OQA22" s="529"/>
      <c r="OQB22" s="529"/>
      <c r="OQC22" s="528"/>
      <c r="OQD22" s="528"/>
      <c r="OQE22" s="529"/>
      <c r="OQF22" s="529"/>
      <c r="OQG22" s="528"/>
      <c r="OQH22" s="528"/>
      <c r="OQI22" s="529"/>
      <c r="OQJ22" s="529"/>
      <c r="OQK22" s="528"/>
      <c r="OQL22" s="528"/>
      <c r="OQM22" s="529"/>
      <c r="OQN22" s="529"/>
      <c r="OQO22" s="528"/>
      <c r="OQP22" s="528"/>
      <c r="OQQ22" s="529"/>
      <c r="OQR22" s="529"/>
      <c r="OQS22" s="528"/>
      <c r="OQT22" s="528"/>
      <c r="OQU22" s="529"/>
      <c r="OQV22" s="529"/>
      <c r="OQW22" s="528"/>
      <c r="OQX22" s="528"/>
      <c r="OQY22" s="529"/>
      <c r="OQZ22" s="529"/>
      <c r="ORA22" s="528"/>
      <c r="ORB22" s="528"/>
      <c r="ORC22" s="529"/>
      <c r="ORD22" s="529"/>
      <c r="ORE22" s="528"/>
      <c r="ORF22" s="528"/>
      <c r="ORG22" s="529"/>
      <c r="ORH22" s="529"/>
      <c r="ORI22" s="528"/>
      <c r="ORJ22" s="528"/>
      <c r="ORK22" s="529"/>
      <c r="ORL22" s="529"/>
      <c r="ORM22" s="528"/>
      <c r="ORN22" s="528"/>
      <c r="ORO22" s="529"/>
      <c r="ORP22" s="529"/>
      <c r="ORQ22" s="528"/>
      <c r="ORR22" s="528"/>
      <c r="ORS22" s="529"/>
      <c r="ORT22" s="529"/>
      <c r="ORU22" s="528"/>
      <c r="ORV22" s="528"/>
      <c r="ORW22" s="529"/>
      <c r="ORX22" s="529"/>
      <c r="ORY22" s="528"/>
      <c r="ORZ22" s="528"/>
      <c r="OSA22" s="529"/>
      <c r="OSB22" s="529"/>
      <c r="OSC22" s="528"/>
      <c r="OSD22" s="528"/>
      <c r="OSE22" s="529"/>
      <c r="OSF22" s="529"/>
      <c r="OSG22" s="528"/>
      <c r="OSH22" s="528"/>
      <c r="OSI22" s="529"/>
      <c r="OSJ22" s="529"/>
      <c r="OSK22" s="528"/>
      <c r="OSL22" s="528"/>
      <c r="OSM22" s="529"/>
      <c r="OSN22" s="529"/>
      <c r="OSO22" s="528"/>
      <c r="OSP22" s="528"/>
      <c r="OSQ22" s="529"/>
      <c r="OSR22" s="529"/>
      <c r="OSS22" s="528"/>
      <c r="OST22" s="528"/>
      <c r="OSU22" s="529"/>
      <c r="OSV22" s="529"/>
      <c r="OSW22" s="528"/>
      <c r="OSX22" s="528"/>
      <c r="OSY22" s="529"/>
      <c r="OSZ22" s="529"/>
      <c r="OTA22" s="528"/>
      <c r="OTB22" s="528"/>
      <c r="OTC22" s="529"/>
      <c r="OTD22" s="529"/>
      <c r="OTE22" s="528"/>
      <c r="OTF22" s="528"/>
      <c r="OTG22" s="529"/>
      <c r="OTH22" s="529"/>
      <c r="OTI22" s="528"/>
      <c r="OTJ22" s="528"/>
      <c r="OTK22" s="529"/>
      <c r="OTL22" s="529"/>
      <c r="OTM22" s="528"/>
      <c r="OTN22" s="528"/>
      <c r="OTO22" s="529"/>
      <c r="OTP22" s="529"/>
      <c r="OTQ22" s="528"/>
      <c r="OTR22" s="528"/>
      <c r="OTS22" s="529"/>
      <c r="OTT22" s="529"/>
      <c r="OTU22" s="528"/>
      <c r="OTV22" s="528"/>
      <c r="OTW22" s="529"/>
      <c r="OTX22" s="529"/>
      <c r="OTY22" s="528"/>
      <c r="OTZ22" s="528"/>
      <c r="OUA22" s="529"/>
      <c r="OUB22" s="529"/>
      <c r="OUC22" s="528"/>
      <c r="OUD22" s="528"/>
      <c r="OUE22" s="529"/>
      <c r="OUF22" s="529"/>
      <c r="OUG22" s="528"/>
      <c r="OUH22" s="528"/>
      <c r="OUI22" s="529"/>
      <c r="OUJ22" s="529"/>
      <c r="OUK22" s="528"/>
      <c r="OUL22" s="528"/>
      <c r="OUM22" s="529"/>
      <c r="OUN22" s="529"/>
      <c r="OUO22" s="528"/>
      <c r="OUP22" s="528"/>
      <c r="OUQ22" s="529"/>
      <c r="OUR22" s="529"/>
      <c r="OUS22" s="528"/>
      <c r="OUT22" s="528"/>
      <c r="OUU22" s="529"/>
      <c r="OUV22" s="529"/>
      <c r="OUW22" s="528"/>
      <c r="OUX22" s="528"/>
      <c r="OUY22" s="529"/>
      <c r="OUZ22" s="529"/>
      <c r="OVA22" s="528"/>
      <c r="OVB22" s="528"/>
      <c r="OVC22" s="529"/>
      <c r="OVD22" s="529"/>
      <c r="OVE22" s="528"/>
      <c r="OVF22" s="528"/>
      <c r="OVG22" s="529"/>
      <c r="OVH22" s="529"/>
      <c r="OVI22" s="528"/>
      <c r="OVJ22" s="528"/>
      <c r="OVK22" s="529"/>
      <c r="OVL22" s="529"/>
      <c r="OVM22" s="528"/>
      <c r="OVN22" s="528"/>
      <c r="OVO22" s="529"/>
      <c r="OVP22" s="529"/>
      <c r="OVQ22" s="528"/>
      <c r="OVR22" s="528"/>
      <c r="OVS22" s="529"/>
      <c r="OVT22" s="529"/>
      <c r="OVU22" s="528"/>
      <c r="OVV22" s="528"/>
      <c r="OVW22" s="529"/>
      <c r="OVX22" s="529"/>
      <c r="OVY22" s="528"/>
      <c r="OVZ22" s="528"/>
      <c r="OWA22" s="529"/>
      <c r="OWB22" s="529"/>
      <c r="OWC22" s="528"/>
      <c r="OWD22" s="528"/>
      <c r="OWE22" s="529"/>
      <c r="OWF22" s="529"/>
      <c r="OWG22" s="528"/>
      <c r="OWH22" s="528"/>
      <c r="OWI22" s="529"/>
      <c r="OWJ22" s="529"/>
      <c r="OWK22" s="528"/>
      <c r="OWL22" s="528"/>
      <c r="OWM22" s="529"/>
      <c r="OWN22" s="529"/>
      <c r="OWO22" s="528"/>
      <c r="OWP22" s="528"/>
      <c r="OWQ22" s="529"/>
      <c r="OWR22" s="529"/>
      <c r="OWS22" s="528"/>
      <c r="OWT22" s="528"/>
      <c r="OWU22" s="529"/>
      <c r="OWV22" s="529"/>
      <c r="OWW22" s="528"/>
      <c r="OWX22" s="528"/>
      <c r="OWY22" s="529"/>
      <c r="OWZ22" s="529"/>
      <c r="OXA22" s="528"/>
      <c r="OXB22" s="528"/>
      <c r="OXC22" s="529"/>
      <c r="OXD22" s="529"/>
      <c r="OXE22" s="528"/>
      <c r="OXF22" s="528"/>
      <c r="OXG22" s="529"/>
      <c r="OXH22" s="529"/>
      <c r="OXI22" s="528"/>
      <c r="OXJ22" s="528"/>
      <c r="OXK22" s="529"/>
      <c r="OXL22" s="529"/>
      <c r="OXM22" s="528"/>
      <c r="OXN22" s="528"/>
      <c r="OXO22" s="529"/>
      <c r="OXP22" s="529"/>
      <c r="OXQ22" s="528"/>
      <c r="OXR22" s="528"/>
      <c r="OXS22" s="529"/>
      <c r="OXT22" s="529"/>
      <c r="OXU22" s="528"/>
      <c r="OXV22" s="528"/>
      <c r="OXW22" s="529"/>
      <c r="OXX22" s="529"/>
      <c r="OXY22" s="528"/>
      <c r="OXZ22" s="528"/>
      <c r="OYA22" s="529"/>
      <c r="OYB22" s="529"/>
      <c r="OYC22" s="528"/>
      <c r="OYD22" s="528"/>
      <c r="OYE22" s="529"/>
      <c r="OYF22" s="529"/>
      <c r="OYG22" s="528"/>
      <c r="OYH22" s="528"/>
      <c r="OYI22" s="529"/>
      <c r="OYJ22" s="529"/>
      <c r="OYK22" s="528"/>
      <c r="OYL22" s="528"/>
      <c r="OYM22" s="529"/>
      <c r="OYN22" s="529"/>
      <c r="OYO22" s="528"/>
      <c r="OYP22" s="528"/>
      <c r="OYQ22" s="529"/>
      <c r="OYR22" s="529"/>
      <c r="OYS22" s="528"/>
      <c r="OYT22" s="528"/>
      <c r="OYU22" s="529"/>
      <c r="OYV22" s="529"/>
      <c r="OYW22" s="528"/>
      <c r="OYX22" s="528"/>
      <c r="OYY22" s="529"/>
      <c r="OYZ22" s="529"/>
      <c r="OZA22" s="528"/>
      <c r="OZB22" s="528"/>
      <c r="OZC22" s="529"/>
      <c r="OZD22" s="529"/>
      <c r="OZE22" s="528"/>
      <c r="OZF22" s="528"/>
      <c r="OZG22" s="529"/>
      <c r="OZH22" s="529"/>
      <c r="OZI22" s="528"/>
      <c r="OZJ22" s="528"/>
      <c r="OZK22" s="529"/>
      <c r="OZL22" s="529"/>
      <c r="OZM22" s="528"/>
      <c r="OZN22" s="528"/>
      <c r="OZO22" s="529"/>
      <c r="OZP22" s="529"/>
      <c r="OZQ22" s="528"/>
      <c r="OZR22" s="528"/>
      <c r="OZS22" s="529"/>
      <c r="OZT22" s="529"/>
      <c r="OZU22" s="528"/>
      <c r="OZV22" s="528"/>
      <c r="OZW22" s="529"/>
      <c r="OZX22" s="529"/>
      <c r="OZY22" s="528"/>
      <c r="OZZ22" s="528"/>
      <c r="PAA22" s="529"/>
      <c r="PAB22" s="529"/>
      <c r="PAC22" s="528"/>
      <c r="PAD22" s="528"/>
      <c r="PAE22" s="529"/>
      <c r="PAF22" s="529"/>
      <c r="PAG22" s="528"/>
      <c r="PAH22" s="528"/>
      <c r="PAI22" s="529"/>
      <c r="PAJ22" s="529"/>
      <c r="PAK22" s="528"/>
      <c r="PAL22" s="528"/>
      <c r="PAM22" s="529"/>
      <c r="PAN22" s="529"/>
      <c r="PAO22" s="528"/>
      <c r="PAP22" s="528"/>
      <c r="PAQ22" s="529"/>
      <c r="PAR22" s="529"/>
      <c r="PAS22" s="528"/>
      <c r="PAT22" s="528"/>
      <c r="PAU22" s="529"/>
      <c r="PAV22" s="529"/>
      <c r="PAW22" s="528"/>
      <c r="PAX22" s="528"/>
      <c r="PAY22" s="529"/>
      <c r="PAZ22" s="529"/>
      <c r="PBA22" s="528"/>
      <c r="PBB22" s="528"/>
      <c r="PBC22" s="529"/>
      <c r="PBD22" s="529"/>
      <c r="PBE22" s="528"/>
      <c r="PBF22" s="528"/>
      <c r="PBG22" s="529"/>
      <c r="PBH22" s="529"/>
      <c r="PBI22" s="528"/>
      <c r="PBJ22" s="528"/>
      <c r="PBK22" s="529"/>
      <c r="PBL22" s="529"/>
      <c r="PBM22" s="528"/>
      <c r="PBN22" s="528"/>
      <c r="PBO22" s="529"/>
      <c r="PBP22" s="529"/>
      <c r="PBQ22" s="528"/>
      <c r="PBR22" s="528"/>
      <c r="PBS22" s="529"/>
      <c r="PBT22" s="529"/>
      <c r="PBU22" s="528"/>
      <c r="PBV22" s="528"/>
      <c r="PBW22" s="529"/>
      <c r="PBX22" s="529"/>
      <c r="PBY22" s="528"/>
      <c r="PBZ22" s="528"/>
      <c r="PCA22" s="529"/>
      <c r="PCB22" s="529"/>
      <c r="PCC22" s="528"/>
      <c r="PCD22" s="528"/>
      <c r="PCE22" s="529"/>
      <c r="PCF22" s="529"/>
      <c r="PCG22" s="528"/>
      <c r="PCH22" s="528"/>
      <c r="PCI22" s="529"/>
      <c r="PCJ22" s="529"/>
      <c r="PCK22" s="528"/>
      <c r="PCL22" s="528"/>
      <c r="PCM22" s="529"/>
      <c r="PCN22" s="529"/>
      <c r="PCO22" s="528"/>
      <c r="PCP22" s="528"/>
      <c r="PCQ22" s="529"/>
      <c r="PCR22" s="529"/>
      <c r="PCS22" s="528"/>
      <c r="PCT22" s="528"/>
      <c r="PCU22" s="529"/>
      <c r="PCV22" s="529"/>
      <c r="PCW22" s="528"/>
      <c r="PCX22" s="528"/>
      <c r="PCY22" s="529"/>
      <c r="PCZ22" s="529"/>
      <c r="PDA22" s="528"/>
      <c r="PDB22" s="528"/>
      <c r="PDC22" s="529"/>
      <c r="PDD22" s="529"/>
      <c r="PDE22" s="528"/>
      <c r="PDF22" s="528"/>
      <c r="PDG22" s="529"/>
      <c r="PDH22" s="529"/>
      <c r="PDI22" s="528"/>
      <c r="PDJ22" s="528"/>
      <c r="PDK22" s="529"/>
      <c r="PDL22" s="529"/>
      <c r="PDM22" s="528"/>
      <c r="PDN22" s="528"/>
      <c r="PDO22" s="529"/>
      <c r="PDP22" s="529"/>
      <c r="PDQ22" s="528"/>
      <c r="PDR22" s="528"/>
      <c r="PDS22" s="529"/>
      <c r="PDT22" s="529"/>
      <c r="PDU22" s="528"/>
      <c r="PDV22" s="528"/>
      <c r="PDW22" s="529"/>
      <c r="PDX22" s="529"/>
      <c r="PDY22" s="528"/>
      <c r="PDZ22" s="528"/>
      <c r="PEA22" s="529"/>
      <c r="PEB22" s="529"/>
      <c r="PEC22" s="528"/>
      <c r="PED22" s="528"/>
      <c r="PEE22" s="529"/>
      <c r="PEF22" s="529"/>
      <c r="PEG22" s="528"/>
      <c r="PEH22" s="528"/>
      <c r="PEI22" s="529"/>
      <c r="PEJ22" s="529"/>
      <c r="PEK22" s="528"/>
      <c r="PEL22" s="528"/>
      <c r="PEM22" s="529"/>
      <c r="PEN22" s="529"/>
      <c r="PEO22" s="528"/>
      <c r="PEP22" s="528"/>
      <c r="PEQ22" s="529"/>
      <c r="PER22" s="529"/>
      <c r="PES22" s="528"/>
      <c r="PET22" s="528"/>
      <c r="PEU22" s="529"/>
      <c r="PEV22" s="529"/>
      <c r="PEW22" s="528"/>
      <c r="PEX22" s="528"/>
      <c r="PEY22" s="529"/>
      <c r="PEZ22" s="529"/>
      <c r="PFA22" s="528"/>
      <c r="PFB22" s="528"/>
      <c r="PFC22" s="529"/>
      <c r="PFD22" s="529"/>
      <c r="PFE22" s="528"/>
      <c r="PFF22" s="528"/>
      <c r="PFG22" s="529"/>
      <c r="PFH22" s="529"/>
      <c r="PFI22" s="528"/>
      <c r="PFJ22" s="528"/>
      <c r="PFK22" s="529"/>
      <c r="PFL22" s="529"/>
      <c r="PFM22" s="528"/>
      <c r="PFN22" s="528"/>
      <c r="PFO22" s="529"/>
      <c r="PFP22" s="529"/>
      <c r="PFQ22" s="528"/>
      <c r="PFR22" s="528"/>
      <c r="PFS22" s="529"/>
      <c r="PFT22" s="529"/>
      <c r="PFU22" s="528"/>
      <c r="PFV22" s="528"/>
      <c r="PFW22" s="529"/>
      <c r="PFX22" s="529"/>
      <c r="PFY22" s="528"/>
      <c r="PFZ22" s="528"/>
      <c r="PGA22" s="529"/>
      <c r="PGB22" s="529"/>
      <c r="PGC22" s="528"/>
      <c r="PGD22" s="528"/>
      <c r="PGE22" s="529"/>
      <c r="PGF22" s="529"/>
      <c r="PGG22" s="528"/>
      <c r="PGH22" s="528"/>
      <c r="PGI22" s="529"/>
      <c r="PGJ22" s="529"/>
      <c r="PGK22" s="528"/>
      <c r="PGL22" s="528"/>
      <c r="PGM22" s="529"/>
      <c r="PGN22" s="529"/>
      <c r="PGO22" s="528"/>
      <c r="PGP22" s="528"/>
      <c r="PGQ22" s="529"/>
      <c r="PGR22" s="529"/>
      <c r="PGS22" s="528"/>
      <c r="PGT22" s="528"/>
      <c r="PGU22" s="529"/>
      <c r="PGV22" s="529"/>
      <c r="PGW22" s="528"/>
      <c r="PGX22" s="528"/>
      <c r="PGY22" s="529"/>
      <c r="PGZ22" s="529"/>
      <c r="PHA22" s="528"/>
      <c r="PHB22" s="528"/>
      <c r="PHC22" s="529"/>
      <c r="PHD22" s="529"/>
      <c r="PHE22" s="528"/>
      <c r="PHF22" s="528"/>
      <c r="PHG22" s="529"/>
      <c r="PHH22" s="529"/>
      <c r="PHI22" s="528"/>
      <c r="PHJ22" s="528"/>
      <c r="PHK22" s="529"/>
      <c r="PHL22" s="529"/>
      <c r="PHM22" s="528"/>
      <c r="PHN22" s="528"/>
      <c r="PHO22" s="529"/>
      <c r="PHP22" s="529"/>
      <c r="PHQ22" s="528"/>
      <c r="PHR22" s="528"/>
      <c r="PHS22" s="529"/>
      <c r="PHT22" s="529"/>
      <c r="PHU22" s="528"/>
      <c r="PHV22" s="528"/>
      <c r="PHW22" s="529"/>
      <c r="PHX22" s="529"/>
      <c r="PHY22" s="528"/>
      <c r="PHZ22" s="528"/>
      <c r="PIA22" s="529"/>
      <c r="PIB22" s="529"/>
      <c r="PIC22" s="528"/>
      <c r="PID22" s="528"/>
      <c r="PIE22" s="529"/>
      <c r="PIF22" s="529"/>
      <c r="PIG22" s="528"/>
      <c r="PIH22" s="528"/>
      <c r="PII22" s="529"/>
      <c r="PIJ22" s="529"/>
      <c r="PIK22" s="528"/>
      <c r="PIL22" s="528"/>
      <c r="PIM22" s="529"/>
      <c r="PIN22" s="529"/>
      <c r="PIO22" s="528"/>
      <c r="PIP22" s="528"/>
      <c r="PIQ22" s="529"/>
      <c r="PIR22" s="529"/>
      <c r="PIS22" s="528"/>
      <c r="PIT22" s="528"/>
      <c r="PIU22" s="529"/>
      <c r="PIV22" s="529"/>
      <c r="PIW22" s="528"/>
      <c r="PIX22" s="528"/>
      <c r="PIY22" s="529"/>
      <c r="PIZ22" s="529"/>
      <c r="PJA22" s="528"/>
      <c r="PJB22" s="528"/>
      <c r="PJC22" s="529"/>
      <c r="PJD22" s="529"/>
      <c r="PJE22" s="528"/>
      <c r="PJF22" s="528"/>
      <c r="PJG22" s="529"/>
      <c r="PJH22" s="529"/>
      <c r="PJI22" s="528"/>
      <c r="PJJ22" s="528"/>
      <c r="PJK22" s="529"/>
      <c r="PJL22" s="529"/>
      <c r="PJM22" s="528"/>
      <c r="PJN22" s="528"/>
      <c r="PJO22" s="529"/>
      <c r="PJP22" s="529"/>
      <c r="PJQ22" s="528"/>
      <c r="PJR22" s="528"/>
      <c r="PJS22" s="529"/>
      <c r="PJT22" s="529"/>
      <c r="PJU22" s="528"/>
      <c r="PJV22" s="528"/>
      <c r="PJW22" s="529"/>
      <c r="PJX22" s="529"/>
      <c r="PJY22" s="528"/>
      <c r="PJZ22" s="528"/>
      <c r="PKA22" s="529"/>
      <c r="PKB22" s="529"/>
      <c r="PKC22" s="528"/>
      <c r="PKD22" s="528"/>
      <c r="PKE22" s="529"/>
      <c r="PKF22" s="529"/>
      <c r="PKG22" s="528"/>
      <c r="PKH22" s="528"/>
      <c r="PKI22" s="529"/>
      <c r="PKJ22" s="529"/>
      <c r="PKK22" s="528"/>
      <c r="PKL22" s="528"/>
      <c r="PKM22" s="529"/>
      <c r="PKN22" s="529"/>
      <c r="PKO22" s="528"/>
      <c r="PKP22" s="528"/>
      <c r="PKQ22" s="529"/>
      <c r="PKR22" s="529"/>
      <c r="PKS22" s="528"/>
      <c r="PKT22" s="528"/>
      <c r="PKU22" s="529"/>
      <c r="PKV22" s="529"/>
      <c r="PKW22" s="528"/>
      <c r="PKX22" s="528"/>
      <c r="PKY22" s="529"/>
      <c r="PKZ22" s="529"/>
      <c r="PLA22" s="528"/>
      <c r="PLB22" s="528"/>
      <c r="PLC22" s="529"/>
      <c r="PLD22" s="529"/>
      <c r="PLE22" s="528"/>
      <c r="PLF22" s="528"/>
      <c r="PLG22" s="529"/>
      <c r="PLH22" s="529"/>
      <c r="PLI22" s="528"/>
      <c r="PLJ22" s="528"/>
      <c r="PLK22" s="529"/>
      <c r="PLL22" s="529"/>
      <c r="PLM22" s="528"/>
      <c r="PLN22" s="528"/>
      <c r="PLO22" s="529"/>
      <c r="PLP22" s="529"/>
      <c r="PLQ22" s="528"/>
      <c r="PLR22" s="528"/>
      <c r="PLS22" s="529"/>
      <c r="PLT22" s="529"/>
      <c r="PLU22" s="528"/>
      <c r="PLV22" s="528"/>
      <c r="PLW22" s="529"/>
      <c r="PLX22" s="529"/>
      <c r="PLY22" s="528"/>
      <c r="PLZ22" s="528"/>
      <c r="PMA22" s="529"/>
      <c r="PMB22" s="529"/>
      <c r="PMC22" s="528"/>
      <c r="PMD22" s="528"/>
      <c r="PME22" s="529"/>
      <c r="PMF22" s="529"/>
      <c r="PMG22" s="528"/>
      <c r="PMH22" s="528"/>
      <c r="PMI22" s="529"/>
      <c r="PMJ22" s="529"/>
      <c r="PMK22" s="528"/>
      <c r="PML22" s="528"/>
      <c r="PMM22" s="529"/>
      <c r="PMN22" s="529"/>
      <c r="PMO22" s="528"/>
      <c r="PMP22" s="528"/>
      <c r="PMQ22" s="529"/>
      <c r="PMR22" s="529"/>
      <c r="PMS22" s="528"/>
      <c r="PMT22" s="528"/>
      <c r="PMU22" s="529"/>
      <c r="PMV22" s="529"/>
      <c r="PMW22" s="528"/>
      <c r="PMX22" s="528"/>
      <c r="PMY22" s="529"/>
      <c r="PMZ22" s="529"/>
      <c r="PNA22" s="528"/>
      <c r="PNB22" s="528"/>
      <c r="PNC22" s="529"/>
      <c r="PND22" s="529"/>
      <c r="PNE22" s="528"/>
      <c r="PNF22" s="528"/>
      <c r="PNG22" s="529"/>
      <c r="PNH22" s="529"/>
      <c r="PNI22" s="528"/>
      <c r="PNJ22" s="528"/>
      <c r="PNK22" s="529"/>
      <c r="PNL22" s="529"/>
      <c r="PNM22" s="528"/>
      <c r="PNN22" s="528"/>
      <c r="PNO22" s="529"/>
      <c r="PNP22" s="529"/>
      <c r="PNQ22" s="528"/>
      <c r="PNR22" s="528"/>
      <c r="PNS22" s="529"/>
      <c r="PNT22" s="529"/>
      <c r="PNU22" s="528"/>
      <c r="PNV22" s="528"/>
      <c r="PNW22" s="529"/>
      <c r="PNX22" s="529"/>
      <c r="PNY22" s="528"/>
      <c r="PNZ22" s="528"/>
      <c r="POA22" s="529"/>
      <c r="POB22" s="529"/>
      <c r="POC22" s="528"/>
      <c r="POD22" s="528"/>
      <c r="POE22" s="529"/>
      <c r="POF22" s="529"/>
      <c r="POG22" s="528"/>
      <c r="POH22" s="528"/>
      <c r="POI22" s="529"/>
      <c r="POJ22" s="529"/>
      <c r="POK22" s="528"/>
      <c r="POL22" s="528"/>
      <c r="POM22" s="529"/>
      <c r="PON22" s="529"/>
      <c r="POO22" s="528"/>
      <c r="POP22" s="528"/>
      <c r="POQ22" s="529"/>
      <c r="POR22" s="529"/>
      <c r="POS22" s="528"/>
      <c r="POT22" s="528"/>
      <c r="POU22" s="529"/>
      <c r="POV22" s="529"/>
      <c r="POW22" s="528"/>
      <c r="POX22" s="528"/>
      <c r="POY22" s="529"/>
      <c r="POZ22" s="529"/>
      <c r="PPA22" s="528"/>
      <c r="PPB22" s="528"/>
      <c r="PPC22" s="529"/>
      <c r="PPD22" s="529"/>
      <c r="PPE22" s="528"/>
      <c r="PPF22" s="528"/>
      <c r="PPG22" s="529"/>
      <c r="PPH22" s="529"/>
      <c r="PPI22" s="528"/>
      <c r="PPJ22" s="528"/>
      <c r="PPK22" s="529"/>
      <c r="PPL22" s="529"/>
      <c r="PPM22" s="528"/>
      <c r="PPN22" s="528"/>
      <c r="PPO22" s="529"/>
      <c r="PPP22" s="529"/>
      <c r="PPQ22" s="528"/>
      <c r="PPR22" s="528"/>
      <c r="PPS22" s="529"/>
      <c r="PPT22" s="529"/>
      <c r="PPU22" s="528"/>
      <c r="PPV22" s="528"/>
      <c r="PPW22" s="529"/>
      <c r="PPX22" s="529"/>
      <c r="PPY22" s="528"/>
      <c r="PPZ22" s="528"/>
      <c r="PQA22" s="529"/>
      <c r="PQB22" s="529"/>
      <c r="PQC22" s="528"/>
      <c r="PQD22" s="528"/>
      <c r="PQE22" s="529"/>
      <c r="PQF22" s="529"/>
      <c r="PQG22" s="528"/>
      <c r="PQH22" s="528"/>
      <c r="PQI22" s="529"/>
      <c r="PQJ22" s="529"/>
      <c r="PQK22" s="528"/>
      <c r="PQL22" s="528"/>
      <c r="PQM22" s="529"/>
      <c r="PQN22" s="529"/>
      <c r="PQO22" s="528"/>
      <c r="PQP22" s="528"/>
      <c r="PQQ22" s="529"/>
      <c r="PQR22" s="529"/>
      <c r="PQS22" s="528"/>
      <c r="PQT22" s="528"/>
      <c r="PQU22" s="529"/>
      <c r="PQV22" s="529"/>
      <c r="PQW22" s="528"/>
      <c r="PQX22" s="528"/>
      <c r="PQY22" s="529"/>
      <c r="PQZ22" s="529"/>
      <c r="PRA22" s="528"/>
      <c r="PRB22" s="528"/>
      <c r="PRC22" s="529"/>
      <c r="PRD22" s="529"/>
      <c r="PRE22" s="528"/>
      <c r="PRF22" s="528"/>
      <c r="PRG22" s="529"/>
      <c r="PRH22" s="529"/>
      <c r="PRI22" s="528"/>
      <c r="PRJ22" s="528"/>
      <c r="PRK22" s="529"/>
      <c r="PRL22" s="529"/>
      <c r="PRM22" s="528"/>
      <c r="PRN22" s="528"/>
      <c r="PRO22" s="529"/>
      <c r="PRP22" s="529"/>
      <c r="PRQ22" s="528"/>
      <c r="PRR22" s="528"/>
      <c r="PRS22" s="529"/>
      <c r="PRT22" s="529"/>
      <c r="PRU22" s="528"/>
      <c r="PRV22" s="528"/>
      <c r="PRW22" s="529"/>
      <c r="PRX22" s="529"/>
      <c r="PRY22" s="528"/>
      <c r="PRZ22" s="528"/>
      <c r="PSA22" s="529"/>
      <c r="PSB22" s="529"/>
      <c r="PSC22" s="528"/>
      <c r="PSD22" s="528"/>
      <c r="PSE22" s="529"/>
      <c r="PSF22" s="529"/>
      <c r="PSG22" s="528"/>
      <c r="PSH22" s="528"/>
      <c r="PSI22" s="529"/>
      <c r="PSJ22" s="529"/>
      <c r="PSK22" s="528"/>
      <c r="PSL22" s="528"/>
      <c r="PSM22" s="529"/>
      <c r="PSN22" s="529"/>
      <c r="PSO22" s="528"/>
      <c r="PSP22" s="528"/>
      <c r="PSQ22" s="529"/>
      <c r="PSR22" s="529"/>
      <c r="PSS22" s="528"/>
      <c r="PST22" s="528"/>
      <c r="PSU22" s="529"/>
      <c r="PSV22" s="529"/>
      <c r="PSW22" s="528"/>
      <c r="PSX22" s="528"/>
      <c r="PSY22" s="529"/>
      <c r="PSZ22" s="529"/>
      <c r="PTA22" s="528"/>
      <c r="PTB22" s="528"/>
      <c r="PTC22" s="529"/>
      <c r="PTD22" s="529"/>
      <c r="PTE22" s="528"/>
      <c r="PTF22" s="528"/>
      <c r="PTG22" s="529"/>
      <c r="PTH22" s="529"/>
      <c r="PTI22" s="528"/>
      <c r="PTJ22" s="528"/>
      <c r="PTK22" s="529"/>
      <c r="PTL22" s="529"/>
      <c r="PTM22" s="528"/>
      <c r="PTN22" s="528"/>
      <c r="PTO22" s="529"/>
      <c r="PTP22" s="529"/>
      <c r="PTQ22" s="528"/>
      <c r="PTR22" s="528"/>
      <c r="PTS22" s="529"/>
      <c r="PTT22" s="529"/>
      <c r="PTU22" s="528"/>
      <c r="PTV22" s="528"/>
      <c r="PTW22" s="529"/>
      <c r="PTX22" s="529"/>
      <c r="PTY22" s="528"/>
      <c r="PTZ22" s="528"/>
      <c r="PUA22" s="529"/>
      <c r="PUB22" s="529"/>
      <c r="PUC22" s="528"/>
      <c r="PUD22" s="528"/>
      <c r="PUE22" s="529"/>
      <c r="PUF22" s="529"/>
      <c r="PUG22" s="528"/>
      <c r="PUH22" s="528"/>
      <c r="PUI22" s="529"/>
      <c r="PUJ22" s="529"/>
      <c r="PUK22" s="528"/>
      <c r="PUL22" s="528"/>
      <c r="PUM22" s="529"/>
      <c r="PUN22" s="529"/>
      <c r="PUO22" s="528"/>
      <c r="PUP22" s="528"/>
      <c r="PUQ22" s="529"/>
      <c r="PUR22" s="529"/>
      <c r="PUS22" s="528"/>
      <c r="PUT22" s="528"/>
      <c r="PUU22" s="529"/>
      <c r="PUV22" s="529"/>
      <c r="PUW22" s="528"/>
      <c r="PUX22" s="528"/>
      <c r="PUY22" s="529"/>
      <c r="PUZ22" s="529"/>
      <c r="PVA22" s="528"/>
      <c r="PVB22" s="528"/>
      <c r="PVC22" s="529"/>
      <c r="PVD22" s="529"/>
      <c r="PVE22" s="528"/>
      <c r="PVF22" s="528"/>
      <c r="PVG22" s="529"/>
      <c r="PVH22" s="529"/>
      <c r="PVI22" s="528"/>
      <c r="PVJ22" s="528"/>
      <c r="PVK22" s="529"/>
      <c r="PVL22" s="529"/>
      <c r="PVM22" s="528"/>
      <c r="PVN22" s="528"/>
      <c r="PVO22" s="529"/>
      <c r="PVP22" s="529"/>
      <c r="PVQ22" s="528"/>
      <c r="PVR22" s="528"/>
      <c r="PVS22" s="529"/>
      <c r="PVT22" s="529"/>
      <c r="PVU22" s="528"/>
      <c r="PVV22" s="528"/>
      <c r="PVW22" s="529"/>
      <c r="PVX22" s="529"/>
      <c r="PVY22" s="528"/>
      <c r="PVZ22" s="528"/>
      <c r="PWA22" s="529"/>
      <c r="PWB22" s="529"/>
      <c r="PWC22" s="528"/>
      <c r="PWD22" s="528"/>
      <c r="PWE22" s="529"/>
      <c r="PWF22" s="529"/>
      <c r="PWG22" s="528"/>
      <c r="PWH22" s="528"/>
      <c r="PWI22" s="529"/>
      <c r="PWJ22" s="529"/>
      <c r="PWK22" s="528"/>
      <c r="PWL22" s="528"/>
      <c r="PWM22" s="529"/>
      <c r="PWN22" s="529"/>
      <c r="PWO22" s="528"/>
      <c r="PWP22" s="528"/>
      <c r="PWQ22" s="529"/>
      <c r="PWR22" s="529"/>
      <c r="PWS22" s="528"/>
      <c r="PWT22" s="528"/>
      <c r="PWU22" s="529"/>
      <c r="PWV22" s="529"/>
      <c r="PWW22" s="528"/>
      <c r="PWX22" s="528"/>
      <c r="PWY22" s="529"/>
      <c r="PWZ22" s="529"/>
      <c r="PXA22" s="528"/>
      <c r="PXB22" s="528"/>
      <c r="PXC22" s="529"/>
      <c r="PXD22" s="529"/>
      <c r="PXE22" s="528"/>
      <c r="PXF22" s="528"/>
      <c r="PXG22" s="529"/>
      <c r="PXH22" s="529"/>
      <c r="PXI22" s="528"/>
      <c r="PXJ22" s="528"/>
      <c r="PXK22" s="529"/>
      <c r="PXL22" s="529"/>
      <c r="PXM22" s="528"/>
      <c r="PXN22" s="528"/>
      <c r="PXO22" s="529"/>
      <c r="PXP22" s="529"/>
      <c r="PXQ22" s="528"/>
      <c r="PXR22" s="528"/>
      <c r="PXS22" s="529"/>
      <c r="PXT22" s="529"/>
      <c r="PXU22" s="528"/>
      <c r="PXV22" s="528"/>
      <c r="PXW22" s="529"/>
      <c r="PXX22" s="529"/>
      <c r="PXY22" s="528"/>
      <c r="PXZ22" s="528"/>
      <c r="PYA22" s="529"/>
      <c r="PYB22" s="529"/>
      <c r="PYC22" s="528"/>
      <c r="PYD22" s="528"/>
      <c r="PYE22" s="529"/>
      <c r="PYF22" s="529"/>
      <c r="PYG22" s="528"/>
      <c r="PYH22" s="528"/>
      <c r="PYI22" s="529"/>
      <c r="PYJ22" s="529"/>
      <c r="PYK22" s="528"/>
      <c r="PYL22" s="528"/>
      <c r="PYM22" s="529"/>
      <c r="PYN22" s="529"/>
      <c r="PYO22" s="528"/>
      <c r="PYP22" s="528"/>
      <c r="PYQ22" s="529"/>
      <c r="PYR22" s="529"/>
      <c r="PYS22" s="528"/>
      <c r="PYT22" s="528"/>
      <c r="PYU22" s="529"/>
      <c r="PYV22" s="529"/>
      <c r="PYW22" s="528"/>
      <c r="PYX22" s="528"/>
      <c r="PYY22" s="529"/>
      <c r="PYZ22" s="529"/>
      <c r="PZA22" s="528"/>
      <c r="PZB22" s="528"/>
      <c r="PZC22" s="529"/>
      <c r="PZD22" s="529"/>
      <c r="PZE22" s="528"/>
      <c r="PZF22" s="528"/>
      <c r="PZG22" s="529"/>
      <c r="PZH22" s="529"/>
      <c r="PZI22" s="528"/>
      <c r="PZJ22" s="528"/>
      <c r="PZK22" s="529"/>
      <c r="PZL22" s="529"/>
      <c r="PZM22" s="528"/>
      <c r="PZN22" s="528"/>
      <c r="PZO22" s="529"/>
      <c r="PZP22" s="529"/>
      <c r="PZQ22" s="528"/>
      <c r="PZR22" s="528"/>
      <c r="PZS22" s="529"/>
      <c r="PZT22" s="529"/>
      <c r="PZU22" s="528"/>
      <c r="PZV22" s="528"/>
      <c r="PZW22" s="529"/>
      <c r="PZX22" s="529"/>
      <c r="PZY22" s="528"/>
      <c r="PZZ22" s="528"/>
      <c r="QAA22" s="529"/>
      <c r="QAB22" s="529"/>
      <c r="QAC22" s="528"/>
      <c r="QAD22" s="528"/>
      <c r="QAE22" s="529"/>
      <c r="QAF22" s="529"/>
      <c r="QAG22" s="528"/>
      <c r="QAH22" s="528"/>
      <c r="QAI22" s="529"/>
      <c r="QAJ22" s="529"/>
      <c r="QAK22" s="528"/>
      <c r="QAL22" s="528"/>
      <c r="QAM22" s="529"/>
      <c r="QAN22" s="529"/>
      <c r="QAO22" s="528"/>
      <c r="QAP22" s="528"/>
      <c r="QAQ22" s="529"/>
      <c r="QAR22" s="529"/>
      <c r="QAS22" s="528"/>
      <c r="QAT22" s="528"/>
      <c r="QAU22" s="529"/>
      <c r="QAV22" s="529"/>
      <c r="QAW22" s="528"/>
      <c r="QAX22" s="528"/>
      <c r="QAY22" s="529"/>
      <c r="QAZ22" s="529"/>
      <c r="QBA22" s="528"/>
      <c r="QBB22" s="528"/>
      <c r="QBC22" s="529"/>
      <c r="QBD22" s="529"/>
      <c r="QBE22" s="528"/>
      <c r="QBF22" s="528"/>
      <c r="QBG22" s="529"/>
      <c r="QBH22" s="529"/>
      <c r="QBI22" s="528"/>
      <c r="QBJ22" s="528"/>
      <c r="QBK22" s="529"/>
      <c r="QBL22" s="529"/>
      <c r="QBM22" s="528"/>
      <c r="QBN22" s="528"/>
      <c r="QBO22" s="529"/>
      <c r="QBP22" s="529"/>
      <c r="QBQ22" s="528"/>
      <c r="QBR22" s="528"/>
      <c r="QBS22" s="529"/>
      <c r="QBT22" s="529"/>
      <c r="QBU22" s="528"/>
      <c r="QBV22" s="528"/>
      <c r="QBW22" s="529"/>
      <c r="QBX22" s="529"/>
      <c r="QBY22" s="528"/>
      <c r="QBZ22" s="528"/>
      <c r="QCA22" s="529"/>
      <c r="QCB22" s="529"/>
      <c r="QCC22" s="528"/>
      <c r="QCD22" s="528"/>
      <c r="QCE22" s="529"/>
      <c r="QCF22" s="529"/>
      <c r="QCG22" s="528"/>
      <c r="QCH22" s="528"/>
      <c r="QCI22" s="529"/>
      <c r="QCJ22" s="529"/>
      <c r="QCK22" s="528"/>
      <c r="QCL22" s="528"/>
      <c r="QCM22" s="529"/>
      <c r="QCN22" s="529"/>
      <c r="QCO22" s="528"/>
      <c r="QCP22" s="528"/>
      <c r="QCQ22" s="529"/>
      <c r="QCR22" s="529"/>
      <c r="QCS22" s="528"/>
      <c r="QCT22" s="528"/>
      <c r="QCU22" s="529"/>
      <c r="QCV22" s="529"/>
      <c r="QCW22" s="528"/>
      <c r="QCX22" s="528"/>
      <c r="QCY22" s="529"/>
      <c r="QCZ22" s="529"/>
      <c r="QDA22" s="528"/>
      <c r="QDB22" s="528"/>
      <c r="QDC22" s="529"/>
      <c r="QDD22" s="529"/>
      <c r="QDE22" s="528"/>
      <c r="QDF22" s="528"/>
      <c r="QDG22" s="529"/>
      <c r="QDH22" s="529"/>
      <c r="QDI22" s="528"/>
      <c r="QDJ22" s="528"/>
      <c r="QDK22" s="529"/>
      <c r="QDL22" s="529"/>
      <c r="QDM22" s="528"/>
      <c r="QDN22" s="528"/>
      <c r="QDO22" s="529"/>
      <c r="QDP22" s="529"/>
      <c r="QDQ22" s="528"/>
      <c r="QDR22" s="528"/>
      <c r="QDS22" s="529"/>
      <c r="QDT22" s="529"/>
      <c r="QDU22" s="528"/>
      <c r="QDV22" s="528"/>
      <c r="QDW22" s="529"/>
      <c r="QDX22" s="529"/>
      <c r="QDY22" s="528"/>
      <c r="QDZ22" s="528"/>
      <c r="QEA22" s="529"/>
      <c r="QEB22" s="529"/>
      <c r="QEC22" s="528"/>
      <c r="QED22" s="528"/>
      <c r="QEE22" s="529"/>
      <c r="QEF22" s="529"/>
      <c r="QEG22" s="528"/>
      <c r="QEH22" s="528"/>
      <c r="QEI22" s="529"/>
      <c r="QEJ22" s="529"/>
      <c r="QEK22" s="528"/>
      <c r="QEL22" s="528"/>
      <c r="QEM22" s="529"/>
      <c r="QEN22" s="529"/>
      <c r="QEO22" s="528"/>
      <c r="QEP22" s="528"/>
      <c r="QEQ22" s="529"/>
      <c r="QER22" s="529"/>
      <c r="QES22" s="528"/>
      <c r="QET22" s="528"/>
      <c r="QEU22" s="529"/>
      <c r="QEV22" s="529"/>
      <c r="QEW22" s="528"/>
      <c r="QEX22" s="528"/>
      <c r="QEY22" s="529"/>
      <c r="QEZ22" s="529"/>
      <c r="QFA22" s="528"/>
      <c r="QFB22" s="528"/>
      <c r="QFC22" s="529"/>
      <c r="QFD22" s="529"/>
      <c r="QFE22" s="528"/>
      <c r="QFF22" s="528"/>
      <c r="QFG22" s="529"/>
      <c r="QFH22" s="529"/>
      <c r="QFI22" s="528"/>
      <c r="QFJ22" s="528"/>
      <c r="QFK22" s="529"/>
      <c r="QFL22" s="529"/>
      <c r="QFM22" s="528"/>
      <c r="QFN22" s="528"/>
      <c r="QFO22" s="529"/>
      <c r="QFP22" s="529"/>
      <c r="QFQ22" s="528"/>
      <c r="QFR22" s="528"/>
      <c r="QFS22" s="529"/>
      <c r="QFT22" s="529"/>
      <c r="QFU22" s="528"/>
      <c r="QFV22" s="528"/>
      <c r="QFW22" s="529"/>
      <c r="QFX22" s="529"/>
      <c r="QFY22" s="528"/>
      <c r="QFZ22" s="528"/>
      <c r="QGA22" s="529"/>
      <c r="QGB22" s="529"/>
      <c r="QGC22" s="528"/>
      <c r="QGD22" s="528"/>
      <c r="QGE22" s="529"/>
      <c r="QGF22" s="529"/>
      <c r="QGG22" s="528"/>
      <c r="QGH22" s="528"/>
      <c r="QGI22" s="529"/>
      <c r="QGJ22" s="529"/>
      <c r="QGK22" s="528"/>
      <c r="QGL22" s="528"/>
      <c r="QGM22" s="529"/>
      <c r="QGN22" s="529"/>
      <c r="QGO22" s="528"/>
      <c r="QGP22" s="528"/>
      <c r="QGQ22" s="529"/>
      <c r="QGR22" s="529"/>
      <c r="QGS22" s="528"/>
      <c r="QGT22" s="528"/>
      <c r="QGU22" s="529"/>
      <c r="QGV22" s="529"/>
      <c r="QGW22" s="528"/>
      <c r="QGX22" s="528"/>
      <c r="QGY22" s="529"/>
      <c r="QGZ22" s="529"/>
      <c r="QHA22" s="528"/>
      <c r="QHB22" s="528"/>
      <c r="QHC22" s="529"/>
      <c r="QHD22" s="529"/>
      <c r="QHE22" s="528"/>
      <c r="QHF22" s="528"/>
      <c r="QHG22" s="529"/>
      <c r="QHH22" s="529"/>
      <c r="QHI22" s="528"/>
      <c r="QHJ22" s="528"/>
      <c r="QHK22" s="529"/>
      <c r="QHL22" s="529"/>
      <c r="QHM22" s="528"/>
      <c r="QHN22" s="528"/>
      <c r="QHO22" s="529"/>
      <c r="QHP22" s="529"/>
      <c r="QHQ22" s="528"/>
      <c r="QHR22" s="528"/>
      <c r="QHS22" s="529"/>
      <c r="QHT22" s="529"/>
      <c r="QHU22" s="528"/>
      <c r="QHV22" s="528"/>
      <c r="QHW22" s="529"/>
      <c r="QHX22" s="529"/>
      <c r="QHY22" s="528"/>
      <c r="QHZ22" s="528"/>
      <c r="QIA22" s="529"/>
      <c r="QIB22" s="529"/>
      <c r="QIC22" s="528"/>
      <c r="QID22" s="528"/>
      <c r="QIE22" s="529"/>
      <c r="QIF22" s="529"/>
      <c r="QIG22" s="528"/>
      <c r="QIH22" s="528"/>
      <c r="QII22" s="529"/>
      <c r="QIJ22" s="529"/>
      <c r="QIK22" s="528"/>
      <c r="QIL22" s="528"/>
      <c r="QIM22" s="529"/>
      <c r="QIN22" s="529"/>
      <c r="QIO22" s="528"/>
      <c r="QIP22" s="528"/>
      <c r="QIQ22" s="529"/>
      <c r="QIR22" s="529"/>
      <c r="QIS22" s="528"/>
      <c r="QIT22" s="528"/>
      <c r="QIU22" s="529"/>
      <c r="QIV22" s="529"/>
      <c r="QIW22" s="528"/>
      <c r="QIX22" s="528"/>
      <c r="QIY22" s="529"/>
      <c r="QIZ22" s="529"/>
      <c r="QJA22" s="528"/>
      <c r="QJB22" s="528"/>
      <c r="QJC22" s="529"/>
      <c r="QJD22" s="529"/>
      <c r="QJE22" s="528"/>
      <c r="QJF22" s="528"/>
      <c r="QJG22" s="529"/>
      <c r="QJH22" s="529"/>
      <c r="QJI22" s="528"/>
      <c r="QJJ22" s="528"/>
      <c r="QJK22" s="529"/>
      <c r="QJL22" s="529"/>
      <c r="QJM22" s="528"/>
      <c r="QJN22" s="528"/>
      <c r="QJO22" s="529"/>
      <c r="QJP22" s="529"/>
      <c r="QJQ22" s="528"/>
      <c r="QJR22" s="528"/>
      <c r="QJS22" s="529"/>
      <c r="QJT22" s="529"/>
      <c r="QJU22" s="528"/>
      <c r="QJV22" s="528"/>
      <c r="QJW22" s="529"/>
      <c r="QJX22" s="529"/>
      <c r="QJY22" s="528"/>
      <c r="QJZ22" s="528"/>
      <c r="QKA22" s="529"/>
      <c r="QKB22" s="529"/>
      <c r="QKC22" s="528"/>
      <c r="QKD22" s="528"/>
      <c r="QKE22" s="529"/>
      <c r="QKF22" s="529"/>
      <c r="QKG22" s="528"/>
      <c r="QKH22" s="528"/>
      <c r="QKI22" s="529"/>
      <c r="QKJ22" s="529"/>
      <c r="QKK22" s="528"/>
      <c r="QKL22" s="528"/>
      <c r="QKM22" s="529"/>
      <c r="QKN22" s="529"/>
      <c r="QKO22" s="528"/>
      <c r="QKP22" s="528"/>
      <c r="QKQ22" s="529"/>
      <c r="QKR22" s="529"/>
      <c r="QKS22" s="528"/>
      <c r="QKT22" s="528"/>
      <c r="QKU22" s="529"/>
      <c r="QKV22" s="529"/>
      <c r="QKW22" s="528"/>
      <c r="QKX22" s="528"/>
      <c r="QKY22" s="529"/>
      <c r="QKZ22" s="529"/>
      <c r="QLA22" s="528"/>
      <c r="QLB22" s="528"/>
      <c r="QLC22" s="529"/>
      <c r="QLD22" s="529"/>
      <c r="QLE22" s="528"/>
      <c r="QLF22" s="528"/>
      <c r="QLG22" s="529"/>
      <c r="QLH22" s="529"/>
      <c r="QLI22" s="528"/>
      <c r="QLJ22" s="528"/>
      <c r="QLK22" s="529"/>
      <c r="QLL22" s="529"/>
      <c r="QLM22" s="528"/>
      <c r="QLN22" s="528"/>
      <c r="QLO22" s="529"/>
      <c r="QLP22" s="529"/>
      <c r="QLQ22" s="528"/>
      <c r="QLR22" s="528"/>
      <c r="QLS22" s="529"/>
      <c r="QLT22" s="529"/>
      <c r="QLU22" s="528"/>
      <c r="QLV22" s="528"/>
      <c r="QLW22" s="529"/>
      <c r="QLX22" s="529"/>
      <c r="QLY22" s="528"/>
      <c r="QLZ22" s="528"/>
      <c r="QMA22" s="529"/>
      <c r="QMB22" s="529"/>
      <c r="QMC22" s="528"/>
      <c r="QMD22" s="528"/>
      <c r="QME22" s="529"/>
      <c r="QMF22" s="529"/>
      <c r="QMG22" s="528"/>
      <c r="QMH22" s="528"/>
      <c r="QMI22" s="529"/>
      <c r="QMJ22" s="529"/>
      <c r="QMK22" s="528"/>
      <c r="QML22" s="528"/>
      <c r="QMM22" s="529"/>
      <c r="QMN22" s="529"/>
      <c r="QMO22" s="528"/>
      <c r="QMP22" s="528"/>
      <c r="QMQ22" s="529"/>
      <c r="QMR22" s="529"/>
      <c r="QMS22" s="528"/>
      <c r="QMT22" s="528"/>
      <c r="QMU22" s="529"/>
      <c r="QMV22" s="529"/>
      <c r="QMW22" s="528"/>
      <c r="QMX22" s="528"/>
      <c r="QMY22" s="529"/>
      <c r="QMZ22" s="529"/>
      <c r="QNA22" s="528"/>
      <c r="QNB22" s="528"/>
      <c r="QNC22" s="529"/>
      <c r="QND22" s="529"/>
      <c r="QNE22" s="528"/>
      <c r="QNF22" s="528"/>
      <c r="QNG22" s="529"/>
      <c r="QNH22" s="529"/>
      <c r="QNI22" s="528"/>
      <c r="QNJ22" s="528"/>
      <c r="QNK22" s="529"/>
      <c r="QNL22" s="529"/>
      <c r="QNM22" s="528"/>
      <c r="QNN22" s="528"/>
      <c r="QNO22" s="529"/>
      <c r="QNP22" s="529"/>
      <c r="QNQ22" s="528"/>
      <c r="QNR22" s="528"/>
      <c r="QNS22" s="529"/>
      <c r="QNT22" s="529"/>
      <c r="QNU22" s="528"/>
      <c r="QNV22" s="528"/>
      <c r="QNW22" s="529"/>
      <c r="QNX22" s="529"/>
      <c r="QNY22" s="528"/>
      <c r="QNZ22" s="528"/>
      <c r="QOA22" s="529"/>
      <c r="QOB22" s="529"/>
      <c r="QOC22" s="528"/>
      <c r="QOD22" s="528"/>
      <c r="QOE22" s="529"/>
      <c r="QOF22" s="529"/>
      <c r="QOG22" s="528"/>
      <c r="QOH22" s="528"/>
      <c r="QOI22" s="529"/>
      <c r="QOJ22" s="529"/>
      <c r="QOK22" s="528"/>
      <c r="QOL22" s="528"/>
      <c r="QOM22" s="529"/>
      <c r="QON22" s="529"/>
      <c r="QOO22" s="528"/>
      <c r="QOP22" s="528"/>
      <c r="QOQ22" s="529"/>
      <c r="QOR22" s="529"/>
      <c r="QOS22" s="528"/>
      <c r="QOT22" s="528"/>
      <c r="QOU22" s="529"/>
      <c r="QOV22" s="529"/>
      <c r="QOW22" s="528"/>
      <c r="QOX22" s="528"/>
      <c r="QOY22" s="529"/>
      <c r="QOZ22" s="529"/>
      <c r="QPA22" s="528"/>
      <c r="QPB22" s="528"/>
      <c r="QPC22" s="529"/>
      <c r="QPD22" s="529"/>
      <c r="QPE22" s="528"/>
      <c r="QPF22" s="528"/>
      <c r="QPG22" s="529"/>
      <c r="QPH22" s="529"/>
      <c r="QPI22" s="528"/>
      <c r="QPJ22" s="528"/>
      <c r="QPK22" s="529"/>
      <c r="QPL22" s="529"/>
      <c r="QPM22" s="528"/>
      <c r="QPN22" s="528"/>
      <c r="QPO22" s="529"/>
      <c r="QPP22" s="529"/>
      <c r="QPQ22" s="528"/>
      <c r="QPR22" s="528"/>
      <c r="QPS22" s="529"/>
      <c r="QPT22" s="529"/>
      <c r="QPU22" s="528"/>
      <c r="QPV22" s="528"/>
      <c r="QPW22" s="529"/>
      <c r="QPX22" s="529"/>
      <c r="QPY22" s="528"/>
      <c r="QPZ22" s="528"/>
      <c r="QQA22" s="529"/>
      <c r="QQB22" s="529"/>
      <c r="QQC22" s="528"/>
      <c r="QQD22" s="528"/>
      <c r="QQE22" s="529"/>
      <c r="QQF22" s="529"/>
      <c r="QQG22" s="528"/>
      <c r="QQH22" s="528"/>
      <c r="QQI22" s="529"/>
      <c r="QQJ22" s="529"/>
      <c r="QQK22" s="528"/>
      <c r="QQL22" s="528"/>
      <c r="QQM22" s="529"/>
      <c r="QQN22" s="529"/>
      <c r="QQO22" s="528"/>
      <c r="QQP22" s="528"/>
      <c r="QQQ22" s="529"/>
      <c r="QQR22" s="529"/>
      <c r="QQS22" s="528"/>
      <c r="QQT22" s="528"/>
      <c r="QQU22" s="529"/>
      <c r="QQV22" s="529"/>
      <c r="QQW22" s="528"/>
      <c r="QQX22" s="528"/>
      <c r="QQY22" s="529"/>
      <c r="QQZ22" s="529"/>
      <c r="QRA22" s="528"/>
      <c r="QRB22" s="528"/>
      <c r="QRC22" s="529"/>
      <c r="QRD22" s="529"/>
      <c r="QRE22" s="528"/>
      <c r="QRF22" s="528"/>
      <c r="QRG22" s="529"/>
      <c r="QRH22" s="529"/>
      <c r="QRI22" s="528"/>
      <c r="QRJ22" s="528"/>
      <c r="QRK22" s="529"/>
      <c r="QRL22" s="529"/>
      <c r="QRM22" s="528"/>
      <c r="QRN22" s="528"/>
      <c r="QRO22" s="529"/>
      <c r="QRP22" s="529"/>
      <c r="QRQ22" s="528"/>
      <c r="QRR22" s="528"/>
      <c r="QRS22" s="529"/>
      <c r="QRT22" s="529"/>
      <c r="QRU22" s="528"/>
      <c r="QRV22" s="528"/>
      <c r="QRW22" s="529"/>
      <c r="QRX22" s="529"/>
      <c r="QRY22" s="528"/>
      <c r="QRZ22" s="528"/>
      <c r="QSA22" s="529"/>
      <c r="QSB22" s="529"/>
      <c r="QSC22" s="528"/>
      <c r="QSD22" s="528"/>
      <c r="QSE22" s="529"/>
      <c r="QSF22" s="529"/>
      <c r="QSG22" s="528"/>
      <c r="QSH22" s="528"/>
      <c r="QSI22" s="529"/>
      <c r="QSJ22" s="529"/>
      <c r="QSK22" s="528"/>
      <c r="QSL22" s="528"/>
      <c r="QSM22" s="529"/>
      <c r="QSN22" s="529"/>
      <c r="QSO22" s="528"/>
      <c r="QSP22" s="528"/>
      <c r="QSQ22" s="529"/>
      <c r="QSR22" s="529"/>
      <c r="QSS22" s="528"/>
      <c r="QST22" s="528"/>
      <c r="QSU22" s="529"/>
      <c r="QSV22" s="529"/>
      <c r="QSW22" s="528"/>
      <c r="QSX22" s="528"/>
      <c r="QSY22" s="529"/>
      <c r="QSZ22" s="529"/>
      <c r="QTA22" s="528"/>
      <c r="QTB22" s="528"/>
      <c r="QTC22" s="529"/>
      <c r="QTD22" s="529"/>
      <c r="QTE22" s="528"/>
      <c r="QTF22" s="528"/>
      <c r="QTG22" s="529"/>
      <c r="QTH22" s="529"/>
      <c r="QTI22" s="528"/>
      <c r="QTJ22" s="528"/>
      <c r="QTK22" s="529"/>
      <c r="QTL22" s="529"/>
      <c r="QTM22" s="528"/>
      <c r="QTN22" s="528"/>
      <c r="QTO22" s="529"/>
      <c r="QTP22" s="529"/>
      <c r="QTQ22" s="528"/>
      <c r="QTR22" s="528"/>
      <c r="QTS22" s="529"/>
      <c r="QTT22" s="529"/>
      <c r="QTU22" s="528"/>
      <c r="QTV22" s="528"/>
      <c r="QTW22" s="529"/>
      <c r="QTX22" s="529"/>
      <c r="QTY22" s="528"/>
      <c r="QTZ22" s="528"/>
      <c r="QUA22" s="529"/>
      <c r="QUB22" s="529"/>
      <c r="QUC22" s="528"/>
      <c r="QUD22" s="528"/>
      <c r="QUE22" s="529"/>
      <c r="QUF22" s="529"/>
      <c r="QUG22" s="528"/>
      <c r="QUH22" s="528"/>
      <c r="QUI22" s="529"/>
      <c r="QUJ22" s="529"/>
      <c r="QUK22" s="528"/>
      <c r="QUL22" s="528"/>
      <c r="QUM22" s="529"/>
      <c r="QUN22" s="529"/>
      <c r="QUO22" s="528"/>
      <c r="QUP22" s="528"/>
      <c r="QUQ22" s="529"/>
      <c r="QUR22" s="529"/>
      <c r="QUS22" s="528"/>
      <c r="QUT22" s="528"/>
      <c r="QUU22" s="529"/>
      <c r="QUV22" s="529"/>
      <c r="QUW22" s="528"/>
      <c r="QUX22" s="528"/>
      <c r="QUY22" s="529"/>
      <c r="QUZ22" s="529"/>
      <c r="QVA22" s="528"/>
      <c r="QVB22" s="528"/>
      <c r="QVC22" s="529"/>
      <c r="QVD22" s="529"/>
      <c r="QVE22" s="528"/>
      <c r="QVF22" s="528"/>
      <c r="QVG22" s="529"/>
      <c r="QVH22" s="529"/>
      <c r="QVI22" s="528"/>
      <c r="QVJ22" s="528"/>
      <c r="QVK22" s="529"/>
      <c r="QVL22" s="529"/>
      <c r="QVM22" s="528"/>
      <c r="QVN22" s="528"/>
      <c r="QVO22" s="529"/>
      <c r="QVP22" s="529"/>
      <c r="QVQ22" s="528"/>
      <c r="QVR22" s="528"/>
      <c r="QVS22" s="529"/>
      <c r="QVT22" s="529"/>
      <c r="QVU22" s="528"/>
      <c r="QVV22" s="528"/>
      <c r="QVW22" s="529"/>
      <c r="QVX22" s="529"/>
      <c r="QVY22" s="528"/>
      <c r="QVZ22" s="528"/>
      <c r="QWA22" s="529"/>
      <c r="QWB22" s="529"/>
      <c r="QWC22" s="528"/>
      <c r="QWD22" s="528"/>
      <c r="QWE22" s="529"/>
      <c r="QWF22" s="529"/>
      <c r="QWG22" s="528"/>
      <c r="QWH22" s="528"/>
      <c r="QWI22" s="529"/>
      <c r="QWJ22" s="529"/>
      <c r="QWK22" s="528"/>
      <c r="QWL22" s="528"/>
      <c r="QWM22" s="529"/>
      <c r="QWN22" s="529"/>
      <c r="QWO22" s="528"/>
      <c r="QWP22" s="528"/>
      <c r="QWQ22" s="529"/>
      <c r="QWR22" s="529"/>
      <c r="QWS22" s="528"/>
      <c r="QWT22" s="528"/>
      <c r="QWU22" s="529"/>
      <c r="QWV22" s="529"/>
      <c r="QWW22" s="528"/>
      <c r="QWX22" s="528"/>
      <c r="QWY22" s="529"/>
      <c r="QWZ22" s="529"/>
      <c r="QXA22" s="528"/>
      <c r="QXB22" s="528"/>
      <c r="QXC22" s="529"/>
      <c r="QXD22" s="529"/>
      <c r="QXE22" s="528"/>
      <c r="QXF22" s="528"/>
      <c r="QXG22" s="529"/>
      <c r="QXH22" s="529"/>
      <c r="QXI22" s="528"/>
      <c r="QXJ22" s="528"/>
      <c r="QXK22" s="529"/>
      <c r="QXL22" s="529"/>
      <c r="QXM22" s="528"/>
      <c r="QXN22" s="528"/>
      <c r="QXO22" s="529"/>
      <c r="QXP22" s="529"/>
      <c r="QXQ22" s="528"/>
      <c r="QXR22" s="528"/>
      <c r="QXS22" s="529"/>
      <c r="QXT22" s="529"/>
      <c r="QXU22" s="528"/>
      <c r="QXV22" s="528"/>
      <c r="QXW22" s="529"/>
      <c r="QXX22" s="529"/>
      <c r="QXY22" s="528"/>
      <c r="QXZ22" s="528"/>
      <c r="QYA22" s="529"/>
      <c r="QYB22" s="529"/>
      <c r="QYC22" s="528"/>
      <c r="QYD22" s="528"/>
      <c r="QYE22" s="529"/>
      <c r="QYF22" s="529"/>
      <c r="QYG22" s="528"/>
      <c r="QYH22" s="528"/>
      <c r="QYI22" s="529"/>
      <c r="QYJ22" s="529"/>
      <c r="QYK22" s="528"/>
      <c r="QYL22" s="528"/>
      <c r="QYM22" s="529"/>
      <c r="QYN22" s="529"/>
      <c r="QYO22" s="528"/>
      <c r="QYP22" s="528"/>
      <c r="QYQ22" s="529"/>
      <c r="QYR22" s="529"/>
      <c r="QYS22" s="528"/>
      <c r="QYT22" s="528"/>
      <c r="QYU22" s="529"/>
      <c r="QYV22" s="529"/>
      <c r="QYW22" s="528"/>
      <c r="QYX22" s="528"/>
      <c r="QYY22" s="529"/>
      <c r="QYZ22" s="529"/>
      <c r="QZA22" s="528"/>
      <c r="QZB22" s="528"/>
      <c r="QZC22" s="529"/>
      <c r="QZD22" s="529"/>
      <c r="QZE22" s="528"/>
      <c r="QZF22" s="528"/>
      <c r="QZG22" s="529"/>
      <c r="QZH22" s="529"/>
      <c r="QZI22" s="528"/>
      <c r="QZJ22" s="528"/>
      <c r="QZK22" s="529"/>
      <c r="QZL22" s="529"/>
      <c r="QZM22" s="528"/>
      <c r="QZN22" s="528"/>
      <c r="QZO22" s="529"/>
      <c r="QZP22" s="529"/>
      <c r="QZQ22" s="528"/>
      <c r="QZR22" s="528"/>
      <c r="QZS22" s="529"/>
      <c r="QZT22" s="529"/>
      <c r="QZU22" s="528"/>
      <c r="QZV22" s="528"/>
      <c r="QZW22" s="529"/>
      <c r="QZX22" s="529"/>
      <c r="QZY22" s="528"/>
      <c r="QZZ22" s="528"/>
      <c r="RAA22" s="529"/>
      <c r="RAB22" s="529"/>
      <c r="RAC22" s="528"/>
      <c r="RAD22" s="528"/>
      <c r="RAE22" s="529"/>
      <c r="RAF22" s="529"/>
      <c r="RAG22" s="528"/>
      <c r="RAH22" s="528"/>
      <c r="RAI22" s="529"/>
      <c r="RAJ22" s="529"/>
      <c r="RAK22" s="528"/>
      <c r="RAL22" s="528"/>
      <c r="RAM22" s="529"/>
      <c r="RAN22" s="529"/>
      <c r="RAO22" s="528"/>
      <c r="RAP22" s="528"/>
      <c r="RAQ22" s="529"/>
      <c r="RAR22" s="529"/>
      <c r="RAS22" s="528"/>
      <c r="RAT22" s="528"/>
      <c r="RAU22" s="529"/>
      <c r="RAV22" s="529"/>
      <c r="RAW22" s="528"/>
      <c r="RAX22" s="528"/>
      <c r="RAY22" s="529"/>
      <c r="RAZ22" s="529"/>
      <c r="RBA22" s="528"/>
      <c r="RBB22" s="528"/>
      <c r="RBC22" s="529"/>
      <c r="RBD22" s="529"/>
      <c r="RBE22" s="528"/>
      <c r="RBF22" s="528"/>
      <c r="RBG22" s="529"/>
      <c r="RBH22" s="529"/>
      <c r="RBI22" s="528"/>
      <c r="RBJ22" s="528"/>
      <c r="RBK22" s="529"/>
      <c r="RBL22" s="529"/>
      <c r="RBM22" s="528"/>
      <c r="RBN22" s="528"/>
      <c r="RBO22" s="529"/>
      <c r="RBP22" s="529"/>
      <c r="RBQ22" s="528"/>
      <c r="RBR22" s="528"/>
      <c r="RBS22" s="529"/>
      <c r="RBT22" s="529"/>
      <c r="RBU22" s="528"/>
      <c r="RBV22" s="528"/>
      <c r="RBW22" s="529"/>
      <c r="RBX22" s="529"/>
      <c r="RBY22" s="528"/>
      <c r="RBZ22" s="528"/>
      <c r="RCA22" s="529"/>
      <c r="RCB22" s="529"/>
      <c r="RCC22" s="528"/>
      <c r="RCD22" s="528"/>
      <c r="RCE22" s="529"/>
      <c r="RCF22" s="529"/>
      <c r="RCG22" s="528"/>
      <c r="RCH22" s="528"/>
      <c r="RCI22" s="529"/>
      <c r="RCJ22" s="529"/>
      <c r="RCK22" s="528"/>
      <c r="RCL22" s="528"/>
      <c r="RCM22" s="529"/>
      <c r="RCN22" s="529"/>
      <c r="RCO22" s="528"/>
      <c r="RCP22" s="528"/>
      <c r="RCQ22" s="529"/>
      <c r="RCR22" s="529"/>
      <c r="RCS22" s="528"/>
      <c r="RCT22" s="528"/>
      <c r="RCU22" s="529"/>
      <c r="RCV22" s="529"/>
      <c r="RCW22" s="528"/>
      <c r="RCX22" s="528"/>
      <c r="RCY22" s="529"/>
      <c r="RCZ22" s="529"/>
      <c r="RDA22" s="528"/>
      <c r="RDB22" s="528"/>
      <c r="RDC22" s="529"/>
      <c r="RDD22" s="529"/>
      <c r="RDE22" s="528"/>
      <c r="RDF22" s="528"/>
      <c r="RDG22" s="529"/>
      <c r="RDH22" s="529"/>
      <c r="RDI22" s="528"/>
      <c r="RDJ22" s="528"/>
      <c r="RDK22" s="529"/>
      <c r="RDL22" s="529"/>
      <c r="RDM22" s="528"/>
      <c r="RDN22" s="528"/>
      <c r="RDO22" s="529"/>
      <c r="RDP22" s="529"/>
      <c r="RDQ22" s="528"/>
      <c r="RDR22" s="528"/>
      <c r="RDS22" s="529"/>
      <c r="RDT22" s="529"/>
      <c r="RDU22" s="528"/>
      <c r="RDV22" s="528"/>
      <c r="RDW22" s="529"/>
      <c r="RDX22" s="529"/>
      <c r="RDY22" s="528"/>
      <c r="RDZ22" s="528"/>
      <c r="REA22" s="529"/>
      <c r="REB22" s="529"/>
      <c r="REC22" s="528"/>
      <c r="RED22" s="528"/>
      <c r="REE22" s="529"/>
      <c r="REF22" s="529"/>
      <c r="REG22" s="528"/>
      <c r="REH22" s="528"/>
      <c r="REI22" s="529"/>
      <c r="REJ22" s="529"/>
      <c r="REK22" s="528"/>
      <c r="REL22" s="528"/>
      <c r="REM22" s="529"/>
      <c r="REN22" s="529"/>
      <c r="REO22" s="528"/>
      <c r="REP22" s="528"/>
      <c r="REQ22" s="529"/>
      <c r="RER22" s="529"/>
      <c r="RES22" s="528"/>
      <c r="RET22" s="528"/>
      <c r="REU22" s="529"/>
      <c r="REV22" s="529"/>
      <c r="REW22" s="528"/>
      <c r="REX22" s="528"/>
      <c r="REY22" s="529"/>
      <c r="REZ22" s="529"/>
      <c r="RFA22" s="528"/>
      <c r="RFB22" s="528"/>
      <c r="RFC22" s="529"/>
      <c r="RFD22" s="529"/>
      <c r="RFE22" s="528"/>
      <c r="RFF22" s="528"/>
      <c r="RFG22" s="529"/>
      <c r="RFH22" s="529"/>
      <c r="RFI22" s="528"/>
      <c r="RFJ22" s="528"/>
      <c r="RFK22" s="529"/>
      <c r="RFL22" s="529"/>
      <c r="RFM22" s="528"/>
      <c r="RFN22" s="528"/>
      <c r="RFO22" s="529"/>
      <c r="RFP22" s="529"/>
      <c r="RFQ22" s="528"/>
      <c r="RFR22" s="528"/>
      <c r="RFS22" s="529"/>
      <c r="RFT22" s="529"/>
      <c r="RFU22" s="528"/>
      <c r="RFV22" s="528"/>
      <c r="RFW22" s="529"/>
      <c r="RFX22" s="529"/>
      <c r="RFY22" s="528"/>
      <c r="RFZ22" s="528"/>
      <c r="RGA22" s="529"/>
      <c r="RGB22" s="529"/>
      <c r="RGC22" s="528"/>
      <c r="RGD22" s="528"/>
      <c r="RGE22" s="529"/>
      <c r="RGF22" s="529"/>
      <c r="RGG22" s="528"/>
      <c r="RGH22" s="528"/>
      <c r="RGI22" s="529"/>
      <c r="RGJ22" s="529"/>
      <c r="RGK22" s="528"/>
      <c r="RGL22" s="528"/>
      <c r="RGM22" s="529"/>
      <c r="RGN22" s="529"/>
      <c r="RGO22" s="528"/>
      <c r="RGP22" s="528"/>
      <c r="RGQ22" s="529"/>
      <c r="RGR22" s="529"/>
      <c r="RGS22" s="528"/>
      <c r="RGT22" s="528"/>
      <c r="RGU22" s="529"/>
      <c r="RGV22" s="529"/>
      <c r="RGW22" s="528"/>
      <c r="RGX22" s="528"/>
      <c r="RGY22" s="529"/>
      <c r="RGZ22" s="529"/>
      <c r="RHA22" s="528"/>
      <c r="RHB22" s="528"/>
      <c r="RHC22" s="529"/>
      <c r="RHD22" s="529"/>
      <c r="RHE22" s="528"/>
      <c r="RHF22" s="528"/>
      <c r="RHG22" s="529"/>
      <c r="RHH22" s="529"/>
      <c r="RHI22" s="528"/>
      <c r="RHJ22" s="528"/>
      <c r="RHK22" s="529"/>
      <c r="RHL22" s="529"/>
      <c r="RHM22" s="528"/>
      <c r="RHN22" s="528"/>
      <c r="RHO22" s="529"/>
      <c r="RHP22" s="529"/>
      <c r="RHQ22" s="528"/>
      <c r="RHR22" s="528"/>
      <c r="RHS22" s="529"/>
      <c r="RHT22" s="529"/>
      <c r="RHU22" s="528"/>
      <c r="RHV22" s="528"/>
      <c r="RHW22" s="529"/>
      <c r="RHX22" s="529"/>
      <c r="RHY22" s="528"/>
      <c r="RHZ22" s="528"/>
      <c r="RIA22" s="529"/>
      <c r="RIB22" s="529"/>
      <c r="RIC22" s="528"/>
      <c r="RID22" s="528"/>
      <c r="RIE22" s="529"/>
      <c r="RIF22" s="529"/>
      <c r="RIG22" s="528"/>
      <c r="RIH22" s="528"/>
      <c r="RII22" s="529"/>
      <c r="RIJ22" s="529"/>
      <c r="RIK22" s="528"/>
      <c r="RIL22" s="528"/>
      <c r="RIM22" s="529"/>
      <c r="RIN22" s="529"/>
      <c r="RIO22" s="528"/>
      <c r="RIP22" s="528"/>
      <c r="RIQ22" s="529"/>
      <c r="RIR22" s="529"/>
      <c r="RIS22" s="528"/>
      <c r="RIT22" s="528"/>
      <c r="RIU22" s="529"/>
      <c r="RIV22" s="529"/>
      <c r="RIW22" s="528"/>
      <c r="RIX22" s="528"/>
      <c r="RIY22" s="529"/>
      <c r="RIZ22" s="529"/>
      <c r="RJA22" s="528"/>
      <c r="RJB22" s="528"/>
      <c r="RJC22" s="529"/>
      <c r="RJD22" s="529"/>
      <c r="RJE22" s="528"/>
      <c r="RJF22" s="528"/>
      <c r="RJG22" s="529"/>
      <c r="RJH22" s="529"/>
      <c r="RJI22" s="528"/>
      <c r="RJJ22" s="528"/>
      <c r="RJK22" s="529"/>
      <c r="RJL22" s="529"/>
      <c r="RJM22" s="528"/>
      <c r="RJN22" s="528"/>
      <c r="RJO22" s="529"/>
      <c r="RJP22" s="529"/>
      <c r="RJQ22" s="528"/>
      <c r="RJR22" s="528"/>
      <c r="RJS22" s="529"/>
      <c r="RJT22" s="529"/>
      <c r="RJU22" s="528"/>
      <c r="RJV22" s="528"/>
      <c r="RJW22" s="529"/>
      <c r="RJX22" s="529"/>
      <c r="RJY22" s="528"/>
      <c r="RJZ22" s="528"/>
      <c r="RKA22" s="529"/>
      <c r="RKB22" s="529"/>
      <c r="RKC22" s="528"/>
      <c r="RKD22" s="528"/>
      <c r="RKE22" s="529"/>
      <c r="RKF22" s="529"/>
      <c r="RKG22" s="528"/>
      <c r="RKH22" s="528"/>
      <c r="RKI22" s="529"/>
      <c r="RKJ22" s="529"/>
      <c r="RKK22" s="528"/>
      <c r="RKL22" s="528"/>
      <c r="RKM22" s="529"/>
      <c r="RKN22" s="529"/>
      <c r="RKO22" s="528"/>
      <c r="RKP22" s="528"/>
      <c r="RKQ22" s="529"/>
      <c r="RKR22" s="529"/>
      <c r="RKS22" s="528"/>
      <c r="RKT22" s="528"/>
      <c r="RKU22" s="529"/>
      <c r="RKV22" s="529"/>
      <c r="RKW22" s="528"/>
      <c r="RKX22" s="528"/>
      <c r="RKY22" s="529"/>
      <c r="RKZ22" s="529"/>
      <c r="RLA22" s="528"/>
      <c r="RLB22" s="528"/>
      <c r="RLC22" s="529"/>
      <c r="RLD22" s="529"/>
      <c r="RLE22" s="528"/>
      <c r="RLF22" s="528"/>
      <c r="RLG22" s="529"/>
      <c r="RLH22" s="529"/>
      <c r="RLI22" s="528"/>
      <c r="RLJ22" s="528"/>
      <c r="RLK22" s="529"/>
      <c r="RLL22" s="529"/>
      <c r="RLM22" s="528"/>
      <c r="RLN22" s="528"/>
      <c r="RLO22" s="529"/>
      <c r="RLP22" s="529"/>
      <c r="RLQ22" s="528"/>
      <c r="RLR22" s="528"/>
      <c r="RLS22" s="529"/>
      <c r="RLT22" s="529"/>
      <c r="RLU22" s="528"/>
      <c r="RLV22" s="528"/>
      <c r="RLW22" s="529"/>
      <c r="RLX22" s="529"/>
      <c r="RLY22" s="528"/>
      <c r="RLZ22" s="528"/>
      <c r="RMA22" s="529"/>
      <c r="RMB22" s="529"/>
      <c r="RMC22" s="528"/>
      <c r="RMD22" s="528"/>
      <c r="RME22" s="529"/>
      <c r="RMF22" s="529"/>
      <c r="RMG22" s="528"/>
      <c r="RMH22" s="528"/>
      <c r="RMI22" s="529"/>
      <c r="RMJ22" s="529"/>
      <c r="RMK22" s="528"/>
      <c r="RML22" s="528"/>
      <c r="RMM22" s="529"/>
      <c r="RMN22" s="529"/>
      <c r="RMO22" s="528"/>
      <c r="RMP22" s="528"/>
      <c r="RMQ22" s="529"/>
      <c r="RMR22" s="529"/>
      <c r="RMS22" s="528"/>
      <c r="RMT22" s="528"/>
      <c r="RMU22" s="529"/>
      <c r="RMV22" s="529"/>
      <c r="RMW22" s="528"/>
      <c r="RMX22" s="528"/>
      <c r="RMY22" s="529"/>
      <c r="RMZ22" s="529"/>
      <c r="RNA22" s="528"/>
      <c r="RNB22" s="528"/>
      <c r="RNC22" s="529"/>
      <c r="RND22" s="529"/>
      <c r="RNE22" s="528"/>
      <c r="RNF22" s="528"/>
      <c r="RNG22" s="529"/>
      <c r="RNH22" s="529"/>
      <c r="RNI22" s="528"/>
      <c r="RNJ22" s="528"/>
      <c r="RNK22" s="529"/>
      <c r="RNL22" s="529"/>
      <c r="RNM22" s="528"/>
      <c r="RNN22" s="528"/>
      <c r="RNO22" s="529"/>
      <c r="RNP22" s="529"/>
      <c r="RNQ22" s="528"/>
      <c r="RNR22" s="528"/>
      <c r="RNS22" s="529"/>
      <c r="RNT22" s="529"/>
      <c r="RNU22" s="528"/>
      <c r="RNV22" s="528"/>
      <c r="RNW22" s="529"/>
      <c r="RNX22" s="529"/>
      <c r="RNY22" s="528"/>
      <c r="RNZ22" s="528"/>
      <c r="ROA22" s="529"/>
      <c r="ROB22" s="529"/>
      <c r="ROC22" s="528"/>
      <c r="ROD22" s="528"/>
      <c r="ROE22" s="529"/>
      <c r="ROF22" s="529"/>
      <c r="ROG22" s="528"/>
      <c r="ROH22" s="528"/>
      <c r="ROI22" s="529"/>
      <c r="ROJ22" s="529"/>
      <c r="ROK22" s="528"/>
      <c r="ROL22" s="528"/>
      <c r="ROM22" s="529"/>
      <c r="RON22" s="529"/>
      <c r="ROO22" s="528"/>
      <c r="ROP22" s="528"/>
      <c r="ROQ22" s="529"/>
      <c r="ROR22" s="529"/>
      <c r="ROS22" s="528"/>
      <c r="ROT22" s="528"/>
      <c r="ROU22" s="529"/>
      <c r="ROV22" s="529"/>
      <c r="ROW22" s="528"/>
      <c r="ROX22" s="528"/>
      <c r="ROY22" s="529"/>
      <c r="ROZ22" s="529"/>
      <c r="RPA22" s="528"/>
      <c r="RPB22" s="528"/>
      <c r="RPC22" s="529"/>
      <c r="RPD22" s="529"/>
      <c r="RPE22" s="528"/>
      <c r="RPF22" s="528"/>
      <c r="RPG22" s="529"/>
      <c r="RPH22" s="529"/>
      <c r="RPI22" s="528"/>
      <c r="RPJ22" s="528"/>
      <c r="RPK22" s="529"/>
      <c r="RPL22" s="529"/>
      <c r="RPM22" s="528"/>
      <c r="RPN22" s="528"/>
      <c r="RPO22" s="529"/>
      <c r="RPP22" s="529"/>
      <c r="RPQ22" s="528"/>
      <c r="RPR22" s="528"/>
      <c r="RPS22" s="529"/>
      <c r="RPT22" s="529"/>
      <c r="RPU22" s="528"/>
      <c r="RPV22" s="528"/>
      <c r="RPW22" s="529"/>
      <c r="RPX22" s="529"/>
      <c r="RPY22" s="528"/>
      <c r="RPZ22" s="528"/>
      <c r="RQA22" s="529"/>
      <c r="RQB22" s="529"/>
      <c r="RQC22" s="528"/>
      <c r="RQD22" s="528"/>
      <c r="RQE22" s="529"/>
      <c r="RQF22" s="529"/>
      <c r="RQG22" s="528"/>
      <c r="RQH22" s="528"/>
      <c r="RQI22" s="529"/>
      <c r="RQJ22" s="529"/>
      <c r="RQK22" s="528"/>
      <c r="RQL22" s="528"/>
      <c r="RQM22" s="529"/>
      <c r="RQN22" s="529"/>
      <c r="RQO22" s="528"/>
      <c r="RQP22" s="528"/>
      <c r="RQQ22" s="529"/>
      <c r="RQR22" s="529"/>
      <c r="RQS22" s="528"/>
      <c r="RQT22" s="528"/>
      <c r="RQU22" s="529"/>
      <c r="RQV22" s="529"/>
      <c r="RQW22" s="528"/>
      <c r="RQX22" s="528"/>
      <c r="RQY22" s="529"/>
      <c r="RQZ22" s="529"/>
      <c r="RRA22" s="528"/>
      <c r="RRB22" s="528"/>
      <c r="RRC22" s="529"/>
      <c r="RRD22" s="529"/>
      <c r="RRE22" s="528"/>
      <c r="RRF22" s="528"/>
      <c r="RRG22" s="529"/>
      <c r="RRH22" s="529"/>
      <c r="RRI22" s="528"/>
      <c r="RRJ22" s="528"/>
      <c r="RRK22" s="529"/>
      <c r="RRL22" s="529"/>
      <c r="RRM22" s="528"/>
      <c r="RRN22" s="528"/>
      <c r="RRO22" s="529"/>
      <c r="RRP22" s="529"/>
      <c r="RRQ22" s="528"/>
      <c r="RRR22" s="528"/>
      <c r="RRS22" s="529"/>
      <c r="RRT22" s="529"/>
      <c r="RRU22" s="528"/>
      <c r="RRV22" s="528"/>
      <c r="RRW22" s="529"/>
      <c r="RRX22" s="529"/>
      <c r="RRY22" s="528"/>
      <c r="RRZ22" s="528"/>
      <c r="RSA22" s="529"/>
      <c r="RSB22" s="529"/>
      <c r="RSC22" s="528"/>
      <c r="RSD22" s="528"/>
      <c r="RSE22" s="529"/>
      <c r="RSF22" s="529"/>
      <c r="RSG22" s="528"/>
      <c r="RSH22" s="528"/>
      <c r="RSI22" s="529"/>
      <c r="RSJ22" s="529"/>
      <c r="RSK22" s="528"/>
      <c r="RSL22" s="528"/>
      <c r="RSM22" s="529"/>
      <c r="RSN22" s="529"/>
      <c r="RSO22" s="528"/>
      <c r="RSP22" s="528"/>
      <c r="RSQ22" s="529"/>
      <c r="RSR22" s="529"/>
      <c r="RSS22" s="528"/>
      <c r="RST22" s="528"/>
      <c r="RSU22" s="529"/>
      <c r="RSV22" s="529"/>
      <c r="RSW22" s="528"/>
      <c r="RSX22" s="528"/>
      <c r="RSY22" s="529"/>
      <c r="RSZ22" s="529"/>
      <c r="RTA22" s="528"/>
      <c r="RTB22" s="528"/>
      <c r="RTC22" s="529"/>
      <c r="RTD22" s="529"/>
      <c r="RTE22" s="528"/>
      <c r="RTF22" s="528"/>
      <c r="RTG22" s="529"/>
      <c r="RTH22" s="529"/>
      <c r="RTI22" s="528"/>
      <c r="RTJ22" s="528"/>
      <c r="RTK22" s="529"/>
      <c r="RTL22" s="529"/>
      <c r="RTM22" s="528"/>
      <c r="RTN22" s="528"/>
      <c r="RTO22" s="529"/>
      <c r="RTP22" s="529"/>
      <c r="RTQ22" s="528"/>
      <c r="RTR22" s="528"/>
      <c r="RTS22" s="529"/>
      <c r="RTT22" s="529"/>
      <c r="RTU22" s="528"/>
      <c r="RTV22" s="528"/>
      <c r="RTW22" s="529"/>
      <c r="RTX22" s="529"/>
      <c r="RTY22" s="528"/>
      <c r="RTZ22" s="528"/>
      <c r="RUA22" s="529"/>
      <c r="RUB22" s="529"/>
      <c r="RUC22" s="528"/>
      <c r="RUD22" s="528"/>
      <c r="RUE22" s="529"/>
      <c r="RUF22" s="529"/>
      <c r="RUG22" s="528"/>
      <c r="RUH22" s="528"/>
      <c r="RUI22" s="529"/>
      <c r="RUJ22" s="529"/>
      <c r="RUK22" s="528"/>
      <c r="RUL22" s="528"/>
      <c r="RUM22" s="529"/>
      <c r="RUN22" s="529"/>
      <c r="RUO22" s="528"/>
      <c r="RUP22" s="528"/>
      <c r="RUQ22" s="529"/>
      <c r="RUR22" s="529"/>
      <c r="RUS22" s="528"/>
      <c r="RUT22" s="528"/>
      <c r="RUU22" s="529"/>
      <c r="RUV22" s="529"/>
      <c r="RUW22" s="528"/>
      <c r="RUX22" s="528"/>
      <c r="RUY22" s="529"/>
      <c r="RUZ22" s="529"/>
      <c r="RVA22" s="528"/>
      <c r="RVB22" s="528"/>
      <c r="RVC22" s="529"/>
      <c r="RVD22" s="529"/>
      <c r="RVE22" s="528"/>
      <c r="RVF22" s="528"/>
      <c r="RVG22" s="529"/>
      <c r="RVH22" s="529"/>
      <c r="RVI22" s="528"/>
      <c r="RVJ22" s="528"/>
      <c r="RVK22" s="529"/>
      <c r="RVL22" s="529"/>
      <c r="RVM22" s="528"/>
      <c r="RVN22" s="528"/>
      <c r="RVO22" s="529"/>
      <c r="RVP22" s="529"/>
      <c r="RVQ22" s="528"/>
      <c r="RVR22" s="528"/>
      <c r="RVS22" s="529"/>
      <c r="RVT22" s="529"/>
      <c r="RVU22" s="528"/>
      <c r="RVV22" s="528"/>
      <c r="RVW22" s="529"/>
      <c r="RVX22" s="529"/>
      <c r="RVY22" s="528"/>
      <c r="RVZ22" s="528"/>
      <c r="RWA22" s="529"/>
      <c r="RWB22" s="529"/>
      <c r="RWC22" s="528"/>
      <c r="RWD22" s="528"/>
      <c r="RWE22" s="529"/>
      <c r="RWF22" s="529"/>
      <c r="RWG22" s="528"/>
      <c r="RWH22" s="528"/>
      <c r="RWI22" s="529"/>
      <c r="RWJ22" s="529"/>
      <c r="RWK22" s="528"/>
      <c r="RWL22" s="528"/>
      <c r="RWM22" s="529"/>
      <c r="RWN22" s="529"/>
      <c r="RWO22" s="528"/>
      <c r="RWP22" s="528"/>
      <c r="RWQ22" s="529"/>
      <c r="RWR22" s="529"/>
      <c r="RWS22" s="528"/>
      <c r="RWT22" s="528"/>
      <c r="RWU22" s="529"/>
      <c r="RWV22" s="529"/>
      <c r="RWW22" s="528"/>
      <c r="RWX22" s="528"/>
      <c r="RWY22" s="529"/>
      <c r="RWZ22" s="529"/>
      <c r="RXA22" s="528"/>
      <c r="RXB22" s="528"/>
      <c r="RXC22" s="529"/>
      <c r="RXD22" s="529"/>
      <c r="RXE22" s="528"/>
      <c r="RXF22" s="528"/>
      <c r="RXG22" s="529"/>
      <c r="RXH22" s="529"/>
      <c r="RXI22" s="528"/>
      <c r="RXJ22" s="528"/>
      <c r="RXK22" s="529"/>
      <c r="RXL22" s="529"/>
      <c r="RXM22" s="528"/>
      <c r="RXN22" s="528"/>
      <c r="RXO22" s="529"/>
      <c r="RXP22" s="529"/>
      <c r="RXQ22" s="528"/>
      <c r="RXR22" s="528"/>
      <c r="RXS22" s="529"/>
      <c r="RXT22" s="529"/>
      <c r="RXU22" s="528"/>
      <c r="RXV22" s="528"/>
      <c r="RXW22" s="529"/>
      <c r="RXX22" s="529"/>
      <c r="RXY22" s="528"/>
      <c r="RXZ22" s="528"/>
      <c r="RYA22" s="529"/>
      <c r="RYB22" s="529"/>
      <c r="RYC22" s="528"/>
      <c r="RYD22" s="528"/>
      <c r="RYE22" s="529"/>
      <c r="RYF22" s="529"/>
      <c r="RYG22" s="528"/>
      <c r="RYH22" s="528"/>
      <c r="RYI22" s="529"/>
      <c r="RYJ22" s="529"/>
      <c r="RYK22" s="528"/>
      <c r="RYL22" s="528"/>
      <c r="RYM22" s="529"/>
      <c r="RYN22" s="529"/>
      <c r="RYO22" s="528"/>
      <c r="RYP22" s="528"/>
      <c r="RYQ22" s="529"/>
      <c r="RYR22" s="529"/>
      <c r="RYS22" s="528"/>
      <c r="RYT22" s="528"/>
      <c r="RYU22" s="529"/>
      <c r="RYV22" s="529"/>
      <c r="RYW22" s="528"/>
      <c r="RYX22" s="528"/>
      <c r="RYY22" s="529"/>
      <c r="RYZ22" s="529"/>
      <c r="RZA22" s="528"/>
      <c r="RZB22" s="528"/>
      <c r="RZC22" s="529"/>
      <c r="RZD22" s="529"/>
      <c r="RZE22" s="528"/>
      <c r="RZF22" s="528"/>
      <c r="RZG22" s="529"/>
      <c r="RZH22" s="529"/>
      <c r="RZI22" s="528"/>
      <c r="RZJ22" s="528"/>
      <c r="RZK22" s="529"/>
      <c r="RZL22" s="529"/>
      <c r="RZM22" s="528"/>
      <c r="RZN22" s="528"/>
      <c r="RZO22" s="529"/>
      <c r="RZP22" s="529"/>
      <c r="RZQ22" s="528"/>
      <c r="RZR22" s="528"/>
      <c r="RZS22" s="529"/>
      <c r="RZT22" s="529"/>
      <c r="RZU22" s="528"/>
      <c r="RZV22" s="528"/>
      <c r="RZW22" s="529"/>
      <c r="RZX22" s="529"/>
      <c r="RZY22" s="528"/>
      <c r="RZZ22" s="528"/>
      <c r="SAA22" s="529"/>
      <c r="SAB22" s="529"/>
      <c r="SAC22" s="528"/>
      <c r="SAD22" s="528"/>
      <c r="SAE22" s="529"/>
      <c r="SAF22" s="529"/>
      <c r="SAG22" s="528"/>
      <c r="SAH22" s="528"/>
      <c r="SAI22" s="529"/>
      <c r="SAJ22" s="529"/>
      <c r="SAK22" s="528"/>
      <c r="SAL22" s="528"/>
      <c r="SAM22" s="529"/>
      <c r="SAN22" s="529"/>
      <c r="SAO22" s="528"/>
      <c r="SAP22" s="528"/>
      <c r="SAQ22" s="529"/>
      <c r="SAR22" s="529"/>
      <c r="SAS22" s="528"/>
      <c r="SAT22" s="528"/>
      <c r="SAU22" s="529"/>
      <c r="SAV22" s="529"/>
      <c r="SAW22" s="528"/>
      <c r="SAX22" s="528"/>
      <c r="SAY22" s="529"/>
      <c r="SAZ22" s="529"/>
      <c r="SBA22" s="528"/>
      <c r="SBB22" s="528"/>
      <c r="SBC22" s="529"/>
      <c r="SBD22" s="529"/>
      <c r="SBE22" s="528"/>
      <c r="SBF22" s="528"/>
      <c r="SBG22" s="529"/>
      <c r="SBH22" s="529"/>
      <c r="SBI22" s="528"/>
      <c r="SBJ22" s="528"/>
      <c r="SBK22" s="529"/>
      <c r="SBL22" s="529"/>
      <c r="SBM22" s="528"/>
      <c r="SBN22" s="528"/>
      <c r="SBO22" s="529"/>
      <c r="SBP22" s="529"/>
      <c r="SBQ22" s="528"/>
      <c r="SBR22" s="528"/>
      <c r="SBS22" s="529"/>
      <c r="SBT22" s="529"/>
      <c r="SBU22" s="528"/>
      <c r="SBV22" s="528"/>
      <c r="SBW22" s="529"/>
      <c r="SBX22" s="529"/>
      <c r="SBY22" s="528"/>
      <c r="SBZ22" s="528"/>
      <c r="SCA22" s="529"/>
      <c r="SCB22" s="529"/>
      <c r="SCC22" s="528"/>
      <c r="SCD22" s="528"/>
      <c r="SCE22" s="529"/>
      <c r="SCF22" s="529"/>
      <c r="SCG22" s="528"/>
      <c r="SCH22" s="528"/>
      <c r="SCI22" s="529"/>
      <c r="SCJ22" s="529"/>
      <c r="SCK22" s="528"/>
      <c r="SCL22" s="528"/>
      <c r="SCM22" s="529"/>
      <c r="SCN22" s="529"/>
      <c r="SCO22" s="528"/>
      <c r="SCP22" s="528"/>
      <c r="SCQ22" s="529"/>
      <c r="SCR22" s="529"/>
      <c r="SCS22" s="528"/>
      <c r="SCT22" s="528"/>
      <c r="SCU22" s="529"/>
      <c r="SCV22" s="529"/>
      <c r="SCW22" s="528"/>
      <c r="SCX22" s="528"/>
      <c r="SCY22" s="529"/>
      <c r="SCZ22" s="529"/>
      <c r="SDA22" s="528"/>
      <c r="SDB22" s="528"/>
      <c r="SDC22" s="529"/>
      <c r="SDD22" s="529"/>
      <c r="SDE22" s="528"/>
      <c r="SDF22" s="528"/>
      <c r="SDG22" s="529"/>
      <c r="SDH22" s="529"/>
      <c r="SDI22" s="528"/>
      <c r="SDJ22" s="528"/>
      <c r="SDK22" s="529"/>
      <c r="SDL22" s="529"/>
      <c r="SDM22" s="528"/>
      <c r="SDN22" s="528"/>
      <c r="SDO22" s="529"/>
      <c r="SDP22" s="529"/>
      <c r="SDQ22" s="528"/>
      <c r="SDR22" s="528"/>
      <c r="SDS22" s="529"/>
      <c r="SDT22" s="529"/>
      <c r="SDU22" s="528"/>
      <c r="SDV22" s="528"/>
      <c r="SDW22" s="529"/>
      <c r="SDX22" s="529"/>
      <c r="SDY22" s="528"/>
      <c r="SDZ22" s="528"/>
      <c r="SEA22" s="529"/>
      <c r="SEB22" s="529"/>
      <c r="SEC22" s="528"/>
      <c r="SED22" s="528"/>
      <c r="SEE22" s="529"/>
      <c r="SEF22" s="529"/>
      <c r="SEG22" s="528"/>
      <c r="SEH22" s="528"/>
      <c r="SEI22" s="529"/>
      <c r="SEJ22" s="529"/>
      <c r="SEK22" s="528"/>
      <c r="SEL22" s="528"/>
      <c r="SEM22" s="529"/>
      <c r="SEN22" s="529"/>
      <c r="SEO22" s="528"/>
      <c r="SEP22" s="528"/>
      <c r="SEQ22" s="529"/>
      <c r="SER22" s="529"/>
      <c r="SES22" s="528"/>
      <c r="SET22" s="528"/>
      <c r="SEU22" s="529"/>
      <c r="SEV22" s="529"/>
      <c r="SEW22" s="528"/>
      <c r="SEX22" s="528"/>
      <c r="SEY22" s="529"/>
      <c r="SEZ22" s="529"/>
      <c r="SFA22" s="528"/>
      <c r="SFB22" s="528"/>
      <c r="SFC22" s="529"/>
      <c r="SFD22" s="529"/>
      <c r="SFE22" s="528"/>
      <c r="SFF22" s="528"/>
      <c r="SFG22" s="529"/>
      <c r="SFH22" s="529"/>
      <c r="SFI22" s="528"/>
      <c r="SFJ22" s="528"/>
      <c r="SFK22" s="529"/>
      <c r="SFL22" s="529"/>
      <c r="SFM22" s="528"/>
      <c r="SFN22" s="528"/>
      <c r="SFO22" s="529"/>
      <c r="SFP22" s="529"/>
      <c r="SFQ22" s="528"/>
      <c r="SFR22" s="528"/>
      <c r="SFS22" s="529"/>
      <c r="SFT22" s="529"/>
      <c r="SFU22" s="528"/>
      <c r="SFV22" s="528"/>
      <c r="SFW22" s="529"/>
      <c r="SFX22" s="529"/>
      <c r="SFY22" s="528"/>
      <c r="SFZ22" s="528"/>
      <c r="SGA22" s="529"/>
      <c r="SGB22" s="529"/>
      <c r="SGC22" s="528"/>
      <c r="SGD22" s="528"/>
      <c r="SGE22" s="529"/>
      <c r="SGF22" s="529"/>
      <c r="SGG22" s="528"/>
      <c r="SGH22" s="528"/>
      <c r="SGI22" s="529"/>
      <c r="SGJ22" s="529"/>
      <c r="SGK22" s="528"/>
      <c r="SGL22" s="528"/>
      <c r="SGM22" s="529"/>
      <c r="SGN22" s="529"/>
      <c r="SGO22" s="528"/>
      <c r="SGP22" s="528"/>
      <c r="SGQ22" s="529"/>
      <c r="SGR22" s="529"/>
      <c r="SGS22" s="528"/>
      <c r="SGT22" s="528"/>
      <c r="SGU22" s="529"/>
      <c r="SGV22" s="529"/>
      <c r="SGW22" s="528"/>
      <c r="SGX22" s="528"/>
      <c r="SGY22" s="529"/>
      <c r="SGZ22" s="529"/>
      <c r="SHA22" s="528"/>
      <c r="SHB22" s="528"/>
      <c r="SHC22" s="529"/>
      <c r="SHD22" s="529"/>
      <c r="SHE22" s="528"/>
      <c r="SHF22" s="528"/>
      <c r="SHG22" s="529"/>
      <c r="SHH22" s="529"/>
      <c r="SHI22" s="528"/>
      <c r="SHJ22" s="528"/>
      <c r="SHK22" s="529"/>
      <c r="SHL22" s="529"/>
      <c r="SHM22" s="528"/>
      <c r="SHN22" s="528"/>
      <c r="SHO22" s="529"/>
      <c r="SHP22" s="529"/>
      <c r="SHQ22" s="528"/>
      <c r="SHR22" s="528"/>
      <c r="SHS22" s="529"/>
      <c r="SHT22" s="529"/>
      <c r="SHU22" s="528"/>
      <c r="SHV22" s="528"/>
      <c r="SHW22" s="529"/>
      <c r="SHX22" s="529"/>
      <c r="SHY22" s="528"/>
      <c r="SHZ22" s="528"/>
      <c r="SIA22" s="529"/>
      <c r="SIB22" s="529"/>
      <c r="SIC22" s="528"/>
      <c r="SID22" s="528"/>
      <c r="SIE22" s="529"/>
      <c r="SIF22" s="529"/>
      <c r="SIG22" s="528"/>
      <c r="SIH22" s="528"/>
      <c r="SII22" s="529"/>
      <c r="SIJ22" s="529"/>
      <c r="SIK22" s="528"/>
      <c r="SIL22" s="528"/>
      <c r="SIM22" s="529"/>
      <c r="SIN22" s="529"/>
      <c r="SIO22" s="528"/>
      <c r="SIP22" s="528"/>
      <c r="SIQ22" s="529"/>
      <c r="SIR22" s="529"/>
      <c r="SIS22" s="528"/>
      <c r="SIT22" s="528"/>
      <c r="SIU22" s="529"/>
      <c r="SIV22" s="529"/>
      <c r="SIW22" s="528"/>
      <c r="SIX22" s="528"/>
      <c r="SIY22" s="529"/>
      <c r="SIZ22" s="529"/>
      <c r="SJA22" s="528"/>
      <c r="SJB22" s="528"/>
      <c r="SJC22" s="529"/>
      <c r="SJD22" s="529"/>
      <c r="SJE22" s="528"/>
      <c r="SJF22" s="528"/>
      <c r="SJG22" s="529"/>
      <c r="SJH22" s="529"/>
      <c r="SJI22" s="528"/>
      <c r="SJJ22" s="528"/>
      <c r="SJK22" s="529"/>
      <c r="SJL22" s="529"/>
      <c r="SJM22" s="528"/>
      <c r="SJN22" s="528"/>
      <c r="SJO22" s="529"/>
      <c r="SJP22" s="529"/>
      <c r="SJQ22" s="528"/>
      <c r="SJR22" s="528"/>
      <c r="SJS22" s="529"/>
      <c r="SJT22" s="529"/>
      <c r="SJU22" s="528"/>
      <c r="SJV22" s="528"/>
      <c r="SJW22" s="529"/>
      <c r="SJX22" s="529"/>
      <c r="SJY22" s="528"/>
      <c r="SJZ22" s="528"/>
      <c r="SKA22" s="529"/>
      <c r="SKB22" s="529"/>
      <c r="SKC22" s="528"/>
      <c r="SKD22" s="528"/>
      <c r="SKE22" s="529"/>
      <c r="SKF22" s="529"/>
      <c r="SKG22" s="528"/>
      <c r="SKH22" s="528"/>
      <c r="SKI22" s="529"/>
      <c r="SKJ22" s="529"/>
      <c r="SKK22" s="528"/>
      <c r="SKL22" s="528"/>
      <c r="SKM22" s="529"/>
      <c r="SKN22" s="529"/>
      <c r="SKO22" s="528"/>
      <c r="SKP22" s="528"/>
      <c r="SKQ22" s="529"/>
      <c r="SKR22" s="529"/>
      <c r="SKS22" s="528"/>
      <c r="SKT22" s="528"/>
      <c r="SKU22" s="529"/>
      <c r="SKV22" s="529"/>
      <c r="SKW22" s="528"/>
      <c r="SKX22" s="528"/>
      <c r="SKY22" s="529"/>
      <c r="SKZ22" s="529"/>
      <c r="SLA22" s="528"/>
      <c r="SLB22" s="528"/>
      <c r="SLC22" s="529"/>
      <c r="SLD22" s="529"/>
      <c r="SLE22" s="528"/>
      <c r="SLF22" s="528"/>
      <c r="SLG22" s="529"/>
      <c r="SLH22" s="529"/>
      <c r="SLI22" s="528"/>
      <c r="SLJ22" s="528"/>
      <c r="SLK22" s="529"/>
      <c r="SLL22" s="529"/>
      <c r="SLM22" s="528"/>
      <c r="SLN22" s="528"/>
      <c r="SLO22" s="529"/>
      <c r="SLP22" s="529"/>
      <c r="SLQ22" s="528"/>
      <c r="SLR22" s="528"/>
      <c r="SLS22" s="529"/>
      <c r="SLT22" s="529"/>
      <c r="SLU22" s="528"/>
      <c r="SLV22" s="528"/>
      <c r="SLW22" s="529"/>
      <c r="SLX22" s="529"/>
      <c r="SLY22" s="528"/>
      <c r="SLZ22" s="528"/>
      <c r="SMA22" s="529"/>
      <c r="SMB22" s="529"/>
      <c r="SMC22" s="528"/>
      <c r="SMD22" s="528"/>
      <c r="SME22" s="529"/>
      <c r="SMF22" s="529"/>
      <c r="SMG22" s="528"/>
      <c r="SMH22" s="528"/>
      <c r="SMI22" s="529"/>
      <c r="SMJ22" s="529"/>
      <c r="SMK22" s="528"/>
      <c r="SML22" s="528"/>
      <c r="SMM22" s="529"/>
      <c r="SMN22" s="529"/>
      <c r="SMO22" s="528"/>
      <c r="SMP22" s="528"/>
      <c r="SMQ22" s="529"/>
      <c r="SMR22" s="529"/>
      <c r="SMS22" s="528"/>
      <c r="SMT22" s="528"/>
      <c r="SMU22" s="529"/>
      <c r="SMV22" s="529"/>
      <c r="SMW22" s="528"/>
      <c r="SMX22" s="528"/>
      <c r="SMY22" s="529"/>
      <c r="SMZ22" s="529"/>
      <c r="SNA22" s="528"/>
      <c r="SNB22" s="528"/>
      <c r="SNC22" s="529"/>
      <c r="SND22" s="529"/>
      <c r="SNE22" s="528"/>
      <c r="SNF22" s="528"/>
      <c r="SNG22" s="529"/>
      <c r="SNH22" s="529"/>
      <c r="SNI22" s="528"/>
      <c r="SNJ22" s="528"/>
      <c r="SNK22" s="529"/>
      <c r="SNL22" s="529"/>
      <c r="SNM22" s="528"/>
      <c r="SNN22" s="528"/>
      <c r="SNO22" s="529"/>
      <c r="SNP22" s="529"/>
      <c r="SNQ22" s="528"/>
      <c r="SNR22" s="528"/>
      <c r="SNS22" s="529"/>
      <c r="SNT22" s="529"/>
      <c r="SNU22" s="528"/>
      <c r="SNV22" s="528"/>
      <c r="SNW22" s="529"/>
      <c r="SNX22" s="529"/>
      <c r="SNY22" s="528"/>
      <c r="SNZ22" s="528"/>
      <c r="SOA22" s="529"/>
      <c r="SOB22" s="529"/>
      <c r="SOC22" s="528"/>
      <c r="SOD22" s="528"/>
      <c r="SOE22" s="529"/>
      <c r="SOF22" s="529"/>
      <c r="SOG22" s="528"/>
      <c r="SOH22" s="528"/>
      <c r="SOI22" s="529"/>
      <c r="SOJ22" s="529"/>
      <c r="SOK22" s="528"/>
      <c r="SOL22" s="528"/>
      <c r="SOM22" s="529"/>
      <c r="SON22" s="529"/>
      <c r="SOO22" s="528"/>
      <c r="SOP22" s="528"/>
      <c r="SOQ22" s="529"/>
      <c r="SOR22" s="529"/>
      <c r="SOS22" s="528"/>
      <c r="SOT22" s="528"/>
      <c r="SOU22" s="529"/>
      <c r="SOV22" s="529"/>
      <c r="SOW22" s="528"/>
      <c r="SOX22" s="528"/>
      <c r="SOY22" s="529"/>
      <c r="SOZ22" s="529"/>
      <c r="SPA22" s="528"/>
      <c r="SPB22" s="528"/>
      <c r="SPC22" s="529"/>
      <c r="SPD22" s="529"/>
      <c r="SPE22" s="528"/>
      <c r="SPF22" s="528"/>
      <c r="SPG22" s="529"/>
      <c r="SPH22" s="529"/>
      <c r="SPI22" s="528"/>
      <c r="SPJ22" s="528"/>
      <c r="SPK22" s="529"/>
      <c r="SPL22" s="529"/>
      <c r="SPM22" s="528"/>
      <c r="SPN22" s="528"/>
      <c r="SPO22" s="529"/>
      <c r="SPP22" s="529"/>
      <c r="SPQ22" s="528"/>
      <c r="SPR22" s="528"/>
      <c r="SPS22" s="529"/>
      <c r="SPT22" s="529"/>
      <c r="SPU22" s="528"/>
      <c r="SPV22" s="528"/>
      <c r="SPW22" s="529"/>
      <c r="SPX22" s="529"/>
      <c r="SPY22" s="528"/>
      <c r="SPZ22" s="528"/>
      <c r="SQA22" s="529"/>
      <c r="SQB22" s="529"/>
      <c r="SQC22" s="528"/>
      <c r="SQD22" s="528"/>
      <c r="SQE22" s="529"/>
      <c r="SQF22" s="529"/>
      <c r="SQG22" s="528"/>
      <c r="SQH22" s="528"/>
      <c r="SQI22" s="529"/>
      <c r="SQJ22" s="529"/>
      <c r="SQK22" s="528"/>
      <c r="SQL22" s="528"/>
      <c r="SQM22" s="529"/>
      <c r="SQN22" s="529"/>
      <c r="SQO22" s="528"/>
      <c r="SQP22" s="528"/>
      <c r="SQQ22" s="529"/>
      <c r="SQR22" s="529"/>
      <c r="SQS22" s="528"/>
      <c r="SQT22" s="528"/>
      <c r="SQU22" s="529"/>
      <c r="SQV22" s="529"/>
      <c r="SQW22" s="528"/>
      <c r="SQX22" s="528"/>
      <c r="SQY22" s="529"/>
      <c r="SQZ22" s="529"/>
      <c r="SRA22" s="528"/>
      <c r="SRB22" s="528"/>
      <c r="SRC22" s="529"/>
      <c r="SRD22" s="529"/>
      <c r="SRE22" s="528"/>
      <c r="SRF22" s="528"/>
      <c r="SRG22" s="529"/>
      <c r="SRH22" s="529"/>
      <c r="SRI22" s="528"/>
      <c r="SRJ22" s="528"/>
      <c r="SRK22" s="529"/>
      <c r="SRL22" s="529"/>
      <c r="SRM22" s="528"/>
      <c r="SRN22" s="528"/>
      <c r="SRO22" s="529"/>
      <c r="SRP22" s="529"/>
      <c r="SRQ22" s="528"/>
      <c r="SRR22" s="528"/>
      <c r="SRS22" s="529"/>
      <c r="SRT22" s="529"/>
      <c r="SRU22" s="528"/>
      <c r="SRV22" s="528"/>
      <c r="SRW22" s="529"/>
      <c r="SRX22" s="529"/>
      <c r="SRY22" s="528"/>
      <c r="SRZ22" s="528"/>
      <c r="SSA22" s="529"/>
      <c r="SSB22" s="529"/>
      <c r="SSC22" s="528"/>
      <c r="SSD22" s="528"/>
      <c r="SSE22" s="529"/>
      <c r="SSF22" s="529"/>
      <c r="SSG22" s="528"/>
      <c r="SSH22" s="528"/>
      <c r="SSI22" s="529"/>
      <c r="SSJ22" s="529"/>
      <c r="SSK22" s="528"/>
      <c r="SSL22" s="528"/>
      <c r="SSM22" s="529"/>
      <c r="SSN22" s="529"/>
      <c r="SSO22" s="528"/>
      <c r="SSP22" s="528"/>
      <c r="SSQ22" s="529"/>
      <c r="SSR22" s="529"/>
      <c r="SSS22" s="528"/>
      <c r="SST22" s="528"/>
      <c r="SSU22" s="529"/>
      <c r="SSV22" s="529"/>
      <c r="SSW22" s="528"/>
      <c r="SSX22" s="528"/>
      <c r="SSY22" s="529"/>
      <c r="SSZ22" s="529"/>
      <c r="STA22" s="528"/>
      <c r="STB22" s="528"/>
      <c r="STC22" s="529"/>
      <c r="STD22" s="529"/>
      <c r="STE22" s="528"/>
      <c r="STF22" s="528"/>
      <c r="STG22" s="529"/>
      <c r="STH22" s="529"/>
      <c r="STI22" s="528"/>
      <c r="STJ22" s="528"/>
      <c r="STK22" s="529"/>
      <c r="STL22" s="529"/>
      <c r="STM22" s="528"/>
      <c r="STN22" s="528"/>
      <c r="STO22" s="529"/>
      <c r="STP22" s="529"/>
      <c r="STQ22" s="528"/>
      <c r="STR22" s="528"/>
      <c r="STS22" s="529"/>
      <c r="STT22" s="529"/>
      <c r="STU22" s="528"/>
      <c r="STV22" s="528"/>
      <c r="STW22" s="529"/>
      <c r="STX22" s="529"/>
      <c r="STY22" s="528"/>
      <c r="STZ22" s="528"/>
      <c r="SUA22" s="529"/>
      <c r="SUB22" s="529"/>
      <c r="SUC22" s="528"/>
      <c r="SUD22" s="528"/>
      <c r="SUE22" s="529"/>
      <c r="SUF22" s="529"/>
      <c r="SUG22" s="528"/>
      <c r="SUH22" s="528"/>
      <c r="SUI22" s="529"/>
      <c r="SUJ22" s="529"/>
      <c r="SUK22" s="528"/>
      <c r="SUL22" s="528"/>
      <c r="SUM22" s="529"/>
      <c r="SUN22" s="529"/>
      <c r="SUO22" s="528"/>
      <c r="SUP22" s="528"/>
      <c r="SUQ22" s="529"/>
      <c r="SUR22" s="529"/>
      <c r="SUS22" s="528"/>
      <c r="SUT22" s="528"/>
      <c r="SUU22" s="529"/>
      <c r="SUV22" s="529"/>
      <c r="SUW22" s="528"/>
      <c r="SUX22" s="528"/>
      <c r="SUY22" s="529"/>
      <c r="SUZ22" s="529"/>
      <c r="SVA22" s="528"/>
      <c r="SVB22" s="528"/>
      <c r="SVC22" s="529"/>
      <c r="SVD22" s="529"/>
      <c r="SVE22" s="528"/>
      <c r="SVF22" s="528"/>
      <c r="SVG22" s="529"/>
      <c r="SVH22" s="529"/>
      <c r="SVI22" s="528"/>
      <c r="SVJ22" s="528"/>
      <c r="SVK22" s="529"/>
      <c r="SVL22" s="529"/>
      <c r="SVM22" s="528"/>
      <c r="SVN22" s="528"/>
      <c r="SVO22" s="529"/>
      <c r="SVP22" s="529"/>
      <c r="SVQ22" s="528"/>
      <c r="SVR22" s="528"/>
      <c r="SVS22" s="529"/>
      <c r="SVT22" s="529"/>
      <c r="SVU22" s="528"/>
      <c r="SVV22" s="528"/>
      <c r="SVW22" s="529"/>
      <c r="SVX22" s="529"/>
      <c r="SVY22" s="528"/>
      <c r="SVZ22" s="528"/>
      <c r="SWA22" s="529"/>
      <c r="SWB22" s="529"/>
      <c r="SWC22" s="528"/>
      <c r="SWD22" s="528"/>
      <c r="SWE22" s="529"/>
      <c r="SWF22" s="529"/>
      <c r="SWG22" s="528"/>
      <c r="SWH22" s="528"/>
      <c r="SWI22" s="529"/>
      <c r="SWJ22" s="529"/>
      <c r="SWK22" s="528"/>
      <c r="SWL22" s="528"/>
      <c r="SWM22" s="529"/>
      <c r="SWN22" s="529"/>
      <c r="SWO22" s="528"/>
      <c r="SWP22" s="528"/>
      <c r="SWQ22" s="529"/>
      <c r="SWR22" s="529"/>
      <c r="SWS22" s="528"/>
      <c r="SWT22" s="528"/>
      <c r="SWU22" s="529"/>
      <c r="SWV22" s="529"/>
      <c r="SWW22" s="528"/>
      <c r="SWX22" s="528"/>
      <c r="SWY22" s="529"/>
      <c r="SWZ22" s="529"/>
      <c r="SXA22" s="528"/>
      <c r="SXB22" s="528"/>
      <c r="SXC22" s="529"/>
      <c r="SXD22" s="529"/>
      <c r="SXE22" s="528"/>
      <c r="SXF22" s="528"/>
      <c r="SXG22" s="529"/>
      <c r="SXH22" s="529"/>
      <c r="SXI22" s="528"/>
      <c r="SXJ22" s="528"/>
      <c r="SXK22" s="529"/>
      <c r="SXL22" s="529"/>
      <c r="SXM22" s="528"/>
      <c r="SXN22" s="528"/>
      <c r="SXO22" s="529"/>
      <c r="SXP22" s="529"/>
      <c r="SXQ22" s="528"/>
      <c r="SXR22" s="528"/>
      <c r="SXS22" s="529"/>
      <c r="SXT22" s="529"/>
      <c r="SXU22" s="528"/>
      <c r="SXV22" s="528"/>
      <c r="SXW22" s="529"/>
      <c r="SXX22" s="529"/>
      <c r="SXY22" s="528"/>
      <c r="SXZ22" s="528"/>
      <c r="SYA22" s="529"/>
      <c r="SYB22" s="529"/>
      <c r="SYC22" s="528"/>
      <c r="SYD22" s="528"/>
      <c r="SYE22" s="529"/>
      <c r="SYF22" s="529"/>
      <c r="SYG22" s="528"/>
      <c r="SYH22" s="528"/>
      <c r="SYI22" s="529"/>
      <c r="SYJ22" s="529"/>
      <c r="SYK22" s="528"/>
      <c r="SYL22" s="528"/>
      <c r="SYM22" s="529"/>
      <c r="SYN22" s="529"/>
      <c r="SYO22" s="528"/>
      <c r="SYP22" s="528"/>
      <c r="SYQ22" s="529"/>
      <c r="SYR22" s="529"/>
      <c r="SYS22" s="528"/>
      <c r="SYT22" s="528"/>
      <c r="SYU22" s="529"/>
      <c r="SYV22" s="529"/>
      <c r="SYW22" s="528"/>
      <c r="SYX22" s="528"/>
      <c r="SYY22" s="529"/>
      <c r="SYZ22" s="529"/>
      <c r="SZA22" s="528"/>
      <c r="SZB22" s="528"/>
      <c r="SZC22" s="529"/>
      <c r="SZD22" s="529"/>
      <c r="SZE22" s="528"/>
      <c r="SZF22" s="528"/>
      <c r="SZG22" s="529"/>
      <c r="SZH22" s="529"/>
      <c r="SZI22" s="528"/>
      <c r="SZJ22" s="528"/>
      <c r="SZK22" s="529"/>
      <c r="SZL22" s="529"/>
      <c r="SZM22" s="528"/>
      <c r="SZN22" s="528"/>
      <c r="SZO22" s="529"/>
      <c r="SZP22" s="529"/>
      <c r="SZQ22" s="528"/>
      <c r="SZR22" s="528"/>
      <c r="SZS22" s="529"/>
      <c r="SZT22" s="529"/>
      <c r="SZU22" s="528"/>
      <c r="SZV22" s="528"/>
      <c r="SZW22" s="529"/>
      <c r="SZX22" s="529"/>
      <c r="SZY22" s="528"/>
      <c r="SZZ22" s="528"/>
      <c r="TAA22" s="529"/>
      <c r="TAB22" s="529"/>
      <c r="TAC22" s="528"/>
      <c r="TAD22" s="528"/>
      <c r="TAE22" s="529"/>
      <c r="TAF22" s="529"/>
      <c r="TAG22" s="528"/>
      <c r="TAH22" s="528"/>
      <c r="TAI22" s="529"/>
      <c r="TAJ22" s="529"/>
      <c r="TAK22" s="528"/>
      <c r="TAL22" s="528"/>
      <c r="TAM22" s="529"/>
      <c r="TAN22" s="529"/>
      <c r="TAO22" s="528"/>
      <c r="TAP22" s="528"/>
      <c r="TAQ22" s="529"/>
      <c r="TAR22" s="529"/>
      <c r="TAS22" s="528"/>
      <c r="TAT22" s="528"/>
      <c r="TAU22" s="529"/>
      <c r="TAV22" s="529"/>
      <c r="TAW22" s="528"/>
      <c r="TAX22" s="528"/>
      <c r="TAY22" s="529"/>
      <c r="TAZ22" s="529"/>
      <c r="TBA22" s="528"/>
      <c r="TBB22" s="528"/>
      <c r="TBC22" s="529"/>
      <c r="TBD22" s="529"/>
      <c r="TBE22" s="528"/>
      <c r="TBF22" s="528"/>
      <c r="TBG22" s="529"/>
      <c r="TBH22" s="529"/>
      <c r="TBI22" s="528"/>
      <c r="TBJ22" s="528"/>
      <c r="TBK22" s="529"/>
      <c r="TBL22" s="529"/>
      <c r="TBM22" s="528"/>
      <c r="TBN22" s="528"/>
      <c r="TBO22" s="529"/>
      <c r="TBP22" s="529"/>
      <c r="TBQ22" s="528"/>
      <c r="TBR22" s="528"/>
      <c r="TBS22" s="529"/>
      <c r="TBT22" s="529"/>
      <c r="TBU22" s="528"/>
      <c r="TBV22" s="528"/>
      <c r="TBW22" s="529"/>
      <c r="TBX22" s="529"/>
      <c r="TBY22" s="528"/>
      <c r="TBZ22" s="528"/>
      <c r="TCA22" s="529"/>
      <c r="TCB22" s="529"/>
      <c r="TCC22" s="528"/>
      <c r="TCD22" s="528"/>
      <c r="TCE22" s="529"/>
      <c r="TCF22" s="529"/>
      <c r="TCG22" s="528"/>
      <c r="TCH22" s="528"/>
      <c r="TCI22" s="529"/>
      <c r="TCJ22" s="529"/>
      <c r="TCK22" s="528"/>
      <c r="TCL22" s="528"/>
      <c r="TCM22" s="529"/>
      <c r="TCN22" s="529"/>
      <c r="TCO22" s="528"/>
      <c r="TCP22" s="528"/>
      <c r="TCQ22" s="529"/>
      <c r="TCR22" s="529"/>
      <c r="TCS22" s="528"/>
      <c r="TCT22" s="528"/>
      <c r="TCU22" s="529"/>
      <c r="TCV22" s="529"/>
      <c r="TCW22" s="528"/>
      <c r="TCX22" s="528"/>
      <c r="TCY22" s="529"/>
      <c r="TCZ22" s="529"/>
      <c r="TDA22" s="528"/>
      <c r="TDB22" s="528"/>
      <c r="TDC22" s="529"/>
      <c r="TDD22" s="529"/>
      <c r="TDE22" s="528"/>
      <c r="TDF22" s="528"/>
      <c r="TDG22" s="529"/>
      <c r="TDH22" s="529"/>
      <c r="TDI22" s="528"/>
      <c r="TDJ22" s="528"/>
      <c r="TDK22" s="529"/>
      <c r="TDL22" s="529"/>
      <c r="TDM22" s="528"/>
      <c r="TDN22" s="528"/>
      <c r="TDO22" s="529"/>
      <c r="TDP22" s="529"/>
      <c r="TDQ22" s="528"/>
      <c r="TDR22" s="528"/>
      <c r="TDS22" s="529"/>
      <c r="TDT22" s="529"/>
      <c r="TDU22" s="528"/>
      <c r="TDV22" s="528"/>
      <c r="TDW22" s="529"/>
      <c r="TDX22" s="529"/>
      <c r="TDY22" s="528"/>
      <c r="TDZ22" s="528"/>
      <c r="TEA22" s="529"/>
      <c r="TEB22" s="529"/>
      <c r="TEC22" s="528"/>
      <c r="TED22" s="528"/>
      <c r="TEE22" s="529"/>
      <c r="TEF22" s="529"/>
      <c r="TEG22" s="528"/>
      <c r="TEH22" s="528"/>
      <c r="TEI22" s="529"/>
      <c r="TEJ22" s="529"/>
      <c r="TEK22" s="528"/>
      <c r="TEL22" s="528"/>
      <c r="TEM22" s="529"/>
      <c r="TEN22" s="529"/>
      <c r="TEO22" s="528"/>
      <c r="TEP22" s="528"/>
      <c r="TEQ22" s="529"/>
      <c r="TER22" s="529"/>
      <c r="TES22" s="528"/>
      <c r="TET22" s="528"/>
      <c r="TEU22" s="529"/>
      <c r="TEV22" s="529"/>
      <c r="TEW22" s="528"/>
      <c r="TEX22" s="528"/>
      <c r="TEY22" s="529"/>
      <c r="TEZ22" s="529"/>
      <c r="TFA22" s="528"/>
      <c r="TFB22" s="528"/>
      <c r="TFC22" s="529"/>
      <c r="TFD22" s="529"/>
      <c r="TFE22" s="528"/>
      <c r="TFF22" s="528"/>
      <c r="TFG22" s="529"/>
      <c r="TFH22" s="529"/>
      <c r="TFI22" s="528"/>
      <c r="TFJ22" s="528"/>
      <c r="TFK22" s="529"/>
      <c r="TFL22" s="529"/>
      <c r="TFM22" s="528"/>
      <c r="TFN22" s="528"/>
      <c r="TFO22" s="529"/>
      <c r="TFP22" s="529"/>
      <c r="TFQ22" s="528"/>
      <c r="TFR22" s="528"/>
      <c r="TFS22" s="529"/>
      <c r="TFT22" s="529"/>
      <c r="TFU22" s="528"/>
      <c r="TFV22" s="528"/>
      <c r="TFW22" s="529"/>
      <c r="TFX22" s="529"/>
      <c r="TFY22" s="528"/>
      <c r="TFZ22" s="528"/>
      <c r="TGA22" s="529"/>
      <c r="TGB22" s="529"/>
      <c r="TGC22" s="528"/>
      <c r="TGD22" s="528"/>
      <c r="TGE22" s="529"/>
      <c r="TGF22" s="529"/>
      <c r="TGG22" s="528"/>
      <c r="TGH22" s="528"/>
      <c r="TGI22" s="529"/>
      <c r="TGJ22" s="529"/>
      <c r="TGK22" s="528"/>
      <c r="TGL22" s="528"/>
      <c r="TGM22" s="529"/>
      <c r="TGN22" s="529"/>
      <c r="TGO22" s="528"/>
      <c r="TGP22" s="528"/>
      <c r="TGQ22" s="529"/>
      <c r="TGR22" s="529"/>
      <c r="TGS22" s="528"/>
      <c r="TGT22" s="528"/>
      <c r="TGU22" s="529"/>
      <c r="TGV22" s="529"/>
      <c r="TGW22" s="528"/>
      <c r="TGX22" s="528"/>
      <c r="TGY22" s="529"/>
      <c r="TGZ22" s="529"/>
      <c r="THA22" s="528"/>
      <c r="THB22" s="528"/>
      <c r="THC22" s="529"/>
      <c r="THD22" s="529"/>
      <c r="THE22" s="528"/>
      <c r="THF22" s="528"/>
      <c r="THG22" s="529"/>
      <c r="THH22" s="529"/>
      <c r="THI22" s="528"/>
      <c r="THJ22" s="528"/>
      <c r="THK22" s="529"/>
      <c r="THL22" s="529"/>
      <c r="THM22" s="528"/>
      <c r="THN22" s="528"/>
      <c r="THO22" s="529"/>
      <c r="THP22" s="529"/>
      <c r="THQ22" s="528"/>
      <c r="THR22" s="528"/>
      <c r="THS22" s="529"/>
      <c r="THT22" s="529"/>
      <c r="THU22" s="528"/>
      <c r="THV22" s="528"/>
      <c r="THW22" s="529"/>
      <c r="THX22" s="529"/>
      <c r="THY22" s="528"/>
      <c r="THZ22" s="528"/>
      <c r="TIA22" s="529"/>
      <c r="TIB22" s="529"/>
      <c r="TIC22" s="528"/>
      <c r="TID22" s="528"/>
      <c r="TIE22" s="529"/>
      <c r="TIF22" s="529"/>
      <c r="TIG22" s="528"/>
      <c r="TIH22" s="528"/>
      <c r="TII22" s="529"/>
      <c r="TIJ22" s="529"/>
      <c r="TIK22" s="528"/>
      <c r="TIL22" s="528"/>
      <c r="TIM22" s="529"/>
      <c r="TIN22" s="529"/>
      <c r="TIO22" s="528"/>
      <c r="TIP22" s="528"/>
      <c r="TIQ22" s="529"/>
      <c r="TIR22" s="529"/>
      <c r="TIS22" s="528"/>
      <c r="TIT22" s="528"/>
      <c r="TIU22" s="529"/>
      <c r="TIV22" s="529"/>
      <c r="TIW22" s="528"/>
      <c r="TIX22" s="528"/>
      <c r="TIY22" s="529"/>
      <c r="TIZ22" s="529"/>
      <c r="TJA22" s="528"/>
      <c r="TJB22" s="528"/>
      <c r="TJC22" s="529"/>
      <c r="TJD22" s="529"/>
      <c r="TJE22" s="528"/>
      <c r="TJF22" s="528"/>
      <c r="TJG22" s="529"/>
      <c r="TJH22" s="529"/>
      <c r="TJI22" s="528"/>
      <c r="TJJ22" s="528"/>
      <c r="TJK22" s="529"/>
      <c r="TJL22" s="529"/>
      <c r="TJM22" s="528"/>
      <c r="TJN22" s="528"/>
      <c r="TJO22" s="529"/>
      <c r="TJP22" s="529"/>
      <c r="TJQ22" s="528"/>
      <c r="TJR22" s="528"/>
      <c r="TJS22" s="529"/>
      <c r="TJT22" s="529"/>
      <c r="TJU22" s="528"/>
      <c r="TJV22" s="528"/>
      <c r="TJW22" s="529"/>
      <c r="TJX22" s="529"/>
      <c r="TJY22" s="528"/>
      <c r="TJZ22" s="528"/>
      <c r="TKA22" s="529"/>
      <c r="TKB22" s="529"/>
      <c r="TKC22" s="528"/>
      <c r="TKD22" s="528"/>
      <c r="TKE22" s="529"/>
      <c r="TKF22" s="529"/>
      <c r="TKG22" s="528"/>
      <c r="TKH22" s="528"/>
      <c r="TKI22" s="529"/>
      <c r="TKJ22" s="529"/>
      <c r="TKK22" s="528"/>
      <c r="TKL22" s="528"/>
      <c r="TKM22" s="529"/>
      <c r="TKN22" s="529"/>
      <c r="TKO22" s="528"/>
      <c r="TKP22" s="528"/>
      <c r="TKQ22" s="529"/>
      <c r="TKR22" s="529"/>
      <c r="TKS22" s="528"/>
      <c r="TKT22" s="528"/>
      <c r="TKU22" s="529"/>
      <c r="TKV22" s="529"/>
      <c r="TKW22" s="528"/>
      <c r="TKX22" s="528"/>
      <c r="TKY22" s="529"/>
      <c r="TKZ22" s="529"/>
      <c r="TLA22" s="528"/>
      <c r="TLB22" s="528"/>
      <c r="TLC22" s="529"/>
      <c r="TLD22" s="529"/>
      <c r="TLE22" s="528"/>
      <c r="TLF22" s="528"/>
      <c r="TLG22" s="529"/>
      <c r="TLH22" s="529"/>
      <c r="TLI22" s="528"/>
      <c r="TLJ22" s="528"/>
      <c r="TLK22" s="529"/>
      <c r="TLL22" s="529"/>
      <c r="TLM22" s="528"/>
      <c r="TLN22" s="528"/>
      <c r="TLO22" s="529"/>
      <c r="TLP22" s="529"/>
      <c r="TLQ22" s="528"/>
      <c r="TLR22" s="528"/>
      <c r="TLS22" s="529"/>
      <c r="TLT22" s="529"/>
      <c r="TLU22" s="528"/>
      <c r="TLV22" s="528"/>
      <c r="TLW22" s="529"/>
      <c r="TLX22" s="529"/>
      <c r="TLY22" s="528"/>
      <c r="TLZ22" s="528"/>
      <c r="TMA22" s="529"/>
      <c r="TMB22" s="529"/>
      <c r="TMC22" s="528"/>
      <c r="TMD22" s="528"/>
      <c r="TME22" s="529"/>
      <c r="TMF22" s="529"/>
      <c r="TMG22" s="528"/>
      <c r="TMH22" s="528"/>
      <c r="TMI22" s="529"/>
      <c r="TMJ22" s="529"/>
      <c r="TMK22" s="528"/>
      <c r="TML22" s="528"/>
      <c r="TMM22" s="529"/>
      <c r="TMN22" s="529"/>
      <c r="TMO22" s="528"/>
      <c r="TMP22" s="528"/>
      <c r="TMQ22" s="529"/>
      <c r="TMR22" s="529"/>
      <c r="TMS22" s="528"/>
      <c r="TMT22" s="528"/>
      <c r="TMU22" s="529"/>
      <c r="TMV22" s="529"/>
      <c r="TMW22" s="528"/>
      <c r="TMX22" s="528"/>
      <c r="TMY22" s="529"/>
      <c r="TMZ22" s="529"/>
      <c r="TNA22" s="528"/>
      <c r="TNB22" s="528"/>
      <c r="TNC22" s="529"/>
      <c r="TND22" s="529"/>
      <c r="TNE22" s="528"/>
      <c r="TNF22" s="528"/>
      <c r="TNG22" s="529"/>
      <c r="TNH22" s="529"/>
      <c r="TNI22" s="528"/>
      <c r="TNJ22" s="528"/>
      <c r="TNK22" s="529"/>
      <c r="TNL22" s="529"/>
      <c r="TNM22" s="528"/>
      <c r="TNN22" s="528"/>
      <c r="TNO22" s="529"/>
      <c r="TNP22" s="529"/>
      <c r="TNQ22" s="528"/>
      <c r="TNR22" s="528"/>
      <c r="TNS22" s="529"/>
      <c r="TNT22" s="529"/>
      <c r="TNU22" s="528"/>
      <c r="TNV22" s="528"/>
      <c r="TNW22" s="529"/>
      <c r="TNX22" s="529"/>
      <c r="TNY22" s="528"/>
      <c r="TNZ22" s="528"/>
      <c r="TOA22" s="529"/>
      <c r="TOB22" s="529"/>
      <c r="TOC22" s="528"/>
      <c r="TOD22" s="528"/>
      <c r="TOE22" s="529"/>
      <c r="TOF22" s="529"/>
      <c r="TOG22" s="528"/>
      <c r="TOH22" s="528"/>
      <c r="TOI22" s="529"/>
      <c r="TOJ22" s="529"/>
      <c r="TOK22" s="528"/>
      <c r="TOL22" s="528"/>
      <c r="TOM22" s="529"/>
      <c r="TON22" s="529"/>
      <c r="TOO22" s="528"/>
      <c r="TOP22" s="528"/>
      <c r="TOQ22" s="529"/>
      <c r="TOR22" s="529"/>
      <c r="TOS22" s="528"/>
      <c r="TOT22" s="528"/>
      <c r="TOU22" s="529"/>
      <c r="TOV22" s="529"/>
      <c r="TOW22" s="528"/>
      <c r="TOX22" s="528"/>
      <c r="TOY22" s="529"/>
      <c r="TOZ22" s="529"/>
      <c r="TPA22" s="528"/>
      <c r="TPB22" s="528"/>
      <c r="TPC22" s="529"/>
      <c r="TPD22" s="529"/>
      <c r="TPE22" s="528"/>
      <c r="TPF22" s="528"/>
      <c r="TPG22" s="529"/>
      <c r="TPH22" s="529"/>
      <c r="TPI22" s="528"/>
      <c r="TPJ22" s="528"/>
      <c r="TPK22" s="529"/>
      <c r="TPL22" s="529"/>
      <c r="TPM22" s="528"/>
      <c r="TPN22" s="528"/>
      <c r="TPO22" s="529"/>
      <c r="TPP22" s="529"/>
      <c r="TPQ22" s="528"/>
      <c r="TPR22" s="528"/>
      <c r="TPS22" s="529"/>
      <c r="TPT22" s="529"/>
      <c r="TPU22" s="528"/>
      <c r="TPV22" s="528"/>
      <c r="TPW22" s="529"/>
      <c r="TPX22" s="529"/>
      <c r="TPY22" s="528"/>
      <c r="TPZ22" s="528"/>
      <c r="TQA22" s="529"/>
      <c r="TQB22" s="529"/>
      <c r="TQC22" s="528"/>
      <c r="TQD22" s="528"/>
      <c r="TQE22" s="529"/>
      <c r="TQF22" s="529"/>
      <c r="TQG22" s="528"/>
      <c r="TQH22" s="528"/>
      <c r="TQI22" s="529"/>
      <c r="TQJ22" s="529"/>
      <c r="TQK22" s="528"/>
      <c r="TQL22" s="528"/>
      <c r="TQM22" s="529"/>
      <c r="TQN22" s="529"/>
      <c r="TQO22" s="528"/>
      <c r="TQP22" s="528"/>
      <c r="TQQ22" s="529"/>
      <c r="TQR22" s="529"/>
      <c r="TQS22" s="528"/>
      <c r="TQT22" s="528"/>
      <c r="TQU22" s="529"/>
      <c r="TQV22" s="529"/>
      <c r="TQW22" s="528"/>
      <c r="TQX22" s="528"/>
      <c r="TQY22" s="529"/>
      <c r="TQZ22" s="529"/>
      <c r="TRA22" s="528"/>
      <c r="TRB22" s="528"/>
      <c r="TRC22" s="529"/>
      <c r="TRD22" s="529"/>
      <c r="TRE22" s="528"/>
      <c r="TRF22" s="528"/>
      <c r="TRG22" s="529"/>
      <c r="TRH22" s="529"/>
      <c r="TRI22" s="528"/>
      <c r="TRJ22" s="528"/>
      <c r="TRK22" s="529"/>
      <c r="TRL22" s="529"/>
      <c r="TRM22" s="528"/>
      <c r="TRN22" s="528"/>
      <c r="TRO22" s="529"/>
      <c r="TRP22" s="529"/>
      <c r="TRQ22" s="528"/>
      <c r="TRR22" s="528"/>
      <c r="TRS22" s="529"/>
      <c r="TRT22" s="529"/>
      <c r="TRU22" s="528"/>
      <c r="TRV22" s="528"/>
      <c r="TRW22" s="529"/>
      <c r="TRX22" s="529"/>
      <c r="TRY22" s="528"/>
      <c r="TRZ22" s="528"/>
      <c r="TSA22" s="529"/>
      <c r="TSB22" s="529"/>
      <c r="TSC22" s="528"/>
      <c r="TSD22" s="528"/>
      <c r="TSE22" s="529"/>
      <c r="TSF22" s="529"/>
      <c r="TSG22" s="528"/>
      <c r="TSH22" s="528"/>
      <c r="TSI22" s="529"/>
      <c r="TSJ22" s="529"/>
      <c r="TSK22" s="528"/>
      <c r="TSL22" s="528"/>
      <c r="TSM22" s="529"/>
      <c r="TSN22" s="529"/>
      <c r="TSO22" s="528"/>
      <c r="TSP22" s="528"/>
      <c r="TSQ22" s="529"/>
      <c r="TSR22" s="529"/>
      <c r="TSS22" s="528"/>
      <c r="TST22" s="528"/>
      <c r="TSU22" s="529"/>
      <c r="TSV22" s="529"/>
      <c r="TSW22" s="528"/>
      <c r="TSX22" s="528"/>
      <c r="TSY22" s="529"/>
      <c r="TSZ22" s="529"/>
      <c r="TTA22" s="528"/>
      <c r="TTB22" s="528"/>
      <c r="TTC22" s="529"/>
      <c r="TTD22" s="529"/>
      <c r="TTE22" s="528"/>
      <c r="TTF22" s="528"/>
      <c r="TTG22" s="529"/>
      <c r="TTH22" s="529"/>
      <c r="TTI22" s="528"/>
      <c r="TTJ22" s="528"/>
      <c r="TTK22" s="529"/>
      <c r="TTL22" s="529"/>
      <c r="TTM22" s="528"/>
      <c r="TTN22" s="528"/>
      <c r="TTO22" s="529"/>
      <c r="TTP22" s="529"/>
      <c r="TTQ22" s="528"/>
      <c r="TTR22" s="528"/>
      <c r="TTS22" s="529"/>
      <c r="TTT22" s="529"/>
      <c r="TTU22" s="528"/>
      <c r="TTV22" s="528"/>
      <c r="TTW22" s="529"/>
      <c r="TTX22" s="529"/>
      <c r="TTY22" s="528"/>
      <c r="TTZ22" s="528"/>
      <c r="TUA22" s="529"/>
      <c r="TUB22" s="529"/>
      <c r="TUC22" s="528"/>
      <c r="TUD22" s="528"/>
      <c r="TUE22" s="529"/>
      <c r="TUF22" s="529"/>
      <c r="TUG22" s="528"/>
      <c r="TUH22" s="528"/>
      <c r="TUI22" s="529"/>
      <c r="TUJ22" s="529"/>
      <c r="TUK22" s="528"/>
      <c r="TUL22" s="528"/>
      <c r="TUM22" s="529"/>
      <c r="TUN22" s="529"/>
      <c r="TUO22" s="528"/>
      <c r="TUP22" s="528"/>
      <c r="TUQ22" s="529"/>
      <c r="TUR22" s="529"/>
      <c r="TUS22" s="528"/>
      <c r="TUT22" s="528"/>
      <c r="TUU22" s="529"/>
      <c r="TUV22" s="529"/>
      <c r="TUW22" s="528"/>
      <c r="TUX22" s="528"/>
      <c r="TUY22" s="529"/>
      <c r="TUZ22" s="529"/>
      <c r="TVA22" s="528"/>
      <c r="TVB22" s="528"/>
      <c r="TVC22" s="529"/>
      <c r="TVD22" s="529"/>
      <c r="TVE22" s="528"/>
      <c r="TVF22" s="528"/>
      <c r="TVG22" s="529"/>
      <c r="TVH22" s="529"/>
      <c r="TVI22" s="528"/>
      <c r="TVJ22" s="528"/>
      <c r="TVK22" s="529"/>
      <c r="TVL22" s="529"/>
      <c r="TVM22" s="528"/>
      <c r="TVN22" s="528"/>
      <c r="TVO22" s="529"/>
      <c r="TVP22" s="529"/>
      <c r="TVQ22" s="528"/>
      <c r="TVR22" s="528"/>
      <c r="TVS22" s="529"/>
      <c r="TVT22" s="529"/>
      <c r="TVU22" s="528"/>
      <c r="TVV22" s="528"/>
      <c r="TVW22" s="529"/>
      <c r="TVX22" s="529"/>
      <c r="TVY22" s="528"/>
      <c r="TVZ22" s="528"/>
      <c r="TWA22" s="529"/>
      <c r="TWB22" s="529"/>
      <c r="TWC22" s="528"/>
      <c r="TWD22" s="528"/>
      <c r="TWE22" s="529"/>
      <c r="TWF22" s="529"/>
      <c r="TWG22" s="528"/>
      <c r="TWH22" s="528"/>
      <c r="TWI22" s="529"/>
      <c r="TWJ22" s="529"/>
      <c r="TWK22" s="528"/>
      <c r="TWL22" s="528"/>
      <c r="TWM22" s="529"/>
      <c r="TWN22" s="529"/>
      <c r="TWO22" s="528"/>
      <c r="TWP22" s="528"/>
      <c r="TWQ22" s="529"/>
      <c r="TWR22" s="529"/>
      <c r="TWS22" s="528"/>
      <c r="TWT22" s="528"/>
      <c r="TWU22" s="529"/>
      <c r="TWV22" s="529"/>
      <c r="TWW22" s="528"/>
      <c r="TWX22" s="528"/>
      <c r="TWY22" s="529"/>
      <c r="TWZ22" s="529"/>
      <c r="TXA22" s="528"/>
      <c r="TXB22" s="528"/>
      <c r="TXC22" s="529"/>
      <c r="TXD22" s="529"/>
      <c r="TXE22" s="528"/>
      <c r="TXF22" s="528"/>
      <c r="TXG22" s="529"/>
      <c r="TXH22" s="529"/>
      <c r="TXI22" s="528"/>
      <c r="TXJ22" s="528"/>
      <c r="TXK22" s="529"/>
      <c r="TXL22" s="529"/>
      <c r="TXM22" s="528"/>
      <c r="TXN22" s="528"/>
      <c r="TXO22" s="529"/>
      <c r="TXP22" s="529"/>
      <c r="TXQ22" s="528"/>
      <c r="TXR22" s="528"/>
      <c r="TXS22" s="529"/>
      <c r="TXT22" s="529"/>
      <c r="TXU22" s="528"/>
      <c r="TXV22" s="528"/>
      <c r="TXW22" s="529"/>
      <c r="TXX22" s="529"/>
      <c r="TXY22" s="528"/>
      <c r="TXZ22" s="528"/>
      <c r="TYA22" s="529"/>
      <c r="TYB22" s="529"/>
      <c r="TYC22" s="528"/>
      <c r="TYD22" s="528"/>
      <c r="TYE22" s="529"/>
      <c r="TYF22" s="529"/>
      <c r="TYG22" s="528"/>
      <c r="TYH22" s="528"/>
      <c r="TYI22" s="529"/>
      <c r="TYJ22" s="529"/>
      <c r="TYK22" s="528"/>
      <c r="TYL22" s="528"/>
      <c r="TYM22" s="529"/>
      <c r="TYN22" s="529"/>
      <c r="TYO22" s="528"/>
      <c r="TYP22" s="528"/>
      <c r="TYQ22" s="529"/>
      <c r="TYR22" s="529"/>
      <c r="TYS22" s="528"/>
      <c r="TYT22" s="528"/>
      <c r="TYU22" s="529"/>
      <c r="TYV22" s="529"/>
      <c r="TYW22" s="528"/>
      <c r="TYX22" s="528"/>
      <c r="TYY22" s="529"/>
      <c r="TYZ22" s="529"/>
      <c r="TZA22" s="528"/>
      <c r="TZB22" s="528"/>
      <c r="TZC22" s="529"/>
      <c r="TZD22" s="529"/>
      <c r="TZE22" s="528"/>
      <c r="TZF22" s="528"/>
      <c r="TZG22" s="529"/>
      <c r="TZH22" s="529"/>
      <c r="TZI22" s="528"/>
      <c r="TZJ22" s="528"/>
      <c r="TZK22" s="529"/>
      <c r="TZL22" s="529"/>
      <c r="TZM22" s="528"/>
      <c r="TZN22" s="528"/>
      <c r="TZO22" s="529"/>
      <c r="TZP22" s="529"/>
      <c r="TZQ22" s="528"/>
      <c r="TZR22" s="528"/>
      <c r="TZS22" s="529"/>
      <c r="TZT22" s="529"/>
      <c r="TZU22" s="528"/>
      <c r="TZV22" s="528"/>
      <c r="TZW22" s="529"/>
      <c r="TZX22" s="529"/>
      <c r="TZY22" s="528"/>
      <c r="TZZ22" s="528"/>
      <c r="UAA22" s="529"/>
      <c r="UAB22" s="529"/>
      <c r="UAC22" s="528"/>
      <c r="UAD22" s="528"/>
      <c r="UAE22" s="529"/>
      <c r="UAF22" s="529"/>
      <c r="UAG22" s="528"/>
      <c r="UAH22" s="528"/>
      <c r="UAI22" s="529"/>
      <c r="UAJ22" s="529"/>
      <c r="UAK22" s="528"/>
      <c r="UAL22" s="528"/>
      <c r="UAM22" s="529"/>
      <c r="UAN22" s="529"/>
      <c r="UAO22" s="528"/>
      <c r="UAP22" s="528"/>
      <c r="UAQ22" s="529"/>
      <c r="UAR22" s="529"/>
      <c r="UAS22" s="528"/>
      <c r="UAT22" s="528"/>
      <c r="UAU22" s="529"/>
      <c r="UAV22" s="529"/>
      <c r="UAW22" s="528"/>
      <c r="UAX22" s="528"/>
      <c r="UAY22" s="529"/>
      <c r="UAZ22" s="529"/>
      <c r="UBA22" s="528"/>
      <c r="UBB22" s="528"/>
      <c r="UBC22" s="529"/>
      <c r="UBD22" s="529"/>
      <c r="UBE22" s="528"/>
      <c r="UBF22" s="528"/>
      <c r="UBG22" s="529"/>
      <c r="UBH22" s="529"/>
      <c r="UBI22" s="528"/>
      <c r="UBJ22" s="528"/>
      <c r="UBK22" s="529"/>
      <c r="UBL22" s="529"/>
      <c r="UBM22" s="528"/>
      <c r="UBN22" s="528"/>
      <c r="UBO22" s="529"/>
      <c r="UBP22" s="529"/>
      <c r="UBQ22" s="528"/>
      <c r="UBR22" s="528"/>
      <c r="UBS22" s="529"/>
      <c r="UBT22" s="529"/>
      <c r="UBU22" s="528"/>
      <c r="UBV22" s="528"/>
      <c r="UBW22" s="529"/>
      <c r="UBX22" s="529"/>
      <c r="UBY22" s="528"/>
      <c r="UBZ22" s="528"/>
      <c r="UCA22" s="529"/>
      <c r="UCB22" s="529"/>
      <c r="UCC22" s="528"/>
      <c r="UCD22" s="528"/>
      <c r="UCE22" s="529"/>
      <c r="UCF22" s="529"/>
      <c r="UCG22" s="528"/>
      <c r="UCH22" s="528"/>
      <c r="UCI22" s="529"/>
      <c r="UCJ22" s="529"/>
      <c r="UCK22" s="528"/>
      <c r="UCL22" s="528"/>
      <c r="UCM22" s="529"/>
      <c r="UCN22" s="529"/>
      <c r="UCO22" s="528"/>
      <c r="UCP22" s="528"/>
      <c r="UCQ22" s="529"/>
      <c r="UCR22" s="529"/>
      <c r="UCS22" s="528"/>
      <c r="UCT22" s="528"/>
      <c r="UCU22" s="529"/>
      <c r="UCV22" s="529"/>
      <c r="UCW22" s="528"/>
      <c r="UCX22" s="528"/>
      <c r="UCY22" s="529"/>
      <c r="UCZ22" s="529"/>
      <c r="UDA22" s="528"/>
      <c r="UDB22" s="528"/>
      <c r="UDC22" s="529"/>
      <c r="UDD22" s="529"/>
      <c r="UDE22" s="528"/>
      <c r="UDF22" s="528"/>
      <c r="UDG22" s="529"/>
      <c r="UDH22" s="529"/>
      <c r="UDI22" s="528"/>
      <c r="UDJ22" s="528"/>
      <c r="UDK22" s="529"/>
      <c r="UDL22" s="529"/>
      <c r="UDM22" s="528"/>
      <c r="UDN22" s="528"/>
      <c r="UDO22" s="529"/>
      <c r="UDP22" s="529"/>
      <c r="UDQ22" s="528"/>
      <c r="UDR22" s="528"/>
      <c r="UDS22" s="529"/>
      <c r="UDT22" s="529"/>
      <c r="UDU22" s="528"/>
      <c r="UDV22" s="528"/>
      <c r="UDW22" s="529"/>
      <c r="UDX22" s="529"/>
      <c r="UDY22" s="528"/>
      <c r="UDZ22" s="528"/>
      <c r="UEA22" s="529"/>
      <c r="UEB22" s="529"/>
      <c r="UEC22" s="528"/>
      <c r="UED22" s="528"/>
      <c r="UEE22" s="529"/>
      <c r="UEF22" s="529"/>
      <c r="UEG22" s="528"/>
      <c r="UEH22" s="528"/>
      <c r="UEI22" s="529"/>
      <c r="UEJ22" s="529"/>
      <c r="UEK22" s="528"/>
      <c r="UEL22" s="528"/>
      <c r="UEM22" s="529"/>
      <c r="UEN22" s="529"/>
      <c r="UEO22" s="528"/>
      <c r="UEP22" s="528"/>
      <c r="UEQ22" s="529"/>
      <c r="UER22" s="529"/>
      <c r="UES22" s="528"/>
      <c r="UET22" s="528"/>
      <c r="UEU22" s="529"/>
      <c r="UEV22" s="529"/>
      <c r="UEW22" s="528"/>
      <c r="UEX22" s="528"/>
      <c r="UEY22" s="529"/>
      <c r="UEZ22" s="529"/>
      <c r="UFA22" s="528"/>
      <c r="UFB22" s="528"/>
      <c r="UFC22" s="529"/>
      <c r="UFD22" s="529"/>
      <c r="UFE22" s="528"/>
      <c r="UFF22" s="528"/>
      <c r="UFG22" s="529"/>
      <c r="UFH22" s="529"/>
      <c r="UFI22" s="528"/>
      <c r="UFJ22" s="528"/>
      <c r="UFK22" s="529"/>
      <c r="UFL22" s="529"/>
      <c r="UFM22" s="528"/>
      <c r="UFN22" s="528"/>
      <c r="UFO22" s="529"/>
      <c r="UFP22" s="529"/>
      <c r="UFQ22" s="528"/>
      <c r="UFR22" s="528"/>
      <c r="UFS22" s="529"/>
      <c r="UFT22" s="529"/>
      <c r="UFU22" s="528"/>
      <c r="UFV22" s="528"/>
      <c r="UFW22" s="529"/>
      <c r="UFX22" s="529"/>
      <c r="UFY22" s="528"/>
      <c r="UFZ22" s="528"/>
      <c r="UGA22" s="529"/>
      <c r="UGB22" s="529"/>
      <c r="UGC22" s="528"/>
      <c r="UGD22" s="528"/>
      <c r="UGE22" s="529"/>
      <c r="UGF22" s="529"/>
      <c r="UGG22" s="528"/>
      <c r="UGH22" s="528"/>
      <c r="UGI22" s="529"/>
      <c r="UGJ22" s="529"/>
      <c r="UGK22" s="528"/>
      <c r="UGL22" s="528"/>
      <c r="UGM22" s="529"/>
      <c r="UGN22" s="529"/>
      <c r="UGO22" s="528"/>
      <c r="UGP22" s="528"/>
      <c r="UGQ22" s="529"/>
      <c r="UGR22" s="529"/>
      <c r="UGS22" s="528"/>
      <c r="UGT22" s="528"/>
      <c r="UGU22" s="529"/>
      <c r="UGV22" s="529"/>
      <c r="UGW22" s="528"/>
      <c r="UGX22" s="528"/>
      <c r="UGY22" s="529"/>
      <c r="UGZ22" s="529"/>
      <c r="UHA22" s="528"/>
      <c r="UHB22" s="528"/>
      <c r="UHC22" s="529"/>
      <c r="UHD22" s="529"/>
      <c r="UHE22" s="528"/>
      <c r="UHF22" s="528"/>
      <c r="UHG22" s="529"/>
      <c r="UHH22" s="529"/>
      <c r="UHI22" s="528"/>
      <c r="UHJ22" s="528"/>
      <c r="UHK22" s="529"/>
      <c r="UHL22" s="529"/>
      <c r="UHM22" s="528"/>
      <c r="UHN22" s="528"/>
      <c r="UHO22" s="529"/>
      <c r="UHP22" s="529"/>
      <c r="UHQ22" s="528"/>
      <c r="UHR22" s="528"/>
      <c r="UHS22" s="529"/>
      <c r="UHT22" s="529"/>
      <c r="UHU22" s="528"/>
      <c r="UHV22" s="528"/>
      <c r="UHW22" s="529"/>
      <c r="UHX22" s="529"/>
      <c r="UHY22" s="528"/>
      <c r="UHZ22" s="528"/>
      <c r="UIA22" s="529"/>
      <c r="UIB22" s="529"/>
      <c r="UIC22" s="528"/>
      <c r="UID22" s="528"/>
      <c r="UIE22" s="529"/>
      <c r="UIF22" s="529"/>
      <c r="UIG22" s="528"/>
      <c r="UIH22" s="528"/>
      <c r="UII22" s="529"/>
      <c r="UIJ22" s="529"/>
      <c r="UIK22" s="528"/>
      <c r="UIL22" s="528"/>
      <c r="UIM22" s="529"/>
      <c r="UIN22" s="529"/>
      <c r="UIO22" s="528"/>
      <c r="UIP22" s="528"/>
      <c r="UIQ22" s="529"/>
      <c r="UIR22" s="529"/>
      <c r="UIS22" s="528"/>
      <c r="UIT22" s="528"/>
      <c r="UIU22" s="529"/>
      <c r="UIV22" s="529"/>
      <c r="UIW22" s="528"/>
      <c r="UIX22" s="528"/>
      <c r="UIY22" s="529"/>
      <c r="UIZ22" s="529"/>
      <c r="UJA22" s="528"/>
      <c r="UJB22" s="528"/>
      <c r="UJC22" s="529"/>
      <c r="UJD22" s="529"/>
      <c r="UJE22" s="528"/>
      <c r="UJF22" s="528"/>
      <c r="UJG22" s="529"/>
      <c r="UJH22" s="529"/>
      <c r="UJI22" s="528"/>
      <c r="UJJ22" s="528"/>
      <c r="UJK22" s="529"/>
      <c r="UJL22" s="529"/>
      <c r="UJM22" s="528"/>
      <c r="UJN22" s="528"/>
      <c r="UJO22" s="529"/>
      <c r="UJP22" s="529"/>
      <c r="UJQ22" s="528"/>
      <c r="UJR22" s="528"/>
      <c r="UJS22" s="529"/>
      <c r="UJT22" s="529"/>
      <c r="UJU22" s="528"/>
      <c r="UJV22" s="528"/>
      <c r="UJW22" s="529"/>
      <c r="UJX22" s="529"/>
      <c r="UJY22" s="528"/>
      <c r="UJZ22" s="528"/>
      <c r="UKA22" s="529"/>
      <c r="UKB22" s="529"/>
      <c r="UKC22" s="528"/>
      <c r="UKD22" s="528"/>
      <c r="UKE22" s="529"/>
      <c r="UKF22" s="529"/>
      <c r="UKG22" s="528"/>
      <c r="UKH22" s="528"/>
      <c r="UKI22" s="529"/>
      <c r="UKJ22" s="529"/>
      <c r="UKK22" s="528"/>
      <c r="UKL22" s="528"/>
      <c r="UKM22" s="529"/>
      <c r="UKN22" s="529"/>
      <c r="UKO22" s="528"/>
      <c r="UKP22" s="528"/>
      <c r="UKQ22" s="529"/>
      <c r="UKR22" s="529"/>
      <c r="UKS22" s="528"/>
      <c r="UKT22" s="528"/>
      <c r="UKU22" s="529"/>
      <c r="UKV22" s="529"/>
      <c r="UKW22" s="528"/>
      <c r="UKX22" s="528"/>
      <c r="UKY22" s="529"/>
      <c r="UKZ22" s="529"/>
      <c r="ULA22" s="528"/>
      <c r="ULB22" s="528"/>
      <c r="ULC22" s="529"/>
      <c r="ULD22" s="529"/>
      <c r="ULE22" s="528"/>
      <c r="ULF22" s="528"/>
      <c r="ULG22" s="529"/>
      <c r="ULH22" s="529"/>
      <c r="ULI22" s="528"/>
      <c r="ULJ22" s="528"/>
      <c r="ULK22" s="529"/>
      <c r="ULL22" s="529"/>
      <c r="ULM22" s="528"/>
      <c r="ULN22" s="528"/>
      <c r="ULO22" s="529"/>
      <c r="ULP22" s="529"/>
      <c r="ULQ22" s="528"/>
      <c r="ULR22" s="528"/>
      <c r="ULS22" s="529"/>
      <c r="ULT22" s="529"/>
      <c r="ULU22" s="528"/>
      <c r="ULV22" s="528"/>
      <c r="ULW22" s="529"/>
      <c r="ULX22" s="529"/>
      <c r="ULY22" s="528"/>
      <c r="ULZ22" s="528"/>
      <c r="UMA22" s="529"/>
      <c r="UMB22" s="529"/>
      <c r="UMC22" s="528"/>
      <c r="UMD22" s="528"/>
      <c r="UME22" s="529"/>
      <c r="UMF22" s="529"/>
      <c r="UMG22" s="528"/>
      <c r="UMH22" s="528"/>
      <c r="UMI22" s="529"/>
      <c r="UMJ22" s="529"/>
      <c r="UMK22" s="528"/>
      <c r="UML22" s="528"/>
      <c r="UMM22" s="529"/>
      <c r="UMN22" s="529"/>
      <c r="UMO22" s="528"/>
      <c r="UMP22" s="528"/>
      <c r="UMQ22" s="529"/>
      <c r="UMR22" s="529"/>
      <c r="UMS22" s="528"/>
      <c r="UMT22" s="528"/>
      <c r="UMU22" s="529"/>
      <c r="UMV22" s="529"/>
      <c r="UMW22" s="528"/>
      <c r="UMX22" s="528"/>
      <c r="UMY22" s="529"/>
      <c r="UMZ22" s="529"/>
      <c r="UNA22" s="528"/>
      <c r="UNB22" s="528"/>
      <c r="UNC22" s="529"/>
      <c r="UND22" s="529"/>
      <c r="UNE22" s="528"/>
      <c r="UNF22" s="528"/>
      <c r="UNG22" s="529"/>
      <c r="UNH22" s="529"/>
      <c r="UNI22" s="528"/>
      <c r="UNJ22" s="528"/>
      <c r="UNK22" s="529"/>
      <c r="UNL22" s="529"/>
      <c r="UNM22" s="528"/>
      <c r="UNN22" s="528"/>
      <c r="UNO22" s="529"/>
      <c r="UNP22" s="529"/>
      <c r="UNQ22" s="528"/>
      <c r="UNR22" s="528"/>
      <c r="UNS22" s="529"/>
      <c r="UNT22" s="529"/>
      <c r="UNU22" s="528"/>
      <c r="UNV22" s="528"/>
      <c r="UNW22" s="529"/>
      <c r="UNX22" s="529"/>
      <c r="UNY22" s="528"/>
      <c r="UNZ22" s="528"/>
      <c r="UOA22" s="529"/>
      <c r="UOB22" s="529"/>
      <c r="UOC22" s="528"/>
      <c r="UOD22" s="528"/>
      <c r="UOE22" s="529"/>
      <c r="UOF22" s="529"/>
      <c r="UOG22" s="528"/>
      <c r="UOH22" s="528"/>
      <c r="UOI22" s="529"/>
      <c r="UOJ22" s="529"/>
      <c r="UOK22" s="528"/>
      <c r="UOL22" s="528"/>
      <c r="UOM22" s="529"/>
      <c r="UON22" s="529"/>
      <c r="UOO22" s="528"/>
      <c r="UOP22" s="528"/>
      <c r="UOQ22" s="529"/>
      <c r="UOR22" s="529"/>
      <c r="UOS22" s="528"/>
      <c r="UOT22" s="528"/>
      <c r="UOU22" s="529"/>
      <c r="UOV22" s="529"/>
      <c r="UOW22" s="528"/>
      <c r="UOX22" s="528"/>
      <c r="UOY22" s="529"/>
      <c r="UOZ22" s="529"/>
      <c r="UPA22" s="528"/>
      <c r="UPB22" s="528"/>
      <c r="UPC22" s="529"/>
      <c r="UPD22" s="529"/>
      <c r="UPE22" s="528"/>
      <c r="UPF22" s="528"/>
      <c r="UPG22" s="529"/>
      <c r="UPH22" s="529"/>
      <c r="UPI22" s="528"/>
      <c r="UPJ22" s="528"/>
      <c r="UPK22" s="529"/>
      <c r="UPL22" s="529"/>
      <c r="UPM22" s="528"/>
      <c r="UPN22" s="528"/>
      <c r="UPO22" s="529"/>
      <c r="UPP22" s="529"/>
      <c r="UPQ22" s="528"/>
      <c r="UPR22" s="528"/>
      <c r="UPS22" s="529"/>
      <c r="UPT22" s="529"/>
      <c r="UPU22" s="528"/>
      <c r="UPV22" s="528"/>
      <c r="UPW22" s="529"/>
      <c r="UPX22" s="529"/>
      <c r="UPY22" s="528"/>
      <c r="UPZ22" s="528"/>
      <c r="UQA22" s="529"/>
      <c r="UQB22" s="529"/>
      <c r="UQC22" s="528"/>
      <c r="UQD22" s="528"/>
      <c r="UQE22" s="529"/>
      <c r="UQF22" s="529"/>
      <c r="UQG22" s="528"/>
      <c r="UQH22" s="528"/>
      <c r="UQI22" s="529"/>
      <c r="UQJ22" s="529"/>
      <c r="UQK22" s="528"/>
      <c r="UQL22" s="528"/>
      <c r="UQM22" s="529"/>
      <c r="UQN22" s="529"/>
      <c r="UQO22" s="528"/>
      <c r="UQP22" s="528"/>
      <c r="UQQ22" s="529"/>
      <c r="UQR22" s="529"/>
      <c r="UQS22" s="528"/>
      <c r="UQT22" s="528"/>
      <c r="UQU22" s="529"/>
      <c r="UQV22" s="529"/>
      <c r="UQW22" s="528"/>
      <c r="UQX22" s="528"/>
      <c r="UQY22" s="529"/>
      <c r="UQZ22" s="529"/>
      <c r="URA22" s="528"/>
      <c r="URB22" s="528"/>
      <c r="URC22" s="529"/>
      <c r="URD22" s="529"/>
      <c r="URE22" s="528"/>
      <c r="URF22" s="528"/>
      <c r="URG22" s="529"/>
      <c r="URH22" s="529"/>
      <c r="URI22" s="528"/>
      <c r="URJ22" s="528"/>
      <c r="URK22" s="529"/>
      <c r="URL22" s="529"/>
      <c r="URM22" s="528"/>
      <c r="URN22" s="528"/>
      <c r="URO22" s="529"/>
      <c r="URP22" s="529"/>
      <c r="URQ22" s="528"/>
      <c r="URR22" s="528"/>
      <c r="URS22" s="529"/>
      <c r="URT22" s="529"/>
      <c r="URU22" s="528"/>
      <c r="URV22" s="528"/>
      <c r="URW22" s="529"/>
      <c r="URX22" s="529"/>
      <c r="URY22" s="528"/>
      <c r="URZ22" s="528"/>
      <c r="USA22" s="529"/>
      <c r="USB22" s="529"/>
      <c r="USC22" s="528"/>
      <c r="USD22" s="528"/>
      <c r="USE22" s="529"/>
      <c r="USF22" s="529"/>
      <c r="USG22" s="528"/>
      <c r="USH22" s="528"/>
      <c r="USI22" s="529"/>
      <c r="USJ22" s="529"/>
      <c r="USK22" s="528"/>
      <c r="USL22" s="528"/>
      <c r="USM22" s="529"/>
      <c r="USN22" s="529"/>
      <c r="USO22" s="528"/>
      <c r="USP22" s="528"/>
      <c r="USQ22" s="529"/>
      <c r="USR22" s="529"/>
      <c r="USS22" s="528"/>
      <c r="UST22" s="528"/>
      <c r="USU22" s="529"/>
      <c r="USV22" s="529"/>
      <c r="USW22" s="528"/>
      <c r="USX22" s="528"/>
      <c r="USY22" s="529"/>
      <c r="USZ22" s="529"/>
      <c r="UTA22" s="528"/>
      <c r="UTB22" s="528"/>
      <c r="UTC22" s="529"/>
      <c r="UTD22" s="529"/>
      <c r="UTE22" s="528"/>
      <c r="UTF22" s="528"/>
      <c r="UTG22" s="529"/>
      <c r="UTH22" s="529"/>
      <c r="UTI22" s="528"/>
      <c r="UTJ22" s="528"/>
      <c r="UTK22" s="529"/>
      <c r="UTL22" s="529"/>
      <c r="UTM22" s="528"/>
      <c r="UTN22" s="528"/>
      <c r="UTO22" s="529"/>
      <c r="UTP22" s="529"/>
      <c r="UTQ22" s="528"/>
      <c r="UTR22" s="528"/>
      <c r="UTS22" s="529"/>
      <c r="UTT22" s="529"/>
      <c r="UTU22" s="528"/>
      <c r="UTV22" s="528"/>
      <c r="UTW22" s="529"/>
      <c r="UTX22" s="529"/>
      <c r="UTY22" s="528"/>
      <c r="UTZ22" s="528"/>
      <c r="UUA22" s="529"/>
      <c r="UUB22" s="529"/>
      <c r="UUC22" s="528"/>
      <c r="UUD22" s="528"/>
      <c r="UUE22" s="529"/>
      <c r="UUF22" s="529"/>
      <c r="UUG22" s="528"/>
      <c r="UUH22" s="528"/>
      <c r="UUI22" s="529"/>
      <c r="UUJ22" s="529"/>
      <c r="UUK22" s="528"/>
      <c r="UUL22" s="528"/>
      <c r="UUM22" s="529"/>
      <c r="UUN22" s="529"/>
      <c r="UUO22" s="528"/>
      <c r="UUP22" s="528"/>
      <c r="UUQ22" s="529"/>
      <c r="UUR22" s="529"/>
      <c r="UUS22" s="528"/>
      <c r="UUT22" s="528"/>
      <c r="UUU22" s="529"/>
      <c r="UUV22" s="529"/>
      <c r="UUW22" s="528"/>
      <c r="UUX22" s="528"/>
      <c r="UUY22" s="529"/>
      <c r="UUZ22" s="529"/>
      <c r="UVA22" s="528"/>
      <c r="UVB22" s="528"/>
      <c r="UVC22" s="529"/>
      <c r="UVD22" s="529"/>
      <c r="UVE22" s="528"/>
      <c r="UVF22" s="528"/>
      <c r="UVG22" s="529"/>
      <c r="UVH22" s="529"/>
      <c r="UVI22" s="528"/>
      <c r="UVJ22" s="528"/>
      <c r="UVK22" s="529"/>
      <c r="UVL22" s="529"/>
      <c r="UVM22" s="528"/>
      <c r="UVN22" s="528"/>
      <c r="UVO22" s="529"/>
      <c r="UVP22" s="529"/>
      <c r="UVQ22" s="528"/>
      <c r="UVR22" s="528"/>
      <c r="UVS22" s="529"/>
      <c r="UVT22" s="529"/>
      <c r="UVU22" s="528"/>
      <c r="UVV22" s="528"/>
      <c r="UVW22" s="529"/>
      <c r="UVX22" s="529"/>
      <c r="UVY22" s="528"/>
      <c r="UVZ22" s="528"/>
      <c r="UWA22" s="529"/>
      <c r="UWB22" s="529"/>
      <c r="UWC22" s="528"/>
      <c r="UWD22" s="528"/>
      <c r="UWE22" s="529"/>
      <c r="UWF22" s="529"/>
      <c r="UWG22" s="528"/>
      <c r="UWH22" s="528"/>
      <c r="UWI22" s="529"/>
      <c r="UWJ22" s="529"/>
      <c r="UWK22" s="528"/>
      <c r="UWL22" s="528"/>
      <c r="UWM22" s="529"/>
      <c r="UWN22" s="529"/>
      <c r="UWO22" s="528"/>
      <c r="UWP22" s="528"/>
      <c r="UWQ22" s="529"/>
      <c r="UWR22" s="529"/>
      <c r="UWS22" s="528"/>
      <c r="UWT22" s="528"/>
      <c r="UWU22" s="529"/>
      <c r="UWV22" s="529"/>
      <c r="UWW22" s="528"/>
      <c r="UWX22" s="528"/>
      <c r="UWY22" s="529"/>
      <c r="UWZ22" s="529"/>
      <c r="UXA22" s="528"/>
      <c r="UXB22" s="528"/>
      <c r="UXC22" s="529"/>
      <c r="UXD22" s="529"/>
      <c r="UXE22" s="528"/>
      <c r="UXF22" s="528"/>
      <c r="UXG22" s="529"/>
      <c r="UXH22" s="529"/>
      <c r="UXI22" s="528"/>
      <c r="UXJ22" s="528"/>
      <c r="UXK22" s="529"/>
      <c r="UXL22" s="529"/>
      <c r="UXM22" s="528"/>
      <c r="UXN22" s="528"/>
      <c r="UXO22" s="529"/>
      <c r="UXP22" s="529"/>
      <c r="UXQ22" s="528"/>
      <c r="UXR22" s="528"/>
      <c r="UXS22" s="529"/>
      <c r="UXT22" s="529"/>
      <c r="UXU22" s="528"/>
      <c r="UXV22" s="528"/>
      <c r="UXW22" s="529"/>
      <c r="UXX22" s="529"/>
      <c r="UXY22" s="528"/>
      <c r="UXZ22" s="528"/>
      <c r="UYA22" s="529"/>
      <c r="UYB22" s="529"/>
      <c r="UYC22" s="528"/>
      <c r="UYD22" s="528"/>
      <c r="UYE22" s="529"/>
      <c r="UYF22" s="529"/>
      <c r="UYG22" s="528"/>
      <c r="UYH22" s="528"/>
      <c r="UYI22" s="529"/>
      <c r="UYJ22" s="529"/>
      <c r="UYK22" s="528"/>
      <c r="UYL22" s="528"/>
      <c r="UYM22" s="529"/>
      <c r="UYN22" s="529"/>
      <c r="UYO22" s="528"/>
      <c r="UYP22" s="528"/>
      <c r="UYQ22" s="529"/>
      <c r="UYR22" s="529"/>
      <c r="UYS22" s="528"/>
      <c r="UYT22" s="528"/>
      <c r="UYU22" s="529"/>
      <c r="UYV22" s="529"/>
      <c r="UYW22" s="528"/>
      <c r="UYX22" s="528"/>
      <c r="UYY22" s="529"/>
      <c r="UYZ22" s="529"/>
      <c r="UZA22" s="528"/>
      <c r="UZB22" s="528"/>
      <c r="UZC22" s="529"/>
      <c r="UZD22" s="529"/>
      <c r="UZE22" s="528"/>
      <c r="UZF22" s="528"/>
      <c r="UZG22" s="529"/>
      <c r="UZH22" s="529"/>
      <c r="UZI22" s="528"/>
      <c r="UZJ22" s="528"/>
      <c r="UZK22" s="529"/>
      <c r="UZL22" s="529"/>
      <c r="UZM22" s="528"/>
      <c r="UZN22" s="528"/>
      <c r="UZO22" s="529"/>
      <c r="UZP22" s="529"/>
      <c r="UZQ22" s="528"/>
      <c r="UZR22" s="528"/>
      <c r="UZS22" s="529"/>
      <c r="UZT22" s="529"/>
      <c r="UZU22" s="528"/>
      <c r="UZV22" s="528"/>
      <c r="UZW22" s="529"/>
      <c r="UZX22" s="529"/>
      <c r="UZY22" s="528"/>
      <c r="UZZ22" s="528"/>
      <c r="VAA22" s="529"/>
      <c r="VAB22" s="529"/>
      <c r="VAC22" s="528"/>
      <c r="VAD22" s="528"/>
      <c r="VAE22" s="529"/>
      <c r="VAF22" s="529"/>
      <c r="VAG22" s="528"/>
      <c r="VAH22" s="528"/>
      <c r="VAI22" s="529"/>
      <c r="VAJ22" s="529"/>
      <c r="VAK22" s="528"/>
      <c r="VAL22" s="528"/>
      <c r="VAM22" s="529"/>
      <c r="VAN22" s="529"/>
      <c r="VAO22" s="528"/>
      <c r="VAP22" s="528"/>
      <c r="VAQ22" s="529"/>
      <c r="VAR22" s="529"/>
      <c r="VAS22" s="528"/>
      <c r="VAT22" s="528"/>
      <c r="VAU22" s="529"/>
      <c r="VAV22" s="529"/>
      <c r="VAW22" s="528"/>
      <c r="VAX22" s="528"/>
      <c r="VAY22" s="529"/>
      <c r="VAZ22" s="529"/>
      <c r="VBA22" s="528"/>
      <c r="VBB22" s="528"/>
      <c r="VBC22" s="529"/>
      <c r="VBD22" s="529"/>
      <c r="VBE22" s="528"/>
      <c r="VBF22" s="528"/>
      <c r="VBG22" s="529"/>
      <c r="VBH22" s="529"/>
      <c r="VBI22" s="528"/>
      <c r="VBJ22" s="528"/>
      <c r="VBK22" s="529"/>
      <c r="VBL22" s="529"/>
      <c r="VBM22" s="528"/>
      <c r="VBN22" s="528"/>
      <c r="VBO22" s="529"/>
      <c r="VBP22" s="529"/>
      <c r="VBQ22" s="528"/>
      <c r="VBR22" s="528"/>
      <c r="VBS22" s="529"/>
      <c r="VBT22" s="529"/>
      <c r="VBU22" s="528"/>
      <c r="VBV22" s="528"/>
      <c r="VBW22" s="529"/>
      <c r="VBX22" s="529"/>
      <c r="VBY22" s="528"/>
      <c r="VBZ22" s="528"/>
      <c r="VCA22" s="529"/>
      <c r="VCB22" s="529"/>
      <c r="VCC22" s="528"/>
      <c r="VCD22" s="528"/>
      <c r="VCE22" s="529"/>
      <c r="VCF22" s="529"/>
      <c r="VCG22" s="528"/>
      <c r="VCH22" s="528"/>
      <c r="VCI22" s="529"/>
      <c r="VCJ22" s="529"/>
      <c r="VCK22" s="528"/>
      <c r="VCL22" s="528"/>
      <c r="VCM22" s="529"/>
      <c r="VCN22" s="529"/>
      <c r="VCO22" s="528"/>
      <c r="VCP22" s="528"/>
      <c r="VCQ22" s="529"/>
      <c r="VCR22" s="529"/>
      <c r="VCS22" s="528"/>
      <c r="VCT22" s="528"/>
      <c r="VCU22" s="529"/>
      <c r="VCV22" s="529"/>
      <c r="VCW22" s="528"/>
      <c r="VCX22" s="528"/>
      <c r="VCY22" s="529"/>
      <c r="VCZ22" s="529"/>
      <c r="VDA22" s="528"/>
      <c r="VDB22" s="528"/>
      <c r="VDC22" s="529"/>
      <c r="VDD22" s="529"/>
      <c r="VDE22" s="528"/>
      <c r="VDF22" s="528"/>
      <c r="VDG22" s="529"/>
      <c r="VDH22" s="529"/>
      <c r="VDI22" s="528"/>
      <c r="VDJ22" s="528"/>
      <c r="VDK22" s="529"/>
      <c r="VDL22" s="529"/>
      <c r="VDM22" s="528"/>
      <c r="VDN22" s="528"/>
      <c r="VDO22" s="529"/>
      <c r="VDP22" s="529"/>
      <c r="VDQ22" s="528"/>
      <c r="VDR22" s="528"/>
      <c r="VDS22" s="529"/>
      <c r="VDT22" s="529"/>
      <c r="VDU22" s="528"/>
      <c r="VDV22" s="528"/>
      <c r="VDW22" s="529"/>
      <c r="VDX22" s="529"/>
      <c r="VDY22" s="528"/>
      <c r="VDZ22" s="528"/>
      <c r="VEA22" s="529"/>
      <c r="VEB22" s="529"/>
      <c r="VEC22" s="528"/>
      <c r="VED22" s="528"/>
      <c r="VEE22" s="529"/>
      <c r="VEF22" s="529"/>
      <c r="VEG22" s="528"/>
      <c r="VEH22" s="528"/>
      <c r="VEI22" s="529"/>
      <c r="VEJ22" s="529"/>
      <c r="VEK22" s="528"/>
      <c r="VEL22" s="528"/>
      <c r="VEM22" s="529"/>
      <c r="VEN22" s="529"/>
      <c r="VEO22" s="528"/>
      <c r="VEP22" s="528"/>
      <c r="VEQ22" s="529"/>
      <c r="VER22" s="529"/>
      <c r="VES22" s="528"/>
      <c r="VET22" s="528"/>
      <c r="VEU22" s="529"/>
      <c r="VEV22" s="529"/>
      <c r="VEW22" s="528"/>
      <c r="VEX22" s="528"/>
      <c r="VEY22" s="529"/>
      <c r="VEZ22" s="529"/>
      <c r="VFA22" s="528"/>
      <c r="VFB22" s="528"/>
      <c r="VFC22" s="529"/>
      <c r="VFD22" s="529"/>
      <c r="VFE22" s="528"/>
      <c r="VFF22" s="528"/>
      <c r="VFG22" s="529"/>
      <c r="VFH22" s="529"/>
      <c r="VFI22" s="528"/>
      <c r="VFJ22" s="528"/>
      <c r="VFK22" s="529"/>
      <c r="VFL22" s="529"/>
      <c r="VFM22" s="528"/>
      <c r="VFN22" s="528"/>
      <c r="VFO22" s="529"/>
      <c r="VFP22" s="529"/>
      <c r="VFQ22" s="528"/>
      <c r="VFR22" s="528"/>
      <c r="VFS22" s="529"/>
      <c r="VFT22" s="529"/>
      <c r="VFU22" s="528"/>
      <c r="VFV22" s="528"/>
      <c r="VFW22" s="529"/>
      <c r="VFX22" s="529"/>
      <c r="VFY22" s="528"/>
      <c r="VFZ22" s="528"/>
      <c r="VGA22" s="529"/>
      <c r="VGB22" s="529"/>
      <c r="VGC22" s="528"/>
      <c r="VGD22" s="528"/>
      <c r="VGE22" s="529"/>
      <c r="VGF22" s="529"/>
      <c r="VGG22" s="528"/>
      <c r="VGH22" s="528"/>
      <c r="VGI22" s="529"/>
      <c r="VGJ22" s="529"/>
      <c r="VGK22" s="528"/>
      <c r="VGL22" s="528"/>
      <c r="VGM22" s="529"/>
      <c r="VGN22" s="529"/>
      <c r="VGO22" s="528"/>
      <c r="VGP22" s="528"/>
      <c r="VGQ22" s="529"/>
      <c r="VGR22" s="529"/>
      <c r="VGS22" s="528"/>
      <c r="VGT22" s="528"/>
      <c r="VGU22" s="529"/>
      <c r="VGV22" s="529"/>
      <c r="VGW22" s="528"/>
      <c r="VGX22" s="528"/>
      <c r="VGY22" s="529"/>
      <c r="VGZ22" s="529"/>
      <c r="VHA22" s="528"/>
      <c r="VHB22" s="528"/>
      <c r="VHC22" s="529"/>
      <c r="VHD22" s="529"/>
      <c r="VHE22" s="528"/>
      <c r="VHF22" s="528"/>
      <c r="VHG22" s="529"/>
      <c r="VHH22" s="529"/>
      <c r="VHI22" s="528"/>
      <c r="VHJ22" s="528"/>
      <c r="VHK22" s="529"/>
      <c r="VHL22" s="529"/>
      <c r="VHM22" s="528"/>
      <c r="VHN22" s="528"/>
      <c r="VHO22" s="529"/>
      <c r="VHP22" s="529"/>
      <c r="VHQ22" s="528"/>
      <c r="VHR22" s="528"/>
      <c r="VHS22" s="529"/>
      <c r="VHT22" s="529"/>
      <c r="VHU22" s="528"/>
      <c r="VHV22" s="528"/>
      <c r="VHW22" s="529"/>
      <c r="VHX22" s="529"/>
      <c r="VHY22" s="528"/>
      <c r="VHZ22" s="528"/>
      <c r="VIA22" s="529"/>
      <c r="VIB22" s="529"/>
      <c r="VIC22" s="528"/>
      <c r="VID22" s="528"/>
      <c r="VIE22" s="529"/>
      <c r="VIF22" s="529"/>
      <c r="VIG22" s="528"/>
      <c r="VIH22" s="528"/>
      <c r="VII22" s="529"/>
      <c r="VIJ22" s="529"/>
      <c r="VIK22" s="528"/>
      <c r="VIL22" s="528"/>
      <c r="VIM22" s="529"/>
      <c r="VIN22" s="529"/>
      <c r="VIO22" s="528"/>
      <c r="VIP22" s="528"/>
      <c r="VIQ22" s="529"/>
      <c r="VIR22" s="529"/>
      <c r="VIS22" s="528"/>
      <c r="VIT22" s="528"/>
      <c r="VIU22" s="529"/>
      <c r="VIV22" s="529"/>
      <c r="VIW22" s="528"/>
      <c r="VIX22" s="528"/>
      <c r="VIY22" s="529"/>
      <c r="VIZ22" s="529"/>
      <c r="VJA22" s="528"/>
      <c r="VJB22" s="528"/>
      <c r="VJC22" s="529"/>
      <c r="VJD22" s="529"/>
      <c r="VJE22" s="528"/>
      <c r="VJF22" s="528"/>
      <c r="VJG22" s="529"/>
      <c r="VJH22" s="529"/>
      <c r="VJI22" s="528"/>
      <c r="VJJ22" s="528"/>
      <c r="VJK22" s="529"/>
      <c r="VJL22" s="529"/>
      <c r="VJM22" s="528"/>
      <c r="VJN22" s="528"/>
      <c r="VJO22" s="529"/>
      <c r="VJP22" s="529"/>
      <c r="VJQ22" s="528"/>
      <c r="VJR22" s="528"/>
      <c r="VJS22" s="529"/>
      <c r="VJT22" s="529"/>
      <c r="VJU22" s="528"/>
      <c r="VJV22" s="528"/>
      <c r="VJW22" s="529"/>
      <c r="VJX22" s="529"/>
      <c r="VJY22" s="528"/>
      <c r="VJZ22" s="528"/>
      <c r="VKA22" s="529"/>
      <c r="VKB22" s="529"/>
      <c r="VKC22" s="528"/>
      <c r="VKD22" s="528"/>
      <c r="VKE22" s="529"/>
      <c r="VKF22" s="529"/>
      <c r="VKG22" s="528"/>
      <c r="VKH22" s="528"/>
      <c r="VKI22" s="529"/>
      <c r="VKJ22" s="529"/>
      <c r="VKK22" s="528"/>
      <c r="VKL22" s="528"/>
      <c r="VKM22" s="529"/>
      <c r="VKN22" s="529"/>
      <c r="VKO22" s="528"/>
      <c r="VKP22" s="528"/>
      <c r="VKQ22" s="529"/>
      <c r="VKR22" s="529"/>
      <c r="VKS22" s="528"/>
      <c r="VKT22" s="528"/>
      <c r="VKU22" s="529"/>
      <c r="VKV22" s="529"/>
      <c r="VKW22" s="528"/>
      <c r="VKX22" s="528"/>
      <c r="VKY22" s="529"/>
      <c r="VKZ22" s="529"/>
      <c r="VLA22" s="528"/>
      <c r="VLB22" s="528"/>
      <c r="VLC22" s="529"/>
      <c r="VLD22" s="529"/>
      <c r="VLE22" s="528"/>
      <c r="VLF22" s="528"/>
      <c r="VLG22" s="529"/>
      <c r="VLH22" s="529"/>
      <c r="VLI22" s="528"/>
      <c r="VLJ22" s="528"/>
      <c r="VLK22" s="529"/>
      <c r="VLL22" s="529"/>
      <c r="VLM22" s="528"/>
      <c r="VLN22" s="528"/>
      <c r="VLO22" s="529"/>
      <c r="VLP22" s="529"/>
      <c r="VLQ22" s="528"/>
      <c r="VLR22" s="528"/>
      <c r="VLS22" s="529"/>
      <c r="VLT22" s="529"/>
      <c r="VLU22" s="528"/>
      <c r="VLV22" s="528"/>
      <c r="VLW22" s="529"/>
      <c r="VLX22" s="529"/>
      <c r="VLY22" s="528"/>
      <c r="VLZ22" s="528"/>
      <c r="VMA22" s="529"/>
      <c r="VMB22" s="529"/>
      <c r="VMC22" s="528"/>
      <c r="VMD22" s="528"/>
      <c r="VME22" s="529"/>
      <c r="VMF22" s="529"/>
      <c r="VMG22" s="528"/>
      <c r="VMH22" s="528"/>
      <c r="VMI22" s="529"/>
      <c r="VMJ22" s="529"/>
      <c r="VMK22" s="528"/>
      <c r="VML22" s="528"/>
      <c r="VMM22" s="529"/>
      <c r="VMN22" s="529"/>
      <c r="VMO22" s="528"/>
      <c r="VMP22" s="528"/>
      <c r="VMQ22" s="529"/>
      <c r="VMR22" s="529"/>
      <c r="VMS22" s="528"/>
      <c r="VMT22" s="528"/>
      <c r="VMU22" s="529"/>
      <c r="VMV22" s="529"/>
      <c r="VMW22" s="528"/>
      <c r="VMX22" s="528"/>
      <c r="VMY22" s="529"/>
      <c r="VMZ22" s="529"/>
      <c r="VNA22" s="528"/>
      <c r="VNB22" s="528"/>
      <c r="VNC22" s="529"/>
      <c r="VND22" s="529"/>
      <c r="VNE22" s="528"/>
      <c r="VNF22" s="528"/>
      <c r="VNG22" s="529"/>
      <c r="VNH22" s="529"/>
      <c r="VNI22" s="528"/>
      <c r="VNJ22" s="528"/>
      <c r="VNK22" s="529"/>
      <c r="VNL22" s="529"/>
      <c r="VNM22" s="528"/>
      <c r="VNN22" s="528"/>
      <c r="VNO22" s="529"/>
      <c r="VNP22" s="529"/>
      <c r="VNQ22" s="528"/>
      <c r="VNR22" s="528"/>
      <c r="VNS22" s="529"/>
      <c r="VNT22" s="529"/>
      <c r="VNU22" s="528"/>
      <c r="VNV22" s="528"/>
      <c r="VNW22" s="529"/>
      <c r="VNX22" s="529"/>
      <c r="VNY22" s="528"/>
      <c r="VNZ22" s="528"/>
      <c r="VOA22" s="529"/>
      <c r="VOB22" s="529"/>
      <c r="VOC22" s="528"/>
      <c r="VOD22" s="528"/>
      <c r="VOE22" s="529"/>
      <c r="VOF22" s="529"/>
      <c r="VOG22" s="528"/>
      <c r="VOH22" s="528"/>
      <c r="VOI22" s="529"/>
      <c r="VOJ22" s="529"/>
      <c r="VOK22" s="528"/>
      <c r="VOL22" s="528"/>
      <c r="VOM22" s="529"/>
      <c r="VON22" s="529"/>
      <c r="VOO22" s="528"/>
      <c r="VOP22" s="528"/>
      <c r="VOQ22" s="529"/>
      <c r="VOR22" s="529"/>
      <c r="VOS22" s="528"/>
      <c r="VOT22" s="528"/>
      <c r="VOU22" s="529"/>
      <c r="VOV22" s="529"/>
      <c r="VOW22" s="528"/>
      <c r="VOX22" s="528"/>
      <c r="VOY22" s="529"/>
      <c r="VOZ22" s="529"/>
      <c r="VPA22" s="528"/>
      <c r="VPB22" s="528"/>
      <c r="VPC22" s="529"/>
      <c r="VPD22" s="529"/>
      <c r="VPE22" s="528"/>
      <c r="VPF22" s="528"/>
      <c r="VPG22" s="529"/>
      <c r="VPH22" s="529"/>
      <c r="VPI22" s="528"/>
      <c r="VPJ22" s="528"/>
      <c r="VPK22" s="529"/>
      <c r="VPL22" s="529"/>
      <c r="VPM22" s="528"/>
      <c r="VPN22" s="528"/>
      <c r="VPO22" s="529"/>
      <c r="VPP22" s="529"/>
      <c r="VPQ22" s="528"/>
      <c r="VPR22" s="528"/>
      <c r="VPS22" s="529"/>
      <c r="VPT22" s="529"/>
      <c r="VPU22" s="528"/>
      <c r="VPV22" s="528"/>
      <c r="VPW22" s="529"/>
      <c r="VPX22" s="529"/>
      <c r="VPY22" s="528"/>
      <c r="VPZ22" s="528"/>
      <c r="VQA22" s="529"/>
      <c r="VQB22" s="529"/>
      <c r="VQC22" s="528"/>
      <c r="VQD22" s="528"/>
      <c r="VQE22" s="529"/>
      <c r="VQF22" s="529"/>
      <c r="VQG22" s="528"/>
      <c r="VQH22" s="528"/>
      <c r="VQI22" s="529"/>
      <c r="VQJ22" s="529"/>
      <c r="VQK22" s="528"/>
      <c r="VQL22" s="528"/>
      <c r="VQM22" s="529"/>
      <c r="VQN22" s="529"/>
      <c r="VQO22" s="528"/>
      <c r="VQP22" s="528"/>
      <c r="VQQ22" s="529"/>
      <c r="VQR22" s="529"/>
      <c r="VQS22" s="528"/>
      <c r="VQT22" s="528"/>
      <c r="VQU22" s="529"/>
      <c r="VQV22" s="529"/>
      <c r="VQW22" s="528"/>
      <c r="VQX22" s="528"/>
      <c r="VQY22" s="529"/>
      <c r="VQZ22" s="529"/>
      <c r="VRA22" s="528"/>
      <c r="VRB22" s="528"/>
      <c r="VRC22" s="529"/>
      <c r="VRD22" s="529"/>
      <c r="VRE22" s="528"/>
      <c r="VRF22" s="528"/>
      <c r="VRG22" s="529"/>
      <c r="VRH22" s="529"/>
      <c r="VRI22" s="528"/>
      <c r="VRJ22" s="528"/>
      <c r="VRK22" s="529"/>
      <c r="VRL22" s="529"/>
      <c r="VRM22" s="528"/>
      <c r="VRN22" s="528"/>
      <c r="VRO22" s="529"/>
      <c r="VRP22" s="529"/>
      <c r="VRQ22" s="528"/>
      <c r="VRR22" s="528"/>
      <c r="VRS22" s="529"/>
      <c r="VRT22" s="529"/>
      <c r="VRU22" s="528"/>
      <c r="VRV22" s="528"/>
      <c r="VRW22" s="529"/>
      <c r="VRX22" s="529"/>
      <c r="VRY22" s="528"/>
      <c r="VRZ22" s="528"/>
      <c r="VSA22" s="529"/>
      <c r="VSB22" s="529"/>
      <c r="VSC22" s="528"/>
      <c r="VSD22" s="528"/>
      <c r="VSE22" s="529"/>
      <c r="VSF22" s="529"/>
      <c r="VSG22" s="528"/>
      <c r="VSH22" s="528"/>
      <c r="VSI22" s="529"/>
      <c r="VSJ22" s="529"/>
      <c r="VSK22" s="528"/>
      <c r="VSL22" s="528"/>
      <c r="VSM22" s="529"/>
      <c r="VSN22" s="529"/>
      <c r="VSO22" s="528"/>
      <c r="VSP22" s="528"/>
      <c r="VSQ22" s="529"/>
      <c r="VSR22" s="529"/>
      <c r="VSS22" s="528"/>
      <c r="VST22" s="528"/>
      <c r="VSU22" s="529"/>
      <c r="VSV22" s="529"/>
      <c r="VSW22" s="528"/>
      <c r="VSX22" s="528"/>
      <c r="VSY22" s="529"/>
      <c r="VSZ22" s="529"/>
      <c r="VTA22" s="528"/>
      <c r="VTB22" s="528"/>
      <c r="VTC22" s="529"/>
      <c r="VTD22" s="529"/>
      <c r="VTE22" s="528"/>
      <c r="VTF22" s="528"/>
      <c r="VTG22" s="529"/>
      <c r="VTH22" s="529"/>
      <c r="VTI22" s="528"/>
      <c r="VTJ22" s="528"/>
      <c r="VTK22" s="529"/>
      <c r="VTL22" s="529"/>
      <c r="VTM22" s="528"/>
      <c r="VTN22" s="528"/>
      <c r="VTO22" s="529"/>
      <c r="VTP22" s="529"/>
      <c r="VTQ22" s="528"/>
      <c r="VTR22" s="528"/>
      <c r="VTS22" s="529"/>
      <c r="VTT22" s="529"/>
      <c r="VTU22" s="528"/>
      <c r="VTV22" s="528"/>
      <c r="VTW22" s="529"/>
      <c r="VTX22" s="529"/>
      <c r="VTY22" s="528"/>
      <c r="VTZ22" s="528"/>
      <c r="VUA22" s="529"/>
      <c r="VUB22" s="529"/>
      <c r="VUC22" s="528"/>
      <c r="VUD22" s="528"/>
      <c r="VUE22" s="529"/>
      <c r="VUF22" s="529"/>
      <c r="VUG22" s="528"/>
      <c r="VUH22" s="528"/>
      <c r="VUI22" s="529"/>
      <c r="VUJ22" s="529"/>
      <c r="VUK22" s="528"/>
      <c r="VUL22" s="528"/>
      <c r="VUM22" s="529"/>
      <c r="VUN22" s="529"/>
      <c r="VUO22" s="528"/>
      <c r="VUP22" s="528"/>
      <c r="VUQ22" s="529"/>
      <c r="VUR22" s="529"/>
      <c r="VUS22" s="528"/>
      <c r="VUT22" s="528"/>
      <c r="VUU22" s="529"/>
      <c r="VUV22" s="529"/>
      <c r="VUW22" s="528"/>
      <c r="VUX22" s="528"/>
      <c r="VUY22" s="529"/>
      <c r="VUZ22" s="529"/>
      <c r="VVA22" s="528"/>
      <c r="VVB22" s="528"/>
      <c r="VVC22" s="529"/>
      <c r="VVD22" s="529"/>
      <c r="VVE22" s="528"/>
      <c r="VVF22" s="528"/>
      <c r="VVG22" s="529"/>
      <c r="VVH22" s="529"/>
      <c r="VVI22" s="528"/>
      <c r="VVJ22" s="528"/>
      <c r="VVK22" s="529"/>
      <c r="VVL22" s="529"/>
      <c r="VVM22" s="528"/>
      <c r="VVN22" s="528"/>
      <c r="VVO22" s="529"/>
      <c r="VVP22" s="529"/>
      <c r="VVQ22" s="528"/>
      <c r="VVR22" s="528"/>
      <c r="VVS22" s="529"/>
      <c r="VVT22" s="529"/>
      <c r="VVU22" s="528"/>
      <c r="VVV22" s="528"/>
      <c r="VVW22" s="529"/>
      <c r="VVX22" s="529"/>
      <c r="VVY22" s="528"/>
      <c r="VVZ22" s="528"/>
      <c r="VWA22" s="529"/>
      <c r="VWB22" s="529"/>
      <c r="VWC22" s="528"/>
      <c r="VWD22" s="528"/>
      <c r="VWE22" s="529"/>
      <c r="VWF22" s="529"/>
      <c r="VWG22" s="528"/>
      <c r="VWH22" s="528"/>
      <c r="VWI22" s="529"/>
      <c r="VWJ22" s="529"/>
      <c r="VWK22" s="528"/>
      <c r="VWL22" s="528"/>
      <c r="VWM22" s="529"/>
      <c r="VWN22" s="529"/>
      <c r="VWO22" s="528"/>
      <c r="VWP22" s="528"/>
      <c r="VWQ22" s="529"/>
      <c r="VWR22" s="529"/>
      <c r="VWS22" s="528"/>
      <c r="VWT22" s="528"/>
      <c r="VWU22" s="529"/>
      <c r="VWV22" s="529"/>
      <c r="VWW22" s="528"/>
      <c r="VWX22" s="528"/>
      <c r="VWY22" s="529"/>
      <c r="VWZ22" s="529"/>
      <c r="VXA22" s="528"/>
      <c r="VXB22" s="528"/>
      <c r="VXC22" s="529"/>
      <c r="VXD22" s="529"/>
      <c r="VXE22" s="528"/>
      <c r="VXF22" s="528"/>
      <c r="VXG22" s="529"/>
      <c r="VXH22" s="529"/>
      <c r="VXI22" s="528"/>
      <c r="VXJ22" s="528"/>
      <c r="VXK22" s="529"/>
      <c r="VXL22" s="529"/>
      <c r="VXM22" s="528"/>
      <c r="VXN22" s="528"/>
      <c r="VXO22" s="529"/>
      <c r="VXP22" s="529"/>
      <c r="VXQ22" s="528"/>
      <c r="VXR22" s="528"/>
      <c r="VXS22" s="529"/>
      <c r="VXT22" s="529"/>
      <c r="VXU22" s="528"/>
      <c r="VXV22" s="528"/>
      <c r="VXW22" s="529"/>
      <c r="VXX22" s="529"/>
      <c r="VXY22" s="528"/>
      <c r="VXZ22" s="528"/>
      <c r="VYA22" s="529"/>
      <c r="VYB22" s="529"/>
      <c r="VYC22" s="528"/>
      <c r="VYD22" s="528"/>
      <c r="VYE22" s="529"/>
      <c r="VYF22" s="529"/>
      <c r="VYG22" s="528"/>
      <c r="VYH22" s="528"/>
      <c r="VYI22" s="529"/>
      <c r="VYJ22" s="529"/>
      <c r="VYK22" s="528"/>
      <c r="VYL22" s="528"/>
      <c r="VYM22" s="529"/>
      <c r="VYN22" s="529"/>
      <c r="VYO22" s="528"/>
      <c r="VYP22" s="528"/>
      <c r="VYQ22" s="529"/>
      <c r="VYR22" s="529"/>
      <c r="VYS22" s="528"/>
      <c r="VYT22" s="528"/>
      <c r="VYU22" s="529"/>
      <c r="VYV22" s="529"/>
      <c r="VYW22" s="528"/>
      <c r="VYX22" s="528"/>
      <c r="VYY22" s="529"/>
      <c r="VYZ22" s="529"/>
      <c r="VZA22" s="528"/>
      <c r="VZB22" s="528"/>
      <c r="VZC22" s="529"/>
      <c r="VZD22" s="529"/>
      <c r="VZE22" s="528"/>
      <c r="VZF22" s="528"/>
      <c r="VZG22" s="529"/>
      <c r="VZH22" s="529"/>
      <c r="VZI22" s="528"/>
      <c r="VZJ22" s="528"/>
      <c r="VZK22" s="529"/>
      <c r="VZL22" s="529"/>
      <c r="VZM22" s="528"/>
      <c r="VZN22" s="528"/>
      <c r="VZO22" s="529"/>
      <c r="VZP22" s="529"/>
      <c r="VZQ22" s="528"/>
      <c r="VZR22" s="528"/>
      <c r="VZS22" s="529"/>
      <c r="VZT22" s="529"/>
      <c r="VZU22" s="528"/>
      <c r="VZV22" s="528"/>
      <c r="VZW22" s="529"/>
      <c r="VZX22" s="529"/>
      <c r="VZY22" s="528"/>
      <c r="VZZ22" s="528"/>
      <c r="WAA22" s="529"/>
      <c r="WAB22" s="529"/>
      <c r="WAC22" s="528"/>
      <c r="WAD22" s="528"/>
      <c r="WAE22" s="529"/>
      <c r="WAF22" s="529"/>
      <c r="WAG22" s="528"/>
      <c r="WAH22" s="528"/>
      <c r="WAI22" s="529"/>
      <c r="WAJ22" s="529"/>
      <c r="WAK22" s="528"/>
      <c r="WAL22" s="528"/>
      <c r="WAM22" s="529"/>
      <c r="WAN22" s="529"/>
      <c r="WAO22" s="528"/>
      <c r="WAP22" s="528"/>
      <c r="WAQ22" s="529"/>
      <c r="WAR22" s="529"/>
      <c r="WAS22" s="528"/>
      <c r="WAT22" s="528"/>
      <c r="WAU22" s="529"/>
      <c r="WAV22" s="529"/>
      <c r="WAW22" s="528"/>
      <c r="WAX22" s="528"/>
      <c r="WAY22" s="529"/>
      <c r="WAZ22" s="529"/>
      <c r="WBA22" s="528"/>
      <c r="WBB22" s="528"/>
      <c r="WBC22" s="529"/>
      <c r="WBD22" s="529"/>
      <c r="WBE22" s="528"/>
      <c r="WBF22" s="528"/>
      <c r="WBG22" s="529"/>
      <c r="WBH22" s="529"/>
      <c r="WBI22" s="528"/>
      <c r="WBJ22" s="528"/>
      <c r="WBK22" s="529"/>
      <c r="WBL22" s="529"/>
      <c r="WBM22" s="528"/>
      <c r="WBN22" s="528"/>
      <c r="WBO22" s="529"/>
      <c r="WBP22" s="529"/>
      <c r="WBQ22" s="528"/>
      <c r="WBR22" s="528"/>
      <c r="WBS22" s="529"/>
      <c r="WBT22" s="529"/>
      <c r="WBU22" s="528"/>
      <c r="WBV22" s="528"/>
      <c r="WBW22" s="529"/>
      <c r="WBX22" s="529"/>
      <c r="WBY22" s="528"/>
      <c r="WBZ22" s="528"/>
      <c r="WCA22" s="529"/>
      <c r="WCB22" s="529"/>
      <c r="WCC22" s="528"/>
      <c r="WCD22" s="528"/>
      <c r="WCE22" s="529"/>
      <c r="WCF22" s="529"/>
      <c r="WCG22" s="528"/>
      <c r="WCH22" s="528"/>
      <c r="WCI22" s="529"/>
      <c r="WCJ22" s="529"/>
      <c r="WCK22" s="528"/>
      <c r="WCL22" s="528"/>
      <c r="WCM22" s="529"/>
      <c r="WCN22" s="529"/>
      <c r="WCO22" s="528"/>
      <c r="WCP22" s="528"/>
      <c r="WCQ22" s="529"/>
      <c r="WCR22" s="529"/>
      <c r="WCS22" s="528"/>
      <c r="WCT22" s="528"/>
      <c r="WCU22" s="529"/>
      <c r="WCV22" s="529"/>
      <c r="WCW22" s="528"/>
      <c r="WCX22" s="528"/>
      <c r="WCY22" s="529"/>
      <c r="WCZ22" s="529"/>
      <c r="WDA22" s="528"/>
      <c r="WDB22" s="528"/>
      <c r="WDC22" s="529"/>
      <c r="WDD22" s="529"/>
      <c r="WDE22" s="528"/>
      <c r="WDF22" s="528"/>
      <c r="WDG22" s="529"/>
      <c r="WDH22" s="529"/>
      <c r="WDI22" s="528"/>
      <c r="WDJ22" s="528"/>
      <c r="WDK22" s="529"/>
      <c r="WDL22" s="529"/>
      <c r="WDM22" s="528"/>
      <c r="WDN22" s="528"/>
      <c r="WDO22" s="529"/>
      <c r="WDP22" s="529"/>
      <c r="WDQ22" s="528"/>
      <c r="WDR22" s="528"/>
      <c r="WDS22" s="529"/>
      <c r="WDT22" s="529"/>
      <c r="WDU22" s="528"/>
      <c r="WDV22" s="528"/>
      <c r="WDW22" s="529"/>
      <c r="WDX22" s="529"/>
      <c r="WDY22" s="528"/>
      <c r="WDZ22" s="528"/>
      <c r="WEA22" s="529"/>
      <c r="WEB22" s="529"/>
      <c r="WEC22" s="528"/>
      <c r="WED22" s="528"/>
      <c r="WEE22" s="529"/>
      <c r="WEF22" s="529"/>
      <c r="WEG22" s="528"/>
      <c r="WEH22" s="528"/>
      <c r="WEI22" s="529"/>
      <c r="WEJ22" s="529"/>
      <c r="WEK22" s="528"/>
      <c r="WEL22" s="528"/>
      <c r="WEM22" s="529"/>
      <c r="WEN22" s="529"/>
      <c r="WEO22" s="528"/>
      <c r="WEP22" s="528"/>
      <c r="WEQ22" s="529"/>
      <c r="WER22" s="529"/>
      <c r="WES22" s="528"/>
      <c r="WET22" s="528"/>
      <c r="WEU22" s="529"/>
      <c r="WEV22" s="529"/>
      <c r="WEW22" s="528"/>
      <c r="WEX22" s="528"/>
      <c r="WEY22" s="529"/>
      <c r="WEZ22" s="529"/>
      <c r="WFA22" s="528"/>
      <c r="WFB22" s="528"/>
      <c r="WFC22" s="529"/>
      <c r="WFD22" s="529"/>
      <c r="WFE22" s="528"/>
      <c r="WFF22" s="528"/>
      <c r="WFG22" s="529"/>
      <c r="WFH22" s="529"/>
      <c r="WFI22" s="528"/>
      <c r="WFJ22" s="528"/>
      <c r="WFK22" s="529"/>
      <c r="WFL22" s="529"/>
      <c r="WFM22" s="528"/>
      <c r="WFN22" s="528"/>
      <c r="WFO22" s="529"/>
      <c r="WFP22" s="529"/>
      <c r="WFQ22" s="528"/>
      <c r="WFR22" s="528"/>
      <c r="WFS22" s="529"/>
      <c r="WFT22" s="529"/>
      <c r="WFU22" s="528"/>
      <c r="WFV22" s="528"/>
      <c r="WFW22" s="529"/>
      <c r="WFX22" s="529"/>
      <c r="WFY22" s="528"/>
      <c r="WFZ22" s="528"/>
      <c r="WGA22" s="529"/>
      <c r="WGB22" s="529"/>
      <c r="WGC22" s="528"/>
      <c r="WGD22" s="528"/>
      <c r="WGE22" s="529"/>
      <c r="WGF22" s="529"/>
      <c r="WGG22" s="528"/>
      <c r="WGH22" s="528"/>
      <c r="WGI22" s="529"/>
      <c r="WGJ22" s="529"/>
      <c r="WGK22" s="528"/>
      <c r="WGL22" s="528"/>
      <c r="WGM22" s="529"/>
      <c r="WGN22" s="529"/>
      <c r="WGO22" s="528"/>
      <c r="WGP22" s="528"/>
      <c r="WGQ22" s="529"/>
      <c r="WGR22" s="529"/>
      <c r="WGS22" s="528"/>
      <c r="WGT22" s="528"/>
      <c r="WGU22" s="529"/>
      <c r="WGV22" s="529"/>
      <c r="WGW22" s="528"/>
      <c r="WGX22" s="528"/>
      <c r="WGY22" s="529"/>
      <c r="WGZ22" s="529"/>
      <c r="WHA22" s="528"/>
      <c r="WHB22" s="528"/>
      <c r="WHC22" s="529"/>
      <c r="WHD22" s="529"/>
      <c r="WHE22" s="528"/>
      <c r="WHF22" s="528"/>
      <c r="WHG22" s="529"/>
      <c r="WHH22" s="529"/>
      <c r="WHI22" s="528"/>
      <c r="WHJ22" s="528"/>
      <c r="WHK22" s="529"/>
      <c r="WHL22" s="529"/>
      <c r="WHM22" s="528"/>
      <c r="WHN22" s="528"/>
      <c r="WHO22" s="529"/>
      <c r="WHP22" s="529"/>
      <c r="WHQ22" s="528"/>
      <c r="WHR22" s="528"/>
      <c r="WHS22" s="529"/>
      <c r="WHT22" s="529"/>
      <c r="WHU22" s="528"/>
      <c r="WHV22" s="528"/>
      <c r="WHW22" s="529"/>
      <c r="WHX22" s="529"/>
      <c r="WHY22" s="528"/>
      <c r="WHZ22" s="528"/>
      <c r="WIA22" s="529"/>
      <c r="WIB22" s="529"/>
      <c r="WIC22" s="528"/>
      <c r="WID22" s="528"/>
      <c r="WIE22" s="529"/>
      <c r="WIF22" s="529"/>
      <c r="WIG22" s="528"/>
      <c r="WIH22" s="528"/>
      <c r="WII22" s="529"/>
      <c r="WIJ22" s="529"/>
      <c r="WIK22" s="528"/>
      <c r="WIL22" s="528"/>
      <c r="WIM22" s="529"/>
      <c r="WIN22" s="529"/>
      <c r="WIO22" s="528"/>
      <c r="WIP22" s="528"/>
      <c r="WIQ22" s="529"/>
      <c r="WIR22" s="529"/>
      <c r="WIS22" s="528"/>
      <c r="WIT22" s="528"/>
      <c r="WIU22" s="529"/>
      <c r="WIV22" s="529"/>
      <c r="WIW22" s="528"/>
      <c r="WIX22" s="528"/>
      <c r="WIY22" s="529"/>
      <c r="WIZ22" s="529"/>
      <c r="WJA22" s="528"/>
      <c r="WJB22" s="528"/>
      <c r="WJC22" s="529"/>
      <c r="WJD22" s="529"/>
      <c r="WJE22" s="528"/>
      <c r="WJF22" s="528"/>
      <c r="WJG22" s="529"/>
      <c r="WJH22" s="529"/>
      <c r="WJI22" s="528"/>
      <c r="WJJ22" s="528"/>
      <c r="WJK22" s="529"/>
      <c r="WJL22" s="529"/>
      <c r="WJM22" s="528"/>
      <c r="WJN22" s="528"/>
      <c r="WJO22" s="529"/>
      <c r="WJP22" s="529"/>
      <c r="WJQ22" s="528"/>
      <c r="WJR22" s="528"/>
      <c r="WJS22" s="529"/>
      <c r="WJT22" s="529"/>
      <c r="WJU22" s="528"/>
      <c r="WJV22" s="528"/>
      <c r="WJW22" s="529"/>
      <c r="WJX22" s="529"/>
      <c r="WJY22" s="528"/>
      <c r="WJZ22" s="528"/>
      <c r="WKA22" s="529"/>
      <c r="WKB22" s="529"/>
      <c r="WKC22" s="528"/>
      <c r="WKD22" s="528"/>
      <c r="WKE22" s="529"/>
      <c r="WKF22" s="529"/>
      <c r="WKG22" s="528"/>
      <c r="WKH22" s="528"/>
      <c r="WKI22" s="529"/>
      <c r="WKJ22" s="529"/>
      <c r="WKK22" s="528"/>
      <c r="WKL22" s="528"/>
      <c r="WKM22" s="529"/>
      <c r="WKN22" s="529"/>
      <c r="WKO22" s="528"/>
      <c r="WKP22" s="528"/>
      <c r="WKQ22" s="529"/>
      <c r="WKR22" s="529"/>
      <c r="WKS22" s="528"/>
      <c r="WKT22" s="528"/>
      <c r="WKU22" s="529"/>
      <c r="WKV22" s="529"/>
      <c r="WKW22" s="528"/>
      <c r="WKX22" s="528"/>
      <c r="WKY22" s="529"/>
      <c r="WKZ22" s="529"/>
      <c r="WLA22" s="528"/>
      <c r="WLB22" s="528"/>
      <c r="WLC22" s="529"/>
      <c r="WLD22" s="529"/>
      <c r="WLE22" s="528"/>
      <c r="WLF22" s="528"/>
      <c r="WLG22" s="529"/>
      <c r="WLH22" s="529"/>
      <c r="WLI22" s="528"/>
      <c r="WLJ22" s="528"/>
      <c r="WLK22" s="529"/>
      <c r="WLL22" s="529"/>
      <c r="WLM22" s="528"/>
      <c r="WLN22" s="528"/>
      <c r="WLO22" s="529"/>
      <c r="WLP22" s="529"/>
      <c r="WLQ22" s="528"/>
      <c r="WLR22" s="528"/>
      <c r="WLS22" s="529"/>
      <c r="WLT22" s="529"/>
      <c r="WLU22" s="528"/>
      <c r="WLV22" s="528"/>
      <c r="WLW22" s="529"/>
      <c r="WLX22" s="529"/>
      <c r="WLY22" s="528"/>
      <c r="WLZ22" s="528"/>
      <c r="WMA22" s="529"/>
      <c r="WMB22" s="529"/>
      <c r="WMC22" s="528"/>
      <c r="WMD22" s="528"/>
      <c r="WME22" s="529"/>
      <c r="WMF22" s="529"/>
      <c r="WMG22" s="528"/>
      <c r="WMH22" s="528"/>
      <c r="WMI22" s="529"/>
      <c r="WMJ22" s="529"/>
      <c r="WMK22" s="528"/>
      <c r="WML22" s="528"/>
      <c r="WMM22" s="529"/>
      <c r="WMN22" s="529"/>
      <c r="WMO22" s="528"/>
      <c r="WMP22" s="528"/>
      <c r="WMQ22" s="529"/>
      <c r="WMR22" s="529"/>
      <c r="WMS22" s="528"/>
      <c r="WMT22" s="528"/>
      <c r="WMU22" s="529"/>
      <c r="WMV22" s="529"/>
      <c r="WMW22" s="528"/>
      <c r="WMX22" s="528"/>
      <c r="WMY22" s="529"/>
      <c r="WMZ22" s="529"/>
      <c r="WNA22" s="528"/>
      <c r="WNB22" s="528"/>
      <c r="WNC22" s="529"/>
      <c r="WND22" s="529"/>
      <c r="WNE22" s="528"/>
      <c r="WNF22" s="528"/>
      <c r="WNG22" s="529"/>
      <c r="WNH22" s="529"/>
      <c r="WNI22" s="528"/>
      <c r="WNJ22" s="528"/>
      <c r="WNK22" s="529"/>
      <c r="WNL22" s="529"/>
      <c r="WNM22" s="528"/>
      <c r="WNN22" s="528"/>
      <c r="WNO22" s="529"/>
      <c r="WNP22" s="529"/>
      <c r="WNQ22" s="528"/>
      <c r="WNR22" s="528"/>
      <c r="WNS22" s="529"/>
      <c r="WNT22" s="529"/>
      <c r="WNU22" s="528"/>
      <c r="WNV22" s="528"/>
      <c r="WNW22" s="529"/>
      <c r="WNX22" s="529"/>
      <c r="WNY22" s="528"/>
      <c r="WNZ22" s="528"/>
      <c r="WOA22" s="529"/>
      <c r="WOB22" s="529"/>
      <c r="WOC22" s="528"/>
      <c r="WOD22" s="528"/>
      <c r="WOE22" s="529"/>
      <c r="WOF22" s="529"/>
      <c r="WOG22" s="528"/>
      <c r="WOH22" s="528"/>
      <c r="WOI22" s="529"/>
      <c r="WOJ22" s="529"/>
      <c r="WOK22" s="528"/>
      <c r="WOL22" s="528"/>
      <c r="WOM22" s="529"/>
      <c r="WON22" s="529"/>
      <c r="WOO22" s="528"/>
      <c r="WOP22" s="528"/>
      <c r="WOQ22" s="529"/>
      <c r="WOR22" s="529"/>
      <c r="WOS22" s="528"/>
      <c r="WOT22" s="528"/>
      <c r="WOU22" s="529"/>
      <c r="WOV22" s="529"/>
      <c r="WOW22" s="528"/>
      <c r="WOX22" s="528"/>
      <c r="WOY22" s="529"/>
      <c r="WOZ22" s="529"/>
      <c r="WPA22" s="528"/>
      <c r="WPB22" s="528"/>
      <c r="WPC22" s="529"/>
      <c r="WPD22" s="529"/>
      <c r="WPE22" s="528"/>
      <c r="WPF22" s="528"/>
      <c r="WPG22" s="529"/>
      <c r="WPH22" s="529"/>
      <c r="WPI22" s="528"/>
      <c r="WPJ22" s="528"/>
      <c r="WPK22" s="529"/>
      <c r="WPL22" s="529"/>
      <c r="WPM22" s="528"/>
      <c r="WPN22" s="528"/>
      <c r="WPO22" s="529"/>
      <c r="WPP22" s="529"/>
      <c r="WPQ22" s="528"/>
      <c r="WPR22" s="528"/>
      <c r="WPS22" s="529"/>
      <c r="WPT22" s="529"/>
      <c r="WPU22" s="528"/>
      <c r="WPV22" s="528"/>
      <c r="WPW22" s="529"/>
      <c r="WPX22" s="529"/>
      <c r="WPY22" s="528"/>
      <c r="WPZ22" s="528"/>
      <c r="WQA22" s="529"/>
      <c r="WQB22" s="529"/>
      <c r="WQC22" s="528"/>
      <c r="WQD22" s="528"/>
      <c r="WQE22" s="529"/>
      <c r="WQF22" s="529"/>
      <c r="WQG22" s="528"/>
      <c r="WQH22" s="528"/>
      <c r="WQI22" s="529"/>
      <c r="WQJ22" s="529"/>
      <c r="WQK22" s="528"/>
      <c r="WQL22" s="528"/>
      <c r="WQM22" s="529"/>
      <c r="WQN22" s="529"/>
      <c r="WQO22" s="528"/>
      <c r="WQP22" s="528"/>
      <c r="WQQ22" s="529"/>
      <c r="WQR22" s="529"/>
      <c r="WQS22" s="528"/>
      <c r="WQT22" s="528"/>
      <c r="WQU22" s="529"/>
      <c r="WQV22" s="529"/>
      <c r="WQW22" s="528"/>
      <c r="WQX22" s="528"/>
      <c r="WQY22" s="529"/>
      <c r="WQZ22" s="529"/>
      <c r="WRA22" s="528"/>
      <c r="WRB22" s="528"/>
      <c r="WRC22" s="529"/>
      <c r="WRD22" s="529"/>
      <c r="WRE22" s="528"/>
      <c r="WRF22" s="528"/>
      <c r="WRG22" s="529"/>
      <c r="WRH22" s="529"/>
      <c r="WRI22" s="528"/>
      <c r="WRJ22" s="528"/>
      <c r="WRK22" s="529"/>
      <c r="WRL22" s="529"/>
      <c r="WRM22" s="528"/>
      <c r="WRN22" s="528"/>
      <c r="WRO22" s="529"/>
      <c r="WRP22" s="529"/>
      <c r="WRQ22" s="528"/>
      <c r="WRR22" s="528"/>
      <c r="WRS22" s="529"/>
      <c r="WRT22" s="529"/>
      <c r="WRU22" s="528"/>
      <c r="WRV22" s="528"/>
      <c r="WRW22" s="529"/>
      <c r="WRX22" s="529"/>
      <c r="WRY22" s="528"/>
      <c r="WRZ22" s="528"/>
      <c r="WSA22" s="529"/>
      <c r="WSB22" s="529"/>
      <c r="WSC22" s="528"/>
      <c r="WSD22" s="528"/>
      <c r="WSE22" s="529"/>
      <c r="WSF22" s="529"/>
      <c r="WSG22" s="528"/>
      <c r="WSH22" s="528"/>
      <c r="WSI22" s="529"/>
      <c r="WSJ22" s="529"/>
      <c r="WSK22" s="528"/>
      <c r="WSL22" s="528"/>
      <c r="WSM22" s="529"/>
      <c r="WSN22" s="529"/>
      <c r="WSO22" s="528"/>
      <c r="WSP22" s="528"/>
      <c r="WSQ22" s="529"/>
      <c r="WSR22" s="529"/>
      <c r="WSS22" s="528"/>
      <c r="WST22" s="528"/>
      <c r="WSU22" s="529"/>
      <c r="WSV22" s="529"/>
      <c r="WSW22" s="528"/>
      <c r="WSX22" s="528"/>
      <c r="WSY22" s="529"/>
      <c r="WSZ22" s="529"/>
      <c r="WTA22" s="528"/>
      <c r="WTB22" s="528"/>
      <c r="WTC22" s="529"/>
      <c r="WTD22" s="529"/>
      <c r="WTE22" s="528"/>
      <c r="WTF22" s="528"/>
      <c r="WTG22" s="529"/>
      <c r="WTH22" s="529"/>
      <c r="WTI22" s="528"/>
      <c r="WTJ22" s="528"/>
      <c r="WTK22" s="529"/>
      <c r="WTL22" s="529"/>
      <c r="WTM22" s="528"/>
      <c r="WTN22" s="528"/>
      <c r="WTO22" s="529"/>
      <c r="WTP22" s="529"/>
      <c r="WTQ22" s="528"/>
      <c r="WTR22" s="528"/>
      <c r="WTS22" s="529"/>
      <c r="WTT22" s="529"/>
      <c r="WTU22" s="528"/>
      <c r="WTV22" s="528"/>
      <c r="WTW22" s="529"/>
      <c r="WTX22" s="529"/>
      <c r="WTY22" s="528"/>
      <c r="WTZ22" s="528"/>
      <c r="WUA22" s="529"/>
      <c r="WUB22" s="529"/>
      <c r="WUC22" s="528"/>
      <c r="WUD22" s="528"/>
      <c r="WUE22" s="529"/>
      <c r="WUF22" s="529"/>
      <c r="WUG22" s="528"/>
      <c r="WUH22" s="528"/>
      <c r="WUI22" s="529"/>
      <c r="WUJ22" s="529"/>
      <c r="WUK22" s="528"/>
      <c r="WUL22" s="528"/>
      <c r="WUM22" s="529"/>
      <c r="WUN22" s="529"/>
      <c r="WUO22" s="528"/>
      <c r="WUP22" s="528"/>
      <c r="WUQ22" s="529"/>
      <c r="WUR22" s="529"/>
      <c r="WUS22" s="528"/>
      <c r="WUT22" s="528"/>
      <c r="WUU22" s="529"/>
      <c r="WUV22" s="529"/>
      <c r="WUW22" s="528"/>
      <c r="WUX22" s="528"/>
      <c r="WUY22" s="529"/>
      <c r="WUZ22" s="529"/>
      <c r="WVA22" s="528"/>
      <c r="WVB22" s="528"/>
      <c r="WVC22" s="529"/>
      <c r="WVD22" s="529"/>
      <c r="WVE22" s="528"/>
      <c r="WVF22" s="528"/>
      <c r="WVG22" s="529"/>
      <c r="WVH22" s="529"/>
      <c r="WVI22" s="528"/>
      <c r="WVJ22" s="528"/>
      <c r="WVK22" s="529"/>
      <c r="WVL22" s="529"/>
      <c r="WVM22" s="528"/>
      <c r="WVN22" s="528"/>
      <c r="WVO22" s="529"/>
      <c r="WVP22" s="529"/>
      <c r="WVQ22" s="528"/>
      <c r="WVR22" s="528"/>
      <c r="WVS22" s="529"/>
      <c r="WVT22" s="529"/>
      <c r="WVU22" s="528"/>
      <c r="WVV22" s="528"/>
      <c r="WVW22" s="529"/>
      <c r="WVX22" s="529"/>
      <c r="WVY22" s="528"/>
      <c r="WVZ22" s="528"/>
      <c r="WWA22" s="529"/>
      <c r="WWB22" s="529"/>
      <c r="WWC22" s="528"/>
      <c r="WWD22" s="528"/>
      <c r="WWE22" s="529"/>
      <c r="WWF22" s="529"/>
      <c r="WWG22" s="528"/>
      <c r="WWH22" s="528"/>
      <c r="WWI22" s="529"/>
      <c r="WWJ22" s="529"/>
      <c r="WWK22" s="528"/>
      <c r="WWL22" s="528"/>
      <c r="WWM22" s="529"/>
      <c r="WWN22" s="529"/>
      <c r="WWO22" s="528"/>
      <c r="WWP22" s="528"/>
      <c r="WWQ22" s="529"/>
      <c r="WWR22" s="529"/>
      <c r="WWS22" s="528"/>
      <c r="WWT22" s="528"/>
      <c r="WWU22" s="529"/>
      <c r="WWV22" s="529"/>
      <c r="WWW22" s="528"/>
      <c r="WWX22" s="528"/>
      <c r="WWY22" s="529"/>
      <c r="WWZ22" s="529"/>
      <c r="WXA22" s="528"/>
      <c r="WXB22" s="528"/>
      <c r="WXC22" s="529"/>
      <c r="WXD22" s="529"/>
      <c r="WXE22" s="528"/>
      <c r="WXF22" s="528"/>
      <c r="WXG22" s="529"/>
      <c r="WXH22" s="529"/>
      <c r="WXI22" s="528"/>
      <c r="WXJ22" s="528"/>
      <c r="WXK22" s="529"/>
      <c r="WXL22" s="529"/>
      <c r="WXM22" s="528"/>
      <c r="WXN22" s="528"/>
      <c r="WXO22" s="529"/>
      <c r="WXP22" s="529"/>
      <c r="WXQ22" s="528"/>
      <c r="WXR22" s="528"/>
      <c r="WXS22" s="529"/>
      <c r="WXT22" s="529"/>
      <c r="WXU22" s="528"/>
      <c r="WXV22" s="528"/>
      <c r="WXW22" s="529"/>
      <c r="WXX22" s="529"/>
      <c r="WXY22" s="528"/>
      <c r="WXZ22" s="528"/>
      <c r="WYA22" s="529"/>
      <c r="WYB22" s="529"/>
      <c r="WYC22" s="528"/>
      <c r="WYD22" s="528"/>
      <c r="WYE22" s="529"/>
      <c r="WYF22" s="529"/>
      <c r="WYG22" s="528"/>
      <c r="WYH22" s="528"/>
      <c r="WYI22" s="529"/>
      <c r="WYJ22" s="529"/>
      <c r="WYK22" s="528"/>
      <c r="WYL22" s="528"/>
      <c r="WYM22" s="529"/>
      <c r="WYN22" s="529"/>
      <c r="WYO22" s="528"/>
      <c r="WYP22" s="528"/>
      <c r="WYQ22" s="529"/>
      <c r="WYR22" s="529"/>
      <c r="WYS22" s="528"/>
      <c r="WYT22" s="528"/>
      <c r="WYU22" s="529"/>
      <c r="WYV22" s="529"/>
      <c r="WYW22" s="528"/>
      <c r="WYX22" s="528"/>
      <c r="WYY22" s="529"/>
      <c r="WYZ22" s="529"/>
      <c r="WZA22" s="528"/>
      <c r="WZB22" s="528"/>
      <c r="WZC22" s="529"/>
      <c r="WZD22" s="529"/>
      <c r="WZE22" s="528"/>
      <c r="WZF22" s="528"/>
      <c r="WZG22" s="529"/>
      <c r="WZH22" s="529"/>
      <c r="WZI22" s="528"/>
      <c r="WZJ22" s="528"/>
      <c r="WZK22" s="529"/>
      <c r="WZL22" s="529"/>
      <c r="WZM22" s="528"/>
      <c r="WZN22" s="528"/>
      <c r="WZO22" s="529"/>
      <c r="WZP22" s="529"/>
      <c r="WZQ22" s="528"/>
      <c r="WZR22" s="528"/>
      <c r="WZS22" s="529"/>
      <c r="WZT22" s="529"/>
      <c r="WZU22" s="528"/>
      <c r="WZV22" s="528"/>
      <c r="WZW22" s="529"/>
      <c r="WZX22" s="529"/>
      <c r="WZY22" s="528"/>
      <c r="WZZ22" s="528"/>
      <c r="XAA22" s="529"/>
      <c r="XAB22" s="529"/>
      <c r="XAC22" s="528"/>
      <c r="XAD22" s="528"/>
      <c r="XAE22" s="529"/>
      <c r="XAF22" s="529"/>
      <c r="XAG22" s="528"/>
      <c r="XAH22" s="528"/>
      <c r="XAI22" s="529"/>
      <c r="XAJ22" s="529"/>
      <c r="XAK22" s="528"/>
      <c r="XAL22" s="528"/>
      <c r="XAM22" s="529"/>
      <c r="XAN22" s="529"/>
      <c r="XAO22" s="528"/>
      <c r="XAP22" s="528"/>
      <c r="XAQ22" s="529"/>
      <c r="XAR22" s="529"/>
      <c r="XAS22" s="528"/>
      <c r="XAT22" s="528"/>
      <c r="XAU22" s="529"/>
      <c r="XAV22" s="529"/>
      <c r="XAW22" s="528"/>
      <c r="XAX22" s="528"/>
      <c r="XAY22" s="529"/>
      <c r="XAZ22" s="529"/>
      <c r="XBA22" s="528"/>
      <c r="XBB22" s="528"/>
      <c r="XBC22" s="529"/>
      <c r="XBD22" s="529"/>
      <c r="XBE22" s="528"/>
      <c r="XBF22" s="528"/>
      <c r="XBG22" s="529"/>
      <c r="XBH22" s="529"/>
      <c r="XBI22" s="528"/>
      <c r="XBJ22" s="528"/>
      <c r="XBK22" s="529"/>
      <c r="XBL22" s="529"/>
      <c r="XBM22" s="528"/>
      <c r="XBN22" s="528"/>
      <c r="XBO22" s="529"/>
      <c r="XBP22" s="529"/>
      <c r="XBQ22" s="528"/>
      <c r="XBR22" s="528"/>
      <c r="XBS22" s="529"/>
      <c r="XBT22" s="529"/>
      <c r="XBU22" s="528"/>
      <c r="XBV22" s="528"/>
      <c r="XBW22" s="529"/>
      <c r="XBX22" s="529"/>
      <c r="XBY22" s="528"/>
      <c r="XBZ22" s="528"/>
      <c r="XCA22" s="529"/>
      <c r="XCB22" s="529"/>
      <c r="XCC22" s="528"/>
      <c r="XCD22" s="528"/>
      <c r="XCE22" s="529"/>
      <c r="XCF22" s="529"/>
      <c r="XCG22" s="528"/>
      <c r="XCH22" s="528"/>
      <c r="XCI22" s="529"/>
      <c r="XCJ22" s="529"/>
      <c r="XCK22" s="528"/>
      <c r="XCL22" s="528"/>
      <c r="XCM22" s="529"/>
      <c r="XCN22" s="529"/>
      <c r="XCO22" s="528"/>
      <c r="XCP22" s="528"/>
      <c r="XCQ22" s="529"/>
      <c r="XCR22" s="529"/>
      <c r="XCS22" s="528"/>
      <c r="XCT22" s="528"/>
      <c r="XCU22" s="529"/>
      <c r="XCV22" s="529"/>
      <c r="XCW22" s="528"/>
      <c r="XCX22" s="528"/>
      <c r="XCY22" s="529"/>
      <c r="XCZ22" s="529"/>
      <c r="XDA22" s="528"/>
      <c r="XDB22" s="528"/>
      <c r="XDC22" s="529"/>
      <c r="XDD22" s="529"/>
      <c r="XDE22" s="528"/>
      <c r="XDF22" s="528"/>
      <c r="XDG22" s="529"/>
      <c r="XDH22" s="529"/>
      <c r="XDI22" s="528"/>
      <c r="XDJ22" s="528"/>
      <c r="XDK22" s="529"/>
      <c r="XDL22" s="529"/>
      <c r="XDM22" s="528"/>
      <c r="XDN22" s="528"/>
      <c r="XDO22" s="529"/>
      <c r="XDP22" s="529"/>
      <c r="XDQ22" s="528"/>
      <c r="XDR22" s="528"/>
      <c r="XDS22" s="529"/>
      <c r="XDT22" s="529"/>
      <c r="XDU22" s="528"/>
      <c r="XDV22" s="528"/>
      <c r="XDW22" s="529"/>
      <c r="XDX22" s="529"/>
      <c r="XDY22" s="528"/>
      <c r="XDZ22" s="528"/>
      <c r="XEA22" s="529"/>
      <c r="XEB22" s="529"/>
      <c r="XEC22" s="528"/>
      <c r="XED22" s="528"/>
      <c r="XEE22" s="529"/>
      <c r="XEF22" s="529"/>
      <c r="XEG22" s="528"/>
      <c r="XEH22" s="528"/>
      <c r="XEI22" s="529"/>
      <c r="XEJ22" s="529"/>
      <c r="XEK22" s="528"/>
      <c r="XEL22" s="528"/>
      <c r="XEM22" s="529"/>
      <c r="XEN22" s="529"/>
      <c r="XEO22" s="528"/>
      <c r="XEP22" s="528"/>
      <c r="XEQ22" s="529"/>
      <c r="XER22" s="529"/>
      <c r="XES22" s="528"/>
      <c r="XET22" s="528"/>
      <c r="XEU22" s="529"/>
      <c r="XEV22" s="529"/>
      <c r="XEW22" s="528"/>
      <c r="XEX22" s="528"/>
      <c r="XEY22" s="529"/>
      <c r="XEZ22" s="529"/>
      <c r="XFA22" s="528"/>
      <c r="XFB22" s="528"/>
      <c r="XFC22" s="529"/>
      <c r="XFD22" s="529"/>
    </row>
    <row r="23" spans="1:16384" ht="63.75" hidden="1" customHeight="1">
      <c r="C23" s="528"/>
      <c r="D23" s="528"/>
      <c r="E23" s="529"/>
      <c r="F23" s="529"/>
      <c r="I23" s="528"/>
      <c r="J23" s="529"/>
      <c r="K23" s="529"/>
    </row>
    <row r="24" spans="1:16384" ht="63.75" hidden="1" customHeight="1"/>
    <row r="25" spans="1:16384" ht="63.75" hidden="1" customHeight="1"/>
    <row r="26" spans="1:16384" ht="63.75" hidden="1" customHeight="1"/>
    <row r="27" spans="1:16384" ht="63.75" hidden="1" customHeight="1"/>
    <row r="28" spans="1:16384" ht="63.75" hidden="1" customHeight="1"/>
    <row r="29" spans="1:16384" ht="63.75" hidden="1" customHeight="1"/>
    <row r="30" spans="1:16384" ht="63.75" hidden="1" customHeight="1"/>
    <row r="31" spans="1:16384" ht="63.75" hidden="1" customHeight="1"/>
  </sheetData>
  <sheetProtection selectLockedCells="1"/>
  <mergeCells count="4128">
    <mergeCell ref="XFA22:XFD22"/>
    <mergeCell ref="I17:K17"/>
    <mergeCell ref="XEG22:XEJ22"/>
    <mergeCell ref="XEK22:XEN22"/>
    <mergeCell ref="XEO22:XER22"/>
    <mergeCell ref="XES22:XEV22"/>
    <mergeCell ref="XEW22:XEZ22"/>
    <mergeCell ref="XDM22:XDP22"/>
    <mergeCell ref="XDQ22:XDT22"/>
    <mergeCell ref="XDU22:XDX22"/>
    <mergeCell ref="XDY22:XEB22"/>
    <mergeCell ref="XEC22:XEF22"/>
    <mergeCell ref="XCS22:XCV22"/>
    <mergeCell ref="XCW22:XCZ22"/>
    <mergeCell ref="XDA22:XDD22"/>
    <mergeCell ref="XDE22:XDH22"/>
    <mergeCell ref="XDI22:XDL22"/>
    <mergeCell ref="XBY22:XCB22"/>
    <mergeCell ref="XCC22:XCF22"/>
    <mergeCell ref="XCG22:XCJ22"/>
    <mergeCell ref="XCK22:XCN22"/>
    <mergeCell ref="XCO22:XCR22"/>
    <mergeCell ref="XBE22:XBH22"/>
    <mergeCell ref="XBI22:XBL22"/>
    <mergeCell ref="XBM22:XBP22"/>
    <mergeCell ref="XBQ22:XBT22"/>
    <mergeCell ref="XBU22:XBX22"/>
    <mergeCell ref="XAK22:XAN22"/>
    <mergeCell ref="XAO22:XAR22"/>
    <mergeCell ref="XAS22:XAV22"/>
    <mergeCell ref="XAW22:XAZ22"/>
    <mergeCell ref="XBA22:XBD22"/>
    <mergeCell ref="WZQ22:WZT22"/>
    <mergeCell ref="WZU22:WZX22"/>
    <mergeCell ref="WZY22:XAB22"/>
    <mergeCell ref="XAC22:XAF22"/>
    <mergeCell ref="XAG22:XAJ22"/>
    <mergeCell ref="WYW22:WYZ22"/>
    <mergeCell ref="WZA22:WZD22"/>
    <mergeCell ref="WZE22:WZH22"/>
    <mergeCell ref="WZI22:WZL22"/>
    <mergeCell ref="WZM22:WZP22"/>
    <mergeCell ref="WYC22:WYF22"/>
    <mergeCell ref="WYG22:WYJ22"/>
    <mergeCell ref="WYK22:WYN22"/>
    <mergeCell ref="WYO22:WYR22"/>
    <mergeCell ref="WYS22:WYV22"/>
    <mergeCell ref="WXI22:WXL22"/>
    <mergeCell ref="WXM22:WXP22"/>
    <mergeCell ref="WXQ22:WXT22"/>
    <mergeCell ref="WXU22:WXX22"/>
    <mergeCell ref="WXY22:WYB22"/>
    <mergeCell ref="WWO22:WWR22"/>
    <mergeCell ref="WWS22:WWV22"/>
    <mergeCell ref="WWW22:WWZ22"/>
    <mergeCell ref="WXA22:WXD22"/>
    <mergeCell ref="WXE22:WXH22"/>
    <mergeCell ref="WVU22:WVX22"/>
    <mergeCell ref="WVY22:WWB22"/>
    <mergeCell ref="WWC22:WWF22"/>
    <mergeCell ref="WWG22:WWJ22"/>
    <mergeCell ref="WWK22:WWN22"/>
    <mergeCell ref="WVA22:WVD22"/>
    <mergeCell ref="WVE22:WVH22"/>
    <mergeCell ref="WVI22:WVL22"/>
    <mergeCell ref="WVM22:WVP22"/>
    <mergeCell ref="WVQ22:WVT22"/>
    <mergeCell ref="WUG22:WUJ22"/>
    <mergeCell ref="WUK22:WUN22"/>
    <mergeCell ref="WUO22:WUR22"/>
    <mergeCell ref="WUS22:WUV22"/>
    <mergeCell ref="WUW22:WUZ22"/>
    <mergeCell ref="WTM22:WTP22"/>
    <mergeCell ref="WTQ22:WTT22"/>
    <mergeCell ref="WTU22:WTX22"/>
    <mergeCell ref="WTY22:WUB22"/>
    <mergeCell ref="WUC22:WUF22"/>
    <mergeCell ref="WSS22:WSV22"/>
    <mergeCell ref="WSW22:WSZ22"/>
    <mergeCell ref="WTA22:WTD22"/>
    <mergeCell ref="WTE22:WTH22"/>
    <mergeCell ref="WTI22:WTL22"/>
    <mergeCell ref="WRY22:WSB22"/>
    <mergeCell ref="WSC22:WSF22"/>
    <mergeCell ref="WSG22:WSJ22"/>
    <mergeCell ref="WSK22:WSN22"/>
    <mergeCell ref="WSO22:WSR22"/>
    <mergeCell ref="WRE22:WRH22"/>
    <mergeCell ref="WRI22:WRL22"/>
    <mergeCell ref="WRM22:WRP22"/>
    <mergeCell ref="WRQ22:WRT22"/>
    <mergeCell ref="WRU22:WRX22"/>
    <mergeCell ref="WQK22:WQN22"/>
    <mergeCell ref="WQO22:WQR22"/>
    <mergeCell ref="WQS22:WQV22"/>
    <mergeCell ref="WQW22:WQZ22"/>
    <mergeCell ref="WRA22:WRD22"/>
    <mergeCell ref="WPQ22:WPT22"/>
    <mergeCell ref="WPU22:WPX22"/>
    <mergeCell ref="WPY22:WQB22"/>
    <mergeCell ref="WQC22:WQF22"/>
    <mergeCell ref="WQG22:WQJ22"/>
    <mergeCell ref="WOW22:WOZ22"/>
    <mergeCell ref="WPA22:WPD22"/>
    <mergeCell ref="WPE22:WPH22"/>
    <mergeCell ref="WPI22:WPL22"/>
    <mergeCell ref="WPM22:WPP22"/>
    <mergeCell ref="WOC22:WOF22"/>
    <mergeCell ref="WOG22:WOJ22"/>
    <mergeCell ref="WOK22:WON22"/>
    <mergeCell ref="WOO22:WOR22"/>
    <mergeCell ref="WOS22:WOV22"/>
    <mergeCell ref="WNI22:WNL22"/>
    <mergeCell ref="WNM22:WNP22"/>
    <mergeCell ref="WNQ22:WNT22"/>
    <mergeCell ref="WNU22:WNX22"/>
    <mergeCell ref="WNY22:WOB22"/>
    <mergeCell ref="WMO22:WMR22"/>
    <mergeCell ref="WMS22:WMV22"/>
    <mergeCell ref="WMW22:WMZ22"/>
    <mergeCell ref="WNA22:WND22"/>
    <mergeCell ref="WNE22:WNH22"/>
    <mergeCell ref="WLU22:WLX22"/>
    <mergeCell ref="WLY22:WMB22"/>
    <mergeCell ref="WMC22:WMF22"/>
    <mergeCell ref="WMG22:WMJ22"/>
    <mergeCell ref="WMK22:WMN22"/>
    <mergeCell ref="WLA22:WLD22"/>
    <mergeCell ref="WLE22:WLH22"/>
    <mergeCell ref="WLI22:WLL22"/>
    <mergeCell ref="WLM22:WLP22"/>
    <mergeCell ref="WLQ22:WLT22"/>
    <mergeCell ref="WKG22:WKJ22"/>
    <mergeCell ref="WKK22:WKN22"/>
    <mergeCell ref="WKO22:WKR22"/>
    <mergeCell ref="WKS22:WKV22"/>
    <mergeCell ref="WKW22:WKZ22"/>
    <mergeCell ref="WJM22:WJP22"/>
    <mergeCell ref="WJQ22:WJT22"/>
    <mergeCell ref="WJU22:WJX22"/>
    <mergeCell ref="WJY22:WKB22"/>
    <mergeCell ref="WKC22:WKF22"/>
    <mergeCell ref="WIS22:WIV22"/>
    <mergeCell ref="WIW22:WIZ22"/>
    <mergeCell ref="WJA22:WJD22"/>
    <mergeCell ref="WJE22:WJH22"/>
    <mergeCell ref="WJI22:WJL22"/>
    <mergeCell ref="WHY22:WIB22"/>
    <mergeCell ref="WIC22:WIF22"/>
    <mergeCell ref="WIG22:WIJ22"/>
    <mergeCell ref="WIK22:WIN22"/>
    <mergeCell ref="WIO22:WIR22"/>
    <mergeCell ref="WHE22:WHH22"/>
    <mergeCell ref="WHI22:WHL22"/>
    <mergeCell ref="WHM22:WHP22"/>
    <mergeCell ref="WHQ22:WHT22"/>
    <mergeCell ref="WHU22:WHX22"/>
    <mergeCell ref="WGK22:WGN22"/>
    <mergeCell ref="WGO22:WGR22"/>
    <mergeCell ref="WGS22:WGV22"/>
    <mergeCell ref="WGW22:WGZ22"/>
    <mergeCell ref="WHA22:WHD22"/>
    <mergeCell ref="WFQ22:WFT22"/>
    <mergeCell ref="WFU22:WFX22"/>
    <mergeCell ref="WFY22:WGB22"/>
    <mergeCell ref="WGC22:WGF22"/>
    <mergeCell ref="WGG22:WGJ22"/>
    <mergeCell ref="WEW22:WEZ22"/>
    <mergeCell ref="WFA22:WFD22"/>
    <mergeCell ref="WFE22:WFH22"/>
    <mergeCell ref="WFI22:WFL22"/>
    <mergeCell ref="WFM22:WFP22"/>
    <mergeCell ref="WEC22:WEF22"/>
    <mergeCell ref="WEG22:WEJ22"/>
    <mergeCell ref="WEK22:WEN22"/>
    <mergeCell ref="WEO22:WER22"/>
    <mergeCell ref="WES22:WEV22"/>
    <mergeCell ref="WDI22:WDL22"/>
    <mergeCell ref="WDM22:WDP22"/>
    <mergeCell ref="WDQ22:WDT22"/>
    <mergeCell ref="WDU22:WDX22"/>
    <mergeCell ref="WDY22:WEB22"/>
    <mergeCell ref="WCO22:WCR22"/>
    <mergeCell ref="WCS22:WCV22"/>
    <mergeCell ref="WCW22:WCZ22"/>
    <mergeCell ref="WDA22:WDD22"/>
    <mergeCell ref="WDE22:WDH22"/>
    <mergeCell ref="WBU22:WBX22"/>
    <mergeCell ref="WBY22:WCB22"/>
    <mergeCell ref="WCC22:WCF22"/>
    <mergeCell ref="WCG22:WCJ22"/>
    <mergeCell ref="WCK22:WCN22"/>
    <mergeCell ref="WBA22:WBD22"/>
    <mergeCell ref="WBE22:WBH22"/>
    <mergeCell ref="WBI22:WBL22"/>
    <mergeCell ref="WBM22:WBP22"/>
    <mergeCell ref="WBQ22:WBT22"/>
    <mergeCell ref="WAG22:WAJ22"/>
    <mergeCell ref="WAK22:WAN22"/>
    <mergeCell ref="WAO22:WAR22"/>
    <mergeCell ref="WAS22:WAV22"/>
    <mergeCell ref="WAW22:WAZ22"/>
    <mergeCell ref="VZM22:VZP22"/>
    <mergeCell ref="VZQ22:VZT22"/>
    <mergeCell ref="VZU22:VZX22"/>
    <mergeCell ref="VZY22:WAB22"/>
    <mergeCell ref="WAC22:WAF22"/>
    <mergeCell ref="VYS22:VYV22"/>
    <mergeCell ref="VYW22:VYZ22"/>
    <mergeCell ref="VZA22:VZD22"/>
    <mergeCell ref="VZE22:VZH22"/>
    <mergeCell ref="VZI22:VZL22"/>
    <mergeCell ref="VXY22:VYB22"/>
    <mergeCell ref="VYC22:VYF22"/>
    <mergeCell ref="VYG22:VYJ22"/>
    <mergeCell ref="VYK22:VYN22"/>
    <mergeCell ref="VYO22:VYR22"/>
    <mergeCell ref="VXE22:VXH22"/>
    <mergeCell ref="VXI22:VXL22"/>
    <mergeCell ref="VXM22:VXP22"/>
    <mergeCell ref="VXQ22:VXT22"/>
    <mergeCell ref="VXU22:VXX22"/>
    <mergeCell ref="VWK22:VWN22"/>
    <mergeCell ref="VWO22:VWR22"/>
    <mergeCell ref="VWS22:VWV22"/>
    <mergeCell ref="VWW22:VWZ22"/>
    <mergeCell ref="VXA22:VXD22"/>
    <mergeCell ref="VVQ22:VVT22"/>
    <mergeCell ref="VVU22:VVX22"/>
    <mergeCell ref="VVY22:VWB22"/>
    <mergeCell ref="VWC22:VWF22"/>
    <mergeCell ref="VWG22:VWJ22"/>
    <mergeCell ref="VUW22:VUZ22"/>
    <mergeCell ref="VVA22:VVD22"/>
    <mergeCell ref="VVE22:VVH22"/>
    <mergeCell ref="VVI22:VVL22"/>
    <mergeCell ref="VVM22:VVP22"/>
    <mergeCell ref="VUC22:VUF22"/>
    <mergeCell ref="VUG22:VUJ22"/>
    <mergeCell ref="VUK22:VUN22"/>
    <mergeCell ref="VUO22:VUR22"/>
    <mergeCell ref="VUS22:VUV22"/>
    <mergeCell ref="VTI22:VTL22"/>
    <mergeCell ref="VTM22:VTP22"/>
    <mergeCell ref="VTQ22:VTT22"/>
    <mergeCell ref="VTU22:VTX22"/>
    <mergeCell ref="VTY22:VUB22"/>
    <mergeCell ref="VSO22:VSR22"/>
    <mergeCell ref="VSS22:VSV22"/>
    <mergeCell ref="VSW22:VSZ22"/>
    <mergeCell ref="VTA22:VTD22"/>
    <mergeCell ref="VTE22:VTH22"/>
    <mergeCell ref="VRU22:VRX22"/>
    <mergeCell ref="VRY22:VSB22"/>
    <mergeCell ref="VSC22:VSF22"/>
    <mergeCell ref="VSG22:VSJ22"/>
    <mergeCell ref="VSK22:VSN22"/>
    <mergeCell ref="VRA22:VRD22"/>
    <mergeCell ref="VRE22:VRH22"/>
    <mergeCell ref="VRI22:VRL22"/>
    <mergeCell ref="VRM22:VRP22"/>
    <mergeCell ref="VRQ22:VRT22"/>
    <mergeCell ref="VQG22:VQJ22"/>
    <mergeCell ref="VQK22:VQN22"/>
    <mergeCell ref="VQO22:VQR22"/>
    <mergeCell ref="VQS22:VQV22"/>
    <mergeCell ref="VQW22:VQZ22"/>
    <mergeCell ref="VPM22:VPP22"/>
    <mergeCell ref="VPQ22:VPT22"/>
    <mergeCell ref="VPU22:VPX22"/>
    <mergeCell ref="VPY22:VQB22"/>
    <mergeCell ref="VQC22:VQF22"/>
    <mergeCell ref="VOS22:VOV22"/>
    <mergeCell ref="VOW22:VOZ22"/>
    <mergeCell ref="VPA22:VPD22"/>
    <mergeCell ref="VPE22:VPH22"/>
    <mergeCell ref="VPI22:VPL22"/>
    <mergeCell ref="VNY22:VOB22"/>
    <mergeCell ref="VOC22:VOF22"/>
    <mergeCell ref="VOG22:VOJ22"/>
    <mergeCell ref="VOK22:VON22"/>
    <mergeCell ref="VOO22:VOR22"/>
    <mergeCell ref="VNE22:VNH22"/>
    <mergeCell ref="VNI22:VNL22"/>
    <mergeCell ref="VNM22:VNP22"/>
    <mergeCell ref="VNQ22:VNT22"/>
    <mergeCell ref="VNU22:VNX22"/>
    <mergeCell ref="VMK22:VMN22"/>
    <mergeCell ref="VMO22:VMR22"/>
    <mergeCell ref="VMS22:VMV22"/>
    <mergeCell ref="VMW22:VMZ22"/>
    <mergeCell ref="VNA22:VND22"/>
    <mergeCell ref="VLQ22:VLT22"/>
    <mergeCell ref="VLU22:VLX22"/>
    <mergeCell ref="VLY22:VMB22"/>
    <mergeCell ref="VMC22:VMF22"/>
    <mergeCell ref="VMG22:VMJ22"/>
    <mergeCell ref="VKW22:VKZ22"/>
    <mergeCell ref="VLA22:VLD22"/>
    <mergeCell ref="VLE22:VLH22"/>
    <mergeCell ref="VLI22:VLL22"/>
    <mergeCell ref="VLM22:VLP22"/>
    <mergeCell ref="VKC22:VKF22"/>
    <mergeCell ref="VKG22:VKJ22"/>
    <mergeCell ref="VKK22:VKN22"/>
    <mergeCell ref="VKO22:VKR22"/>
    <mergeCell ref="VKS22:VKV22"/>
    <mergeCell ref="VJI22:VJL22"/>
    <mergeCell ref="VJM22:VJP22"/>
    <mergeCell ref="VJQ22:VJT22"/>
    <mergeCell ref="VJU22:VJX22"/>
    <mergeCell ref="VJY22:VKB22"/>
    <mergeCell ref="VIO22:VIR22"/>
    <mergeCell ref="VIS22:VIV22"/>
    <mergeCell ref="VIW22:VIZ22"/>
    <mergeCell ref="VJA22:VJD22"/>
    <mergeCell ref="VJE22:VJH22"/>
    <mergeCell ref="VHU22:VHX22"/>
    <mergeCell ref="VHY22:VIB22"/>
    <mergeCell ref="VIC22:VIF22"/>
    <mergeCell ref="VIG22:VIJ22"/>
    <mergeCell ref="VIK22:VIN22"/>
    <mergeCell ref="VHA22:VHD22"/>
    <mergeCell ref="VHE22:VHH22"/>
    <mergeCell ref="VHI22:VHL22"/>
    <mergeCell ref="VHM22:VHP22"/>
    <mergeCell ref="VHQ22:VHT22"/>
    <mergeCell ref="VGG22:VGJ22"/>
    <mergeCell ref="VGK22:VGN22"/>
    <mergeCell ref="VGO22:VGR22"/>
    <mergeCell ref="VGS22:VGV22"/>
    <mergeCell ref="VGW22:VGZ22"/>
    <mergeCell ref="VFM22:VFP22"/>
    <mergeCell ref="VFQ22:VFT22"/>
    <mergeCell ref="VFU22:VFX22"/>
    <mergeCell ref="VFY22:VGB22"/>
    <mergeCell ref="VGC22:VGF22"/>
    <mergeCell ref="VES22:VEV22"/>
    <mergeCell ref="VEW22:VEZ22"/>
    <mergeCell ref="VFA22:VFD22"/>
    <mergeCell ref="VFE22:VFH22"/>
    <mergeCell ref="VFI22:VFL22"/>
    <mergeCell ref="VDY22:VEB22"/>
    <mergeCell ref="VEC22:VEF22"/>
    <mergeCell ref="VEG22:VEJ22"/>
    <mergeCell ref="VEK22:VEN22"/>
    <mergeCell ref="VEO22:VER22"/>
    <mergeCell ref="VDE22:VDH22"/>
    <mergeCell ref="VDI22:VDL22"/>
    <mergeCell ref="VDM22:VDP22"/>
    <mergeCell ref="VDQ22:VDT22"/>
    <mergeCell ref="VDU22:VDX22"/>
    <mergeCell ref="VCK22:VCN22"/>
    <mergeCell ref="VCO22:VCR22"/>
    <mergeCell ref="VCS22:VCV22"/>
    <mergeCell ref="VCW22:VCZ22"/>
    <mergeCell ref="VDA22:VDD22"/>
    <mergeCell ref="VBQ22:VBT22"/>
    <mergeCell ref="VBU22:VBX22"/>
    <mergeCell ref="VBY22:VCB22"/>
    <mergeCell ref="VCC22:VCF22"/>
    <mergeCell ref="VCG22:VCJ22"/>
    <mergeCell ref="VAW22:VAZ22"/>
    <mergeCell ref="VBA22:VBD22"/>
    <mergeCell ref="VBE22:VBH22"/>
    <mergeCell ref="VBI22:VBL22"/>
    <mergeCell ref="VBM22:VBP22"/>
    <mergeCell ref="VAC22:VAF22"/>
    <mergeCell ref="VAG22:VAJ22"/>
    <mergeCell ref="VAK22:VAN22"/>
    <mergeCell ref="VAO22:VAR22"/>
    <mergeCell ref="VAS22:VAV22"/>
    <mergeCell ref="UZI22:UZL22"/>
    <mergeCell ref="UZM22:UZP22"/>
    <mergeCell ref="UZQ22:UZT22"/>
    <mergeCell ref="UZU22:UZX22"/>
    <mergeCell ref="UZY22:VAB22"/>
    <mergeCell ref="UYO22:UYR22"/>
    <mergeCell ref="UYS22:UYV22"/>
    <mergeCell ref="UYW22:UYZ22"/>
    <mergeCell ref="UZA22:UZD22"/>
    <mergeCell ref="UZE22:UZH22"/>
    <mergeCell ref="UXU22:UXX22"/>
    <mergeCell ref="UXY22:UYB22"/>
    <mergeCell ref="UYC22:UYF22"/>
    <mergeCell ref="UYG22:UYJ22"/>
    <mergeCell ref="UYK22:UYN22"/>
    <mergeCell ref="UXA22:UXD22"/>
    <mergeCell ref="UXE22:UXH22"/>
    <mergeCell ref="UXI22:UXL22"/>
    <mergeCell ref="UXM22:UXP22"/>
    <mergeCell ref="UXQ22:UXT22"/>
    <mergeCell ref="UWG22:UWJ22"/>
    <mergeCell ref="UWK22:UWN22"/>
    <mergeCell ref="UWO22:UWR22"/>
    <mergeCell ref="UWS22:UWV22"/>
    <mergeCell ref="UWW22:UWZ22"/>
    <mergeCell ref="UVM22:UVP22"/>
    <mergeCell ref="UVQ22:UVT22"/>
    <mergeCell ref="UVU22:UVX22"/>
    <mergeCell ref="UVY22:UWB22"/>
    <mergeCell ref="UWC22:UWF22"/>
    <mergeCell ref="UUS22:UUV22"/>
    <mergeCell ref="UUW22:UUZ22"/>
    <mergeCell ref="UVA22:UVD22"/>
    <mergeCell ref="UVE22:UVH22"/>
    <mergeCell ref="UVI22:UVL22"/>
    <mergeCell ref="UTY22:UUB22"/>
    <mergeCell ref="UUC22:UUF22"/>
    <mergeCell ref="UUG22:UUJ22"/>
    <mergeCell ref="UUK22:UUN22"/>
    <mergeCell ref="UUO22:UUR22"/>
    <mergeCell ref="UTE22:UTH22"/>
    <mergeCell ref="UTI22:UTL22"/>
    <mergeCell ref="UTM22:UTP22"/>
    <mergeCell ref="UTQ22:UTT22"/>
    <mergeCell ref="UTU22:UTX22"/>
    <mergeCell ref="USK22:USN22"/>
    <mergeCell ref="USO22:USR22"/>
    <mergeCell ref="USS22:USV22"/>
    <mergeCell ref="USW22:USZ22"/>
    <mergeCell ref="UTA22:UTD22"/>
    <mergeCell ref="URQ22:URT22"/>
    <mergeCell ref="URU22:URX22"/>
    <mergeCell ref="URY22:USB22"/>
    <mergeCell ref="USC22:USF22"/>
    <mergeCell ref="USG22:USJ22"/>
    <mergeCell ref="UQW22:UQZ22"/>
    <mergeCell ref="URA22:URD22"/>
    <mergeCell ref="URE22:URH22"/>
    <mergeCell ref="URI22:URL22"/>
    <mergeCell ref="URM22:URP22"/>
    <mergeCell ref="UQC22:UQF22"/>
    <mergeCell ref="UQG22:UQJ22"/>
    <mergeCell ref="UQK22:UQN22"/>
    <mergeCell ref="UQO22:UQR22"/>
    <mergeCell ref="UQS22:UQV22"/>
    <mergeCell ref="UPI22:UPL22"/>
    <mergeCell ref="UPM22:UPP22"/>
    <mergeCell ref="UPQ22:UPT22"/>
    <mergeCell ref="UPU22:UPX22"/>
    <mergeCell ref="UPY22:UQB22"/>
    <mergeCell ref="UOO22:UOR22"/>
    <mergeCell ref="UOS22:UOV22"/>
    <mergeCell ref="UOW22:UOZ22"/>
    <mergeCell ref="UPA22:UPD22"/>
    <mergeCell ref="UPE22:UPH22"/>
    <mergeCell ref="UNU22:UNX22"/>
    <mergeCell ref="UNY22:UOB22"/>
    <mergeCell ref="UOC22:UOF22"/>
    <mergeCell ref="UOG22:UOJ22"/>
    <mergeCell ref="UOK22:UON22"/>
    <mergeCell ref="UNA22:UND22"/>
    <mergeCell ref="UNE22:UNH22"/>
    <mergeCell ref="UNI22:UNL22"/>
    <mergeCell ref="UNM22:UNP22"/>
    <mergeCell ref="UNQ22:UNT22"/>
    <mergeCell ref="UMG22:UMJ22"/>
    <mergeCell ref="UMK22:UMN22"/>
    <mergeCell ref="UMO22:UMR22"/>
    <mergeCell ref="UMS22:UMV22"/>
    <mergeCell ref="UMW22:UMZ22"/>
    <mergeCell ref="ULM22:ULP22"/>
    <mergeCell ref="ULQ22:ULT22"/>
    <mergeCell ref="ULU22:ULX22"/>
    <mergeCell ref="ULY22:UMB22"/>
    <mergeCell ref="UMC22:UMF22"/>
    <mergeCell ref="UKS22:UKV22"/>
    <mergeCell ref="UKW22:UKZ22"/>
    <mergeCell ref="ULA22:ULD22"/>
    <mergeCell ref="ULE22:ULH22"/>
    <mergeCell ref="ULI22:ULL22"/>
    <mergeCell ref="UJY22:UKB22"/>
    <mergeCell ref="UKC22:UKF22"/>
    <mergeCell ref="UKG22:UKJ22"/>
    <mergeCell ref="UKK22:UKN22"/>
    <mergeCell ref="UKO22:UKR22"/>
    <mergeCell ref="UJE22:UJH22"/>
    <mergeCell ref="UJI22:UJL22"/>
    <mergeCell ref="UJM22:UJP22"/>
    <mergeCell ref="UJQ22:UJT22"/>
    <mergeCell ref="UJU22:UJX22"/>
    <mergeCell ref="UIK22:UIN22"/>
    <mergeCell ref="UIO22:UIR22"/>
    <mergeCell ref="UIS22:UIV22"/>
    <mergeCell ref="UIW22:UIZ22"/>
    <mergeCell ref="UJA22:UJD22"/>
    <mergeCell ref="UHQ22:UHT22"/>
    <mergeCell ref="UHU22:UHX22"/>
    <mergeCell ref="UHY22:UIB22"/>
    <mergeCell ref="UIC22:UIF22"/>
    <mergeCell ref="UIG22:UIJ22"/>
    <mergeCell ref="UGW22:UGZ22"/>
    <mergeCell ref="UHA22:UHD22"/>
    <mergeCell ref="UHE22:UHH22"/>
    <mergeCell ref="UHI22:UHL22"/>
    <mergeCell ref="UHM22:UHP22"/>
    <mergeCell ref="UGC22:UGF22"/>
    <mergeCell ref="UGG22:UGJ22"/>
    <mergeCell ref="UGK22:UGN22"/>
    <mergeCell ref="UGO22:UGR22"/>
    <mergeCell ref="UGS22:UGV22"/>
    <mergeCell ref="UFI22:UFL22"/>
    <mergeCell ref="UFM22:UFP22"/>
    <mergeCell ref="UFQ22:UFT22"/>
    <mergeCell ref="UFU22:UFX22"/>
    <mergeCell ref="UFY22:UGB22"/>
    <mergeCell ref="UEO22:UER22"/>
    <mergeCell ref="UES22:UEV22"/>
    <mergeCell ref="UEW22:UEZ22"/>
    <mergeCell ref="UFA22:UFD22"/>
    <mergeCell ref="UFE22:UFH22"/>
    <mergeCell ref="UDU22:UDX22"/>
    <mergeCell ref="UDY22:UEB22"/>
    <mergeCell ref="UEC22:UEF22"/>
    <mergeCell ref="UEG22:UEJ22"/>
    <mergeCell ref="UEK22:UEN22"/>
    <mergeCell ref="UDA22:UDD22"/>
    <mergeCell ref="UDE22:UDH22"/>
    <mergeCell ref="UDI22:UDL22"/>
    <mergeCell ref="UDM22:UDP22"/>
    <mergeCell ref="UDQ22:UDT22"/>
    <mergeCell ref="UCG22:UCJ22"/>
    <mergeCell ref="UCK22:UCN22"/>
    <mergeCell ref="UCO22:UCR22"/>
    <mergeCell ref="UCS22:UCV22"/>
    <mergeCell ref="UCW22:UCZ22"/>
    <mergeCell ref="UBM22:UBP22"/>
    <mergeCell ref="UBQ22:UBT22"/>
    <mergeCell ref="UBU22:UBX22"/>
    <mergeCell ref="UBY22:UCB22"/>
    <mergeCell ref="UCC22:UCF22"/>
    <mergeCell ref="UAS22:UAV22"/>
    <mergeCell ref="UAW22:UAZ22"/>
    <mergeCell ref="UBA22:UBD22"/>
    <mergeCell ref="UBE22:UBH22"/>
    <mergeCell ref="UBI22:UBL22"/>
    <mergeCell ref="TZY22:UAB22"/>
    <mergeCell ref="UAC22:UAF22"/>
    <mergeCell ref="UAG22:UAJ22"/>
    <mergeCell ref="UAK22:UAN22"/>
    <mergeCell ref="UAO22:UAR22"/>
    <mergeCell ref="TZE22:TZH22"/>
    <mergeCell ref="TZI22:TZL22"/>
    <mergeCell ref="TZM22:TZP22"/>
    <mergeCell ref="TZQ22:TZT22"/>
    <mergeCell ref="TZU22:TZX22"/>
    <mergeCell ref="TYK22:TYN22"/>
    <mergeCell ref="TYO22:TYR22"/>
    <mergeCell ref="TYS22:TYV22"/>
    <mergeCell ref="TYW22:TYZ22"/>
    <mergeCell ref="TZA22:TZD22"/>
    <mergeCell ref="TXQ22:TXT22"/>
    <mergeCell ref="TXU22:TXX22"/>
    <mergeCell ref="TXY22:TYB22"/>
    <mergeCell ref="TYC22:TYF22"/>
    <mergeCell ref="TYG22:TYJ22"/>
    <mergeCell ref="TWW22:TWZ22"/>
    <mergeCell ref="TXA22:TXD22"/>
    <mergeCell ref="TXE22:TXH22"/>
    <mergeCell ref="TXI22:TXL22"/>
    <mergeCell ref="TXM22:TXP22"/>
    <mergeCell ref="TWC22:TWF22"/>
    <mergeCell ref="TWG22:TWJ22"/>
    <mergeCell ref="TWK22:TWN22"/>
    <mergeCell ref="TWO22:TWR22"/>
    <mergeCell ref="TWS22:TWV22"/>
    <mergeCell ref="TVI22:TVL22"/>
    <mergeCell ref="TVM22:TVP22"/>
    <mergeCell ref="TVQ22:TVT22"/>
    <mergeCell ref="TVU22:TVX22"/>
    <mergeCell ref="TVY22:TWB22"/>
    <mergeCell ref="TUO22:TUR22"/>
    <mergeCell ref="TUS22:TUV22"/>
    <mergeCell ref="TUW22:TUZ22"/>
    <mergeCell ref="TVA22:TVD22"/>
    <mergeCell ref="TVE22:TVH22"/>
    <mergeCell ref="TTU22:TTX22"/>
    <mergeCell ref="TTY22:TUB22"/>
    <mergeCell ref="TUC22:TUF22"/>
    <mergeCell ref="TUG22:TUJ22"/>
    <mergeCell ref="TUK22:TUN22"/>
    <mergeCell ref="TTA22:TTD22"/>
    <mergeCell ref="TTE22:TTH22"/>
    <mergeCell ref="TTI22:TTL22"/>
    <mergeCell ref="TTM22:TTP22"/>
    <mergeCell ref="TTQ22:TTT22"/>
    <mergeCell ref="TSG22:TSJ22"/>
    <mergeCell ref="TSK22:TSN22"/>
    <mergeCell ref="TSO22:TSR22"/>
    <mergeCell ref="TSS22:TSV22"/>
    <mergeCell ref="TSW22:TSZ22"/>
    <mergeCell ref="TRM22:TRP22"/>
    <mergeCell ref="TRQ22:TRT22"/>
    <mergeCell ref="TRU22:TRX22"/>
    <mergeCell ref="TRY22:TSB22"/>
    <mergeCell ref="TSC22:TSF22"/>
    <mergeCell ref="TQS22:TQV22"/>
    <mergeCell ref="TQW22:TQZ22"/>
    <mergeCell ref="TRA22:TRD22"/>
    <mergeCell ref="TRE22:TRH22"/>
    <mergeCell ref="TRI22:TRL22"/>
    <mergeCell ref="TPY22:TQB22"/>
    <mergeCell ref="TQC22:TQF22"/>
    <mergeCell ref="TQG22:TQJ22"/>
    <mergeCell ref="TQK22:TQN22"/>
    <mergeCell ref="TQO22:TQR22"/>
    <mergeCell ref="TPE22:TPH22"/>
    <mergeCell ref="TPI22:TPL22"/>
    <mergeCell ref="TPM22:TPP22"/>
    <mergeCell ref="TPQ22:TPT22"/>
    <mergeCell ref="TPU22:TPX22"/>
    <mergeCell ref="TOK22:TON22"/>
    <mergeCell ref="TOO22:TOR22"/>
    <mergeCell ref="TOS22:TOV22"/>
    <mergeCell ref="TOW22:TOZ22"/>
    <mergeCell ref="TPA22:TPD22"/>
    <mergeCell ref="TNQ22:TNT22"/>
    <mergeCell ref="TNU22:TNX22"/>
    <mergeCell ref="TNY22:TOB22"/>
    <mergeCell ref="TOC22:TOF22"/>
    <mergeCell ref="TOG22:TOJ22"/>
    <mergeCell ref="TMW22:TMZ22"/>
    <mergeCell ref="TNA22:TND22"/>
    <mergeCell ref="TNE22:TNH22"/>
    <mergeCell ref="TNI22:TNL22"/>
    <mergeCell ref="TNM22:TNP22"/>
    <mergeCell ref="TMC22:TMF22"/>
    <mergeCell ref="TMG22:TMJ22"/>
    <mergeCell ref="TMK22:TMN22"/>
    <mergeCell ref="TMO22:TMR22"/>
    <mergeCell ref="TMS22:TMV22"/>
    <mergeCell ref="TLI22:TLL22"/>
    <mergeCell ref="TLM22:TLP22"/>
    <mergeCell ref="TLQ22:TLT22"/>
    <mergeCell ref="TLU22:TLX22"/>
    <mergeCell ref="TLY22:TMB22"/>
    <mergeCell ref="TKO22:TKR22"/>
    <mergeCell ref="TKS22:TKV22"/>
    <mergeCell ref="TKW22:TKZ22"/>
    <mergeCell ref="TLA22:TLD22"/>
    <mergeCell ref="TLE22:TLH22"/>
    <mergeCell ref="TJU22:TJX22"/>
    <mergeCell ref="TJY22:TKB22"/>
    <mergeCell ref="TKC22:TKF22"/>
    <mergeCell ref="TKG22:TKJ22"/>
    <mergeCell ref="TKK22:TKN22"/>
    <mergeCell ref="TJA22:TJD22"/>
    <mergeCell ref="TJE22:TJH22"/>
    <mergeCell ref="TJI22:TJL22"/>
    <mergeCell ref="TJM22:TJP22"/>
    <mergeCell ref="TJQ22:TJT22"/>
    <mergeCell ref="TIG22:TIJ22"/>
    <mergeCell ref="TIK22:TIN22"/>
    <mergeCell ref="TIO22:TIR22"/>
    <mergeCell ref="TIS22:TIV22"/>
    <mergeCell ref="TIW22:TIZ22"/>
    <mergeCell ref="THM22:THP22"/>
    <mergeCell ref="THQ22:THT22"/>
    <mergeCell ref="THU22:THX22"/>
    <mergeCell ref="THY22:TIB22"/>
    <mergeCell ref="TIC22:TIF22"/>
    <mergeCell ref="TGS22:TGV22"/>
    <mergeCell ref="TGW22:TGZ22"/>
    <mergeCell ref="THA22:THD22"/>
    <mergeCell ref="THE22:THH22"/>
    <mergeCell ref="THI22:THL22"/>
    <mergeCell ref="TFY22:TGB22"/>
    <mergeCell ref="TGC22:TGF22"/>
    <mergeCell ref="TGG22:TGJ22"/>
    <mergeCell ref="TGK22:TGN22"/>
    <mergeCell ref="TGO22:TGR22"/>
    <mergeCell ref="TFE22:TFH22"/>
    <mergeCell ref="TFI22:TFL22"/>
    <mergeCell ref="TFM22:TFP22"/>
    <mergeCell ref="TFQ22:TFT22"/>
    <mergeCell ref="TFU22:TFX22"/>
    <mergeCell ref="TEK22:TEN22"/>
    <mergeCell ref="TEO22:TER22"/>
    <mergeCell ref="TES22:TEV22"/>
    <mergeCell ref="TEW22:TEZ22"/>
    <mergeCell ref="TFA22:TFD22"/>
    <mergeCell ref="TDQ22:TDT22"/>
    <mergeCell ref="TDU22:TDX22"/>
    <mergeCell ref="TDY22:TEB22"/>
    <mergeCell ref="TEC22:TEF22"/>
    <mergeCell ref="TEG22:TEJ22"/>
    <mergeCell ref="TCW22:TCZ22"/>
    <mergeCell ref="TDA22:TDD22"/>
    <mergeCell ref="TDE22:TDH22"/>
    <mergeCell ref="TDI22:TDL22"/>
    <mergeCell ref="TDM22:TDP22"/>
    <mergeCell ref="TCC22:TCF22"/>
    <mergeCell ref="TCG22:TCJ22"/>
    <mergeCell ref="TCK22:TCN22"/>
    <mergeCell ref="TCO22:TCR22"/>
    <mergeCell ref="TCS22:TCV22"/>
    <mergeCell ref="TBI22:TBL22"/>
    <mergeCell ref="TBM22:TBP22"/>
    <mergeCell ref="TBQ22:TBT22"/>
    <mergeCell ref="TBU22:TBX22"/>
    <mergeCell ref="TBY22:TCB22"/>
    <mergeCell ref="TAO22:TAR22"/>
    <mergeCell ref="TAS22:TAV22"/>
    <mergeCell ref="TAW22:TAZ22"/>
    <mergeCell ref="TBA22:TBD22"/>
    <mergeCell ref="TBE22:TBH22"/>
    <mergeCell ref="SZU22:SZX22"/>
    <mergeCell ref="SZY22:TAB22"/>
    <mergeCell ref="TAC22:TAF22"/>
    <mergeCell ref="TAG22:TAJ22"/>
    <mergeCell ref="TAK22:TAN22"/>
    <mergeCell ref="SZA22:SZD22"/>
    <mergeCell ref="SZE22:SZH22"/>
    <mergeCell ref="SZI22:SZL22"/>
    <mergeCell ref="SZM22:SZP22"/>
    <mergeCell ref="SZQ22:SZT22"/>
    <mergeCell ref="SYG22:SYJ22"/>
    <mergeCell ref="SYK22:SYN22"/>
    <mergeCell ref="SYO22:SYR22"/>
    <mergeCell ref="SYS22:SYV22"/>
    <mergeCell ref="SYW22:SYZ22"/>
    <mergeCell ref="SXM22:SXP22"/>
    <mergeCell ref="SXQ22:SXT22"/>
    <mergeCell ref="SXU22:SXX22"/>
    <mergeCell ref="SXY22:SYB22"/>
    <mergeCell ref="SYC22:SYF22"/>
    <mergeCell ref="SWS22:SWV22"/>
    <mergeCell ref="SWW22:SWZ22"/>
    <mergeCell ref="SXA22:SXD22"/>
    <mergeCell ref="SXE22:SXH22"/>
    <mergeCell ref="SXI22:SXL22"/>
    <mergeCell ref="SVY22:SWB22"/>
    <mergeCell ref="SWC22:SWF22"/>
    <mergeCell ref="SWG22:SWJ22"/>
    <mergeCell ref="SWK22:SWN22"/>
    <mergeCell ref="SWO22:SWR22"/>
    <mergeCell ref="SVE22:SVH22"/>
    <mergeCell ref="SVI22:SVL22"/>
    <mergeCell ref="SVM22:SVP22"/>
    <mergeCell ref="SVQ22:SVT22"/>
    <mergeCell ref="SVU22:SVX22"/>
    <mergeCell ref="SUK22:SUN22"/>
    <mergeCell ref="SUO22:SUR22"/>
    <mergeCell ref="SUS22:SUV22"/>
    <mergeCell ref="SUW22:SUZ22"/>
    <mergeCell ref="SVA22:SVD22"/>
    <mergeCell ref="STQ22:STT22"/>
    <mergeCell ref="STU22:STX22"/>
    <mergeCell ref="STY22:SUB22"/>
    <mergeCell ref="SUC22:SUF22"/>
    <mergeCell ref="SUG22:SUJ22"/>
    <mergeCell ref="SSW22:SSZ22"/>
    <mergeCell ref="STA22:STD22"/>
    <mergeCell ref="STE22:STH22"/>
    <mergeCell ref="STI22:STL22"/>
    <mergeCell ref="STM22:STP22"/>
    <mergeCell ref="SSC22:SSF22"/>
    <mergeCell ref="SSG22:SSJ22"/>
    <mergeCell ref="SSK22:SSN22"/>
    <mergeCell ref="SSO22:SSR22"/>
    <mergeCell ref="SSS22:SSV22"/>
    <mergeCell ref="SRI22:SRL22"/>
    <mergeCell ref="SRM22:SRP22"/>
    <mergeCell ref="SRQ22:SRT22"/>
    <mergeCell ref="SRU22:SRX22"/>
    <mergeCell ref="SRY22:SSB22"/>
    <mergeCell ref="SQO22:SQR22"/>
    <mergeCell ref="SQS22:SQV22"/>
    <mergeCell ref="SQW22:SQZ22"/>
    <mergeCell ref="SRA22:SRD22"/>
    <mergeCell ref="SRE22:SRH22"/>
    <mergeCell ref="SPU22:SPX22"/>
    <mergeCell ref="SPY22:SQB22"/>
    <mergeCell ref="SQC22:SQF22"/>
    <mergeCell ref="SQG22:SQJ22"/>
    <mergeCell ref="SQK22:SQN22"/>
    <mergeCell ref="SPA22:SPD22"/>
    <mergeCell ref="SPE22:SPH22"/>
    <mergeCell ref="SPI22:SPL22"/>
    <mergeCell ref="SPM22:SPP22"/>
    <mergeCell ref="SPQ22:SPT22"/>
    <mergeCell ref="SOG22:SOJ22"/>
    <mergeCell ref="SOK22:SON22"/>
    <mergeCell ref="SOO22:SOR22"/>
    <mergeCell ref="SOS22:SOV22"/>
    <mergeCell ref="SOW22:SOZ22"/>
    <mergeCell ref="SNM22:SNP22"/>
    <mergeCell ref="SNQ22:SNT22"/>
    <mergeCell ref="SNU22:SNX22"/>
    <mergeCell ref="SNY22:SOB22"/>
    <mergeCell ref="SOC22:SOF22"/>
    <mergeCell ref="SMS22:SMV22"/>
    <mergeCell ref="SMW22:SMZ22"/>
    <mergeCell ref="SNA22:SND22"/>
    <mergeCell ref="SNE22:SNH22"/>
    <mergeCell ref="SNI22:SNL22"/>
    <mergeCell ref="SLY22:SMB22"/>
    <mergeCell ref="SMC22:SMF22"/>
    <mergeCell ref="SMG22:SMJ22"/>
    <mergeCell ref="SMK22:SMN22"/>
    <mergeCell ref="SMO22:SMR22"/>
    <mergeCell ref="SLE22:SLH22"/>
    <mergeCell ref="SLI22:SLL22"/>
    <mergeCell ref="SLM22:SLP22"/>
    <mergeCell ref="SLQ22:SLT22"/>
    <mergeCell ref="SLU22:SLX22"/>
    <mergeCell ref="SKK22:SKN22"/>
    <mergeCell ref="SKO22:SKR22"/>
    <mergeCell ref="SKS22:SKV22"/>
    <mergeCell ref="SKW22:SKZ22"/>
    <mergeCell ref="SLA22:SLD22"/>
    <mergeCell ref="SJQ22:SJT22"/>
    <mergeCell ref="SJU22:SJX22"/>
    <mergeCell ref="SJY22:SKB22"/>
    <mergeCell ref="SKC22:SKF22"/>
    <mergeCell ref="SKG22:SKJ22"/>
    <mergeCell ref="SIW22:SIZ22"/>
    <mergeCell ref="SJA22:SJD22"/>
    <mergeCell ref="SJE22:SJH22"/>
    <mergeCell ref="SJI22:SJL22"/>
    <mergeCell ref="SJM22:SJP22"/>
    <mergeCell ref="SIC22:SIF22"/>
    <mergeCell ref="SIG22:SIJ22"/>
    <mergeCell ref="SIK22:SIN22"/>
    <mergeCell ref="SIO22:SIR22"/>
    <mergeCell ref="SIS22:SIV22"/>
    <mergeCell ref="SHI22:SHL22"/>
    <mergeCell ref="SHM22:SHP22"/>
    <mergeCell ref="SHQ22:SHT22"/>
    <mergeCell ref="SHU22:SHX22"/>
    <mergeCell ref="SHY22:SIB22"/>
    <mergeCell ref="SGO22:SGR22"/>
    <mergeCell ref="SGS22:SGV22"/>
    <mergeCell ref="SGW22:SGZ22"/>
    <mergeCell ref="SHA22:SHD22"/>
    <mergeCell ref="SHE22:SHH22"/>
    <mergeCell ref="SFU22:SFX22"/>
    <mergeCell ref="SFY22:SGB22"/>
    <mergeCell ref="SGC22:SGF22"/>
    <mergeCell ref="SGG22:SGJ22"/>
    <mergeCell ref="SGK22:SGN22"/>
    <mergeCell ref="SFA22:SFD22"/>
    <mergeCell ref="SFE22:SFH22"/>
    <mergeCell ref="SFI22:SFL22"/>
    <mergeCell ref="SFM22:SFP22"/>
    <mergeCell ref="SFQ22:SFT22"/>
    <mergeCell ref="SEG22:SEJ22"/>
    <mergeCell ref="SEK22:SEN22"/>
    <mergeCell ref="SEO22:SER22"/>
    <mergeCell ref="SES22:SEV22"/>
    <mergeCell ref="SEW22:SEZ22"/>
    <mergeCell ref="SDM22:SDP22"/>
    <mergeCell ref="SDQ22:SDT22"/>
    <mergeCell ref="SDU22:SDX22"/>
    <mergeCell ref="SDY22:SEB22"/>
    <mergeCell ref="SEC22:SEF22"/>
    <mergeCell ref="SCS22:SCV22"/>
    <mergeCell ref="SCW22:SCZ22"/>
    <mergeCell ref="SDA22:SDD22"/>
    <mergeCell ref="SDE22:SDH22"/>
    <mergeCell ref="SDI22:SDL22"/>
    <mergeCell ref="SBY22:SCB22"/>
    <mergeCell ref="SCC22:SCF22"/>
    <mergeCell ref="SCG22:SCJ22"/>
    <mergeCell ref="SCK22:SCN22"/>
    <mergeCell ref="SCO22:SCR22"/>
    <mergeCell ref="SBE22:SBH22"/>
    <mergeCell ref="SBI22:SBL22"/>
    <mergeCell ref="SBM22:SBP22"/>
    <mergeCell ref="SBQ22:SBT22"/>
    <mergeCell ref="SBU22:SBX22"/>
    <mergeCell ref="SAK22:SAN22"/>
    <mergeCell ref="SAO22:SAR22"/>
    <mergeCell ref="SAS22:SAV22"/>
    <mergeCell ref="SAW22:SAZ22"/>
    <mergeCell ref="SBA22:SBD22"/>
    <mergeCell ref="RZQ22:RZT22"/>
    <mergeCell ref="RZU22:RZX22"/>
    <mergeCell ref="RZY22:SAB22"/>
    <mergeCell ref="SAC22:SAF22"/>
    <mergeCell ref="SAG22:SAJ22"/>
    <mergeCell ref="RYW22:RYZ22"/>
    <mergeCell ref="RZA22:RZD22"/>
    <mergeCell ref="RZE22:RZH22"/>
    <mergeCell ref="RZI22:RZL22"/>
    <mergeCell ref="RZM22:RZP22"/>
    <mergeCell ref="RYC22:RYF22"/>
    <mergeCell ref="RYG22:RYJ22"/>
    <mergeCell ref="RYK22:RYN22"/>
    <mergeCell ref="RYO22:RYR22"/>
    <mergeCell ref="RYS22:RYV22"/>
    <mergeCell ref="RXI22:RXL22"/>
    <mergeCell ref="RXM22:RXP22"/>
    <mergeCell ref="RXQ22:RXT22"/>
    <mergeCell ref="RXU22:RXX22"/>
    <mergeCell ref="RXY22:RYB22"/>
    <mergeCell ref="RWO22:RWR22"/>
    <mergeCell ref="RWS22:RWV22"/>
    <mergeCell ref="RWW22:RWZ22"/>
    <mergeCell ref="RXA22:RXD22"/>
    <mergeCell ref="RXE22:RXH22"/>
    <mergeCell ref="RVU22:RVX22"/>
    <mergeCell ref="RVY22:RWB22"/>
    <mergeCell ref="RWC22:RWF22"/>
    <mergeCell ref="RWG22:RWJ22"/>
    <mergeCell ref="RWK22:RWN22"/>
    <mergeCell ref="RVA22:RVD22"/>
    <mergeCell ref="RVE22:RVH22"/>
    <mergeCell ref="RVI22:RVL22"/>
    <mergeCell ref="RVM22:RVP22"/>
    <mergeCell ref="RVQ22:RVT22"/>
    <mergeCell ref="RUG22:RUJ22"/>
    <mergeCell ref="RUK22:RUN22"/>
    <mergeCell ref="RUO22:RUR22"/>
    <mergeCell ref="RUS22:RUV22"/>
    <mergeCell ref="RUW22:RUZ22"/>
    <mergeCell ref="RTM22:RTP22"/>
    <mergeCell ref="RTQ22:RTT22"/>
    <mergeCell ref="RTU22:RTX22"/>
    <mergeCell ref="RTY22:RUB22"/>
    <mergeCell ref="RUC22:RUF22"/>
    <mergeCell ref="RSS22:RSV22"/>
    <mergeCell ref="RSW22:RSZ22"/>
    <mergeCell ref="RTA22:RTD22"/>
    <mergeCell ref="RTE22:RTH22"/>
    <mergeCell ref="RTI22:RTL22"/>
    <mergeCell ref="RRY22:RSB22"/>
    <mergeCell ref="RSC22:RSF22"/>
    <mergeCell ref="RSG22:RSJ22"/>
    <mergeCell ref="RSK22:RSN22"/>
    <mergeCell ref="RSO22:RSR22"/>
    <mergeCell ref="RRE22:RRH22"/>
    <mergeCell ref="RRI22:RRL22"/>
    <mergeCell ref="RRM22:RRP22"/>
    <mergeCell ref="RRQ22:RRT22"/>
    <mergeCell ref="RRU22:RRX22"/>
    <mergeCell ref="RQK22:RQN22"/>
    <mergeCell ref="RQO22:RQR22"/>
    <mergeCell ref="RQS22:RQV22"/>
    <mergeCell ref="RQW22:RQZ22"/>
    <mergeCell ref="RRA22:RRD22"/>
    <mergeCell ref="RPQ22:RPT22"/>
    <mergeCell ref="RPU22:RPX22"/>
    <mergeCell ref="RPY22:RQB22"/>
    <mergeCell ref="RQC22:RQF22"/>
    <mergeCell ref="RQG22:RQJ22"/>
    <mergeCell ref="ROW22:ROZ22"/>
    <mergeCell ref="RPA22:RPD22"/>
    <mergeCell ref="RPE22:RPH22"/>
    <mergeCell ref="RPI22:RPL22"/>
    <mergeCell ref="RPM22:RPP22"/>
    <mergeCell ref="ROC22:ROF22"/>
    <mergeCell ref="ROG22:ROJ22"/>
    <mergeCell ref="ROK22:RON22"/>
    <mergeCell ref="ROO22:ROR22"/>
    <mergeCell ref="ROS22:ROV22"/>
    <mergeCell ref="RNI22:RNL22"/>
    <mergeCell ref="RNM22:RNP22"/>
    <mergeCell ref="RNQ22:RNT22"/>
    <mergeCell ref="RNU22:RNX22"/>
    <mergeCell ref="RNY22:ROB22"/>
    <mergeCell ref="RMO22:RMR22"/>
    <mergeCell ref="RMS22:RMV22"/>
    <mergeCell ref="RMW22:RMZ22"/>
    <mergeCell ref="RNA22:RND22"/>
    <mergeCell ref="RNE22:RNH22"/>
    <mergeCell ref="RLU22:RLX22"/>
    <mergeCell ref="RLY22:RMB22"/>
    <mergeCell ref="RMC22:RMF22"/>
    <mergeCell ref="RMG22:RMJ22"/>
    <mergeCell ref="RMK22:RMN22"/>
    <mergeCell ref="RLA22:RLD22"/>
    <mergeCell ref="RLE22:RLH22"/>
    <mergeCell ref="RLI22:RLL22"/>
    <mergeCell ref="RLM22:RLP22"/>
    <mergeCell ref="RLQ22:RLT22"/>
    <mergeCell ref="RKG22:RKJ22"/>
    <mergeCell ref="RKK22:RKN22"/>
    <mergeCell ref="RKO22:RKR22"/>
    <mergeCell ref="RKS22:RKV22"/>
    <mergeCell ref="RKW22:RKZ22"/>
    <mergeCell ref="RJM22:RJP22"/>
    <mergeCell ref="RJQ22:RJT22"/>
    <mergeCell ref="RJU22:RJX22"/>
    <mergeCell ref="RJY22:RKB22"/>
    <mergeCell ref="RKC22:RKF22"/>
    <mergeCell ref="RIS22:RIV22"/>
    <mergeCell ref="RIW22:RIZ22"/>
    <mergeCell ref="RJA22:RJD22"/>
    <mergeCell ref="RJE22:RJH22"/>
    <mergeCell ref="RJI22:RJL22"/>
    <mergeCell ref="RHY22:RIB22"/>
    <mergeCell ref="RIC22:RIF22"/>
    <mergeCell ref="RIG22:RIJ22"/>
    <mergeCell ref="RIK22:RIN22"/>
    <mergeCell ref="RIO22:RIR22"/>
    <mergeCell ref="RHE22:RHH22"/>
    <mergeCell ref="RHI22:RHL22"/>
    <mergeCell ref="RHM22:RHP22"/>
    <mergeCell ref="RHQ22:RHT22"/>
    <mergeCell ref="RHU22:RHX22"/>
    <mergeCell ref="RGK22:RGN22"/>
    <mergeCell ref="RGO22:RGR22"/>
    <mergeCell ref="RGS22:RGV22"/>
    <mergeCell ref="RGW22:RGZ22"/>
    <mergeCell ref="RHA22:RHD22"/>
    <mergeCell ref="RFQ22:RFT22"/>
    <mergeCell ref="RFU22:RFX22"/>
    <mergeCell ref="RFY22:RGB22"/>
    <mergeCell ref="RGC22:RGF22"/>
    <mergeCell ref="RGG22:RGJ22"/>
    <mergeCell ref="REW22:REZ22"/>
    <mergeCell ref="RFA22:RFD22"/>
    <mergeCell ref="RFE22:RFH22"/>
    <mergeCell ref="RFI22:RFL22"/>
    <mergeCell ref="RFM22:RFP22"/>
    <mergeCell ref="REC22:REF22"/>
    <mergeCell ref="REG22:REJ22"/>
    <mergeCell ref="REK22:REN22"/>
    <mergeCell ref="REO22:RER22"/>
    <mergeCell ref="RES22:REV22"/>
    <mergeCell ref="RDI22:RDL22"/>
    <mergeCell ref="RDM22:RDP22"/>
    <mergeCell ref="RDQ22:RDT22"/>
    <mergeCell ref="RDU22:RDX22"/>
    <mergeCell ref="RDY22:REB22"/>
    <mergeCell ref="RCO22:RCR22"/>
    <mergeCell ref="RCS22:RCV22"/>
    <mergeCell ref="RCW22:RCZ22"/>
    <mergeCell ref="RDA22:RDD22"/>
    <mergeCell ref="RDE22:RDH22"/>
    <mergeCell ref="RBU22:RBX22"/>
    <mergeCell ref="RBY22:RCB22"/>
    <mergeCell ref="RCC22:RCF22"/>
    <mergeCell ref="RCG22:RCJ22"/>
    <mergeCell ref="RCK22:RCN22"/>
    <mergeCell ref="RBA22:RBD22"/>
    <mergeCell ref="RBE22:RBH22"/>
    <mergeCell ref="RBI22:RBL22"/>
    <mergeCell ref="RBM22:RBP22"/>
    <mergeCell ref="RBQ22:RBT22"/>
    <mergeCell ref="RAG22:RAJ22"/>
    <mergeCell ref="RAK22:RAN22"/>
    <mergeCell ref="RAO22:RAR22"/>
    <mergeCell ref="RAS22:RAV22"/>
    <mergeCell ref="RAW22:RAZ22"/>
    <mergeCell ref="QZM22:QZP22"/>
    <mergeCell ref="QZQ22:QZT22"/>
    <mergeCell ref="QZU22:QZX22"/>
    <mergeCell ref="QZY22:RAB22"/>
    <mergeCell ref="RAC22:RAF22"/>
    <mergeCell ref="QYS22:QYV22"/>
    <mergeCell ref="QYW22:QYZ22"/>
    <mergeCell ref="QZA22:QZD22"/>
    <mergeCell ref="QZE22:QZH22"/>
    <mergeCell ref="QZI22:QZL22"/>
    <mergeCell ref="QXY22:QYB22"/>
    <mergeCell ref="QYC22:QYF22"/>
    <mergeCell ref="QYG22:QYJ22"/>
    <mergeCell ref="QYK22:QYN22"/>
    <mergeCell ref="QYO22:QYR22"/>
    <mergeCell ref="QXE22:QXH22"/>
    <mergeCell ref="QXI22:QXL22"/>
    <mergeCell ref="QXM22:QXP22"/>
    <mergeCell ref="QXQ22:QXT22"/>
    <mergeCell ref="QXU22:QXX22"/>
    <mergeCell ref="QWK22:QWN22"/>
    <mergeCell ref="QWO22:QWR22"/>
    <mergeCell ref="QWS22:QWV22"/>
    <mergeCell ref="QWW22:QWZ22"/>
    <mergeCell ref="QXA22:QXD22"/>
    <mergeCell ref="QVQ22:QVT22"/>
    <mergeCell ref="QVU22:QVX22"/>
    <mergeCell ref="QVY22:QWB22"/>
    <mergeCell ref="QWC22:QWF22"/>
    <mergeCell ref="QWG22:QWJ22"/>
    <mergeCell ref="QUW22:QUZ22"/>
    <mergeCell ref="QVA22:QVD22"/>
    <mergeCell ref="QVE22:QVH22"/>
    <mergeCell ref="QVI22:QVL22"/>
    <mergeCell ref="QVM22:QVP22"/>
    <mergeCell ref="QUC22:QUF22"/>
    <mergeCell ref="QUG22:QUJ22"/>
    <mergeCell ref="QUK22:QUN22"/>
    <mergeCell ref="QUO22:QUR22"/>
    <mergeCell ref="QUS22:QUV22"/>
    <mergeCell ref="QTI22:QTL22"/>
    <mergeCell ref="QTM22:QTP22"/>
    <mergeCell ref="QTQ22:QTT22"/>
    <mergeCell ref="QTU22:QTX22"/>
    <mergeCell ref="QTY22:QUB22"/>
    <mergeCell ref="QSO22:QSR22"/>
    <mergeCell ref="QSS22:QSV22"/>
    <mergeCell ref="QSW22:QSZ22"/>
    <mergeCell ref="QTA22:QTD22"/>
    <mergeCell ref="QTE22:QTH22"/>
    <mergeCell ref="QRU22:QRX22"/>
    <mergeCell ref="QRY22:QSB22"/>
    <mergeCell ref="QSC22:QSF22"/>
    <mergeCell ref="QSG22:QSJ22"/>
    <mergeCell ref="QSK22:QSN22"/>
    <mergeCell ref="QRA22:QRD22"/>
    <mergeCell ref="QRE22:QRH22"/>
    <mergeCell ref="QRI22:QRL22"/>
    <mergeCell ref="QRM22:QRP22"/>
    <mergeCell ref="QRQ22:QRT22"/>
    <mergeCell ref="QQG22:QQJ22"/>
    <mergeCell ref="QQK22:QQN22"/>
    <mergeCell ref="QQO22:QQR22"/>
    <mergeCell ref="QQS22:QQV22"/>
    <mergeCell ref="QQW22:QQZ22"/>
    <mergeCell ref="QPM22:QPP22"/>
    <mergeCell ref="QPQ22:QPT22"/>
    <mergeCell ref="QPU22:QPX22"/>
    <mergeCell ref="QPY22:QQB22"/>
    <mergeCell ref="QQC22:QQF22"/>
    <mergeCell ref="QOS22:QOV22"/>
    <mergeCell ref="QOW22:QOZ22"/>
    <mergeCell ref="QPA22:QPD22"/>
    <mergeCell ref="QPE22:QPH22"/>
    <mergeCell ref="QPI22:QPL22"/>
    <mergeCell ref="QNY22:QOB22"/>
    <mergeCell ref="QOC22:QOF22"/>
    <mergeCell ref="QOG22:QOJ22"/>
    <mergeCell ref="QOK22:QON22"/>
    <mergeCell ref="QOO22:QOR22"/>
    <mergeCell ref="QNE22:QNH22"/>
    <mergeCell ref="QNI22:QNL22"/>
    <mergeCell ref="QNM22:QNP22"/>
    <mergeCell ref="QNQ22:QNT22"/>
    <mergeCell ref="QNU22:QNX22"/>
    <mergeCell ref="QMK22:QMN22"/>
    <mergeCell ref="QMO22:QMR22"/>
    <mergeCell ref="QMS22:QMV22"/>
    <mergeCell ref="QMW22:QMZ22"/>
    <mergeCell ref="QNA22:QND22"/>
    <mergeCell ref="QLQ22:QLT22"/>
    <mergeCell ref="QLU22:QLX22"/>
    <mergeCell ref="QLY22:QMB22"/>
    <mergeCell ref="QMC22:QMF22"/>
    <mergeCell ref="QMG22:QMJ22"/>
    <mergeCell ref="QKW22:QKZ22"/>
    <mergeCell ref="QLA22:QLD22"/>
    <mergeCell ref="QLE22:QLH22"/>
    <mergeCell ref="QLI22:QLL22"/>
    <mergeCell ref="QLM22:QLP22"/>
    <mergeCell ref="QKC22:QKF22"/>
    <mergeCell ref="QKG22:QKJ22"/>
    <mergeCell ref="QKK22:QKN22"/>
    <mergeCell ref="QKO22:QKR22"/>
    <mergeCell ref="QKS22:QKV22"/>
    <mergeCell ref="QJI22:QJL22"/>
    <mergeCell ref="QJM22:QJP22"/>
    <mergeCell ref="QJQ22:QJT22"/>
    <mergeCell ref="QJU22:QJX22"/>
    <mergeCell ref="QJY22:QKB22"/>
    <mergeCell ref="QIO22:QIR22"/>
    <mergeCell ref="QIS22:QIV22"/>
    <mergeCell ref="QIW22:QIZ22"/>
    <mergeCell ref="QJA22:QJD22"/>
    <mergeCell ref="QJE22:QJH22"/>
    <mergeCell ref="QHU22:QHX22"/>
    <mergeCell ref="QHY22:QIB22"/>
    <mergeCell ref="QIC22:QIF22"/>
    <mergeCell ref="QIG22:QIJ22"/>
    <mergeCell ref="QIK22:QIN22"/>
    <mergeCell ref="QHA22:QHD22"/>
    <mergeCell ref="QHE22:QHH22"/>
    <mergeCell ref="QHI22:QHL22"/>
    <mergeCell ref="QHM22:QHP22"/>
    <mergeCell ref="QHQ22:QHT22"/>
    <mergeCell ref="QGG22:QGJ22"/>
    <mergeCell ref="QGK22:QGN22"/>
    <mergeCell ref="QGO22:QGR22"/>
    <mergeCell ref="QGS22:QGV22"/>
    <mergeCell ref="QGW22:QGZ22"/>
    <mergeCell ref="QFM22:QFP22"/>
    <mergeCell ref="QFQ22:QFT22"/>
    <mergeCell ref="QFU22:QFX22"/>
    <mergeCell ref="QFY22:QGB22"/>
    <mergeCell ref="QGC22:QGF22"/>
    <mergeCell ref="QES22:QEV22"/>
    <mergeCell ref="QEW22:QEZ22"/>
    <mergeCell ref="QFA22:QFD22"/>
    <mergeCell ref="QFE22:QFH22"/>
    <mergeCell ref="QFI22:QFL22"/>
    <mergeCell ref="QDY22:QEB22"/>
    <mergeCell ref="QEC22:QEF22"/>
    <mergeCell ref="QEG22:QEJ22"/>
    <mergeCell ref="QEK22:QEN22"/>
    <mergeCell ref="QEO22:QER22"/>
    <mergeCell ref="QDE22:QDH22"/>
    <mergeCell ref="QDI22:QDL22"/>
    <mergeCell ref="QDM22:QDP22"/>
    <mergeCell ref="QDQ22:QDT22"/>
    <mergeCell ref="QDU22:QDX22"/>
    <mergeCell ref="QCK22:QCN22"/>
    <mergeCell ref="QCO22:QCR22"/>
    <mergeCell ref="QCS22:QCV22"/>
    <mergeCell ref="QCW22:QCZ22"/>
    <mergeCell ref="QDA22:QDD22"/>
    <mergeCell ref="QBQ22:QBT22"/>
    <mergeCell ref="QBU22:QBX22"/>
    <mergeCell ref="QBY22:QCB22"/>
    <mergeCell ref="QCC22:QCF22"/>
    <mergeCell ref="QCG22:QCJ22"/>
    <mergeCell ref="QAW22:QAZ22"/>
    <mergeCell ref="QBA22:QBD22"/>
    <mergeCell ref="QBE22:QBH22"/>
    <mergeCell ref="QBI22:QBL22"/>
    <mergeCell ref="QBM22:QBP22"/>
    <mergeCell ref="QAC22:QAF22"/>
    <mergeCell ref="QAG22:QAJ22"/>
    <mergeCell ref="QAK22:QAN22"/>
    <mergeCell ref="QAO22:QAR22"/>
    <mergeCell ref="QAS22:QAV22"/>
    <mergeCell ref="PZI22:PZL22"/>
    <mergeCell ref="PZM22:PZP22"/>
    <mergeCell ref="PZQ22:PZT22"/>
    <mergeCell ref="PZU22:PZX22"/>
    <mergeCell ref="PZY22:QAB22"/>
    <mergeCell ref="PYO22:PYR22"/>
    <mergeCell ref="PYS22:PYV22"/>
    <mergeCell ref="PYW22:PYZ22"/>
    <mergeCell ref="PZA22:PZD22"/>
    <mergeCell ref="PZE22:PZH22"/>
    <mergeCell ref="PXU22:PXX22"/>
    <mergeCell ref="PXY22:PYB22"/>
    <mergeCell ref="PYC22:PYF22"/>
    <mergeCell ref="PYG22:PYJ22"/>
    <mergeCell ref="PYK22:PYN22"/>
    <mergeCell ref="PXA22:PXD22"/>
    <mergeCell ref="PXE22:PXH22"/>
    <mergeCell ref="PXI22:PXL22"/>
    <mergeCell ref="PXM22:PXP22"/>
    <mergeCell ref="PXQ22:PXT22"/>
    <mergeCell ref="PWG22:PWJ22"/>
    <mergeCell ref="PWK22:PWN22"/>
    <mergeCell ref="PWO22:PWR22"/>
    <mergeCell ref="PWS22:PWV22"/>
    <mergeCell ref="PWW22:PWZ22"/>
    <mergeCell ref="PVM22:PVP22"/>
    <mergeCell ref="PVQ22:PVT22"/>
    <mergeCell ref="PVU22:PVX22"/>
    <mergeCell ref="PVY22:PWB22"/>
    <mergeCell ref="PWC22:PWF22"/>
    <mergeCell ref="PUS22:PUV22"/>
    <mergeCell ref="PUW22:PUZ22"/>
    <mergeCell ref="PVA22:PVD22"/>
    <mergeCell ref="PVE22:PVH22"/>
    <mergeCell ref="PVI22:PVL22"/>
    <mergeCell ref="PTY22:PUB22"/>
    <mergeCell ref="PUC22:PUF22"/>
    <mergeCell ref="PUG22:PUJ22"/>
    <mergeCell ref="PUK22:PUN22"/>
    <mergeCell ref="PUO22:PUR22"/>
    <mergeCell ref="PTE22:PTH22"/>
    <mergeCell ref="PTI22:PTL22"/>
    <mergeCell ref="PTM22:PTP22"/>
    <mergeCell ref="PTQ22:PTT22"/>
    <mergeCell ref="PTU22:PTX22"/>
    <mergeCell ref="PSK22:PSN22"/>
    <mergeCell ref="PSO22:PSR22"/>
    <mergeCell ref="PSS22:PSV22"/>
    <mergeCell ref="PSW22:PSZ22"/>
    <mergeCell ref="PTA22:PTD22"/>
    <mergeCell ref="PRQ22:PRT22"/>
    <mergeCell ref="PRU22:PRX22"/>
    <mergeCell ref="PRY22:PSB22"/>
    <mergeCell ref="PSC22:PSF22"/>
    <mergeCell ref="PSG22:PSJ22"/>
    <mergeCell ref="PQW22:PQZ22"/>
    <mergeCell ref="PRA22:PRD22"/>
    <mergeCell ref="PRE22:PRH22"/>
    <mergeCell ref="PRI22:PRL22"/>
    <mergeCell ref="PRM22:PRP22"/>
    <mergeCell ref="PQC22:PQF22"/>
    <mergeCell ref="PQG22:PQJ22"/>
    <mergeCell ref="PQK22:PQN22"/>
    <mergeCell ref="PQO22:PQR22"/>
    <mergeCell ref="PQS22:PQV22"/>
    <mergeCell ref="PPI22:PPL22"/>
    <mergeCell ref="PPM22:PPP22"/>
    <mergeCell ref="PPQ22:PPT22"/>
    <mergeCell ref="PPU22:PPX22"/>
    <mergeCell ref="PPY22:PQB22"/>
    <mergeCell ref="POO22:POR22"/>
    <mergeCell ref="POS22:POV22"/>
    <mergeCell ref="POW22:POZ22"/>
    <mergeCell ref="PPA22:PPD22"/>
    <mergeCell ref="PPE22:PPH22"/>
    <mergeCell ref="PNU22:PNX22"/>
    <mergeCell ref="PNY22:POB22"/>
    <mergeCell ref="POC22:POF22"/>
    <mergeCell ref="POG22:POJ22"/>
    <mergeCell ref="POK22:PON22"/>
    <mergeCell ref="PNA22:PND22"/>
    <mergeCell ref="PNE22:PNH22"/>
    <mergeCell ref="PNI22:PNL22"/>
    <mergeCell ref="PNM22:PNP22"/>
    <mergeCell ref="PNQ22:PNT22"/>
    <mergeCell ref="PMG22:PMJ22"/>
    <mergeCell ref="PMK22:PMN22"/>
    <mergeCell ref="PMO22:PMR22"/>
    <mergeCell ref="PMS22:PMV22"/>
    <mergeCell ref="PMW22:PMZ22"/>
    <mergeCell ref="PLM22:PLP22"/>
    <mergeCell ref="PLQ22:PLT22"/>
    <mergeCell ref="PLU22:PLX22"/>
    <mergeCell ref="PLY22:PMB22"/>
    <mergeCell ref="PMC22:PMF22"/>
    <mergeCell ref="PKS22:PKV22"/>
    <mergeCell ref="PKW22:PKZ22"/>
    <mergeCell ref="PLA22:PLD22"/>
    <mergeCell ref="PLE22:PLH22"/>
    <mergeCell ref="PLI22:PLL22"/>
    <mergeCell ref="PJY22:PKB22"/>
    <mergeCell ref="PKC22:PKF22"/>
    <mergeCell ref="PKG22:PKJ22"/>
    <mergeCell ref="PKK22:PKN22"/>
    <mergeCell ref="PKO22:PKR22"/>
    <mergeCell ref="PJE22:PJH22"/>
    <mergeCell ref="PJI22:PJL22"/>
    <mergeCell ref="PJM22:PJP22"/>
    <mergeCell ref="PJQ22:PJT22"/>
    <mergeCell ref="PJU22:PJX22"/>
    <mergeCell ref="PIK22:PIN22"/>
    <mergeCell ref="PIO22:PIR22"/>
    <mergeCell ref="PIS22:PIV22"/>
    <mergeCell ref="PIW22:PIZ22"/>
    <mergeCell ref="PJA22:PJD22"/>
    <mergeCell ref="PHQ22:PHT22"/>
    <mergeCell ref="PHU22:PHX22"/>
    <mergeCell ref="PHY22:PIB22"/>
    <mergeCell ref="PIC22:PIF22"/>
    <mergeCell ref="PIG22:PIJ22"/>
    <mergeCell ref="PGW22:PGZ22"/>
    <mergeCell ref="PHA22:PHD22"/>
    <mergeCell ref="PHE22:PHH22"/>
    <mergeCell ref="PHI22:PHL22"/>
    <mergeCell ref="PHM22:PHP22"/>
    <mergeCell ref="PGC22:PGF22"/>
    <mergeCell ref="PGG22:PGJ22"/>
    <mergeCell ref="PGK22:PGN22"/>
    <mergeCell ref="PGO22:PGR22"/>
    <mergeCell ref="PGS22:PGV22"/>
    <mergeCell ref="PFI22:PFL22"/>
    <mergeCell ref="PFM22:PFP22"/>
    <mergeCell ref="PFQ22:PFT22"/>
    <mergeCell ref="PFU22:PFX22"/>
    <mergeCell ref="PFY22:PGB22"/>
    <mergeCell ref="PEO22:PER22"/>
    <mergeCell ref="PES22:PEV22"/>
    <mergeCell ref="PEW22:PEZ22"/>
    <mergeCell ref="PFA22:PFD22"/>
    <mergeCell ref="PFE22:PFH22"/>
    <mergeCell ref="PDU22:PDX22"/>
    <mergeCell ref="PDY22:PEB22"/>
    <mergeCell ref="PEC22:PEF22"/>
    <mergeCell ref="PEG22:PEJ22"/>
    <mergeCell ref="PEK22:PEN22"/>
    <mergeCell ref="PDA22:PDD22"/>
    <mergeCell ref="PDE22:PDH22"/>
    <mergeCell ref="PDI22:PDL22"/>
    <mergeCell ref="PDM22:PDP22"/>
    <mergeCell ref="PDQ22:PDT22"/>
    <mergeCell ref="PCG22:PCJ22"/>
    <mergeCell ref="PCK22:PCN22"/>
    <mergeCell ref="PCO22:PCR22"/>
    <mergeCell ref="PCS22:PCV22"/>
    <mergeCell ref="PCW22:PCZ22"/>
    <mergeCell ref="PBM22:PBP22"/>
    <mergeCell ref="PBQ22:PBT22"/>
    <mergeCell ref="PBU22:PBX22"/>
    <mergeCell ref="PBY22:PCB22"/>
    <mergeCell ref="PCC22:PCF22"/>
    <mergeCell ref="PAS22:PAV22"/>
    <mergeCell ref="PAW22:PAZ22"/>
    <mergeCell ref="PBA22:PBD22"/>
    <mergeCell ref="PBE22:PBH22"/>
    <mergeCell ref="PBI22:PBL22"/>
    <mergeCell ref="OZY22:PAB22"/>
    <mergeCell ref="PAC22:PAF22"/>
    <mergeCell ref="PAG22:PAJ22"/>
    <mergeCell ref="PAK22:PAN22"/>
    <mergeCell ref="PAO22:PAR22"/>
    <mergeCell ref="OZE22:OZH22"/>
    <mergeCell ref="OZI22:OZL22"/>
    <mergeCell ref="OZM22:OZP22"/>
    <mergeCell ref="OZQ22:OZT22"/>
    <mergeCell ref="OZU22:OZX22"/>
    <mergeCell ref="OYK22:OYN22"/>
    <mergeCell ref="OYO22:OYR22"/>
    <mergeCell ref="OYS22:OYV22"/>
    <mergeCell ref="OYW22:OYZ22"/>
    <mergeCell ref="OZA22:OZD22"/>
    <mergeCell ref="OXQ22:OXT22"/>
    <mergeCell ref="OXU22:OXX22"/>
    <mergeCell ref="OXY22:OYB22"/>
    <mergeCell ref="OYC22:OYF22"/>
    <mergeCell ref="OYG22:OYJ22"/>
    <mergeCell ref="OWW22:OWZ22"/>
    <mergeCell ref="OXA22:OXD22"/>
    <mergeCell ref="OXE22:OXH22"/>
    <mergeCell ref="OXI22:OXL22"/>
    <mergeCell ref="OXM22:OXP22"/>
    <mergeCell ref="OWC22:OWF22"/>
    <mergeCell ref="OWG22:OWJ22"/>
    <mergeCell ref="OWK22:OWN22"/>
    <mergeCell ref="OWO22:OWR22"/>
    <mergeCell ref="OWS22:OWV22"/>
    <mergeCell ref="OVI22:OVL22"/>
    <mergeCell ref="OVM22:OVP22"/>
    <mergeCell ref="OVQ22:OVT22"/>
    <mergeCell ref="OVU22:OVX22"/>
    <mergeCell ref="OVY22:OWB22"/>
    <mergeCell ref="OUO22:OUR22"/>
    <mergeCell ref="OUS22:OUV22"/>
    <mergeCell ref="OUW22:OUZ22"/>
    <mergeCell ref="OVA22:OVD22"/>
    <mergeCell ref="OVE22:OVH22"/>
    <mergeCell ref="OTU22:OTX22"/>
    <mergeCell ref="OTY22:OUB22"/>
    <mergeCell ref="OUC22:OUF22"/>
    <mergeCell ref="OUG22:OUJ22"/>
    <mergeCell ref="OUK22:OUN22"/>
    <mergeCell ref="OTA22:OTD22"/>
    <mergeCell ref="OTE22:OTH22"/>
    <mergeCell ref="OTI22:OTL22"/>
    <mergeCell ref="OTM22:OTP22"/>
    <mergeCell ref="OTQ22:OTT22"/>
    <mergeCell ref="OSG22:OSJ22"/>
    <mergeCell ref="OSK22:OSN22"/>
    <mergeCell ref="OSO22:OSR22"/>
    <mergeCell ref="OSS22:OSV22"/>
    <mergeCell ref="OSW22:OSZ22"/>
    <mergeCell ref="ORM22:ORP22"/>
    <mergeCell ref="ORQ22:ORT22"/>
    <mergeCell ref="ORU22:ORX22"/>
    <mergeCell ref="ORY22:OSB22"/>
    <mergeCell ref="OSC22:OSF22"/>
    <mergeCell ref="OQS22:OQV22"/>
    <mergeCell ref="OQW22:OQZ22"/>
    <mergeCell ref="ORA22:ORD22"/>
    <mergeCell ref="ORE22:ORH22"/>
    <mergeCell ref="ORI22:ORL22"/>
    <mergeCell ref="OPY22:OQB22"/>
    <mergeCell ref="OQC22:OQF22"/>
    <mergeCell ref="OQG22:OQJ22"/>
    <mergeCell ref="OQK22:OQN22"/>
    <mergeCell ref="OQO22:OQR22"/>
    <mergeCell ref="OPE22:OPH22"/>
    <mergeCell ref="OPI22:OPL22"/>
    <mergeCell ref="OPM22:OPP22"/>
    <mergeCell ref="OPQ22:OPT22"/>
    <mergeCell ref="OPU22:OPX22"/>
    <mergeCell ref="OOK22:OON22"/>
    <mergeCell ref="OOO22:OOR22"/>
    <mergeCell ref="OOS22:OOV22"/>
    <mergeCell ref="OOW22:OOZ22"/>
    <mergeCell ref="OPA22:OPD22"/>
    <mergeCell ref="ONQ22:ONT22"/>
    <mergeCell ref="ONU22:ONX22"/>
    <mergeCell ref="ONY22:OOB22"/>
    <mergeCell ref="OOC22:OOF22"/>
    <mergeCell ref="OOG22:OOJ22"/>
    <mergeCell ref="OMW22:OMZ22"/>
    <mergeCell ref="ONA22:OND22"/>
    <mergeCell ref="ONE22:ONH22"/>
    <mergeCell ref="ONI22:ONL22"/>
    <mergeCell ref="ONM22:ONP22"/>
    <mergeCell ref="OMC22:OMF22"/>
    <mergeCell ref="OMG22:OMJ22"/>
    <mergeCell ref="OMK22:OMN22"/>
    <mergeCell ref="OMO22:OMR22"/>
    <mergeCell ref="OMS22:OMV22"/>
    <mergeCell ref="OLI22:OLL22"/>
    <mergeCell ref="OLM22:OLP22"/>
    <mergeCell ref="OLQ22:OLT22"/>
    <mergeCell ref="OLU22:OLX22"/>
    <mergeCell ref="OLY22:OMB22"/>
    <mergeCell ref="OKO22:OKR22"/>
    <mergeCell ref="OKS22:OKV22"/>
    <mergeCell ref="OKW22:OKZ22"/>
    <mergeCell ref="OLA22:OLD22"/>
    <mergeCell ref="OLE22:OLH22"/>
    <mergeCell ref="OJU22:OJX22"/>
    <mergeCell ref="OJY22:OKB22"/>
    <mergeCell ref="OKC22:OKF22"/>
    <mergeCell ref="OKG22:OKJ22"/>
    <mergeCell ref="OKK22:OKN22"/>
    <mergeCell ref="OJA22:OJD22"/>
    <mergeCell ref="OJE22:OJH22"/>
    <mergeCell ref="OJI22:OJL22"/>
    <mergeCell ref="OJM22:OJP22"/>
    <mergeCell ref="OJQ22:OJT22"/>
    <mergeCell ref="OIG22:OIJ22"/>
    <mergeCell ref="OIK22:OIN22"/>
    <mergeCell ref="OIO22:OIR22"/>
    <mergeCell ref="OIS22:OIV22"/>
    <mergeCell ref="OIW22:OIZ22"/>
    <mergeCell ref="OHM22:OHP22"/>
    <mergeCell ref="OHQ22:OHT22"/>
    <mergeCell ref="OHU22:OHX22"/>
    <mergeCell ref="OHY22:OIB22"/>
    <mergeCell ref="OIC22:OIF22"/>
    <mergeCell ref="OGS22:OGV22"/>
    <mergeCell ref="OGW22:OGZ22"/>
    <mergeCell ref="OHA22:OHD22"/>
    <mergeCell ref="OHE22:OHH22"/>
    <mergeCell ref="OHI22:OHL22"/>
    <mergeCell ref="OFY22:OGB22"/>
    <mergeCell ref="OGC22:OGF22"/>
    <mergeCell ref="OGG22:OGJ22"/>
    <mergeCell ref="OGK22:OGN22"/>
    <mergeCell ref="OGO22:OGR22"/>
    <mergeCell ref="OFE22:OFH22"/>
    <mergeCell ref="OFI22:OFL22"/>
    <mergeCell ref="OFM22:OFP22"/>
    <mergeCell ref="OFQ22:OFT22"/>
    <mergeCell ref="OFU22:OFX22"/>
    <mergeCell ref="OEK22:OEN22"/>
    <mergeCell ref="OEO22:OER22"/>
    <mergeCell ref="OES22:OEV22"/>
    <mergeCell ref="OEW22:OEZ22"/>
    <mergeCell ref="OFA22:OFD22"/>
    <mergeCell ref="ODQ22:ODT22"/>
    <mergeCell ref="ODU22:ODX22"/>
    <mergeCell ref="ODY22:OEB22"/>
    <mergeCell ref="OEC22:OEF22"/>
    <mergeCell ref="OEG22:OEJ22"/>
    <mergeCell ref="OCW22:OCZ22"/>
    <mergeCell ref="ODA22:ODD22"/>
    <mergeCell ref="ODE22:ODH22"/>
    <mergeCell ref="ODI22:ODL22"/>
    <mergeCell ref="ODM22:ODP22"/>
    <mergeCell ref="OCC22:OCF22"/>
    <mergeCell ref="OCG22:OCJ22"/>
    <mergeCell ref="OCK22:OCN22"/>
    <mergeCell ref="OCO22:OCR22"/>
    <mergeCell ref="OCS22:OCV22"/>
    <mergeCell ref="OBI22:OBL22"/>
    <mergeCell ref="OBM22:OBP22"/>
    <mergeCell ref="OBQ22:OBT22"/>
    <mergeCell ref="OBU22:OBX22"/>
    <mergeCell ref="OBY22:OCB22"/>
    <mergeCell ref="OAO22:OAR22"/>
    <mergeCell ref="OAS22:OAV22"/>
    <mergeCell ref="OAW22:OAZ22"/>
    <mergeCell ref="OBA22:OBD22"/>
    <mergeCell ref="OBE22:OBH22"/>
    <mergeCell ref="NZU22:NZX22"/>
    <mergeCell ref="NZY22:OAB22"/>
    <mergeCell ref="OAC22:OAF22"/>
    <mergeCell ref="OAG22:OAJ22"/>
    <mergeCell ref="OAK22:OAN22"/>
    <mergeCell ref="NZA22:NZD22"/>
    <mergeCell ref="NZE22:NZH22"/>
    <mergeCell ref="NZI22:NZL22"/>
    <mergeCell ref="NZM22:NZP22"/>
    <mergeCell ref="NZQ22:NZT22"/>
    <mergeCell ref="NYG22:NYJ22"/>
    <mergeCell ref="NYK22:NYN22"/>
    <mergeCell ref="NYO22:NYR22"/>
    <mergeCell ref="NYS22:NYV22"/>
    <mergeCell ref="NYW22:NYZ22"/>
    <mergeCell ref="NXM22:NXP22"/>
    <mergeCell ref="NXQ22:NXT22"/>
    <mergeCell ref="NXU22:NXX22"/>
    <mergeCell ref="NXY22:NYB22"/>
    <mergeCell ref="NYC22:NYF22"/>
    <mergeCell ref="NWS22:NWV22"/>
    <mergeCell ref="NWW22:NWZ22"/>
    <mergeCell ref="NXA22:NXD22"/>
    <mergeCell ref="NXE22:NXH22"/>
    <mergeCell ref="NXI22:NXL22"/>
    <mergeCell ref="NVY22:NWB22"/>
    <mergeCell ref="NWC22:NWF22"/>
    <mergeCell ref="NWG22:NWJ22"/>
    <mergeCell ref="NWK22:NWN22"/>
    <mergeCell ref="NWO22:NWR22"/>
    <mergeCell ref="NVE22:NVH22"/>
    <mergeCell ref="NVI22:NVL22"/>
    <mergeCell ref="NVM22:NVP22"/>
    <mergeCell ref="NVQ22:NVT22"/>
    <mergeCell ref="NVU22:NVX22"/>
    <mergeCell ref="NUK22:NUN22"/>
    <mergeCell ref="NUO22:NUR22"/>
    <mergeCell ref="NUS22:NUV22"/>
    <mergeCell ref="NUW22:NUZ22"/>
    <mergeCell ref="NVA22:NVD22"/>
    <mergeCell ref="NTQ22:NTT22"/>
    <mergeCell ref="NTU22:NTX22"/>
    <mergeCell ref="NTY22:NUB22"/>
    <mergeCell ref="NUC22:NUF22"/>
    <mergeCell ref="NUG22:NUJ22"/>
    <mergeCell ref="NSW22:NSZ22"/>
    <mergeCell ref="NTA22:NTD22"/>
    <mergeCell ref="NTE22:NTH22"/>
    <mergeCell ref="NTI22:NTL22"/>
    <mergeCell ref="NTM22:NTP22"/>
    <mergeCell ref="NSC22:NSF22"/>
    <mergeCell ref="NSG22:NSJ22"/>
    <mergeCell ref="NSK22:NSN22"/>
    <mergeCell ref="NSO22:NSR22"/>
    <mergeCell ref="NSS22:NSV22"/>
    <mergeCell ref="NRI22:NRL22"/>
    <mergeCell ref="NRM22:NRP22"/>
    <mergeCell ref="NRQ22:NRT22"/>
    <mergeCell ref="NRU22:NRX22"/>
    <mergeCell ref="NRY22:NSB22"/>
    <mergeCell ref="NQO22:NQR22"/>
    <mergeCell ref="NQS22:NQV22"/>
    <mergeCell ref="NQW22:NQZ22"/>
    <mergeCell ref="NRA22:NRD22"/>
    <mergeCell ref="NRE22:NRH22"/>
    <mergeCell ref="NPU22:NPX22"/>
    <mergeCell ref="NPY22:NQB22"/>
    <mergeCell ref="NQC22:NQF22"/>
    <mergeCell ref="NQG22:NQJ22"/>
    <mergeCell ref="NQK22:NQN22"/>
    <mergeCell ref="NPA22:NPD22"/>
    <mergeCell ref="NPE22:NPH22"/>
    <mergeCell ref="NPI22:NPL22"/>
    <mergeCell ref="NPM22:NPP22"/>
    <mergeCell ref="NPQ22:NPT22"/>
    <mergeCell ref="NOG22:NOJ22"/>
    <mergeCell ref="NOK22:NON22"/>
    <mergeCell ref="NOO22:NOR22"/>
    <mergeCell ref="NOS22:NOV22"/>
    <mergeCell ref="NOW22:NOZ22"/>
    <mergeCell ref="NNM22:NNP22"/>
    <mergeCell ref="NNQ22:NNT22"/>
    <mergeCell ref="NNU22:NNX22"/>
    <mergeCell ref="NNY22:NOB22"/>
    <mergeCell ref="NOC22:NOF22"/>
    <mergeCell ref="NMS22:NMV22"/>
    <mergeCell ref="NMW22:NMZ22"/>
    <mergeCell ref="NNA22:NND22"/>
    <mergeCell ref="NNE22:NNH22"/>
    <mergeCell ref="NNI22:NNL22"/>
    <mergeCell ref="NLY22:NMB22"/>
    <mergeCell ref="NMC22:NMF22"/>
    <mergeCell ref="NMG22:NMJ22"/>
    <mergeCell ref="NMK22:NMN22"/>
    <mergeCell ref="NMO22:NMR22"/>
    <mergeCell ref="NLE22:NLH22"/>
    <mergeCell ref="NLI22:NLL22"/>
    <mergeCell ref="NLM22:NLP22"/>
    <mergeCell ref="NLQ22:NLT22"/>
    <mergeCell ref="NLU22:NLX22"/>
    <mergeCell ref="NKK22:NKN22"/>
    <mergeCell ref="NKO22:NKR22"/>
    <mergeCell ref="NKS22:NKV22"/>
    <mergeCell ref="NKW22:NKZ22"/>
    <mergeCell ref="NLA22:NLD22"/>
    <mergeCell ref="NJQ22:NJT22"/>
    <mergeCell ref="NJU22:NJX22"/>
    <mergeCell ref="NJY22:NKB22"/>
    <mergeCell ref="NKC22:NKF22"/>
    <mergeCell ref="NKG22:NKJ22"/>
    <mergeCell ref="NIW22:NIZ22"/>
    <mergeCell ref="NJA22:NJD22"/>
    <mergeCell ref="NJE22:NJH22"/>
    <mergeCell ref="NJI22:NJL22"/>
    <mergeCell ref="NJM22:NJP22"/>
    <mergeCell ref="NIC22:NIF22"/>
    <mergeCell ref="NIG22:NIJ22"/>
    <mergeCell ref="NIK22:NIN22"/>
    <mergeCell ref="NIO22:NIR22"/>
    <mergeCell ref="NIS22:NIV22"/>
    <mergeCell ref="NHI22:NHL22"/>
    <mergeCell ref="NHM22:NHP22"/>
    <mergeCell ref="NHQ22:NHT22"/>
    <mergeCell ref="NHU22:NHX22"/>
    <mergeCell ref="NHY22:NIB22"/>
    <mergeCell ref="NGO22:NGR22"/>
    <mergeCell ref="NGS22:NGV22"/>
    <mergeCell ref="NGW22:NGZ22"/>
    <mergeCell ref="NHA22:NHD22"/>
    <mergeCell ref="NHE22:NHH22"/>
    <mergeCell ref="NFU22:NFX22"/>
    <mergeCell ref="NFY22:NGB22"/>
    <mergeCell ref="NGC22:NGF22"/>
    <mergeCell ref="NGG22:NGJ22"/>
    <mergeCell ref="NGK22:NGN22"/>
    <mergeCell ref="NFA22:NFD22"/>
    <mergeCell ref="NFE22:NFH22"/>
    <mergeCell ref="NFI22:NFL22"/>
    <mergeCell ref="NFM22:NFP22"/>
    <mergeCell ref="NFQ22:NFT22"/>
    <mergeCell ref="NEG22:NEJ22"/>
    <mergeCell ref="NEK22:NEN22"/>
    <mergeCell ref="NEO22:NER22"/>
    <mergeCell ref="NES22:NEV22"/>
    <mergeCell ref="NEW22:NEZ22"/>
    <mergeCell ref="NDM22:NDP22"/>
    <mergeCell ref="NDQ22:NDT22"/>
    <mergeCell ref="NDU22:NDX22"/>
    <mergeCell ref="NDY22:NEB22"/>
    <mergeCell ref="NEC22:NEF22"/>
    <mergeCell ref="NCS22:NCV22"/>
    <mergeCell ref="NCW22:NCZ22"/>
    <mergeCell ref="NDA22:NDD22"/>
    <mergeCell ref="NDE22:NDH22"/>
    <mergeCell ref="NDI22:NDL22"/>
    <mergeCell ref="NBY22:NCB22"/>
    <mergeCell ref="NCC22:NCF22"/>
    <mergeCell ref="NCG22:NCJ22"/>
    <mergeCell ref="NCK22:NCN22"/>
    <mergeCell ref="NCO22:NCR22"/>
    <mergeCell ref="NBE22:NBH22"/>
    <mergeCell ref="NBI22:NBL22"/>
    <mergeCell ref="NBM22:NBP22"/>
    <mergeCell ref="NBQ22:NBT22"/>
    <mergeCell ref="NBU22:NBX22"/>
    <mergeCell ref="NAK22:NAN22"/>
    <mergeCell ref="NAO22:NAR22"/>
    <mergeCell ref="NAS22:NAV22"/>
    <mergeCell ref="NAW22:NAZ22"/>
    <mergeCell ref="NBA22:NBD22"/>
    <mergeCell ref="MZQ22:MZT22"/>
    <mergeCell ref="MZU22:MZX22"/>
    <mergeCell ref="MZY22:NAB22"/>
    <mergeCell ref="NAC22:NAF22"/>
    <mergeCell ref="NAG22:NAJ22"/>
    <mergeCell ref="MYW22:MYZ22"/>
    <mergeCell ref="MZA22:MZD22"/>
    <mergeCell ref="MZE22:MZH22"/>
    <mergeCell ref="MZI22:MZL22"/>
    <mergeCell ref="MZM22:MZP22"/>
    <mergeCell ref="MYC22:MYF22"/>
    <mergeCell ref="MYG22:MYJ22"/>
    <mergeCell ref="MYK22:MYN22"/>
    <mergeCell ref="MYO22:MYR22"/>
    <mergeCell ref="MYS22:MYV22"/>
    <mergeCell ref="MXI22:MXL22"/>
    <mergeCell ref="MXM22:MXP22"/>
    <mergeCell ref="MXQ22:MXT22"/>
    <mergeCell ref="MXU22:MXX22"/>
    <mergeCell ref="MXY22:MYB22"/>
    <mergeCell ref="MWO22:MWR22"/>
    <mergeCell ref="MWS22:MWV22"/>
    <mergeCell ref="MWW22:MWZ22"/>
    <mergeCell ref="MXA22:MXD22"/>
    <mergeCell ref="MXE22:MXH22"/>
    <mergeCell ref="MVU22:MVX22"/>
    <mergeCell ref="MVY22:MWB22"/>
    <mergeCell ref="MWC22:MWF22"/>
    <mergeCell ref="MWG22:MWJ22"/>
    <mergeCell ref="MWK22:MWN22"/>
    <mergeCell ref="MVA22:MVD22"/>
    <mergeCell ref="MVE22:MVH22"/>
    <mergeCell ref="MVI22:MVL22"/>
    <mergeCell ref="MVM22:MVP22"/>
    <mergeCell ref="MVQ22:MVT22"/>
    <mergeCell ref="MUG22:MUJ22"/>
    <mergeCell ref="MUK22:MUN22"/>
    <mergeCell ref="MUO22:MUR22"/>
    <mergeCell ref="MUS22:MUV22"/>
    <mergeCell ref="MUW22:MUZ22"/>
    <mergeCell ref="MTM22:MTP22"/>
    <mergeCell ref="MTQ22:MTT22"/>
    <mergeCell ref="MTU22:MTX22"/>
    <mergeCell ref="MTY22:MUB22"/>
    <mergeCell ref="MUC22:MUF22"/>
    <mergeCell ref="MSS22:MSV22"/>
    <mergeCell ref="MSW22:MSZ22"/>
    <mergeCell ref="MTA22:MTD22"/>
    <mergeCell ref="MTE22:MTH22"/>
    <mergeCell ref="MTI22:MTL22"/>
    <mergeCell ref="MRY22:MSB22"/>
    <mergeCell ref="MSC22:MSF22"/>
    <mergeCell ref="MSG22:MSJ22"/>
    <mergeCell ref="MSK22:MSN22"/>
    <mergeCell ref="MSO22:MSR22"/>
    <mergeCell ref="MRE22:MRH22"/>
    <mergeCell ref="MRI22:MRL22"/>
    <mergeCell ref="MRM22:MRP22"/>
    <mergeCell ref="MRQ22:MRT22"/>
    <mergeCell ref="MRU22:MRX22"/>
    <mergeCell ref="MQK22:MQN22"/>
    <mergeCell ref="MQO22:MQR22"/>
    <mergeCell ref="MQS22:MQV22"/>
    <mergeCell ref="MQW22:MQZ22"/>
    <mergeCell ref="MRA22:MRD22"/>
    <mergeCell ref="MPQ22:MPT22"/>
    <mergeCell ref="MPU22:MPX22"/>
    <mergeCell ref="MPY22:MQB22"/>
    <mergeCell ref="MQC22:MQF22"/>
    <mergeCell ref="MQG22:MQJ22"/>
    <mergeCell ref="MOW22:MOZ22"/>
    <mergeCell ref="MPA22:MPD22"/>
    <mergeCell ref="MPE22:MPH22"/>
    <mergeCell ref="MPI22:MPL22"/>
    <mergeCell ref="MPM22:MPP22"/>
    <mergeCell ref="MOC22:MOF22"/>
    <mergeCell ref="MOG22:MOJ22"/>
    <mergeCell ref="MOK22:MON22"/>
    <mergeCell ref="MOO22:MOR22"/>
    <mergeCell ref="MOS22:MOV22"/>
    <mergeCell ref="MNI22:MNL22"/>
    <mergeCell ref="MNM22:MNP22"/>
    <mergeCell ref="MNQ22:MNT22"/>
    <mergeCell ref="MNU22:MNX22"/>
    <mergeCell ref="MNY22:MOB22"/>
    <mergeCell ref="MMO22:MMR22"/>
    <mergeCell ref="MMS22:MMV22"/>
    <mergeCell ref="MMW22:MMZ22"/>
    <mergeCell ref="MNA22:MND22"/>
    <mergeCell ref="MNE22:MNH22"/>
    <mergeCell ref="MLU22:MLX22"/>
    <mergeCell ref="MLY22:MMB22"/>
    <mergeCell ref="MMC22:MMF22"/>
    <mergeCell ref="MMG22:MMJ22"/>
    <mergeCell ref="MMK22:MMN22"/>
    <mergeCell ref="MLA22:MLD22"/>
    <mergeCell ref="MLE22:MLH22"/>
    <mergeCell ref="MLI22:MLL22"/>
    <mergeCell ref="MLM22:MLP22"/>
    <mergeCell ref="MLQ22:MLT22"/>
    <mergeCell ref="MKG22:MKJ22"/>
    <mergeCell ref="MKK22:MKN22"/>
    <mergeCell ref="MKO22:MKR22"/>
    <mergeCell ref="MKS22:MKV22"/>
    <mergeCell ref="MKW22:MKZ22"/>
    <mergeCell ref="MJM22:MJP22"/>
    <mergeCell ref="MJQ22:MJT22"/>
    <mergeCell ref="MJU22:MJX22"/>
    <mergeCell ref="MJY22:MKB22"/>
    <mergeCell ref="MKC22:MKF22"/>
    <mergeCell ref="MIS22:MIV22"/>
    <mergeCell ref="MIW22:MIZ22"/>
    <mergeCell ref="MJA22:MJD22"/>
    <mergeCell ref="MJE22:MJH22"/>
    <mergeCell ref="MJI22:MJL22"/>
    <mergeCell ref="MHY22:MIB22"/>
    <mergeCell ref="MIC22:MIF22"/>
    <mergeCell ref="MIG22:MIJ22"/>
    <mergeCell ref="MIK22:MIN22"/>
    <mergeCell ref="MIO22:MIR22"/>
    <mergeCell ref="MHE22:MHH22"/>
    <mergeCell ref="MHI22:MHL22"/>
    <mergeCell ref="MHM22:MHP22"/>
    <mergeCell ref="MHQ22:MHT22"/>
    <mergeCell ref="MHU22:MHX22"/>
    <mergeCell ref="MGK22:MGN22"/>
    <mergeCell ref="MGO22:MGR22"/>
    <mergeCell ref="MGS22:MGV22"/>
    <mergeCell ref="MGW22:MGZ22"/>
    <mergeCell ref="MHA22:MHD22"/>
    <mergeCell ref="MFQ22:MFT22"/>
    <mergeCell ref="MFU22:MFX22"/>
    <mergeCell ref="MFY22:MGB22"/>
    <mergeCell ref="MGC22:MGF22"/>
    <mergeCell ref="MGG22:MGJ22"/>
    <mergeCell ref="MEW22:MEZ22"/>
    <mergeCell ref="MFA22:MFD22"/>
    <mergeCell ref="MFE22:MFH22"/>
    <mergeCell ref="MFI22:MFL22"/>
    <mergeCell ref="MFM22:MFP22"/>
    <mergeCell ref="MEC22:MEF22"/>
    <mergeCell ref="MEG22:MEJ22"/>
    <mergeCell ref="MEK22:MEN22"/>
    <mergeCell ref="MEO22:MER22"/>
    <mergeCell ref="MES22:MEV22"/>
    <mergeCell ref="MDI22:MDL22"/>
    <mergeCell ref="MDM22:MDP22"/>
    <mergeCell ref="MDQ22:MDT22"/>
    <mergeCell ref="MDU22:MDX22"/>
    <mergeCell ref="MDY22:MEB22"/>
    <mergeCell ref="MCO22:MCR22"/>
    <mergeCell ref="MCS22:MCV22"/>
    <mergeCell ref="MCW22:MCZ22"/>
    <mergeCell ref="MDA22:MDD22"/>
    <mergeCell ref="MDE22:MDH22"/>
    <mergeCell ref="MBU22:MBX22"/>
    <mergeCell ref="MBY22:MCB22"/>
    <mergeCell ref="MCC22:MCF22"/>
    <mergeCell ref="MCG22:MCJ22"/>
    <mergeCell ref="MCK22:MCN22"/>
    <mergeCell ref="MBA22:MBD22"/>
    <mergeCell ref="MBE22:MBH22"/>
    <mergeCell ref="MBI22:MBL22"/>
    <mergeCell ref="MBM22:MBP22"/>
    <mergeCell ref="MBQ22:MBT22"/>
    <mergeCell ref="MAG22:MAJ22"/>
    <mergeCell ref="MAK22:MAN22"/>
    <mergeCell ref="MAO22:MAR22"/>
    <mergeCell ref="MAS22:MAV22"/>
    <mergeCell ref="MAW22:MAZ22"/>
    <mergeCell ref="LZM22:LZP22"/>
    <mergeCell ref="LZQ22:LZT22"/>
    <mergeCell ref="LZU22:LZX22"/>
    <mergeCell ref="LZY22:MAB22"/>
    <mergeCell ref="MAC22:MAF22"/>
    <mergeCell ref="LYS22:LYV22"/>
    <mergeCell ref="LYW22:LYZ22"/>
    <mergeCell ref="LZA22:LZD22"/>
    <mergeCell ref="LZE22:LZH22"/>
    <mergeCell ref="LZI22:LZL22"/>
    <mergeCell ref="LXY22:LYB22"/>
    <mergeCell ref="LYC22:LYF22"/>
    <mergeCell ref="LYG22:LYJ22"/>
    <mergeCell ref="LYK22:LYN22"/>
    <mergeCell ref="LYO22:LYR22"/>
    <mergeCell ref="LXE22:LXH22"/>
    <mergeCell ref="LXI22:LXL22"/>
    <mergeCell ref="LXM22:LXP22"/>
    <mergeCell ref="LXQ22:LXT22"/>
    <mergeCell ref="LXU22:LXX22"/>
    <mergeCell ref="LWK22:LWN22"/>
    <mergeCell ref="LWO22:LWR22"/>
    <mergeCell ref="LWS22:LWV22"/>
    <mergeCell ref="LWW22:LWZ22"/>
    <mergeCell ref="LXA22:LXD22"/>
    <mergeCell ref="LVQ22:LVT22"/>
    <mergeCell ref="LVU22:LVX22"/>
    <mergeCell ref="LVY22:LWB22"/>
    <mergeCell ref="LWC22:LWF22"/>
    <mergeCell ref="LWG22:LWJ22"/>
    <mergeCell ref="LUW22:LUZ22"/>
    <mergeCell ref="LVA22:LVD22"/>
    <mergeCell ref="LVE22:LVH22"/>
    <mergeCell ref="LVI22:LVL22"/>
    <mergeCell ref="LVM22:LVP22"/>
    <mergeCell ref="LUC22:LUF22"/>
    <mergeCell ref="LUG22:LUJ22"/>
    <mergeCell ref="LUK22:LUN22"/>
    <mergeCell ref="LUO22:LUR22"/>
    <mergeCell ref="LUS22:LUV22"/>
    <mergeCell ref="LTI22:LTL22"/>
    <mergeCell ref="LTM22:LTP22"/>
    <mergeCell ref="LTQ22:LTT22"/>
    <mergeCell ref="LTU22:LTX22"/>
    <mergeCell ref="LTY22:LUB22"/>
    <mergeCell ref="LSO22:LSR22"/>
    <mergeCell ref="LSS22:LSV22"/>
    <mergeCell ref="LSW22:LSZ22"/>
    <mergeCell ref="LTA22:LTD22"/>
    <mergeCell ref="LTE22:LTH22"/>
    <mergeCell ref="LRU22:LRX22"/>
    <mergeCell ref="LRY22:LSB22"/>
    <mergeCell ref="LSC22:LSF22"/>
    <mergeCell ref="LSG22:LSJ22"/>
    <mergeCell ref="LSK22:LSN22"/>
    <mergeCell ref="LRA22:LRD22"/>
    <mergeCell ref="LRE22:LRH22"/>
    <mergeCell ref="LRI22:LRL22"/>
    <mergeCell ref="LRM22:LRP22"/>
    <mergeCell ref="LRQ22:LRT22"/>
    <mergeCell ref="LQG22:LQJ22"/>
    <mergeCell ref="LQK22:LQN22"/>
    <mergeCell ref="LQO22:LQR22"/>
    <mergeCell ref="LQS22:LQV22"/>
    <mergeCell ref="LQW22:LQZ22"/>
    <mergeCell ref="LPM22:LPP22"/>
    <mergeCell ref="LPQ22:LPT22"/>
    <mergeCell ref="LPU22:LPX22"/>
    <mergeCell ref="LPY22:LQB22"/>
    <mergeCell ref="LQC22:LQF22"/>
    <mergeCell ref="LOS22:LOV22"/>
    <mergeCell ref="LOW22:LOZ22"/>
    <mergeCell ref="LPA22:LPD22"/>
    <mergeCell ref="LPE22:LPH22"/>
    <mergeCell ref="LPI22:LPL22"/>
    <mergeCell ref="LNY22:LOB22"/>
    <mergeCell ref="LOC22:LOF22"/>
    <mergeCell ref="LOG22:LOJ22"/>
    <mergeCell ref="LOK22:LON22"/>
    <mergeCell ref="LOO22:LOR22"/>
    <mergeCell ref="LNE22:LNH22"/>
    <mergeCell ref="LNI22:LNL22"/>
    <mergeCell ref="LNM22:LNP22"/>
    <mergeCell ref="LNQ22:LNT22"/>
    <mergeCell ref="LNU22:LNX22"/>
    <mergeCell ref="LMK22:LMN22"/>
    <mergeCell ref="LMO22:LMR22"/>
    <mergeCell ref="LMS22:LMV22"/>
    <mergeCell ref="LMW22:LMZ22"/>
    <mergeCell ref="LNA22:LND22"/>
    <mergeCell ref="LLQ22:LLT22"/>
    <mergeCell ref="LLU22:LLX22"/>
    <mergeCell ref="LLY22:LMB22"/>
    <mergeCell ref="LMC22:LMF22"/>
    <mergeCell ref="LMG22:LMJ22"/>
    <mergeCell ref="LKW22:LKZ22"/>
    <mergeCell ref="LLA22:LLD22"/>
    <mergeCell ref="LLE22:LLH22"/>
    <mergeCell ref="LLI22:LLL22"/>
    <mergeCell ref="LLM22:LLP22"/>
    <mergeCell ref="LKC22:LKF22"/>
    <mergeCell ref="LKG22:LKJ22"/>
    <mergeCell ref="LKK22:LKN22"/>
    <mergeCell ref="LKO22:LKR22"/>
    <mergeCell ref="LKS22:LKV22"/>
    <mergeCell ref="LJI22:LJL22"/>
    <mergeCell ref="LJM22:LJP22"/>
    <mergeCell ref="LJQ22:LJT22"/>
    <mergeCell ref="LJU22:LJX22"/>
    <mergeCell ref="LJY22:LKB22"/>
    <mergeCell ref="LIO22:LIR22"/>
    <mergeCell ref="LIS22:LIV22"/>
    <mergeCell ref="LIW22:LIZ22"/>
    <mergeCell ref="LJA22:LJD22"/>
    <mergeCell ref="LJE22:LJH22"/>
    <mergeCell ref="LHU22:LHX22"/>
    <mergeCell ref="LHY22:LIB22"/>
    <mergeCell ref="LIC22:LIF22"/>
    <mergeCell ref="LIG22:LIJ22"/>
    <mergeCell ref="LIK22:LIN22"/>
    <mergeCell ref="LHA22:LHD22"/>
    <mergeCell ref="LHE22:LHH22"/>
    <mergeCell ref="LHI22:LHL22"/>
    <mergeCell ref="LHM22:LHP22"/>
    <mergeCell ref="LHQ22:LHT22"/>
    <mergeCell ref="LGG22:LGJ22"/>
    <mergeCell ref="LGK22:LGN22"/>
    <mergeCell ref="LGO22:LGR22"/>
    <mergeCell ref="LGS22:LGV22"/>
    <mergeCell ref="LGW22:LGZ22"/>
    <mergeCell ref="LFM22:LFP22"/>
    <mergeCell ref="LFQ22:LFT22"/>
    <mergeCell ref="LFU22:LFX22"/>
    <mergeCell ref="LFY22:LGB22"/>
    <mergeCell ref="LGC22:LGF22"/>
    <mergeCell ref="LES22:LEV22"/>
    <mergeCell ref="LEW22:LEZ22"/>
    <mergeCell ref="LFA22:LFD22"/>
    <mergeCell ref="LFE22:LFH22"/>
    <mergeCell ref="LFI22:LFL22"/>
    <mergeCell ref="LDY22:LEB22"/>
    <mergeCell ref="LEC22:LEF22"/>
    <mergeCell ref="LEG22:LEJ22"/>
    <mergeCell ref="LEK22:LEN22"/>
    <mergeCell ref="LEO22:LER22"/>
    <mergeCell ref="LDE22:LDH22"/>
    <mergeCell ref="LDI22:LDL22"/>
    <mergeCell ref="LDM22:LDP22"/>
    <mergeCell ref="LDQ22:LDT22"/>
    <mergeCell ref="LDU22:LDX22"/>
    <mergeCell ref="LCK22:LCN22"/>
    <mergeCell ref="LCO22:LCR22"/>
    <mergeCell ref="LCS22:LCV22"/>
    <mergeCell ref="LCW22:LCZ22"/>
    <mergeCell ref="LDA22:LDD22"/>
    <mergeCell ref="LBQ22:LBT22"/>
    <mergeCell ref="LBU22:LBX22"/>
    <mergeCell ref="LBY22:LCB22"/>
    <mergeCell ref="LCC22:LCF22"/>
    <mergeCell ref="LCG22:LCJ22"/>
    <mergeCell ref="LAW22:LAZ22"/>
    <mergeCell ref="LBA22:LBD22"/>
    <mergeCell ref="LBE22:LBH22"/>
    <mergeCell ref="LBI22:LBL22"/>
    <mergeCell ref="LBM22:LBP22"/>
    <mergeCell ref="LAC22:LAF22"/>
    <mergeCell ref="LAG22:LAJ22"/>
    <mergeCell ref="LAK22:LAN22"/>
    <mergeCell ref="LAO22:LAR22"/>
    <mergeCell ref="LAS22:LAV22"/>
    <mergeCell ref="KZI22:KZL22"/>
    <mergeCell ref="KZM22:KZP22"/>
    <mergeCell ref="KZQ22:KZT22"/>
    <mergeCell ref="KZU22:KZX22"/>
    <mergeCell ref="KZY22:LAB22"/>
    <mergeCell ref="KYO22:KYR22"/>
    <mergeCell ref="KYS22:KYV22"/>
    <mergeCell ref="KYW22:KYZ22"/>
    <mergeCell ref="KZA22:KZD22"/>
    <mergeCell ref="KZE22:KZH22"/>
    <mergeCell ref="KXU22:KXX22"/>
    <mergeCell ref="KXY22:KYB22"/>
    <mergeCell ref="KYC22:KYF22"/>
    <mergeCell ref="KYG22:KYJ22"/>
    <mergeCell ref="KYK22:KYN22"/>
    <mergeCell ref="KXA22:KXD22"/>
    <mergeCell ref="KXE22:KXH22"/>
    <mergeCell ref="KXI22:KXL22"/>
    <mergeCell ref="KXM22:KXP22"/>
    <mergeCell ref="KXQ22:KXT22"/>
    <mergeCell ref="KWG22:KWJ22"/>
    <mergeCell ref="KWK22:KWN22"/>
    <mergeCell ref="KWO22:KWR22"/>
    <mergeCell ref="KWS22:KWV22"/>
    <mergeCell ref="KWW22:KWZ22"/>
    <mergeCell ref="KVM22:KVP22"/>
    <mergeCell ref="KVQ22:KVT22"/>
    <mergeCell ref="KVU22:KVX22"/>
    <mergeCell ref="KVY22:KWB22"/>
    <mergeCell ref="KWC22:KWF22"/>
    <mergeCell ref="KUS22:KUV22"/>
    <mergeCell ref="KUW22:KUZ22"/>
    <mergeCell ref="KVA22:KVD22"/>
    <mergeCell ref="KVE22:KVH22"/>
    <mergeCell ref="KVI22:KVL22"/>
    <mergeCell ref="KTY22:KUB22"/>
    <mergeCell ref="KUC22:KUF22"/>
    <mergeCell ref="KUG22:KUJ22"/>
    <mergeCell ref="KUK22:KUN22"/>
    <mergeCell ref="KUO22:KUR22"/>
    <mergeCell ref="KTE22:KTH22"/>
    <mergeCell ref="KTI22:KTL22"/>
    <mergeCell ref="KTM22:KTP22"/>
    <mergeCell ref="KTQ22:KTT22"/>
    <mergeCell ref="KTU22:KTX22"/>
    <mergeCell ref="KSK22:KSN22"/>
    <mergeCell ref="KSO22:KSR22"/>
    <mergeCell ref="KSS22:KSV22"/>
    <mergeCell ref="KSW22:KSZ22"/>
    <mergeCell ref="KTA22:KTD22"/>
    <mergeCell ref="KRQ22:KRT22"/>
    <mergeCell ref="KRU22:KRX22"/>
    <mergeCell ref="KRY22:KSB22"/>
    <mergeCell ref="KSC22:KSF22"/>
    <mergeCell ref="KSG22:KSJ22"/>
    <mergeCell ref="KQW22:KQZ22"/>
    <mergeCell ref="KRA22:KRD22"/>
    <mergeCell ref="KRE22:KRH22"/>
    <mergeCell ref="KRI22:KRL22"/>
    <mergeCell ref="KRM22:KRP22"/>
    <mergeCell ref="KQC22:KQF22"/>
    <mergeCell ref="KQG22:KQJ22"/>
    <mergeCell ref="KQK22:KQN22"/>
    <mergeCell ref="KQO22:KQR22"/>
    <mergeCell ref="KQS22:KQV22"/>
    <mergeCell ref="KPI22:KPL22"/>
    <mergeCell ref="KPM22:KPP22"/>
    <mergeCell ref="KPQ22:KPT22"/>
    <mergeCell ref="KPU22:KPX22"/>
    <mergeCell ref="KPY22:KQB22"/>
    <mergeCell ref="KOO22:KOR22"/>
    <mergeCell ref="KOS22:KOV22"/>
    <mergeCell ref="KOW22:KOZ22"/>
    <mergeCell ref="KPA22:KPD22"/>
    <mergeCell ref="KPE22:KPH22"/>
    <mergeCell ref="KNU22:KNX22"/>
    <mergeCell ref="KNY22:KOB22"/>
    <mergeCell ref="KOC22:KOF22"/>
    <mergeCell ref="KOG22:KOJ22"/>
    <mergeCell ref="KOK22:KON22"/>
    <mergeCell ref="KNA22:KND22"/>
    <mergeCell ref="KNE22:KNH22"/>
    <mergeCell ref="KNI22:KNL22"/>
    <mergeCell ref="KNM22:KNP22"/>
    <mergeCell ref="KNQ22:KNT22"/>
    <mergeCell ref="KMG22:KMJ22"/>
    <mergeCell ref="KMK22:KMN22"/>
    <mergeCell ref="KMO22:KMR22"/>
    <mergeCell ref="KMS22:KMV22"/>
    <mergeCell ref="KMW22:KMZ22"/>
    <mergeCell ref="KLM22:KLP22"/>
    <mergeCell ref="KLQ22:KLT22"/>
    <mergeCell ref="KLU22:KLX22"/>
    <mergeCell ref="KLY22:KMB22"/>
    <mergeCell ref="KMC22:KMF22"/>
    <mergeCell ref="KKS22:KKV22"/>
    <mergeCell ref="KKW22:KKZ22"/>
    <mergeCell ref="KLA22:KLD22"/>
    <mergeCell ref="KLE22:KLH22"/>
    <mergeCell ref="KLI22:KLL22"/>
    <mergeCell ref="KJY22:KKB22"/>
    <mergeCell ref="KKC22:KKF22"/>
    <mergeCell ref="KKG22:KKJ22"/>
    <mergeCell ref="KKK22:KKN22"/>
    <mergeCell ref="KKO22:KKR22"/>
    <mergeCell ref="KJE22:KJH22"/>
    <mergeCell ref="KJI22:KJL22"/>
    <mergeCell ref="KJM22:KJP22"/>
    <mergeCell ref="KJQ22:KJT22"/>
    <mergeCell ref="KJU22:KJX22"/>
    <mergeCell ref="KIK22:KIN22"/>
    <mergeCell ref="KIO22:KIR22"/>
    <mergeCell ref="KIS22:KIV22"/>
    <mergeCell ref="KIW22:KIZ22"/>
    <mergeCell ref="KJA22:KJD22"/>
    <mergeCell ref="KHQ22:KHT22"/>
    <mergeCell ref="KHU22:KHX22"/>
    <mergeCell ref="KHY22:KIB22"/>
    <mergeCell ref="KIC22:KIF22"/>
    <mergeCell ref="KIG22:KIJ22"/>
    <mergeCell ref="KGW22:KGZ22"/>
    <mergeCell ref="KHA22:KHD22"/>
    <mergeCell ref="KHE22:KHH22"/>
    <mergeCell ref="KHI22:KHL22"/>
    <mergeCell ref="KHM22:KHP22"/>
    <mergeCell ref="KGC22:KGF22"/>
    <mergeCell ref="KGG22:KGJ22"/>
    <mergeCell ref="KGK22:KGN22"/>
    <mergeCell ref="KGO22:KGR22"/>
    <mergeCell ref="KGS22:KGV22"/>
    <mergeCell ref="KFI22:KFL22"/>
    <mergeCell ref="KFM22:KFP22"/>
    <mergeCell ref="KFQ22:KFT22"/>
    <mergeCell ref="KFU22:KFX22"/>
    <mergeCell ref="KFY22:KGB22"/>
    <mergeCell ref="KEO22:KER22"/>
    <mergeCell ref="KES22:KEV22"/>
    <mergeCell ref="KEW22:KEZ22"/>
    <mergeCell ref="KFA22:KFD22"/>
    <mergeCell ref="KFE22:KFH22"/>
    <mergeCell ref="KDU22:KDX22"/>
    <mergeCell ref="KDY22:KEB22"/>
    <mergeCell ref="KEC22:KEF22"/>
    <mergeCell ref="KEG22:KEJ22"/>
    <mergeCell ref="KEK22:KEN22"/>
    <mergeCell ref="KDA22:KDD22"/>
    <mergeCell ref="KDE22:KDH22"/>
    <mergeCell ref="KDI22:KDL22"/>
    <mergeCell ref="KDM22:KDP22"/>
    <mergeCell ref="KDQ22:KDT22"/>
    <mergeCell ref="KCG22:KCJ22"/>
    <mergeCell ref="KCK22:KCN22"/>
    <mergeCell ref="KCO22:KCR22"/>
    <mergeCell ref="KCS22:KCV22"/>
    <mergeCell ref="KCW22:KCZ22"/>
    <mergeCell ref="KBM22:KBP22"/>
    <mergeCell ref="KBQ22:KBT22"/>
    <mergeCell ref="KBU22:KBX22"/>
    <mergeCell ref="KBY22:KCB22"/>
    <mergeCell ref="KCC22:KCF22"/>
    <mergeCell ref="KAS22:KAV22"/>
    <mergeCell ref="KAW22:KAZ22"/>
    <mergeCell ref="KBA22:KBD22"/>
    <mergeCell ref="KBE22:KBH22"/>
    <mergeCell ref="KBI22:KBL22"/>
    <mergeCell ref="JZY22:KAB22"/>
    <mergeCell ref="KAC22:KAF22"/>
    <mergeCell ref="KAG22:KAJ22"/>
    <mergeCell ref="KAK22:KAN22"/>
    <mergeCell ref="KAO22:KAR22"/>
    <mergeCell ref="JZE22:JZH22"/>
    <mergeCell ref="JZI22:JZL22"/>
    <mergeCell ref="JZM22:JZP22"/>
    <mergeCell ref="JZQ22:JZT22"/>
    <mergeCell ref="JZU22:JZX22"/>
    <mergeCell ref="JYK22:JYN22"/>
    <mergeCell ref="JYO22:JYR22"/>
    <mergeCell ref="JYS22:JYV22"/>
    <mergeCell ref="JYW22:JYZ22"/>
    <mergeCell ref="JZA22:JZD22"/>
    <mergeCell ref="JXQ22:JXT22"/>
    <mergeCell ref="JXU22:JXX22"/>
    <mergeCell ref="JXY22:JYB22"/>
    <mergeCell ref="JYC22:JYF22"/>
    <mergeCell ref="JYG22:JYJ22"/>
    <mergeCell ref="JWW22:JWZ22"/>
    <mergeCell ref="JXA22:JXD22"/>
    <mergeCell ref="JXE22:JXH22"/>
    <mergeCell ref="JXI22:JXL22"/>
    <mergeCell ref="JXM22:JXP22"/>
    <mergeCell ref="JWC22:JWF22"/>
    <mergeCell ref="JWG22:JWJ22"/>
    <mergeCell ref="JWK22:JWN22"/>
    <mergeCell ref="JWO22:JWR22"/>
    <mergeCell ref="JWS22:JWV22"/>
    <mergeCell ref="JVI22:JVL22"/>
    <mergeCell ref="JVM22:JVP22"/>
    <mergeCell ref="JVQ22:JVT22"/>
    <mergeCell ref="JVU22:JVX22"/>
    <mergeCell ref="JVY22:JWB22"/>
    <mergeCell ref="JUO22:JUR22"/>
    <mergeCell ref="JUS22:JUV22"/>
    <mergeCell ref="JUW22:JUZ22"/>
    <mergeCell ref="JVA22:JVD22"/>
    <mergeCell ref="JVE22:JVH22"/>
    <mergeCell ref="JTU22:JTX22"/>
    <mergeCell ref="JTY22:JUB22"/>
    <mergeCell ref="JUC22:JUF22"/>
    <mergeCell ref="JUG22:JUJ22"/>
    <mergeCell ref="JUK22:JUN22"/>
    <mergeCell ref="JTA22:JTD22"/>
    <mergeCell ref="JTE22:JTH22"/>
    <mergeCell ref="JTI22:JTL22"/>
    <mergeCell ref="JTM22:JTP22"/>
    <mergeCell ref="JTQ22:JTT22"/>
    <mergeCell ref="JSG22:JSJ22"/>
    <mergeCell ref="JSK22:JSN22"/>
    <mergeCell ref="JSO22:JSR22"/>
    <mergeCell ref="JSS22:JSV22"/>
    <mergeCell ref="JSW22:JSZ22"/>
    <mergeCell ref="JRM22:JRP22"/>
    <mergeCell ref="JRQ22:JRT22"/>
    <mergeCell ref="JRU22:JRX22"/>
    <mergeCell ref="JRY22:JSB22"/>
    <mergeCell ref="JSC22:JSF22"/>
    <mergeCell ref="JQS22:JQV22"/>
    <mergeCell ref="JQW22:JQZ22"/>
    <mergeCell ref="JRA22:JRD22"/>
    <mergeCell ref="JRE22:JRH22"/>
    <mergeCell ref="JRI22:JRL22"/>
    <mergeCell ref="JPY22:JQB22"/>
    <mergeCell ref="JQC22:JQF22"/>
    <mergeCell ref="JQG22:JQJ22"/>
    <mergeCell ref="JQK22:JQN22"/>
    <mergeCell ref="JQO22:JQR22"/>
    <mergeCell ref="JPE22:JPH22"/>
    <mergeCell ref="JPI22:JPL22"/>
    <mergeCell ref="JPM22:JPP22"/>
    <mergeCell ref="JPQ22:JPT22"/>
    <mergeCell ref="JPU22:JPX22"/>
    <mergeCell ref="JOK22:JON22"/>
    <mergeCell ref="JOO22:JOR22"/>
    <mergeCell ref="JOS22:JOV22"/>
    <mergeCell ref="JOW22:JOZ22"/>
    <mergeCell ref="JPA22:JPD22"/>
    <mergeCell ref="JNQ22:JNT22"/>
    <mergeCell ref="JNU22:JNX22"/>
    <mergeCell ref="JNY22:JOB22"/>
    <mergeCell ref="JOC22:JOF22"/>
    <mergeCell ref="JOG22:JOJ22"/>
    <mergeCell ref="JMW22:JMZ22"/>
    <mergeCell ref="JNA22:JND22"/>
    <mergeCell ref="JNE22:JNH22"/>
    <mergeCell ref="JNI22:JNL22"/>
    <mergeCell ref="JNM22:JNP22"/>
    <mergeCell ref="JMC22:JMF22"/>
    <mergeCell ref="JMG22:JMJ22"/>
    <mergeCell ref="JMK22:JMN22"/>
    <mergeCell ref="JMO22:JMR22"/>
    <mergeCell ref="JMS22:JMV22"/>
    <mergeCell ref="JLI22:JLL22"/>
    <mergeCell ref="JLM22:JLP22"/>
    <mergeCell ref="JLQ22:JLT22"/>
    <mergeCell ref="JLU22:JLX22"/>
    <mergeCell ref="JLY22:JMB22"/>
    <mergeCell ref="JKO22:JKR22"/>
    <mergeCell ref="JKS22:JKV22"/>
    <mergeCell ref="JKW22:JKZ22"/>
    <mergeCell ref="JLA22:JLD22"/>
    <mergeCell ref="JLE22:JLH22"/>
    <mergeCell ref="JJU22:JJX22"/>
    <mergeCell ref="JJY22:JKB22"/>
    <mergeCell ref="JKC22:JKF22"/>
    <mergeCell ref="JKG22:JKJ22"/>
    <mergeCell ref="JKK22:JKN22"/>
    <mergeCell ref="JJA22:JJD22"/>
    <mergeCell ref="JJE22:JJH22"/>
    <mergeCell ref="JJI22:JJL22"/>
    <mergeCell ref="JJM22:JJP22"/>
    <mergeCell ref="JJQ22:JJT22"/>
    <mergeCell ref="JIG22:JIJ22"/>
    <mergeCell ref="JIK22:JIN22"/>
    <mergeCell ref="JIO22:JIR22"/>
    <mergeCell ref="JIS22:JIV22"/>
    <mergeCell ref="JIW22:JIZ22"/>
    <mergeCell ref="JHM22:JHP22"/>
    <mergeCell ref="JHQ22:JHT22"/>
    <mergeCell ref="JHU22:JHX22"/>
    <mergeCell ref="JHY22:JIB22"/>
    <mergeCell ref="JIC22:JIF22"/>
    <mergeCell ref="JGS22:JGV22"/>
    <mergeCell ref="JGW22:JGZ22"/>
    <mergeCell ref="JHA22:JHD22"/>
    <mergeCell ref="JHE22:JHH22"/>
    <mergeCell ref="JHI22:JHL22"/>
    <mergeCell ref="JFY22:JGB22"/>
    <mergeCell ref="JGC22:JGF22"/>
    <mergeCell ref="JGG22:JGJ22"/>
    <mergeCell ref="JGK22:JGN22"/>
    <mergeCell ref="JGO22:JGR22"/>
    <mergeCell ref="JFE22:JFH22"/>
    <mergeCell ref="JFI22:JFL22"/>
    <mergeCell ref="JFM22:JFP22"/>
    <mergeCell ref="JFQ22:JFT22"/>
    <mergeCell ref="JFU22:JFX22"/>
    <mergeCell ref="JEK22:JEN22"/>
    <mergeCell ref="JEO22:JER22"/>
    <mergeCell ref="JES22:JEV22"/>
    <mergeCell ref="JEW22:JEZ22"/>
    <mergeCell ref="JFA22:JFD22"/>
    <mergeCell ref="JDQ22:JDT22"/>
    <mergeCell ref="JDU22:JDX22"/>
    <mergeCell ref="JDY22:JEB22"/>
    <mergeCell ref="JEC22:JEF22"/>
    <mergeCell ref="JEG22:JEJ22"/>
    <mergeCell ref="JCW22:JCZ22"/>
    <mergeCell ref="JDA22:JDD22"/>
    <mergeCell ref="JDE22:JDH22"/>
    <mergeCell ref="JDI22:JDL22"/>
    <mergeCell ref="JDM22:JDP22"/>
    <mergeCell ref="JCC22:JCF22"/>
    <mergeCell ref="JCG22:JCJ22"/>
    <mergeCell ref="JCK22:JCN22"/>
    <mergeCell ref="JCO22:JCR22"/>
    <mergeCell ref="JCS22:JCV22"/>
    <mergeCell ref="JBI22:JBL22"/>
    <mergeCell ref="JBM22:JBP22"/>
    <mergeCell ref="JBQ22:JBT22"/>
    <mergeCell ref="JBU22:JBX22"/>
    <mergeCell ref="JBY22:JCB22"/>
    <mergeCell ref="JAO22:JAR22"/>
    <mergeCell ref="JAS22:JAV22"/>
    <mergeCell ref="JAW22:JAZ22"/>
    <mergeCell ref="JBA22:JBD22"/>
    <mergeCell ref="JBE22:JBH22"/>
    <mergeCell ref="IZU22:IZX22"/>
    <mergeCell ref="IZY22:JAB22"/>
    <mergeCell ref="JAC22:JAF22"/>
    <mergeCell ref="JAG22:JAJ22"/>
    <mergeCell ref="JAK22:JAN22"/>
    <mergeCell ref="IZA22:IZD22"/>
    <mergeCell ref="IZE22:IZH22"/>
    <mergeCell ref="IZI22:IZL22"/>
    <mergeCell ref="IZM22:IZP22"/>
    <mergeCell ref="IZQ22:IZT22"/>
    <mergeCell ref="IYG22:IYJ22"/>
    <mergeCell ref="IYK22:IYN22"/>
    <mergeCell ref="IYO22:IYR22"/>
    <mergeCell ref="IYS22:IYV22"/>
    <mergeCell ref="IYW22:IYZ22"/>
    <mergeCell ref="IXM22:IXP22"/>
    <mergeCell ref="IXQ22:IXT22"/>
    <mergeCell ref="IXU22:IXX22"/>
    <mergeCell ref="IXY22:IYB22"/>
    <mergeCell ref="IYC22:IYF22"/>
    <mergeCell ref="IWS22:IWV22"/>
    <mergeCell ref="IWW22:IWZ22"/>
    <mergeCell ref="IXA22:IXD22"/>
    <mergeCell ref="IXE22:IXH22"/>
    <mergeCell ref="IXI22:IXL22"/>
    <mergeCell ref="IVY22:IWB22"/>
    <mergeCell ref="IWC22:IWF22"/>
    <mergeCell ref="IWG22:IWJ22"/>
    <mergeCell ref="IWK22:IWN22"/>
    <mergeCell ref="IWO22:IWR22"/>
    <mergeCell ref="IVE22:IVH22"/>
    <mergeCell ref="IVI22:IVL22"/>
    <mergeCell ref="IVM22:IVP22"/>
    <mergeCell ref="IVQ22:IVT22"/>
    <mergeCell ref="IVU22:IVX22"/>
    <mergeCell ref="IUK22:IUN22"/>
    <mergeCell ref="IUO22:IUR22"/>
    <mergeCell ref="IUS22:IUV22"/>
    <mergeCell ref="IUW22:IUZ22"/>
    <mergeCell ref="IVA22:IVD22"/>
    <mergeCell ref="ITQ22:ITT22"/>
    <mergeCell ref="ITU22:ITX22"/>
    <mergeCell ref="ITY22:IUB22"/>
    <mergeCell ref="IUC22:IUF22"/>
    <mergeCell ref="IUG22:IUJ22"/>
    <mergeCell ref="ISW22:ISZ22"/>
    <mergeCell ref="ITA22:ITD22"/>
    <mergeCell ref="ITE22:ITH22"/>
    <mergeCell ref="ITI22:ITL22"/>
    <mergeCell ref="ITM22:ITP22"/>
    <mergeCell ref="ISC22:ISF22"/>
    <mergeCell ref="ISG22:ISJ22"/>
    <mergeCell ref="ISK22:ISN22"/>
    <mergeCell ref="ISO22:ISR22"/>
    <mergeCell ref="ISS22:ISV22"/>
    <mergeCell ref="IRI22:IRL22"/>
    <mergeCell ref="IRM22:IRP22"/>
    <mergeCell ref="IRQ22:IRT22"/>
    <mergeCell ref="IRU22:IRX22"/>
    <mergeCell ref="IRY22:ISB22"/>
    <mergeCell ref="IQO22:IQR22"/>
    <mergeCell ref="IQS22:IQV22"/>
    <mergeCell ref="IQW22:IQZ22"/>
    <mergeCell ref="IRA22:IRD22"/>
    <mergeCell ref="IRE22:IRH22"/>
    <mergeCell ref="IPU22:IPX22"/>
    <mergeCell ref="IPY22:IQB22"/>
    <mergeCell ref="IQC22:IQF22"/>
    <mergeCell ref="IQG22:IQJ22"/>
    <mergeCell ref="IQK22:IQN22"/>
    <mergeCell ref="IPA22:IPD22"/>
    <mergeCell ref="IPE22:IPH22"/>
    <mergeCell ref="IPI22:IPL22"/>
    <mergeCell ref="IPM22:IPP22"/>
    <mergeCell ref="IPQ22:IPT22"/>
    <mergeCell ref="IOG22:IOJ22"/>
    <mergeCell ref="IOK22:ION22"/>
    <mergeCell ref="IOO22:IOR22"/>
    <mergeCell ref="IOS22:IOV22"/>
    <mergeCell ref="IOW22:IOZ22"/>
    <mergeCell ref="INM22:INP22"/>
    <mergeCell ref="INQ22:INT22"/>
    <mergeCell ref="INU22:INX22"/>
    <mergeCell ref="INY22:IOB22"/>
    <mergeCell ref="IOC22:IOF22"/>
    <mergeCell ref="IMS22:IMV22"/>
    <mergeCell ref="IMW22:IMZ22"/>
    <mergeCell ref="INA22:IND22"/>
    <mergeCell ref="INE22:INH22"/>
    <mergeCell ref="INI22:INL22"/>
    <mergeCell ref="ILY22:IMB22"/>
    <mergeCell ref="IMC22:IMF22"/>
    <mergeCell ref="IMG22:IMJ22"/>
    <mergeCell ref="IMK22:IMN22"/>
    <mergeCell ref="IMO22:IMR22"/>
    <mergeCell ref="ILE22:ILH22"/>
    <mergeCell ref="ILI22:ILL22"/>
    <mergeCell ref="ILM22:ILP22"/>
    <mergeCell ref="ILQ22:ILT22"/>
    <mergeCell ref="ILU22:ILX22"/>
    <mergeCell ref="IKK22:IKN22"/>
    <mergeCell ref="IKO22:IKR22"/>
    <mergeCell ref="IKS22:IKV22"/>
    <mergeCell ref="IKW22:IKZ22"/>
    <mergeCell ref="ILA22:ILD22"/>
    <mergeCell ref="IJQ22:IJT22"/>
    <mergeCell ref="IJU22:IJX22"/>
    <mergeCell ref="IJY22:IKB22"/>
    <mergeCell ref="IKC22:IKF22"/>
    <mergeCell ref="IKG22:IKJ22"/>
    <mergeCell ref="IIW22:IIZ22"/>
    <mergeCell ref="IJA22:IJD22"/>
    <mergeCell ref="IJE22:IJH22"/>
    <mergeCell ref="IJI22:IJL22"/>
    <mergeCell ref="IJM22:IJP22"/>
    <mergeCell ref="IIC22:IIF22"/>
    <mergeCell ref="IIG22:IIJ22"/>
    <mergeCell ref="IIK22:IIN22"/>
    <mergeCell ref="IIO22:IIR22"/>
    <mergeCell ref="IIS22:IIV22"/>
    <mergeCell ref="IHI22:IHL22"/>
    <mergeCell ref="IHM22:IHP22"/>
    <mergeCell ref="IHQ22:IHT22"/>
    <mergeCell ref="IHU22:IHX22"/>
    <mergeCell ref="IHY22:IIB22"/>
    <mergeCell ref="IGO22:IGR22"/>
    <mergeCell ref="IGS22:IGV22"/>
    <mergeCell ref="IGW22:IGZ22"/>
    <mergeCell ref="IHA22:IHD22"/>
    <mergeCell ref="IHE22:IHH22"/>
    <mergeCell ref="IFU22:IFX22"/>
    <mergeCell ref="IFY22:IGB22"/>
    <mergeCell ref="IGC22:IGF22"/>
    <mergeCell ref="IGG22:IGJ22"/>
    <mergeCell ref="IGK22:IGN22"/>
    <mergeCell ref="IFA22:IFD22"/>
    <mergeCell ref="IFE22:IFH22"/>
    <mergeCell ref="IFI22:IFL22"/>
    <mergeCell ref="IFM22:IFP22"/>
    <mergeCell ref="IFQ22:IFT22"/>
    <mergeCell ref="IEG22:IEJ22"/>
    <mergeCell ref="IEK22:IEN22"/>
    <mergeCell ref="IEO22:IER22"/>
    <mergeCell ref="IES22:IEV22"/>
    <mergeCell ref="IEW22:IEZ22"/>
    <mergeCell ref="IDM22:IDP22"/>
    <mergeCell ref="IDQ22:IDT22"/>
    <mergeCell ref="IDU22:IDX22"/>
    <mergeCell ref="IDY22:IEB22"/>
    <mergeCell ref="IEC22:IEF22"/>
    <mergeCell ref="ICS22:ICV22"/>
    <mergeCell ref="ICW22:ICZ22"/>
    <mergeCell ref="IDA22:IDD22"/>
    <mergeCell ref="IDE22:IDH22"/>
    <mergeCell ref="IDI22:IDL22"/>
    <mergeCell ref="IBY22:ICB22"/>
    <mergeCell ref="ICC22:ICF22"/>
    <mergeCell ref="ICG22:ICJ22"/>
    <mergeCell ref="ICK22:ICN22"/>
    <mergeCell ref="ICO22:ICR22"/>
    <mergeCell ref="IBE22:IBH22"/>
    <mergeCell ref="IBI22:IBL22"/>
    <mergeCell ref="IBM22:IBP22"/>
    <mergeCell ref="IBQ22:IBT22"/>
    <mergeCell ref="IBU22:IBX22"/>
    <mergeCell ref="IAK22:IAN22"/>
    <mergeCell ref="IAO22:IAR22"/>
    <mergeCell ref="IAS22:IAV22"/>
    <mergeCell ref="IAW22:IAZ22"/>
    <mergeCell ref="IBA22:IBD22"/>
    <mergeCell ref="HZQ22:HZT22"/>
    <mergeCell ref="HZU22:HZX22"/>
    <mergeCell ref="HZY22:IAB22"/>
    <mergeCell ref="IAC22:IAF22"/>
    <mergeCell ref="IAG22:IAJ22"/>
    <mergeCell ref="HYW22:HYZ22"/>
    <mergeCell ref="HZA22:HZD22"/>
    <mergeCell ref="HZE22:HZH22"/>
    <mergeCell ref="HZI22:HZL22"/>
    <mergeCell ref="HZM22:HZP22"/>
    <mergeCell ref="HYC22:HYF22"/>
    <mergeCell ref="HYG22:HYJ22"/>
    <mergeCell ref="HYK22:HYN22"/>
    <mergeCell ref="HYO22:HYR22"/>
    <mergeCell ref="HYS22:HYV22"/>
    <mergeCell ref="HXI22:HXL22"/>
    <mergeCell ref="HXM22:HXP22"/>
    <mergeCell ref="HXQ22:HXT22"/>
    <mergeCell ref="HXU22:HXX22"/>
    <mergeCell ref="HXY22:HYB22"/>
    <mergeCell ref="HWO22:HWR22"/>
    <mergeCell ref="HWS22:HWV22"/>
    <mergeCell ref="HWW22:HWZ22"/>
    <mergeCell ref="HXA22:HXD22"/>
    <mergeCell ref="HXE22:HXH22"/>
    <mergeCell ref="HVU22:HVX22"/>
    <mergeCell ref="HVY22:HWB22"/>
    <mergeCell ref="HWC22:HWF22"/>
    <mergeCell ref="HWG22:HWJ22"/>
    <mergeCell ref="HWK22:HWN22"/>
    <mergeCell ref="HVA22:HVD22"/>
    <mergeCell ref="HVE22:HVH22"/>
    <mergeCell ref="HVI22:HVL22"/>
    <mergeCell ref="HVM22:HVP22"/>
    <mergeCell ref="HVQ22:HVT22"/>
    <mergeCell ref="HUG22:HUJ22"/>
    <mergeCell ref="HUK22:HUN22"/>
    <mergeCell ref="HUO22:HUR22"/>
    <mergeCell ref="HUS22:HUV22"/>
    <mergeCell ref="HUW22:HUZ22"/>
    <mergeCell ref="HTM22:HTP22"/>
    <mergeCell ref="HTQ22:HTT22"/>
    <mergeCell ref="HTU22:HTX22"/>
    <mergeCell ref="HTY22:HUB22"/>
    <mergeCell ref="HUC22:HUF22"/>
    <mergeCell ref="HSS22:HSV22"/>
    <mergeCell ref="HSW22:HSZ22"/>
    <mergeCell ref="HTA22:HTD22"/>
    <mergeCell ref="HTE22:HTH22"/>
    <mergeCell ref="HTI22:HTL22"/>
    <mergeCell ref="HRY22:HSB22"/>
    <mergeCell ref="HSC22:HSF22"/>
    <mergeCell ref="HSG22:HSJ22"/>
    <mergeCell ref="HSK22:HSN22"/>
    <mergeCell ref="HSO22:HSR22"/>
    <mergeCell ref="HRE22:HRH22"/>
    <mergeCell ref="HRI22:HRL22"/>
    <mergeCell ref="HRM22:HRP22"/>
    <mergeCell ref="HRQ22:HRT22"/>
    <mergeCell ref="HRU22:HRX22"/>
    <mergeCell ref="HQK22:HQN22"/>
    <mergeCell ref="HQO22:HQR22"/>
    <mergeCell ref="HQS22:HQV22"/>
    <mergeCell ref="HQW22:HQZ22"/>
    <mergeCell ref="HRA22:HRD22"/>
    <mergeCell ref="HPQ22:HPT22"/>
    <mergeCell ref="HPU22:HPX22"/>
    <mergeCell ref="HPY22:HQB22"/>
    <mergeCell ref="HQC22:HQF22"/>
    <mergeCell ref="HQG22:HQJ22"/>
    <mergeCell ref="HOW22:HOZ22"/>
    <mergeCell ref="HPA22:HPD22"/>
    <mergeCell ref="HPE22:HPH22"/>
    <mergeCell ref="HPI22:HPL22"/>
    <mergeCell ref="HPM22:HPP22"/>
    <mergeCell ref="HOC22:HOF22"/>
    <mergeCell ref="HOG22:HOJ22"/>
    <mergeCell ref="HOK22:HON22"/>
    <mergeCell ref="HOO22:HOR22"/>
    <mergeCell ref="HOS22:HOV22"/>
    <mergeCell ref="HNI22:HNL22"/>
    <mergeCell ref="HNM22:HNP22"/>
    <mergeCell ref="HNQ22:HNT22"/>
    <mergeCell ref="HNU22:HNX22"/>
    <mergeCell ref="HNY22:HOB22"/>
    <mergeCell ref="HMO22:HMR22"/>
    <mergeCell ref="HMS22:HMV22"/>
    <mergeCell ref="HMW22:HMZ22"/>
    <mergeCell ref="HNA22:HND22"/>
    <mergeCell ref="HNE22:HNH22"/>
    <mergeCell ref="HLU22:HLX22"/>
    <mergeCell ref="HLY22:HMB22"/>
    <mergeCell ref="HMC22:HMF22"/>
    <mergeCell ref="HMG22:HMJ22"/>
    <mergeCell ref="HMK22:HMN22"/>
    <mergeCell ref="HLA22:HLD22"/>
    <mergeCell ref="HLE22:HLH22"/>
    <mergeCell ref="HLI22:HLL22"/>
    <mergeCell ref="HLM22:HLP22"/>
    <mergeCell ref="HLQ22:HLT22"/>
    <mergeCell ref="HKG22:HKJ22"/>
    <mergeCell ref="HKK22:HKN22"/>
    <mergeCell ref="HKO22:HKR22"/>
    <mergeCell ref="HKS22:HKV22"/>
    <mergeCell ref="HKW22:HKZ22"/>
    <mergeCell ref="HJM22:HJP22"/>
    <mergeCell ref="HJQ22:HJT22"/>
    <mergeCell ref="HJU22:HJX22"/>
    <mergeCell ref="HJY22:HKB22"/>
    <mergeCell ref="HKC22:HKF22"/>
    <mergeCell ref="HIS22:HIV22"/>
    <mergeCell ref="HIW22:HIZ22"/>
    <mergeCell ref="HJA22:HJD22"/>
    <mergeCell ref="HJE22:HJH22"/>
    <mergeCell ref="HJI22:HJL22"/>
    <mergeCell ref="HHY22:HIB22"/>
    <mergeCell ref="HIC22:HIF22"/>
    <mergeCell ref="HIG22:HIJ22"/>
    <mergeCell ref="HIK22:HIN22"/>
    <mergeCell ref="HIO22:HIR22"/>
    <mergeCell ref="HHE22:HHH22"/>
    <mergeCell ref="HHI22:HHL22"/>
    <mergeCell ref="HHM22:HHP22"/>
    <mergeCell ref="HHQ22:HHT22"/>
    <mergeCell ref="HHU22:HHX22"/>
    <mergeCell ref="HGK22:HGN22"/>
    <mergeCell ref="HGO22:HGR22"/>
    <mergeCell ref="HGS22:HGV22"/>
    <mergeCell ref="HGW22:HGZ22"/>
    <mergeCell ref="HHA22:HHD22"/>
    <mergeCell ref="HFQ22:HFT22"/>
    <mergeCell ref="HFU22:HFX22"/>
    <mergeCell ref="HFY22:HGB22"/>
    <mergeCell ref="HGC22:HGF22"/>
    <mergeCell ref="HGG22:HGJ22"/>
    <mergeCell ref="HEW22:HEZ22"/>
    <mergeCell ref="HFA22:HFD22"/>
    <mergeCell ref="HFE22:HFH22"/>
    <mergeCell ref="HFI22:HFL22"/>
    <mergeCell ref="HFM22:HFP22"/>
    <mergeCell ref="HEC22:HEF22"/>
    <mergeCell ref="HEG22:HEJ22"/>
    <mergeCell ref="HEK22:HEN22"/>
    <mergeCell ref="HEO22:HER22"/>
    <mergeCell ref="HES22:HEV22"/>
    <mergeCell ref="HDI22:HDL22"/>
    <mergeCell ref="HDM22:HDP22"/>
    <mergeCell ref="HDQ22:HDT22"/>
    <mergeCell ref="HDU22:HDX22"/>
    <mergeCell ref="HDY22:HEB22"/>
    <mergeCell ref="HCO22:HCR22"/>
    <mergeCell ref="HCS22:HCV22"/>
    <mergeCell ref="HCW22:HCZ22"/>
    <mergeCell ref="HDA22:HDD22"/>
    <mergeCell ref="HDE22:HDH22"/>
    <mergeCell ref="HBU22:HBX22"/>
    <mergeCell ref="HBY22:HCB22"/>
    <mergeCell ref="HCC22:HCF22"/>
    <mergeCell ref="HCG22:HCJ22"/>
    <mergeCell ref="HCK22:HCN22"/>
    <mergeCell ref="HBA22:HBD22"/>
    <mergeCell ref="HBE22:HBH22"/>
    <mergeCell ref="HBI22:HBL22"/>
    <mergeCell ref="HBM22:HBP22"/>
    <mergeCell ref="HBQ22:HBT22"/>
    <mergeCell ref="HAG22:HAJ22"/>
    <mergeCell ref="HAK22:HAN22"/>
    <mergeCell ref="HAO22:HAR22"/>
    <mergeCell ref="HAS22:HAV22"/>
    <mergeCell ref="HAW22:HAZ22"/>
    <mergeCell ref="GZM22:GZP22"/>
    <mergeCell ref="GZQ22:GZT22"/>
    <mergeCell ref="GZU22:GZX22"/>
    <mergeCell ref="GZY22:HAB22"/>
    <mergeCell ref="HAC22:HAF22"/>
    <mergeCell ref="GYS22:GYV22"/>
    <mergeCell ref="GYW22:GYZ22"/>
    <mergeCell ref="GZA22:GZD22"/>
    <mergeCell ref="GZE22:GZH22"/>
    <mergeCell ref="GZI22:GZL22"/>
    <mergeCell ref="GXY22:GYB22"/>
    <mergeCell ref="GYC22:GYF22"/>
    <mergeCell ref="GYG22:GYJ22"/>
    <mergeCell ref="GYK22:GYN22"/>
    <mergeCell ref="GYO22:GYR22"/>
    <mergeCell ref="GXE22:GXH22"/>
    <mergeCell ref="GXI22:GXL22"/>
    <mergeCell ref="GXM22:GXP22"/>
    <mergeCell ref="GXQ22:GXT22"/>
    <mergeCell ref="GXU22:GXX22"/>
    <mergeCell ref="GWK22:GWN22"/>
    <mergeCell ref="GWO22:GWR22"/>
    <mergeCell ref="GWS22:GWV22"/>
    <mergeCell ref="GWW22:GWZ22"/>
    <mergeCell ref="GXA22:GXD22"/>
    <mergeCell ref="GVQ22:GVT22"/>
    <mergeCell ref="GVU22:GVX22"/>
    <mergeCell ref="GVY22:GWB22"/>
    <mergeCell ref="GWC22:GWF22"/>
    <mergeCell ref="GWG22:GWJ22"/>
    <mergeCell ref="GUW22:GUZ22"/>
    <mergeCell ref="GVA22:GVD22"/>
    <mergeCell ref="GVE22:GVH22"/>
    <mergeCell ref="GVI22:GVL22"/>
    <mergeCell ref="GVM22:GVP22"/>
    <mergeCell ref="GUC22:GUF22"/>
    <mergeCell ref="GUG22:GUJ22"/>
    <mergeCell ref="GUK22:GUN22"/>
    <mergeCell ref="GUO22:GUR22"/>
    <mergeCell ref="GUS22:GUV22"/>
    <mergeCell ref="GTI22:GTL22"/>
    <mergeCell ref="GTM22:GTP22"/>
    <mergeCell ref="GTQ22:GTT22"/>
    <mergeCell ref="GTU22:GTX22"/>
    <mergeCell ref="GTY22:GUB22"/>
    <mergeCell ref="GSO22:GSR22"/>
    <mergeCell ref="GSS22:GSV22"/>
    <mergeCell ref="GSW22:GSZ22"/>
    <mergeCell ref="GTA22:GTD22"/>
    <mergeCell ref="GTE22:GTH22"/>
    <mergeCell ref="GRU22:GRX22"/>
    <mergeCell ref="GRY22:GSB22"/>
    <mergeCell ref="GSC22:GSF22"/>
    <mergeCell ref="GSG22:GSJ22"/>
    <mergeCell ref="GSK22:GSN22"/>
    <mergeCell ref="GRA22:GRD22"/>
    <mergeCell ref="GRE22:GRH22"/>
    <mergeCell ref="GRI22:GRL22"/>
    <mergeCell ref="GRM22:GRP22"/>
    <mergeCell ref="GRQ22:GRT22"/>
    <mergeCell ref="GQG22:GQJ22"/>
    <mergeCell ref="GQK22:GQN22"/>
    <mergeCell ref="GQO22:GQR22"/>
    <mergeCell ref="GQS22:GQV22"/>
    <mergeCell ref="GQW22:GQZ22"/>
    <mergeCell ref="GPM22:GPP22"/>
    <mergeCell ref="GPQ22:GPT22"/>
    <mergeCell ref="GPU22:GPX22"/>
    <mergeCell ref="GPY22:GQB22"/>
    <mergeCell ref="GQC22:GQF22"/>
    <mergeCell ref="GOS22:GOV22"/>
    <mergeCell ref="GOW22:GOZ22"/>
    <mergeCell ref="GPA22:GPD22"/>
    <mergeCell ref="GPE22:GPH22"/>
    <mergeCell ref="GPI22:GPL22"/>
    <mergeCell ref="GNY22:GOB22"/>
    <mergeCell ref="GOC22:GOF22"/>
    <mergeCell ref="GOG22:GOJ22"/>
    <mergeCell ref="GOK22:GON22"/>
    <mergeCell ref="GOO22:GOR22"/>
    <mergeCell ref="GNE22:GNH22"/>
    <mergeCell ref="GNI22:GNL22"/>
    <mergeCell ref="GNM22:GNP22"/>
    <mergeCell ref="GNQ22:GNT22"/>
    <mergeCell ref="GNU22:GNX22"/>
    <mergeCell ref="GMK22:GMN22"/>
    <mergeCell ref="GMO22:GMR22"/>
    <mergeCell ref="GMS22:GMV22"/>
    <mergeCell ref="GMW22:GMZ22"/>
    <mergeCell ref="GNA22:GND22"/>
    <mergeCell ref="GLQ22:GLT22"/>
    <mergeCell ref="GLU22:GLX22"/>
    <mergeCell ref="GLY22:GMB22"/>
    <mergeCell ref="GMC22:GMF22"/>
    <mergeCell ref="GMG22:GMJ22"/>
    <mergeCell ref="GKW22:GKZ22"/>
    <mergeCell ref="GLA22:GLD22"/>
    <mergeCell ref="GLE22:GLH22"/>
    <mergeCell ref="GLI22:GLL22"/>
    <mergeCell ref="GLM22:GLP22"/>
    <mergeCell ref="GKC22:GKF22"/>
    <mergeCell ref="GKG22:GKJ22"/>
    <mergeCell ref="GKK22:GKN22"/>
    <mergeCell ref="GKO22:GKR22"/>
    <mergeCell ref="GKS22:GKV22"/>
    <mergeCell ref="GJI22:GJL22"/>
    <mergeCell ref="GJM22:GJP22"/>
    <mergeCell ref="GJQ22:GJT22"/>
    <mergeCell ref="GJU22:GJX22"/>
    <mergeCell ref="GJY22:GKB22"/>
    <mergeCell ref="GIO22:GIR22"/>
    <mergeCell ref="GIS22:GIV22"/>
    <mergeCell ref="GIW22:GIZ22"/>
    <mergeCell ref="GJA22:GJD22"/>
    <mergeCell ref="GJE22:GJH22"/>
    <mergeCell ref="GHU22:GHX22"/>
    <mergeCell ref="GHY22:GIB22"/>
    <mergeCell ref="GIC22:GIF22"/>
    <mergeCell ref="GIG22:GIJ22"/>
    <mergeCell ref="GIK22:GIN22"/>
    <mergeCell ref="GHA22:GHD22"/>
    <mergeCell ref="GHE22:GHH22"/>
    <mergeCell ref="GHI22:GHL22"/>
    <mergeCell ref="GHM22:GHP22"/>
    <mergeCell ref="GHQ22:GHT22"/>
    <mergeCell ref="GGG22:GGJ22"/>
    <mergeCell ref="GGK22:GGN22"/>
    <mergeCell ref="GGO22:GGR22"/>
    <mergeCell ref="GGS22:GGV22"/>
    <mergeCell ref="GGW22:GGZ22"/>
    <mergeCell ref="GFM22:GFP22"/>
    <mergeCell ref="GFQ22:GFT22"/>
    <mergeCell ref="GFU22:GFX22"/>
    <mergeCell ref="GFY22:GGB22"/>
    <mergeCell ref="GGC22:GGF22"/>
    <mergeCell ref="GES22:GEV22"/>
    <mergeCell ref="GEW22:GEZ22"/>
    <mergeCell ref="GFA22:GFD22"/>
    <mergeCell ref="GFE22:GFH22"/>
    <mergeCell ref="GFI22:GFL22"/>
    <mergeCell ref="GDY22:GEB22"/>
    <mergeCell ref="GEC22:GEF22"/>
    <mergeCell ref="GEG22:GEJ22"/>
    <mergeCell ref="GEK22:GEN22"/>
    <mergeCell ref="GEO22:GER22"/>
    <mergeCell ref="GDE22:GDH22"/>
    <mergeCell ref="GDI22:GDL22"/>
    <mergeCell ref="GDM22:GDP22"/>
    <mergeCell ref="GDQ22:GDT22"/>
    <mergeCell ref="GDU22:GDX22"/>
    <mergeCell ref="GCK22:GCN22"/>
    <mergeCell ref="GCO22:GCR22"/>
    <mergeCell ref="GCS22:GCV22"/>
    <mergeCell ref="GCW22:GCZ22"/>
    <mergeCell ref="GDA22:GDD22"/>
    <mergeCell ref="GBQ22:GBT22"/>
    <mergeCell ref="GBU22:GBX22"/>
    <mergeCell ref="GBY22:GCB22"/>
    <mergeCell ref="GCC22:GCF22"/>
    <mergeCell ref="GCG22:GCJ22"/>
    <mergeCell ref="GAW22:GAZ22"/>
    <mergeCell ref="GBA22:GBD22"/>
    <mergeCell ref="GBE22:GBH22"/>
    <mergeCell ref="GBI22:GBL22"/>
    <mergeCell ref="GBM22:GBP22"/>
    <mergeCell ref="GAC22:GAF22"/>
    <mergeCell ref="GAG22:GAJ22"/>
    <mergeCell ref="GAK22:GAN22"/>
    <mergeCell ref="GAO22:GAR22"/>
    <mergeCell ref="GAS22:GAV22"/>
    <mergeCell ref="FZI22:FZL22"/>
    <mergeCell ref="FZM22:FZP22"/>
    <mergeCell ref="FZQ22:FZT22"/>
    <mergeCell ref="FZU22:FZX22"/>
    <mergeCell ref="FZY22:GAB22"/>
    <mergeCell ref="FYO22:FYR22"/>
    <mergeCell ref="FYS22:FYV22"/>
    <mergeCell ref="FYW22:FYZ22"/>
    <mergeCell ref="FZA22:FZD22"/>
    <mergeCell ref="FZE22:FZH22"/>
    <mergeCell ref="FXU22:FXX22"/>
    <mergeCell ref="FXY22:FYB22"/>
    <mergeCell ref="FYC22:FYF22"/>
    <mergeCell ref="FYG22:FYJ22"/>
    <mergeCell ref="FYK22:FYN22"/>
    <mergeCell ref="FXA22:FXD22"/>
    <mergeCell ref="FXE22:FXH22"/>
    <mergeCell ref="FXI22:FXL22"/>
    <mergeCell ref="FXM22:FXP22"/>
    <mergeCell ref="FXQ22:FXT22"/>
    <mergeCell ref="FWG22:FWJ22"/>
    <mergeCell ref="FWK22:FWN22"/>
    <mergeCell ref="FWO22:FWR22"/>
    <mergeCell ref="FWS22:FWV22"/>
    <mergeCell ref="FWW22:FWZ22"/>
    <mergeCell ref="FVM22:FVP22"/>
    <mergeCell ref="FVQ22:FVT22"/>
    <mergeCell ref="FVU22:FVX22"/>
    <mergeCell ref="FVY22:FWB22"/>
    <mergeCell ref="FWC22:FWF22"/>
    <mergeCell ref="FUS22:FUV22"/>
    <mergeCell ref="FUW22:FUZ22"/>
    <mergeCell ref="FVA22:FVD22"/>
    <mergeCell ref="FVE22:FVH22"/>
    <mergeCell ref="FVI22:FVL22"/>
    <mergeCell ref="FTY22:FUB22"/>
    <mergeCell ref="FUC22:FUF22"/>
    <mergeCell ref="FUG22:FUJ22"/>
    <mergeCell ref="FUK22:FUN22"/>
    <mergeCell ref="FUO22:FUR22"/>
    <mergeCell ref="FTE22:FTH22"/>
    <mergeCell ref="FTI22:FTL22"/>
    <mergeCell ref="FTM22:FTP22"/>
    <mergeCell ref="FTQ22:FTT22"/>
    <mergeCell ref="FTU22:FTX22"/>
    <mergeCell ref="FSK22:FSN22"/>
    <mergeCell ref="FSO22:FSR22"/>
    <mergeCell ref="FSS22:FSV22"/>
    <mergeCell ref="FSW22:FSZ22"/>
    <mergeCell ref="FTA22:FTD22"/>
    <mergeCell ref="FRQ22:FRT22"/>
    <mergeCell ref="FRU22:FRX22"/>
    <mergeCell ref="FRY22:FSB22"/>
    <mergeCell ref="FSC22:FSF22"/>
    <mergeCell ref="FSG22:FSJ22"/>
    <mergeCell ref="FQW22:FQZ22"/>
    <mergeCell ref="FRA22:FRD22"/>
    <mergeCell ref="FRE22:FRH22"/>
    <mergeCell ref="FRI22:FRL22"/>
    <mergeCell ref="FRM22:FRP22"/>
    <mergeCell ref="FQC22:FQF22"/>
    <mergeCell ref="FQG22:FQJ22"/>
    <mergeCell ref="FQK22:FQN22"/>
    <mergeCell ref="FQO22:FQR22"/>
    <mergeCell ref="FQS22:FQV22"/>
    <mergeCell ref="FPI22:FPL22"/>
    <mergeCell ref="FPM22:FPP22"/>
    <mergeCell ref="FPQ22:FPT22"/>
    <mergeCell ref="FPU22:FPX22"/>
    <mergeCell ref="FPY22:FQB22"/>
    <mergeCell ref="FOO22:FOR22"/>
    <mergeCell ref="FOS22:FOV22"/>
    <mergeCell ref="FOW22:FOZ22"/>
    <mergeCell ref="FPA22:FPD22"/>
    <mergeCell ref="FPE22:FPH22"/>
    <mergeCell ref="FNU22:FNX22"/>
    <mergeCell ref="FNY22:FOB22"/>
    <mergeCell ref="FOC22:FOF22"/>
    <mergeCell ref="FOG22:FOJ22"/>
    <mergeCell ref="FOK22:FON22"/>
    <mergeCell ref="FNA22:FND22"/>
    <mergeCell ref="FNE22:FNH22"/>
    <mergeCell ref="FNI22:FNL22"/>
    <mergeCell ref="FNM22:FNP22"/>
    <mergeCell ref="FNQ22:FNT22"/>
    <mergeCell ref="FMG22:FMJ22"/>
    <mergeCell ref="FMK22:FMN22"/>
    <mergeCell ref="FMO22:FMR22"/>
    <mergeCell ref="FMS22:FMV22"/>
    <mergeCell ref="FMW22:FMZ22"/>
    <mergeCell ref="FLM22:FLP22"/>
    <mergeCell ref="FLQ22:FLT22"/>
    <mergeCell ref="FLU22:FLX22"/>
    <mergeCell ref="FLY22:FMB22"/>
    <mergeCell ref="FMC22:FMF22"/>
    <mergeCell ref="FKS22:FKV22"/>
    <mergeCell ref="FKW22:FKZ22"/>
    <mergeCell ref="FLA22:FLD22"/>
    <mergeCell ref="FLE22:FLH22"/>
    <mergeCell ref="FLI22:FLL22"/>
    <mergeCell ref="FJY22:FKB22"/>
    <mergeCell ref="FKC22:FKF22"/>
    <mergeCell ref="FKG22:FKJ22"/>
    <mergeCell ref="FKK22:FKN22"/>
    <mergeCell ref="FKO22:FKR22"/>
    <mergeCell ref="FJE22:FJH22"/>
    <mergeCell ref="FJI22:FJL22"/>
    <mergeCell ref="FJM22:FJP22"/>
    <mergeCell ref="FJQ22:FJT22"/>
    <mergeCell ref="FJU22:FJX22"/>
    <mergeCell ref="FIK22:FIN22"/>
    <mergeCell ref="FIO22:FIR22"/>
    <mergeCell ref="FIS22:FIV22"/>
    <mergeCell ref="FIW22:FIZ22"/>
    <mergeCell ref="FJA22:FJD22"/>
    <mergeCell ref="FHQ22:FHT22"/>
    <mergeCell ref="FHU22:FHX22"/>
    <mergeCell ref="FHY22:FIB22"/>
    <mergeCell ref="FIC22:FIF22"/>
    <mergeCell ref="FIG22:FIJ22"/>
    <mergeCell ref="FGW22:FGZ22"/>
    <mergeCell ref="FHA22:FHD22"/>
    <mergeCell ref="FHE22:FHH22"/>
    <mergeCell ref="FHI22:FHL22"/>
    <mergeCell ref="FHM22:FHP22"/>
    <mergeCell ref="FGC22:FGF22"/>
    <mergeCell ref="FGG22:FGJ22"/>
    <mergeCell ref="FGK22:FGN22"/>
    <mergeCell ref="FGO22:FGR22"/>
    <mergeCell ref="FGS22:FGV22"/>
    <mergeCell ref="FFI22:FFL22"/>
    <mergeCell ref="FFM22:FFP22"/>
    <mergeCell ref="FFQ22:FFT22"/>
    <mergeCell ref="FFU22:FFX22"/>
    <mergeCell ref="FFY22:FGB22"/>
    <mergeCell ref="FEO22:FER22"/>
    <mergeCell ref="FES22:FEV22"/>
    <mergeCell ref="FEW22:FEZ22"/>
    <mergeCell ref="FFA22:FFD22"/>
    <mergeCell ref="FFE22:FFH22"/>
    <mergeCell ref="FDU22:FDX22"/>
    <mergeCell ref="FDY22:FEB22"/>
    <mergeCell ref="FEC22:FEF22"/>
    <mergeCell ref="FEG22:FEJ22"/>
    <mergeCell ref="FEK22:FEN22"/>
    <mergeCell ref="FDA22:FDD22"/>
    <mergeCell ref="FDE22:FDH22"/>
    <mergeCell ref="FDI22:FDL22"/>
    <mergeCell ref="FDM22:FDP22"/>
    <mergeCell ref="FDQ22:FDT22"/>
    <mergeCell ref="FCG22:FCJ22"/>
    <mergeCell ref="FCK22:FCN22"/>
    <mergeCell ref="FCO22:FCR22"/>
    <mergeCell ref="FCS22:FCV22"/>
    <mergeCell ref="FCW22:FCZ22"/>
    <mergeCell ref="FBM22:FBP22"/>
    <mergeCell ref="FBQ22:FBT22"/>
    <mergeCell ref="FBU22:FBX22"/>
    <mergeCell ref="FBY22:FCB22"/>
    <mergeCell ref="FCC22:FCF22"/>
    <mergeCell ref="FAS22:FAV22"/>
    <mergeCell ref="FAW22:FAZ22"/>
    <mergeCell ref="FBA22:FBD22"/>
    <mergeCell ref="FBE22:FBH22"/>
    <mergeCell ref="FBI22:FBL22"/>
    <mergeCell ref="EZY22:FAB22"/>
    <mergeCell ref="FAC22:FAF22"/>
    <mergeCell ref="FAG22:FAJ22"/>
    <mergeCell ref="FAK22:FAN22"/>
    <mergeCell ref="FAO22:FAR22"/>
    <mergeCell ref="EZE22:EZH22"/>
    <mergeCell ref="EZI22:EZL22"/>
    <mergeCell ref="EZM22:EZP22"/>
    <mergeCell ref="EZQ22:EZT22"/>
    <mergeCell ref="EZU22:EZX22"/>
    <mergeCell ref="EYK22:EYN22"/>
    <mergeCell ref="EYO22:EYR22"/>
    <mergeCell ref="EYS22:EYV22"/>
    <mergeCell ref="EYW22:EYZ22"/>
    <mergeCell ref="EZA22:EZD22"/>
    <mergeCell ref="EXQ22:EXT22"/>
    <mergeCell ref="EXU22:EXX22"/>
    <mergeCell ref="EXY22:EYB22"/>
    <mergeCell ref="EYC22:EYF22"/>
    <mergeCell ref="EYG22:EYJ22"/>
    <mergeCell ref="EWW22:EWZ22"/>
    <mergeCell ref="EXA22:EXD22"/>
    <mergeCell ref="EXE22:EXH22"/>
    <mergeCell ref="EXI22:EXL22"/>
    <mergeCell ref="EXM22:EXP22"/>
    <mergeCell ref="EWC22:EWF22"/>
    <mergeCell ref="EWG22:EWJ22"/>
    <mergeCell ref="EWK22:EWN22"/>
    <mergeCell ref="EWO22:EWR22"/>
    <mergeCell ref="EWS22:EWV22"/>
    <mergeCell ref="EVI22:EVL22"/>
    <mergeCell ref="EVM22:EVP22"/>
    <mergeCell ref="EVQ22:EVT22"/>
    <mergeCell ref="EVU22:EVX22"/>
    <mergeCell ref="EVY22:EWB22"/>
    <mergeCell ref="EUO22:EUR22"/>
    <mergeCell ref="EUS22:EUV22"/>
    <mergeCell ref="EUW22:EUZ22"/>
    <mergeCell ref="EVA22:EVD22"/>
    <mergeCell ref="EVE22:EVH22"/>
    <mergeCell ref="ETU22:ETX22"/>
    <mergeCell ref="ETY22:EUB22"/>
    <mergeCell ref="EUC22:EUF22"/>
    <mergeCell ref="EUG22:EUJ22"/>
    <mergeCell ref="EUK22:EUN22"/>
    <mergeCell ref="ETA22:ETD22"/>
    <mergeCell ref="ETE22:ETH22"/>
    <mergeCell ref="ETI22:ETL22"/>
    <mergeCell ref="ETM22:ETP22"/>
    <mergeCell ref="ETQ22:ETT22"/>
    <mergeCell ref="ESG22:ESJ22"/>
    <mergeCell ref="ESK22:ESN22"/>
    <mergeCell ref="ESO22:ESR22"/>
    <mergeCell ref="ESS22:ESV22"/>
    <mergeCell ref="ESW22:ESZ22"/>
    <mergeCell ref="ERM22:ERP22"/>
    <mergeCell ref="ERQ22:ERT22"/>
    <mergeCell ref="ERU22:ERX22"/>
    <mergeCell ref="ERY22:ESB22"/>
    <mergeCell ref="ESC22:ESF22"/>
    <mergeCell ref="EQS22:EQV22"/>
    <mergeCell ref="EQW22:EQZ22"/>
    <mergeCell ref="ERA22:ERD22"/>
    <mergeCell ref="ERE22:ERH22"/>
    <mergeCell ref="ERI22:ERL22"/>
    <mergeCell ref="EPY22:EQB22"/>
    <mergeCell ref="EQC22:EQF22"/>
    <mergeCell ref="EQG22:EQJ22"/>
    <mergeCell ref="EQK22:EQN22"/>
    <mergeCell ref="EQO22:EQR22"/>
    <mergeCell ref="EPE22:EPH22"/>
    <mergeCell ref="EPI22:EPL22"/>
    <mergeCell ref="EPM22:EPP22"/>
    <mergeCell ref="EPQ22:EPT22"/>
    <mergeCell ref="EPU22:EPX22"/>
    <mergeCell ref="EOK22:EON22"/>
    <mergeCell ref="EOO22:EOR22"/>
    <mergeCell ref="EOS22:EOV22"/>
    <mergeCell ref="EOW22:EOZ22"/>
    <mergeCell ref="EPA22:EPD22"/>
    <mergeCell ref="ENQ22:ENT22"/>
    <mergeCell ref="ENU22:ENX22"/>
    <mergeCell ref="ENY22:EOB22"/>
    <mergeCell ref="EOC22:EOF22"/>
    <mergeCell ref="EOG22:EOJ22"/>
    <mergeCell ref="EMW22:EMZ22"/>
    <mergeCell ref="ENA22:END22"/>
    <mergeCell ref="ENE22:ENH22"/>
    <mergeCell ref="ENI22:ENL22"/>
    <mergeCell ref="ENM22:ENP22"/>
    <mergeCell ref="EMC22:EMF22"/>
    <mergeCell ref="EMG22:EMJ22"/>
    <mergeCell ref="EMK22:EMN22"/>
    <mergeCell ref="EMO22:EMR22"/>
    <mergeCell ref="EMS22:EMV22"/>
    <mergeCell ref="ELI22:ELL22"/>
    <mergeCell ref="ELM22:ELP22"/>
    <mergeCell ref="ELQ22:ELT22"/>
    <mergeCell ref="ELU22:ELX22"/>
    <mergeCell ref="ELY22:EMB22"/>
    <mergeCell ref="EKO22:EKR22"/>
    <mergeCell ref="EKS22:EKV22"/>
    <mergeCell ref="EKW22:EKZ22"/>
    <mergeCell ref="ELA22:ELD22"/>
    <mergeCell ref="ELE22:ELH22"/>
    <mergeCell ref="EJU22:EJX22"/>
    <mergeCell ref="EJY22:EKB22"/>
    <mergeCell ref="EKC22:EKF22"/>
    <mergeCell ref="EKG22:EKJ22"/>
    <mergeCell ref="EKK22:EKN22"/>
    <mergeCell ref="EJA22:EJD22"/>
    <mergeCell ref="EJE22:EJH22"/>
    <mergeCell ref="EJI22:EJL22"/>
    <mergeCell ref="EJM22:EJP22"/>
    <mergeCell ref="EJQ22:EJT22"/>
    <mergeCell ref="EIG22:EIJ22"/>
    <mergeCell ref="EIK22:EIN22"/>
    <mergeCell ref="EIO22:EIR22"/>
    <mergeCell ref="EIS22:EIV22"/>
    <mergeCell ref="EIW22:EIZ22"/>
    <mergeCell ref="EHM22:EHP22"/>
    <mergeCell ref="EHQ22:EHT22"/>
    <mergeCell ref="EHU22:EHX22"/>
    <mergeCell ref="EHY22:EIB22"/>
    <mergeCell ref="EIC22:EIF22"/>
    <mergeCell ref="EGS22:EGV22"/>
    <mergeCell ref="EGW22:EGZ22"/>
    <mergeCell ref="EHA22:EHD22"/>
    <mergeCell ref="EHE22:EHH22"/>
    <mergeCell ref="EHI22:EHL22"/>
    <mergeCell ref="EFY22:EGB22"/>
    <mergeCell ref="EGC22:EGF22"/>
    <mergeCell ref="EGG22:EGJ22"/>
    <mergeCell ref="EGK22:EGN22"/>
    <mergeCell ref="EGO22:EGR22"/>
    <mergeCell ref="EFE22:EFH22"/>
    <mergeCell ref="EFI22:EFL22"/>
    <mergeCell ref="EFM22:EFP22"/>
    <mergeCell ref="EFQ22:EFT22"/>
    <mergeCell ref="EFU22:EFX22"/>
    <mergeCell ref="EEK22:EEN22"/>
    <mergeCell ref="EEO22:EER22"/>
    <mergeCell ref="EES22:EEV22"/>
    <mergeCell ref="EEW22:EEZ22"/>
    <mergeCell ref="EFA22:EFD22"/>
    <mergeCell ref="EDQ22:EDT22"/>
    <mergeCell ref="EDU22:EDX22"/>
    <mergeCell ref="EDY22:EEB22"/>
    <mergeCell ref="EEC22:EEF22"/>
    <mergeCell ref="EEG22:EEJ22"/>
    <mergeCell ref="ECW22:ECZ22"/>
    <mergeCell ref="EDA22:EDD22"/>
    <mergeCell ref="EDE22:EDH22"/>
    <mergeCell ref="EDI22:EDL22"/>
    <mergeCell ref="EDM22:EDP22"/>
    <mergeCell ref="ECC22:ECF22"/>
    <mergeCell ref="ECG22:ECJ22"/>
    <mergeCell ref="ECK22:ECN22"/>
    <mergeCell ref="ECO22:ECR22"/>
    <mergeCell ref="ECS22:ECV22"/>
    <mergeCell ref="EBI22:EBL22"/>
    <mergeCell ref="EBM22:EBP22"/>
    <mergeCell ref="EBQ22:EBT22"/>
    <mergeCell ref="EBU22:EBX22"/>
    <mergeCell ref="EBY22:ECB22"/>
    <mergeCell ref="EAO22:EAR22"/>
    <mergeCell ref="EAS22:EAV22"/>
    <mergeCell ref="EAW22:EAZ22"/>
    <mergeCell ref="EBA22:EBD22"/>
    <mergeCell ref="EBE22:EBH22"/>
    <mergeCell ref="DZU22:DZX22"/>
    <mergeCell ref="DZY22:EAB22"/>
    <mergeCell ref="EAC22:EAF22"/>
    <mergeCell ref="EAG22:EAJ22"/>
    <mergeCell ref="EAK22:EAN22"/>
    <mergeCell ref="DZA22:DZD22"/>
    <mergeCell ref="DZE22:DZH22"/>
    <mergeCell ref="DZI22:DZL22"/>
    <mergeCell ref="DZM22:DZP22"/>
    <mergeCell ref="DZQ22:DZT22"/>
    <mergeCell ref="DYG22:DYJ22"/>
    <mergeCell ref="DYK22:DYN22"/>
    <mergeCell ref="DYO22:DYR22"/>
    <mergeCell ref="DYS22:DYV22"/>
    <mergeCell ref="DYW22:DYZ22"/>
    <mergeCell ref="DXM22:DXP22"/>
    <mergeCell ref="DXQ22:DXT22"/>
    <mergeCell ref="DXU22:DXX22"/>
    <mergeCell ref="DXY22:DYB22"/>
    <mergeCell ref="DYC22:DYF22"/>
    <mergeCell ref="DWS22:DWV22"/>
    <mergeCell ref="DWW22:DWZ22"/>
    <mergeCell ref="DXA22:DXD22"/>
    <mergeCell ref="DXE22:DXH22"/>
    <mergeCell ref="DXI22:DXL22"/>
    <mergeCell ref="DVY22:DWB22"/>
    <mergeCell ref="DWC22:DWF22"/>
    <mergeCell ref="DWG22:DWJ22"/>
    <mergeCell ref="DWK22:DWN22"/>
    <mergeCell ref="DWO22:DWR22"/>
    <mergeCell ref="DVE22:DVH22"/>
    <mergeCell ref="DVI22:DVL22"/>
    <mergeCell ref="DVM22:DVP22"/>
    <mergeCell ref="DVQ22:DVT22"/>
    <mergeCell ref="DVU22:DVX22"/>
    <mergeCell ref="DUK22:DUN22"/>
    <mergeCell ref="DUO22:DUR22"/>
    <mergeCell ref="DUS22:DUV22"/>
    <mergeCell ref="DUW22:DUZ22"/>
    <mergeCell ref="DVA22:DVD22"/>
    <mergeCell ref="DTQ22:DTT22"/>
    <mergeCell ref="DTU22:DTX22"/>
    <mergeCell ref="DTY22:DUB22"/>
    <mergeCell ref="DUC22:DUF22"/>
    <mergeCell ref="DUG22:DUJ22"/>
    <mergeCell ref="DSW22:DSZ22"/>
    <mergeCell ref="DTA22:DTD22"/>
    <mergeCell ref="DTE22:DTH22"/>
    <mergeCell ref="DTI22:DTL22"/>
    <mergeCell ref="DTM22:DTP22"/>
    <mergeCell ref="DSC22:DSF22"/>
    <mergeCell ref="DSG22:DSJ22"/>
    <mergeCell ref="DSK22:DSN22"/>
    <mergeCell ref="DSO22:DSR22"/>
    <mergeCell ref="DSS22:DSV22"/>
    <mergeCell ref="DRI22:DRL22"/>
    <mergeCell ref="DRM22:DRP22"/>
    <mergeCell ref="DRQ22:DRT22"/>
    <mergeCell ref="DRU22:DRX22"/>
    <mergeCell ref="DRY22:DSB22"/>
    <mergeCell ref="DQO22:DQR22"/>
    <mergeCell ref="DQS22:DQV22"/>
    <mergeCell ref="DQW22:DQZ22"/>
    <mergeCell ref="DRA22:DRD22"/>
    <mergeCell ref="DRE22:DRH22"/>
    <mergeCell ref="DPU22:DPX22"/>
    <mergeCell ref="DPY22:DQB22"/>
    <mergeCell ref="DQC22:DQF22"/>
    <mergeCell ref="DQG22:DQJ22"/>
    <mergeCell ref="DQK22:DQN22"/>
    <mergeCell ref="DPA22:DPD22"/>
    <mergeCell ref="DPE22:DPH22"/>
    <mergeCell ref="DPI22:DPL22"/>
    <mergeCell ref="DPM22:DPP22"/>
    <mergeCell ref="DPQ22:DPT22"/>
    <mergeCell ref="DOG22:DOJ22"/>
    <mergeCell ref="DOK22:DON22"/>
    <mergeCell ref="DOO22:DOR22"/>
    <mergeCell ref="DOS22:DOV22"/>
    <mergeCell ref="DOW22:DOZ22"/>
    <mergeCell ref="DNM22:DNP22"/>
    <mergeCell ref="DNQ22:DNT22"/>
    <mergeCell ref="DNU22:DNX22"/>
    <mergeCell ref="DNY22:DOB22"/>
    <mergeCell ref="DOC22:DOF22"/>
    <mergeCell ref="DMS22:DMV22"/>
    <mergeCell ref="DMW22:DMZ22"/>
    <mergeCell ref="DNA22:DND22"/>
    <mergeCell ref="DNE22:DNH22"/>
    <mergeCell ref="DNI22:DNL22"/>
    <mergeCell ref="DLY22:DMB22"/>
    <mergeCell ref="DMC22:DMF22"/>
    <mergeCell ref="DMG22:DMJ22"/>
    <mergeCell ref="DMK22:DMN22"/>
    <mergeCell ref="DMO22:DMR22"/>
    <mergeCell ref="DLE22:DLH22"/>
    <mergeCell ref="DLI22:DLL22"/>
    <mergeCell ref="DLM22:DLP22"/>
    <mergeCell ref="DLQ22:DLT22"/>
    <mergeCell ref="DLU22:DLX22"/>
    <mergeCell ref="DKK22:DKN22"/>
    <mergeCell ref="DKO22:DKR22"/>
    <mergeCell ref="DKS22:DKV22"/>
    <mergeCell ref="DKW22:DKZ22"/>
    <mergeCell ref="DLA22:DLD22"/>
    <mergeCell ref="DJQ22:DJT22"/>
    <mergeCell ref="DJU22:DJX22"/>
    <mergeCell ref="DJY22:DKB22"/>
    <mergeCell ref="DKC22:DKF22"/>
    <mergeCell ref="DKG22:DKJ22"/>
    <mergeCell ref="DIW22:DIZ22"/>
    <mergeCell ref="DJA22:DJD22"/>
    <mergeCell ref="DJE22:DJH22"/>
    <mergeCell ref="DJI22:DJL22"/>
    <mergeCell ref="DJM22:DJP22"/>
    <mergeCell ref="DIC22:DIF22"/>
    <mergeCell ref="DIG22:DIJ22"/>
    <mergeCell ref="DIK22:DIN22"/>
    <mergeCell ref="DIO22:DIR22"/>
    <mergeCell ref="DIS22:DIV22"/>
    <mergeCell ref="DHI22:DHL22"/>
    <mergeCell ref="DHM22:DHP22"/>
    <mergeCell ref="DHQ22:DHT22"/>
    <mergeCell ref="DHU22:DHX22"/>
    <mergeCell ref="DHY22:DIB22"/>
    <mergeCell ref="DGO22:DGR22"/>
    <mergeCell ref="DGS22:DGV22"/>
    <mergeCell ref="DGW22:DGZ22"/>
    <mergeCell ref="DHA22:DHD22"/>
    <mergeCell ref="DHE22:DHH22"/>
    <mergeCell ref="DFU22:DFX22"/>
    <mergeCell ref="DFY22:DGB22"/>
    <mergeCell ref="DGC22:DGF22"/>
    <mergeCell ref="DGG22:DGJ22"/>
    <mergeCell ref="DGK22:DGN22"/>
    <mergeCell ref="DFA22:DFD22"/>
    <mergeCell ref="DFE22:DFH22"/>
    <mergeCell ref="DFI22:DFL22"/>
    <mergeCell ref="DFM22:DFP22"/>
    <mergeCell ref="DFQ22:DFT22"/>
    <mergeCell ref="DEG22:DEJ22"/>
    <mergeCell ref="DEK22:DEN22"/>
    <mergeCell ref="DEO22:DER22"/>
    <mergeCell ref="DES22:DEV22"/>
    <mergeCell ref="DEW22:DEZ22"/>
    <mergeCell ref="DDM22:DDP22"/>
    <mergeCell ref="DDQ22:DDT22"/>
    <mergeCell ref="DDU22:DDX22"/>
    <mergeCell ref="DDY22:DEB22"/>
    <mergeCell ref="DEC22:DEF22"/>
    <mergeCell ref="DCS22:DCV22"/>
    <mergeCell ref="DCW22:DCZ22"/>
    <mergeCell ref="DDA22:DDD22"/>
    <mergeCell ref="DDE22:DDH22"/>
    <mergeCell ref="DDI22:DDL22"/>
    <mergeCell ref="DBY22:DCB22"/>
    <mergeCell ref="DCC22:DCF22"/>
    <mergeCell ref="DCG22:DCJ22"/>
    <mergeCell ref="DCK22:DCN22"/>
    <mergeCell ref="DCO22:DCR22"/>
    <mergeCell ref="DBE22:DBH22"/>
    <mergeCell ref="DBI22:DBL22"/>
    <mergeCell ref="DBM22:DBP22"/>
    <mergeCell ref="DBQ22:DBT22"/>
    <mergeCell ref="DBU22:DBX22"/>
    <mergeCell ref="DAK22:DAN22"/>
    <mergeCell ref="DAO22:DAR22"/>
    <mergeCell ref="DAS22:DAV22"/>
    <mergeCell ref="DAW22:DAZ22"/>
    <mergeCell ref="DBA22:DBD22"/>
    <mergeCell ref="CZQ22:CZT22"/>
    <mergeCell ref="CZU22:CZX22"/>
    <mergeCell ref="CZY22:DAB22"/>
    <mergeCell ref="DAC22:DAF22"/>
    <mergeCell ref="DAG22:DAJ22"/>
    <mergeCell ref="CYW22:CYZ22"/>
    <mergeCell ref="CZA22:CZD22"/>
    <mergeCell ref="CZE22:CZH22"/>
    <mergeCell ref="CZI22:CZL22"/>
    <mergeCell ref="CZM22:CZP22"/>
    <mergeCell ref="CYC22:CYF22"/>
    <mergeCell ref="CYG22:CYJ22"/>
    <mergeCell ref="CYK22:CYN22"/>
    <mergeCell ref="CYO22:CYR22"/>
    <mergeCell ref="CYS22:CYV22"/>
    <mergeCell ref="CXI22:CXL22"/>
    <mergeCell ref="CXM22:CXP22"/>
    <mergeCell ref="CXQ22:CXT22"/>
    <mergeCell ref="CXU22:CXX22"/>
    <mergeCell ref="CXY22:CYB22"/>
    <mergeCell ref="CWO22:CWR22"/>
    <mergeCell ref="CWS22:CWV22"/>
    <mergeCell ref="CWW22:CWZ22"/>
    <mergeCell ref="CXA22:CXD22"/>
    <mergeCell ref="CXE22:CXH22"/>
    <mergeCell ref="CVU22:CVX22"/>
    <mergeCell ref="CVY22:CWB22"/>
    <mergeCell ref="CWC22:CWF22"/>
    <mergeCell ref="CWG22:CWJ22"/>
    <mergeCell ref="CWK22:CWN22"/>
    <mergeCell ref="CVA22:CVD22"/>
    <mergeCell ref="CVE22:CVH22"/>
    <mergeCell ref="CVI22:CVL22"/>
    <mergeCell ref="CVM22:CVP22"/>
    <mergeCell ref="CVQ22:CVT22"/>
    <mergeCell ref="CUG22:CUJ22"/>
    <mergeCell ref="CUK22:CUN22"/>
    <mergeCell ref="CUO22:CUR22"/>
    <mergeCell ref="CUS22:CUV22"/>
    <mergeCell ref="CUW22:CUZ22"/>
    <mergeCell ref="CTM22:CTP22"/>
    <mergeCell ref="CTQ22:CTT22"/>
    <mergeCell ref="CTU22:CTX22"/>
    <mergeCell ref="CTY22:CUB22"/>
    <mergeCell ref="CUC22:CUF22"/>
    <mergeCell ref="CSS22:CSV22"/>
    <mergeCell ref="CSW22:CSZ22"/>
    <mergeCell ref="CTA22:CTD22"/>
    <mergeCell ref="CTE22:CTH22"/>
    <mergeCell ref="CTI22:CTL22"/>
    <mergeCell ref="CRY22:CSB22"/>
    <mergeCell ref="CSC22:CSF22"/>
    <mergeCell ref="CSG22:CSJ22"/>
    <mergeCell ref="CSK22:CSN22"/>
    <mergeCell ref="CSO22:CSR22"/>
    <mergeCell ref="CRE22:CRH22"/>
    <mergeCell ref="CRI22:CRL22"/>
    <mergeCell ref="CRM22:CRP22"/>
    <mergeCell ref="CRQ22:CRT22"/>
    <mergeCell ref="CRU22:CRX22"/>
    <mergeCell ref="CQK22:CQN22"/>
    <mergeCell ref="CQO22:CQR22"/>
    <mergeCell ref="CQS22:CQV22"/>
    <mergeCell ref="CQW22:CQZ22"/>
    <mergeCell ref="CRA22:CRD22"/>
    <mergeCell ref="CPQ22:CPT22"/>
    <mergeCell ref="CPU22:CPX22"/>
    <mergeCell ref="CPY22:CQB22"/>
    <mergeCell ref="CQC22:CQF22"/>
    <mergeCell ref="CQG22:CQJ22"/>
    <mergeCell ref="COW22:COZ22"/>
    <mergeCell ref="CPA22:CPD22"/>
    <mergeCell ref="CPE22:CPH22"/>
    <mergeCell ref="CPI22:CPL22"/>
    <mergeCell ref="CPM22:CPP22"/>
    <mergeCell ref="COC22:COF22"/>
    <mergeCell ref="COG22:COJ22"/>
    <mergeCell ref="COK22:CON22"/>
    <mergeCell ref="COO22:COR22"/>
    <mergeCell ref="COS22:COV22"/>
    <mergeCell ref="CNI22:CNL22"/>
    <mergeCell ref="CNM22:CNP22"/>
    <mergeCell ref="CNQ22:CNT22"/>
    <mergeCell ref="CNU22:CNX22"/>
    <mergeCell ref="CNY22:COB22"/>
    <mergeCell ref="CMO22:CMR22"/>
    <mergeCell ref="CMS22:CMV22"/>
    <mergeCell ref="CMW22:CMZ22"/>
    <mergeCell ref="CNA22:CND22"/>
    <mergeCell ref="CNE22:CNH22"/>
    <mergeCell ref="CLU22:CLX22"/>
    <mergeCell ref="CLY22:CMB22"/>
    <mergeCell ref="CMC22:CMF22"/>
    <mergeCell ref="CMG22:CMJ22"/>
    <mergeCell ref="CMK22:CMN22"/>
    <mergeCell ref="CLA22:CLD22"/>
    <mergeCell ref="CLE22:CLH22"/>
    <mergeCell ref="CLI22:CLL22"/>
    <mergeCell ref="CLM22:CLP22"/>
    <mergeCell ref="CLQ22:CLT22"/>
    <mergeCell ref="CKG22:CKJ22"/>
    <mergeCell ref="CKK22:CKN22"/>
    <mergeCell ref="CKO22:CKR22"/>
    <mergeCell ref="CKS22:CKV22"/>
    <mergeCell ref="CKW22:CKZ22"/>
    <mergeCell ref="CJM22:CJP22"/>
    <mergeCell ref="CJQ22:CJT22"/>
    <mergeCell ref="CJU22:CJX22"/>
    <mergeCell ref="CJY22:CKB22"/>
    <mergeCell ref="CKC22:CKF22"/>
    <mergeCell ref="CIS22:CIV22"/>
    <mergeCell ref="CIW22:CIZ22"/>
    <mergeCell ref="CJA22:CJD22"/>
    <mergeCell ref="CJE22:CJH22"/>
    <mergeCell ref="CJI22:CJL22"/>
    <mergeCell ref="CHY22:CIB22"/>
    <mergeCell ref="CIC22:CIF22"/>
    <mergeCell ref="CIG22:CIJ22"/>
    <mergeCell ref="CIK22:CIN22"/>
    <mergeCell ref="CIO22:CIR22"/>
    <mergeCell ref="CHE22:CHH22"/>
    <mergeCell ref="CHI22:CHL22"/>
    <mergeCell ref="CHM22:CHP22"/>
    <mergeCell ref="CHQ22:CHT22"/>
    <mergeCell ref="CHU22:CHX22"/>
    <mergeCell ref="CGK22:CGN22"/>
    <mergeCell ref="CGO22:CGR22"/>
    <mergeCell ref="CGS22:CGV22"/>
    <mergeCell ref="CGW22:CGZ22"/>
    <mergeCell ref="CHA22:CHD22"/>
    <mergeCell ref="CFQ22:CFT22"/>
    <mergeCell ref="CFU22:CFX22"/>
    <mergeCell ref="CFY22:CGB22"/>
    <mergeCell ref="CGC22:CGF22"/>
    <mergeCell ref="CGG22:CGJ22"/>
    <mergeCell ref="CEW22:CEZ22"/>
    <mergeCell ref="CFA22:CFD22"/>
    <mergeCell ref="CFE22:CFH22"/>
    <mergeCell ref="CFI22:CFL22"/>
    <mergeCell ref="CFM22:CFP22"/>
    <mergeCell ref="CEC22:CEF22"/>
    <mergeCell ref="CEG22:CEJ22"/>
    <mergeCell ref="CEK22:CEN22"/>
    <mergeCell ref="CEO22:CER22"/>
    <mergeCell ref="CES22:CEV22"/>
    <mergeCell ref="CDI22:CDL22"/>
    <mergeCell ref="CDM22:CDP22"/>
    <mergeCell ref="CDQ22:CDT22"/>
    <mergeCell ref="CDU22:CDX22"/>
    <mergeCell ref="CDY22:CEB22"/>
    <mergeCell ref="CCO22:CCR22"/>
    <mergeCell ref="CCS22:CCV22"/>
    <mergeCell ref="CCW22:CCZ22"/>
    <mergeCell ref="CDA22:CDD22"/>
    <mergeCell ref="CDE22:CDH22"/>
    <mergeCell ref="CBU22:CBX22"/>
    <mergeCell ref="CBY22:CCB22"/>
    <mergeCell ref="CCC22:CCF22"/>
    <mergeCell ref="CCG22:CCJ22"/>
    <mergeCell ref="CCK22:CCN22"/>
    <mergeCell ref="CBA22:CBD22"/>
    <mergeCell ref="CBE22:CBH22"/>
    <mergeCell ref="CBI22:CBL22"/>
    <mergeCell ref="CBM22:CBP22"/>
    <mergeCell ref="CBQ22:CBT22"/>
    <mergeCell ref="CAG22:CAJ22"/>
    <mergeCell ref="CAK22:CAN22"/>
    <mergeCell ref="CAO22:CAR22"/>
    <mergeCell ref="CAS22:CAV22"/>
    <mergeCell ref="CAW22:CAZ22"/>
    <mergeCell ref="BZM22:BZP22"/>
    <mergeCell ref="BZQ22:BZT22"/>
    <mergeCell ref="BZU22:BZX22"/>
    <mergeCell ref="BZY22:CAB22"/>
    <mergeCell ref="CAC22:CAF22"/>
    <mergeCell ref="BYS22:BYV22"/>
    <mergeCell ref="BYW22:BYZ22"/>
    <mergeCell ref="BZA22:BZD22"/>
    <mergeCell ref="BZE22:BZH22"/>
    <mergeCell ref="BZI22:BZL22"/>
    <mergeCell ref="BXY22:BYB22"/>
    <mergeCell ref="BYC22:BYF22"/>
    <mergeCell ref="BYG22:BYJ22"/>
    <mergeCell ref="BYK22:BYN22"/>
    <mergeCell ref="BYO22:BYR22"/>
    <mergeCell ref="BXE22:BXH22"/>
    <mergeCell ref="BXI22:BXL22"/>
    <mergeCell ref="BXM22:BXP22"/>
    <mergeCell ref="BXQ22:BXT22"/>
    <mergeCell ref="BXU22:BXX22"/>
    <mergeCell ref="BWK22:BWN22"/>
    <mergeCell ref="BWO22:BWR22"/>
    <mergeCell ref="BWS22:BWV22"/>
    <mergeCell ref="BWW22:BWZ22"/>
    <mergeCell ref="BXA22:BXD22"/>
    <mergeCell ref="BVQ22:BVT22"/>
    <mergeCell ref="BVU22:BVX22"/>
    <mergeCell ref="BVY22:BWB22"/>
    <mergeCell ref="BWC22:BWF22"/>
    <mergeCell ref="BWG22:BWJ22"/>
    <mergeCell ref="BUW22:BUZ22"/>
    <mergeCell ref="BVA22:BVD22"/>
    <mergeCell ref="BVE22:BVH22"/>
    <mergeCell ref="BVI22:BVL22"/>
    <mergeCell ref="BVM22:BVP22"/>
    <mergeCell ref="BUC22:BUF22"/>
    <mergeCell ref="BUG22:BUJ22"/>
    <mergeCell ref="BUK22:BUN22"/>
    <mergeCell ref="BUO22:BUR22"/>
    <mergeCell ref="BUS22:BUV22"/>
    <mergeCell ref="BTI22:BTL22"/>
    <mergeCell ref="BTM22:BTP22"/>
    <mergeCell ref="BTQ22:BTT22"/>
    <mergeCell ref="BTU22:BTX22"/>
    <mergeCell ref="BTY22:BUB22"/>
    <mergeCell ref="BSO22:BSR22"/>
    <mergeCell ref="BSS22:BSV22"/>
    <mergeCell ref="BSW22:BSZ22"/>
    <mergeCell ref="BTA22:BTD22"/>
    <mergeCell ref="BTE22:BTH22"/>
    <mergeCell ref="BRU22:BRX22"/>
    <mergeCell ref="BRY22:BSB22"/>
    <mergeCell ref="BSC22:BSF22"/>
    <mergeCell ref="BSG22:BSJ22"/>
    <mergeCell ref="BSK22:BSN22"/>
    <mergeCell ref="BRA22:BRD22"/>
    <mergeCell ref="BRE22:BRH22"/>
    <mergeCell ref="BRI22:BRL22"/>
    <mergeCell ref="BRM22:BRP22"/>
    <mergeCell ref="BRQ22:BRT22"/>
    <mergeCell ref="BQG22:BQJ22"/>
    <mergeCell ref="BQK22:BQN22"/>
    <mergeCell ref="BQO22:BQR22"/>
    <mergeCell ref="BQS22:BQV22"/>
    <mergeCell ref="BQW22:BQZ22"/>
    <mergeCell ref="BPM22:BPP22"/>
    <mergeCell ref="BPQ22:BPT22"/>
    <mergeCell ref="BPU22:BPX22"/>
    <mergeCell ref="BPY22:BQB22"/>
    <mergeCell ref="BQC22:BQF22"/>
    <mergeCell ref="BOS22:BOV22"/>
    <mergeCell ref="BOW22:BOZ22"/>
    <mergeCell ref="BPA22:BPD22"/>
    <mergeCell ref="BPE22:BPH22"/>
    <mergeCell ref="BPI22:BPL22"/>
    <mergeCell ref="BNY22:BOB22"/>
    <mergeCell ref="BOC22:BOF22"/>
    <mergeCell ref="BOG22:BOJ22"/>
    <mergeCell ref="BOK22:BON22"/>
    <mergeCell ref="BOO22:BOR22"/>
    <mergeCell ref="BNE22:BNH22"/>
    <mergeCell ref="BNI22:BNL22"/>
    <mergeCell ref="BNM22:BNP22"/>
    <mergeCell ref="BNQ22:BNT22"/>
    <mergeCell ref="BNU22:BNX22"/>
    <mergeCell ref="BMK22:BMN22"/>
    <mergeCell ref="BMO22:BMR22"/>
    <mergeCell ref="BMS22:BMV22"/>
    <mergeCell ref="BMW22:BMZ22"/>
    <mergeCell ref="BNA22:BND22"/>
    <mergeCell ref="BLQ22:BLT22"/>
    <mergeCell ref="BLU22:BLX22"/>
    <mergeCell ref="BLY22:BMB22"/>
    <mergeCell ref="BMC22:BMF22"/>
    <mergeCell ref="BMG22:BMJ22"/>
    <mergeCell ref="BKW22:BKZ22"/>
    <mergeCell ref="BLA22:BLD22"/>
    <mergeCell ref="BLE22:BLH22"/>
    <mergeCell ref="BLI22:BLL22"/>
    <mergeCell ref="BLM22:BLP22"/>
    <mergeCell ref="BKC22:BKF22"/>
    <mergeCell ref="BKG22:BKJ22"/>
    <mergeCell ref="BKK22:BKN22"/>
    <mergeCell ref="BKO22:BKR22"/>
    <mergeCell ref="BKS22:BKV22"/>
    <mergeCell ref="BJI22:BJL22"/>
    <mergeCell ref="BJM22:BJP22"/>
    <mergeCell ref="BJQ22:BJT22"/>
    <mergeCell ref="BJU22:BJX22"/>
    <mergeCell ref="BJY22:BKB22"/>
    <mergeCell ref="BIO22:BIR22"/>
    <mergeCell ref="BIS22:BIV22"/>
    <mergeCell ref="BIW22:BIZ22"/>
    <mergeCell ref="BJA22:BJD22"/>
    <mergeCell ref="BJE22:BJH22"/>
    <mergeCell ref="BHU22:BHX22"/>
    <mergeCell ref="BHY22:BIB22"/>
    <mergeCell ref="BIC22:BIF22"/>
    <mergeCell ref="BIG22:BIJ22"/>
    <mergeCell ref="BIK22:BIN22"/>
    <mergeCell ref="BHA22:BHD22"/>
    <mergeCell ref="BHE22:BHH22"/>
    <mergeCell ref="BHI22:BHL22"/>
    <mergeCell ref="BHM22:BHP22"/>
    <mergeCell ref="BHQ22:BHT22"/>
    <mergeCell ref="BGG22:BGJ22"/>
    <mergeCell ref="BGK22:BGN22"/>
    <mergeCell ref="BGO22:BGR22"/>
    <mergeCell ref="BGS22:BGV22"/>
    <mergeCell ref="BGW22:BGZ22"/>
    <mergeCell ref="BFM22:BFP22"/>
    <mergeCell ref="BFQ22:BFT22"/>
    <mergeCell ref="BFU22:BFX22"/>
    <mergeCell ref="BFY22:BGB22"/>
    <mergeCell ref="BGC22:BGF22"/>
    <mergeCell ref="BES22:BEV22"/>
    <mergeCell ref="BEW22:BEZ22"/>
    <mergeCell ref="BFA22:BFD22"/>
    <mergeCell ref="BFE22:BFH22"/>
    <mergeCell ref="BFI22:BFL22"/>
    <mergeCell ref="BDY22:BEB22"/>
    <mergeCell ref="BEC22:BEF22"/>
    <mergeCell ref="BEG22:BEJ22"/>
    <mergeCell ref="BEK22:BEN22"/>
    <mergeCell ref="BEO22:BER22"/>
    <mergeCell ref="BDE22:BDH22"/>
    <mergeCell ref="BDI22:BDL22"/>
    <mergeCell ref="BDM22:BDP22"/>
    <mergeCell ref="BDQ22:BDT22"/>
    <mergeCell ref="BDU22:BDX22"/>
    <mergeCell ref="BCK22:BCN22"/>
    <mergeCell ref="BCO22:BCR22"/>
    <mergeCell ref="BCS22:BCV22"/>
    <mergeCell ref="BCW22:BCZ22"/>
    <mergeCell ref="BDA22:BDD22"/>
    <mergeCell ref="BBQ22:BBT22"/>
    <mergeCell ref="BBU22:BBX22"/>
    <mergeCell ref="BBY22:BCB22"/>
    <mergeCell ref="BCC22:BCF22"/>
    <mergeCell ref="BCG22:BCJ22"/>
    <mergeCell ref="BAW22:BAZ22"/>
    <mergeCell ref="BBA22:BBD22"/>
    <mergeCell ref="BBE22:BBH22"/>
    <mergeCell ref="BBI22:BBL22"/>
    <mergeCell ref="BBM22:BBP22"/>
    <mergeCell ref="BAC22:BAF22"/>
    <mergeCell ref="BAG22:BAJ22"/>
    <mergeCell ref="BAK22:BAN22"/>
    <mergeCell ref="BAO22:BAR22"/>
    <mergeCell ref="BAS22:BAV22"/>
    <mergeCell ref="AZI22:AZL22"/>
    <mergeCell ref="AZM22:AZP22"/>
    <mergeCell ref="AZQ22:AZT22"/>
    <mergeCell ref="AZU22:AZX22"/>
    <mergeCell ref="AZY22:BAB22"/>
    <mergeCell ref="AYO22:AYR22"/>
    <mergeCell ref="AYS22:AYV22"/>
    <mergeCell ref="AYW22:AYZ22"/>
    <mergeCell ref="AZA22:AZD22"/>
    <mergeCell ref="AZE22:AZH22"/>
    <mergeCell ref="AXU22:AXX22"/>
    <mergeCell ref="AXY22:AYB22"/>
    <mergeCell ref="AYC22:AYF22"/>
    <mergeCell ref="AYG22:AYJ22"/>
    <mergeCell ref="AYK22:AYN22"/>
    <mergeCell ref="AXA22:AXD22"/>
    <mergeCell ref="AXE22:AXH22"/>
    <mergeCell ref="AXI22:AXL22"/>
    <mergeCell ref="AXM22:AXP22"/>
    <mergeCell ref="AXQ22:AXT22"/>
    <mergeCell ref="AWG22:AWJ22"/>
    <mergeCell ref="AWK22:AWN22"/>
    <mergeCell ref="AWO22:AWR22"/>
    <mergeCell ref="AWS22:AWV22"/>
    <mergeCell ref="AWW22:AWZ22"/>
    <mergeCell ref="AVM22:AVP22"/>
    <mergeCell ref="AVQ22:AVT22"/>
    <mergeCell ref="AVU22:AVX22"/>
    <mergeCell ref="AVY22:AWB22"/>
    <mergeCell ref="AWC22:AWF22"/>
    <mergeCell ref="AUS22:AUV22"/>
    <mergeCell ref="AUW22:AUZ22"/>
    <mergeCell ref="AVA22:AVD22"/>
    <mergeCell ref="AVE22:AVH22"/>
    <mergeCell ref="AVI22:AVL22"/>
    <mergeCell ref="ATY22:AUB22"/>
    <mergeCell ref="AUC22:AUF22"/>
    <mergeCell ref="AUG22:AUJ22"/>
    <mergeCell ref="AUK22:AUN22"/>
    <mergeCell ref="AUO22:AUR22"/>
    <mergeCell ref="ATE22:ATH22"/>
    <mergeCell ref="ATI22:ATL22"/>
    <mergeCell ref="ATM22:ATP22"/>
    <mergeCell ref="ATQ22:ATT22"/>
    <mergeCell ref="ATU22:ATX22"/>
    <mergeCell ref="ASK22:ASN22"/>
    <mergeCell ref="ASO22:ASR22"/>
    <mergeCell ref="ASS22:ASV22"/>
    <mergeCell ref="ASW22:ASZ22"/>
    <mergeCell ref="ATA22:ATD22"/>
    <mergeCell ref="ARQ22:ART22"/>
    <mergeCell ref="ARU22:ARX22"/>
    <mergeCell ref="ARY22:ASB22"/>
    <mergeCell ref="ASC22:ASF22"/>
    <mergeCell ref="ASG22:ASJ22"/>
    <mergeCell ref="AQW22:AQZ22"/>
    <mergeCell ref="ARA22:ARD22"/>
    <mergeCell ref="ARE22:ARH22"/>
    <mergeCell ref="ARI22:ARL22"/>
    <mergeCell ref="ARM22:ARP22"/>
    <mergeCell ref="AQC22:AQF22"/>
    <mergeCell ref="AQG22:AQJ22"/>
    <mergeCell ref="AQK22:AQN22"/>
    <mergeCell ref="AQO22:AQR22"/>
    <mergeCell ref="AQS22:AQV22"/>
    <mergeCell ref="API22:APL22"/>
    <mergeCell ref="APM22:APP22"/>
    <mergeCell ref="APQ22:APT22"/>
    <mergeCell ref="APU22:APX22"/>
    <mergeCell ref="APY22:AQB22"/>
    <mergeCell ref="AOO22:AOR22"/>
    <mergeCell ref="AOS22:AOV22"/>
    <mergeCell ref="AOW22:AOZ22"/>
    <mergeCell ref="APA22:APD22"/>
    <mergeCell ref="APE22:APH22"/>
    <mergeCell ref="ANU22:ANX22"/>
    <mergeCell ref="ANY22:AOB22"/>
    <mergeCell ref="AOC22:AOF22"/>
    <mergeCell ref="AOG22:AOJ22"/>
    <mergeCell ref="AOK22:AON22"/>
    <mergeCell ref="ANA22:AND22"/>
    <mergeCell ref="ANE22:ANH22"/>
    <mergeCell ref="ANI22:ANL22"/>
    <mergeCell ref="ANM22:ANP22"/>
    <mergeCell ref="ANQ22:ANT22"/>
    <mergeCell ref="AMG22:AMJ22"/>
    <mergeCell ref="AMK22:AMN22"/>
    <mergeCell ref="AMO22:AMR22"/>
    <mergeCell ref="AMS22:AMV22"/>
    <mergeCell ref="AMW22:AMZ22"/>
    <mergeCell ref="ALM22:ALP22"/>
    <mergeCell ref="ALQ22:ALT22"/>
    <mergeCell ref="ALU22:ALX22"/>
    <mergeCell ref="ALY22:AMB22"/>
    <mergeCell ref="AMC22:AMF22"/>
    <mergeCell ref="AKS22:AKV22"/>
    <mergeCell ref="AKW22:AKZ22"/>
    <mergeCell ref="ALA22:ALD22"/>
    <mergeCell ref="ALE22:ALH22"/>
    <mergeCell ref="ALI22:ALL22"/>
    <mergeCell ref="AJY22:AKB22"/>
    <mergeCell ref="AKC22:AKF22"/>
    <mergeCell ref="AKG22:AKJ22"/>
    <mergeCell ref="AKK22:AKN22"/>
    <mergeCell ref="AKO22:AKR22"/>
    <mergeCell ref="AJE22:AJH22"/>
    <mergeCell ref="AJI22:AJL22"/>
    <mergeCell ref="AJM22:AJP22"/>
    <mergeCell ref="AJQ22:AJT22"/>
    <mergeCell ref="AJU22:AJX22"/>
    <mergeCell ref="AIK22:AIN22"/>
    <mergeCell ref="AIO22:AIR22"/>
    <mergeCell ref="AIS22:AIV22"/>
    <mergeCell ref="AIW22:AIZ22"/>
    <mergeCell ref="AJA22:AJD22"/>
    <mergeCell ref="AHQ22:AHT22"/>
    <mergeCell ref="AHU22:AHX22"/>
    <mergeCell ref="AHY22:AIB22"/>
    <mergeCell ref="AIC22:AIF22"/>
    <mergeCell ref="AIG22:AIJ22"/>
    <mergeCell ref="AGW22:AGZ22"/>
    <mergeCell ref="AHA22:AHD22"/>
    <mergeCell ref="AHE22:AHH22"/>
    <mergeCell ref="AHI22:AHL22"/>
    <mergeCell ref="AHM22:AHP22"/>
    <mergeCell ref="AGC22:AGF22"/>
    <mergeCell ref="AGG22:AGJ22"/>
    <mergeCell ref="AGK22:AGN22"/>
    <mergeCell ref="AGO22:AGR22"/>
    <mergeCell ref="AGS22:AGV22"/>
    <mergeCell ref="AFI22:AFL22"/>
    <mergeCell ref="AFM22:AFP22"/>
    <mergeCell ref="AFQ22:AFT22"/>
    <mergeCell ref="AFU22:AFX22"/>
    <mergeCell ref="AFY22:AGB22"/>
    <mergeCell ref="AEO22:AER22"/>
    <mergeCell ref="AES22:AEV22"/>
    <mergeCell ref="AEW22:AEZ22"/>
    <mergeCell ref="AFA22:AFD22"/>
    <mergeCell ref="AFE22:AFH22"/>
    <mergeCell ref="ADU22:ADX22"/>
    <mergeCell ref="ADY22:AEB22"/>
    <mergeCell ref="AEC22:AEF22"/>
    <mergeCell ref="AEG22:AEJ22"/>
    <mergeCell ref="AEK22:AEN22"/>
    <mergeCell ref="ADA22:ADD22"/>
    <mergeCell ref="ADE22:ADH22"/>
    <mergeCell ref="ADI22:ADL22"/>
    <mergeCell ref="ADM22:ADP22"/>
    <mergeCell ref="ADQ22:ADT22"/>
    <mergeCell ref="ACG22:ACJ22"/>
    <mergeCell ref="ACK22:ACN22"/>
    <mergeCell ref="ACO22:ACR22"/>
    <mergeCell ref="ACS22:ACV22"/>
    <mergeCell ref="ACW22:ACZ22"/>
    <mergeCell ref="ABM22:ABP22"/>
    <mergeCell ref="ABQ22:ABT22"/>
    <mergeCell ref="ABU22:ABX22"/>
    <mergeCell ref="ABY22:ACB22"/>
    <mergeCell ref="ACC22:ACF22"/>
    <mergeCell ref="AAS22:AAV22"/>
    <mergeCell ref="AAW22:AAZ22"/>
    <mergeCell ref="ABA22:ABD22"/>
    <mergeCell ref="ABE22:ABH22"/>
    <mergeCell ref="ABI22:ABL22"/>
    <mergeCell ref="ZY22:AAB22"/>
    <mergeCell ref="AAC22:AAF22"/>
    <mergeCell ref="AAG22:AAJ22"/>
    <mergeCell ref="AAK22:AAN22"/>
    <mergeCell ref="AAO22:AAR22"/>
    <mergeCell ref="ZE22:ZH22"/>
    <mergeCell ref="ZI22:ZL22"/>
    <mergeCell ref="ZM22:ZP22"/>
    <mergeCell ref="ZQ22:ZT22"/>
    <mergeCell ref="ZU22:ZX22"/>
    <mergeCell ref="YK22:YN22"/>
    <mergeCell ref="YO22:YR22"/>
    <mergeCell ref="YS22:YV22"/>
    <mergeCell ref="YW22:YZ22"/>
    <mergeCell ref="ZA22:ZD22"/>
    <mergeCell ref="XQ22:XT22"/>
    <mergeCell ref="XU22:XX22"/>
    <mergeCell ref="XY22:YB22"/>
    <mergeCell ref="YC22:YF22"/>
    <mergeCell ref="YG22:YJ22"/>
    <mergeCell ref="WW22:WZ22"/>
    <mergeCell ref="XA22:XD22"/>
    <mergeCell ref="XE22:XH22"/>
    <mergeCell ref="XI22:XL22"/>
    <mergeCell ref="XM22:XP22"/>
    <mergeCell ref="WC22:WF22"/>
    <mergeCell ref="WG22:WJ22"/>
    <mergeCell ref="WK22:WN22"/>
    <mergeCell ref="WO22:WR22"/>
    <mergeCell ref="WS22:WV22"/>
    <mergeCell ref="VI22:VL22"/>
    <mergeCell ref="VM22:VP22"/>
    <mergeCell ref="VQ22:VT22"/>
    <mergeCell ref="VU22:VX22"/>
    <mergeCell ref="VY22:WB22"/>
    <mergeCell ref="UO22:UR22"/>
    <mergeCell ref="US22:UV22"/>
    <mergeCell ref="UW22:UZ22"/>
    <mergeCell ref="VA22:VD22"/>
    <mergeCell ref="VE22:VH22"/>
    <mergeCell ref="TU22:TX22"/>
    <mergeCell ref="TY22:UB22"/>
    <mergeCell ref="UC22:UF22"/>
    <mergeCell ref="UG22:UJ22"/>
    <mergeCell ref="UK22:UN22"/>
    <mergeCell ref="TA22:TD22"/>
    <mergeCell ref="TE22:TH22"/>
    <mergeCell ref="TI22:TL22"/>
    <mergeCell ref="TM22:TP22"/>
    <mergeCell ref="TQ22:TT22"/>
    <mergeCell ref="SG22:SJ22"/>
    <mergeCell ref="SK22:SN22"/>
    <mergeCell ref="SO22:SR22"/>
    <mergeCell ref="SS22:SV22"/>
    <mergeCell ref="SW22:SZ22"/>
    <mergeCell ref="RM22:RP22"/>
    <mergeCell ref="RQ22:RT22"/>
    <mergeCell ref="RU22:RX22"/>
    <mergeCell ref="RY22:SB22"/>
    <mergeCell ref="SC22:SF22"/>
    <mergeCell ref="QS22:QV22"/>
    <mergeCell ref="QW22:QZ22"/>
    <mergeCell ref="RA22:RD22"/>
    <mergeCell ref="RE22:RH22"/>
    <mergeCell ref="RI22:RL22"/>
    <mergeCell ref="PY22:QB22"/>
    <mergeCell ref="QC22:QF22"/>
    <mergeCell ref="QG22:QJ22"/>
    <mergeCell ref="QK22:QN22"/>
    <mergeCell ref="QO22:QR22"/>
    <mergeCell ref="PE22:PH22"/>
    <mergeCell ref="PI22:PL22"/>
    <mergeCell ref="PM22:PP22"/>
    <mergeCell ref="PQ22:PT22"/>
    <mergeCell ref="PU22:PX22"/>
    <mergeCell ref="OK22:ON22"/>
    <mergeCell ref="OO22:OR22"/>
    <mergeCell ref="OS22:OV22"/>
    <mergeCell ref="OW22:OZ22"/>
    <mergeCell ref="PA22:PD22"/>
    <mergeCell ref="NQ22:NT22"/>
    <mergeCell ref="NU22:NX22"/>
    <mergeCell ref="NY22:OB22"/>
    <mergeCell ref="OC22:OF22"/>
    <mergeCell ref="OG22:OJ22"/>
    <mergeCell ref="MW22:MZ22"/>
    <mergeCell ref="NA22:ND22"/>
    <mergeCell ref="NE22:NH22"/>
    <mergeCell ref="NI22:NL22"/>
    <mergeCell ref="NM22:NP22"/>
    <mergeCell ref="MC22:MF22"/>
    <mergeCell ref="MG22:MJ22"/>
    <mergeCell ref="MK22:MN22"/>
    <mergeCell ref="MO22:MR22"/>
    <mergeCell ref="MS22:MV22"/>
    <mergeCell ref="LI22:LL22"/>
    <mergeCell ref="LM22:LP22"/>
    <mergeCell ref="LQ22:LT22"/>
    <mergeCell ref="LU22:LX22"/>
    <mergeCell ref="LY22:MB22"/>
    <mergeCell ref="KO22:KR22"/>
    <mergeCell ref="KS22:KV22"/>
    <mergeCell ref="KW22:KZ22"/>
    <mergeCell ref="LA22:LD22"/>
    <mergeCell ref="LE22:LH22"/>
    <mergeCell ref="JU22:JX22"/>
    <mergeCell ref="JY22:KB22"/>
    <mergeCell ref="KC22:KF22"/>
    <mergeCell ref="KG22:KJ22"/>
    <mergeCell ref="KK22:KN22"/>
    <mergeCell ref="JA22:JD22"/>
    <mergeCell ref="JE22:JH22"/>
    <mergeCell ref="JI22:JL22"/>
    <mergeCell ref="JM22:JP22"/>
    <mergeCell ref="JQ22:JT22"/>
    <mergeCell ref="IG22:IJ22"/>
    <mergeCell ref="IK22:IN22"/>
    <mergeCell ref="IO22:IR22"/>
    <mergeCell ref="IS22:IV22"/>
    <mergeCell ref="IW22:IZ22"/>
    <mergeCell ref="HM22:HP22"/>
    <mergeCell ref="HQ22:HT22"/>
    <mergeCell ref="HU22:HX22"/>
    <mergeCell ref="HY22:IB22"/>
    <mergeCell ref="IC22:IF22"/>
    <mergeCell ref="GS22:GV22"/>
    <mergeCell ref="GW22:GZ22"/>
    <mergeCell ref="HA22:HD22"/>
    <mergeCell ref="HE22:HH22"/>
    <mergeCell ref="HI22:HL22"/>
    <mergeCell ref="FY22:GB22"/>
    <mergeCell ref="GC22:GF22"/>
    <mergeCell ref="GG22:GJ22"/>
    <mergeCell ref="GK22:GN22"/>
    <mergeCell ref="GO22:GR22"/>
    <mergeCell ref="FE22:FH22"/>
    <mergeCell ref="FI22:FL22"/>
    <mergeCell ref="FM22:FP22"/>
    <mergeCell ref="FQ22:FT22"/>
    <mergeCell ref="FU22:FX22"/>
    <mergeCell ref="EK22:EN22"/>
    <mergeCell ref="EO22:ER22"/>
    <mergeCell ref="ES22:EV22"/>
    <mergeCell ref="EW22:EZ22"/>
    <mergeCell ref="FA22:FD22"/>
    <mergeCell ref="DQ22:DT22"/>
    <mergeCell ref="DU22:DX22"/>
    <mergeCell ref="DY22:EB22"/>
    <mergeCell ref="EC22:EF22"/>
    <mergeCell ref="EG22:EJ22"/>
    <mergeCell ref="CW22:CZ22"/>
    <mergeCell ref="DA22:DD22"/>
    <mergeCell ref="DE22:DH22"/>
    <mergeCell ref="DI22:DL22"/>
    <mergeCell ref="DM22:DP22"/>
    <mergeCell ref="CK22:CN22"/>
    <mergeCell ref="CO22:CR22"/>
    <mergeCell ref="CS22:CV22"/>
    <mergeCell ref="BI22:BL22"/>
    <mergeCell ref="BM22:BP22"/>
    <mergeCell ref="BQ22:BT22"/>
    <mergeCell ref="BU22:BX22"/>
    <mergeCell ref="BY22:CB22"/>
    <mergeCell ref="AO22:AR22"/>
    <mergeCell ref="AS22:AV22"/>
    <mergeCell ref="AW22:AZ22"/>
    <mergeCell ref="BA22:BD22"/>
    <mergeCell ref="BE22:BH22"/>
    <mergeCell ref="U22:X22"/>
    <mergeCell ref="Y22:AB22"/>
    <mergeCell ref="AC22:AF22"/>
    <mergeCell ref="AG22:AJ22"/>
    <mergeCell ref="AK22:AN22"/>
    <mergeCell ref="M22:P22"/>
    <mergeCell ref="Q22:T22"/>
    <mergeCell ref="S12:S13"/>
    <mergeCell ref="N12:N13"/>
    <mergeCell ref="O12:O13"/>
    <mergeCell ref="P12:P13"/>
    <mergeCell ref="Q12:Q13"/>
    <mergeCell ref="R12:R13"/>
    <mergeCell ref="N7:S8"/>
    <mergeCell ref="N9:N10"/>
    <mergeCell ref="O9:O10"/>
    <mergeCell ref="P9:P10"/>
    <mergeCell ref="Q9:Q10"/>
    <mergeCell ref="R9:R10"/>
    <mergeCell ref="S9:S10"/>
    <mergeCell ref="CC22:CF22"/>
    <mergeCell ref="CG22:CJ22"/>
    <mergeCell ref="C23:F23"/>
    <mergeCell ref="I23:K23"/>
    <mergeCell ref="C3:K3"/>
    <mergeCell ref="C4:K4"/>
    <mergeCell ref="C6:F6"/>
    <mergeCell ref="I6:K6"/>
    <mergeCell ref="I14:J14"/>
    <mergeCell ref="C20:F20"/>
    <mergeCell ref="I20:K20"/>
    <mergeCell ref="I19:K19"/>
    <mergeCell ref="D18:E18"/>
    <mergeCell ref="C7:C18"/>
    <mergeCell ref="I7:I12"/>
    <mergeCell ref="C19:F19"/>
    <mergeCell ref="D7:E7"/>
    <mergeCell ref="D8:E8"/>
    <mergeCell ref="D9:E9"/>
    <mergeCell ref="D10:E10"/>
    <mergeCell ref="A22:D22"/>
    <mergeCell ref="E22:H22"/>
    <mergeCell ref="I22:L22"/>
  </mergeCells>
  <pageMargins left="0" right="0" top="0.78740157480314965" bottom="0.78740157480314965" header="0.31496062992125984" footer="0.31496062992125984"/>
  <pageSetup paperSize="9" scale="80" orientation="landscape"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F0999E-6863-4D96-BFC7-A24A49D2B57F}">
  <sheetPr>
    <tabColor theme="8" tint="-0.249977111117893"/>
    <pageSetUpPr fitToPage="1"/>
  </sheetPr>
  <dimension ref="A1:WWB170"/>
  <sheetViews>
    <sheetView showGridLines="0" showRowColHeaders="0" zoomScaleNormal="100" zoomScaleSheetLayoutView="100" workbookViewId="0">
      <selection activeCell="E30" sqref="E30"/>
    </sheetView>
  </sheetViews>
  <sheetFormatPr defaultColWidth="0" defaultRowHeight="0" customHeight="1" zeroHeight="1"/>
  <cols>
    <col min="1" max="1" width="1.42578125" style="40" customWidth="1"/>
    <col min="2" max="2" width="12.5703125" style="86" customWidth="1"/>
    <col min="3" max="3" width="49.5703125" style="86" customWidth="1"/>
    <col min="4" max="4" width="28" style="86" customWidth="1"/>
    <col min="5" max="5" width="16.85546875" style="86" customWidth="1"/>
    <col min="6" max="6" width="17.5703125" style="86" customWidth="1"/>
    <col min="7" max="7" width="1.42578125" style="40" customWidth="1"/>
    <col min="8" max="8" width="15.85546875" style="40" hidden="1"/>
    <col min="9" max="9" width="3.85546875" style="40" hidden="1"/>
    <col min="10" max="10" width="21.7109375" style="40" hidden="1"/>
    <col min="11" max="11" width="2.5703125" style="40" hidden="1"/>
    <col min="12" max="12" width="19.85546875" style="40" hidden="1"/>
    <col min="13" max="13" width="2.42578125" style="40" hidden="1"/>
    <col min="14" max="14" width="42.7109375" style="40" hidden="1"/>
    <col min="15" max="15" width="2.28515625" style="40" hidden="1"/>
    <col min="16" max="16" width="13.42578125" style="40" hidden="1"/>
    <col min="17" max="17" width="2.140625" style="40" hidden="1"/>
    <col min="18" max="18" width="23.42578125" style="40" hidden="1"/>
    <col min="19" max="19" width="1.42578125" style="40" hidden="1"/>
    <col min="20" max="20" width="19.85546875" style="40" hidden="1"/>
    <col min="21" max="257" width="9.140625" style="40" hidden="1"/>
    <col min="258" max="258" width="12.5703125" style="40" hidden="1"/>
    <col min="259" max="259" width="49.5703125" style="40" hidden="1"/>
    <col min="260" max="260" width="28" style="40" hidden="1"/>
    <col min="261" max="261" width="16.85546875" style="40" hidden="1"/>
    <col min="262" max="262" width="17.5703125" style="40" hidden="1"/>
    <col min="263" max="263" width="33.140625" style="40" hidden="1"/>
    <col min="264" max="276" width="0" style="40" hidden="1"/>
    <col min="277" max="513" width="9.140625" style="40" hidden="1"/>
    <col min="514" max="514" width="12.5703125" style="40" hidden="1"/>
    <col min="515" max="515" width="49.5703125" style="40" hidden="1"/>
    <col min="516" max="516" width="28" style="40" hidden="1"/>
    <col min="517" max="517" width="16.85546875" style="40" hidden="1"/>
    <col min="518" max="518" width="17.5703125" style="40" hidden="1"/>
    <col min="519" max="519" width="33.140625" style="40" hidden="1"/>
    <col min="520" max="532" width="0" style="40" hidden="1"/>
    <col min="533" max="769" width="9.140625" style="40" hidden="1"/>
    <col min="770" max="770" width="12.5703125" style="40" hidden="1"/>
    <col min="771" max="771" width="49.5703125" style="40" hidden="1"/>
    <col min="772" max="772" width="28" style="40" hidden="1"/>
    <col min="773" max="773" width="16.85546875" style="40" hidden="1"/>
    <col min="774" max="774" width="17.5703125" style="40" hidden="1"/>
    <col min="775" max="775" width="33.140625" style="40" hidden="1"/>
    <col min="776" max="788" width="0" style="40" hidden="1"/>
    <col min="789" max="1025" width="9.140625" style="40" hidden="1"/>
    <col min="1026" max="1026" width="12.5703125" style="40" hidden="1"/>
    <col min="1027" max="1027" width="49.5703125" style="40" hidden="1"/>
    <col min="1028" max="1028" width="28" style="40" hidden="1"/>
    <col min="1029" max="1029" width="16.85546875" style="40" hidden="1"/>
    <col min="1030" max="1030" width="17.5703125" style="40" hidden="1"/>
    <col min="1031" max="1031" width="33.140625" style="40" hidden="1"/>
    <col min="1032" max="1044" width="0" style="40" hidden="1"/>
    <col min="1045" max="1281" width="9.140625" style="40" hidden="1"/>
    <col min="1282" max="1282" width="12.5703125" style="40" hidden="1"/>
    <col min="1283" max="1283" width="49.5703125" style="40" hidden="1"/>
    <col min="1284" max="1284" width="28" style="40" hidden="1"/>
    <col min="1285" max="1285" width="16.85546875" style="40" hidden="1"/>
    <col min="1286" max="1286" width="17.5703125" style="40" hidden="1"/>
    <col min="1287" max="1287" width="33.140625" style="40" hidden="1"/>
    <col min="1288" max="1300" width="0" style="40" hidden="1"/>
    <col min="1301" max="1537" width="9.140625" style="40" hidden="1"/>
    <col min="1538" max="1538" width="12.5703125" style="40" hidden="1"/>
    <col min="1539" max="1539" width="49.5703125" style="40" hidden="1"/>
    <col min="1540" max="1540" width="28" style="40" hidden="1"/>
    <col min="1541" max="1541" width="16.85546875" style="40" hidden="1"/>
    <col min="1542" max="1542" width="17.5703125" style="40" hidden="1"/>
    <col min="1543" max="1543" width="33.140625" style="40" hidden="1"/>
    <col min="1544" max="1556" width="0" style="40" hidden="1"/>
    <col min="1557" max="1793" width="9.140625" style="40" hidden="1"/>
    <col min="1794" max="1794" width="12.5703125" style="40" hidden="1"/>
    <col min="1795" max="1795" width="49.5703125" style="40" hidden="1"/>
    <col min="1796" max="1796" width="28" style="40" hidden="1"/>
    <col min="1797" max="1797" width="16.85546875" style="40" hidden="1"/>
    <col min="1798" max="1798" width="17.5703125" style="40" hidden="1"/>
    <col min="1799" max="1799" width="33.140625" style="40" hidden="1"/>
    <col min="1800" max="1812" width="0" style="40" hidden="1"/>
    <col min="1813" max="2049" width="9.140625" style="40" hidden="1"/>
    <col min="2050" max="2050" width="12.5703125" style="40" hidden="1"/>
    <col min="2051" max="2051" width="49.5703125" style="40" hidden="1"/>
    <col min="2052" max="2052" width="28" style="40" hidden="1"/>
    <col min="2053" max="2053" width="16.85546875" style="40" hidden="1"/>
    <col min="2054" max="2054" width="17.5703125" style="40" hidden="1"/>
    <col min="2055" max="2055" width="33.140625" style="40" hidden="1"/>
    <col min="2056" max="2068" width="0" style="40" hidden="1"/>
    <col min="2069" max="2305" width="9.140625" style="40" hidden="1"/>
    <col min="2306" max="2306" width="12.5703125" style="40" hidden="1"/>
    <col min="2307" max="2307" width="49.5703125" style="40" hidden="1"/>
    <col min="2308" max="2308" width="28" style="40" hidden="1"/>
    <col min="2309" max="2309" width="16.85546875" style="40" hidden="1"/>
    <col min="2310" max="2310" width="17.5703125" style="40" hidden="1"/>
    <col min="2311" max="2311" width="33.140625" style="40" hidden="1"/>
    <col min="2312" max="2324" width="0" style="40" hidden="1"/>
    <col min="2325" max="2561" width="9.140625" style="40" hidden="1"/>
    <col min="2562" max="2562" width="12.5703125" style="40" hidden="1"/>
    <col min="2563" max="2563" width="49.5703125" style="40" hidden="1"/>
    <col min="2564" max="2564" width="28" style="40" hidden="1"/>
    <col min="2565" max="2565" width="16.85546875" style="40" hidden="1"/>
    <col min="2566" max="2566" width="17.5703125" style="40" hidden="1"/>
    <col min="2567" max="2567" width="33.140625" style="40" hidden="1"/>
    <col min="2568" max="2580" width="0" style="40" hidden="1"/>
    <col min="2581" max="2817" width="9.140625" style="40" hidden="1"/>
    <col min="2818" max="2818" width="12.5703125" style="40" hidden="1"/>
    <col min="2819" max="2819" width="49.5703125" style="40" hidden="1"/>
    <col min="2820" max="2820" width="28" style="40" hidden="1"/>
    <col min="2821" max="2821" width="16.85546875" style="40" hidden="1"/>
    <col min="2822" max="2822" width="17.5703125" style="40" hidden="1"/>
    <col min="2823" max="2823" width="33.140625" style="40" hidden="1"/>
    <col min="2824" max="2836" width="0" style="40" hidden="1"/>
    <col min="2837" max="3073" width="9.140625" style="40" hidden="1"/>
    <col min="3074" max="3074" width="12.5703125" style="40" hidden="1"/>
    <col min="3075" max="3075" width="49.5703125" style="40" hidden="1"/>
    <col min="3076" max="3076" width="28" style="40" hidden="1"/>
    <col min="3077" max="3077" width="16.85546875" style="40" hidden="1"/>
    <col min="3078" max="3078" width="17.5703125" style="40" hidden="1"/>
    <col min="3079" max="3079" width="33.140625" style="40" hidden="1"/>
    <col min="3080" max="3092" width="0" style="40" hidden="1"/>
    <col min="3093" max="3329" width="9.140625" style="40" hidden="1"/>
    <col min="3330" max="3330" width="12.5703125" style="40" hidden="1"/>
    <col min="3331" max="3331" width="49.5703125" style="40" hidden="1"/>
    <col min="3332" max="3332" width="28" style="40" hidden="1"/>
    <col min="3333" max="3333" width="16.85546875" style="40" hidden="1"/>
    <col min="3334" max="3334" width="17.5703125" style="40" hidden="1"/>
    <col min="3335" max="3335" width="33.140625" style="40" hidden="1"/>
    <col min="3336" max="3348" width="0" style="40" hidden="1"/>
    <col min="3349" max="3585" width="9.140625" style="40" hidden="1"/>
    <col min="3586" max="3586" width="12.5703125" style="40" hidden="1"/>
    <col min="3587" max="3587" width="49.5703125" style="40" hidden="1"/>
    <col min="3588" max="3588" width="28" style="40" hidden="1"/>
    <col min="3589" max="3589" width="16.85546875" style="40" hidden="1"/>
    <col min="3590" max="3590" width="17.5703125" style="40" hidden="1"/>
    <col min="3591" max="3591" width="33.140625" style="40" hidden="1"/>
    <col min="3592" max="3604" width="0" style="40" hidden="1"/>
    <col min="3605" max="3841" width="9.140625" style="40" hidden="1"/>
    <col min="3842" max="3842" width="12.5703125" style="40" hidden="1"/>
    <col min="3843" max="3843" width="49.5703125" style="40" hidden="1"/>
    <col min="3844" max="3844" width="28" style="40" hidden="1"/>
    <col min="3845" max="3845" width="16.85546875" style="40" hidden="1"/>
    <col min="3846" max="3846" width="17.5703125" style="40" hidden="1"/>
    <col min="3847" max="3847" width="33.140625" style="40" hidden="1"/>
    <col min="3848" max="3860" width="0" style="40" hidden="1"/>
    <col min="3861" max="4097" width="9.140625" style="40" hidden="1"/>
    <col min="4098" max="4098" width="12.5703125" style="40" hidden="1"/>
    <col min="4099" max="4099" width="49.5703125" style="40" hidden="1"/>
    <col min="4100" max="4100" width="28" style="40" hidden="1"/>
    <col min="4101" max="4101" width="16.85546875" style="40" hidden="1"/>
    <col min="4102" max="4102" width="17.5703125" style="40" hidden="1"/>
    <col min="4103" max="4103" width="33.140625" style="40" hidden="1"/>
    <col min="4104" max="4116" width="0" style="40" hidden="1"/>
    <col min="4117" max="4353" width="9.140625" style="40" hidden="1"/>
    <col min="4354" max="4354" width="12.5703125" style="40" hidden="1"/>
    <col min="4355" max="4355" width="49.5703125" style="40" hidden="1"/>
    <col min="4356" max="4356" width="28" style="40" hidden="1"/>
    <col min="4357" max="4357" width="16.85546875" style="40" hidden="1"/>
    <col min="4358" max="4358" width="17.5703125" style="40" hidden="1"/>
    <col min="4359" max="4359" width="33.140625" style="40" hidden="1"/>
    <col min="4360" max="4372" width="0" style="40" hidden="1"/>
    <col min="4373" max="4609" width="9.140625" style="40" hidden="1"/>
    <col min="4610" max="4610" width="12.5703125" style="40" hidden="1"/>
    <col min="4611" max="4611" width="49.5703125" style="40" hidden="1"/>
    <col min="4612" max="4612" width="28" style="40" hidden="1"/>
    <col min="4613" max="4613" width="16.85546875" style="40" hidden="1"/>
    <col min="4614" max="4614" width="17.5703125" style="40" hidden="1"/>
    <col min="4615" max="4615" width="33.140625" style="40" hidden="1"/>
    <col min="4616" max="4628" width="0" style="40" hidden="1"/>
    <col min="4629" max="4865" width="9.140625" style="40" hidden="1"/>
    <col min="4866" max="4866" width="12.5703125" style="40" hidden="1"/>
    <col min="4867" max="4867" width="49.5703125" style="40" hidden="1"/>
    <col min="4868" max="4868" width="28" style="40" hidden="1"/>
    <col min="4869" max="4869" width="16.85546875" style="40" hidden="1"/>
    <col min="4870" max="4870" width="17.5703125" style="40" hidden="1"/>
    <col min="4871" max="4871" width="33.140625" style="40" hidden="1"/>
    <col min="4872" max="4884" width="0" style="40" hidden="1"/>
    <col min="4885" max="5121" width="9.140625" style="40" hidden="1"/>
    <col min="5122" max="5122" width="12.5703125" style="40" hidden="1"/>
    <col min="5123" max="5123" width="49.5703125" style="40" hidden="1"/>
    <col min="5124" max="5124" width="28" style="40" hidden="1"/>
    <col min="5125" max="5125" width="16.85546875" style="40" hidden="1"/>
    <col min="5126" max="5126" width="17.5703125" style="40" hidden="1"/>
    <col min="5127" max="5127" width="33.140625" style="40" hidden="1"/>
    <col min="5128" max="5140" width="0" style="40" hidden="1"/>
    <col min="5141" max="5377" width="9.140625" style="40" hidden="1"/>
    <col min="5378" max="5378" width="12.5703125" style="40" hidden="1"/>
    <col min="5379" max="5379" width="49.5703125" style="40" hidden="1"/>
    <col min="5380" max="5380" width="28" style="40" hidden="1"/>
    <col min="5381" max="5381" width="16.85546875" style="40" hidden="1"/>
    <col min="5382" max="5382" width="17.5703125" style="40" hidden="1"/>
    <col min="5383" max="5383" width="33.140625" style="40" hidden="1"/>
    <col min="5384" max="5396" width="0" style="40" hidden="1"/>
    <col min="5397" max="5633" width="9.140625" style="40" hidden="1"/>
    <col min="5634" max="5634" width="12.5703125" style="40" hidden="1"/>
    <col min="5635" max="5635" width="49.5703125" style="40" hidden="1"/>
    <col min="5636" max="5636" width="28" style="40" hidden="1"/>
    <col min="5637" max="5637" width="16.85546875" style="40" hidden="1"/>
    <col min="5638" max="5638" width="17.5703125" style="40" hidden="1"/>
    <col min="5639" max="5639" width="33.140625" style="40" hidden="1"/>
    <col min="5640" max="5652" width="0" style="40" hidden="1"/>
    <col min="5653" max="5889" width="9.140625" style="40" hidden="1"/>
    <col min="5890" max="5890" width="12.5703125" style="40" hidden="1"/>
    <col min="5891" max="5891" width="49.5703125" style="40" hidden="1"/>
    <col min="5892" max="5892" width="28" style="40" hidden="1"/>
    <col min="5893" max="5893" width="16.85546875" style="40" hidden="1"/>
    <col min="5894" max="5894" width="17.5703125" style="40" hidden="1"/>
    <col min="5895" max="5895" width="33.140625" style="40" hidden="1"/>
    <col min="5896" max="5908" width="0" style="40" hidden="1"/>
    <col min="5909" max="6145" width="9.140625" style="40" hidden="1"/>
    <col min="6146" max="6146" width="12.5703125" style="40" hidden="1"/>
    <col min="6147" max="6147" width="49.5703125" style="40" hidden="1"/>
    <col min="6148" max="6148" width="28" style="40" hidden="1"/>
    <col min="6149" max="6149" width="16.85546875" style="40" hidden="1"/>
    <col min="6150" max="6150" width="17.5703125" style="40" hidden="1"/>
    <col min="6151" max="6151" width="33.140625" style="40" hidden="1"/>
    <col min="6152" max="6164" width="0" style="40" hidden="1"/>
    <col min="6165" max="6401" width="9.140625" style="40" hidden="1"/>
    <col min="6402" max="6402" width="12.5703125" style="40" hidden="1"/>
    <col min="6403" max="6403" width="49.5703125" style="40" hidden="1"/>
    <col min="6404" max="6404" width="28" style="40" hidden="1"/>
    <col min="6405" max="6405" width="16.85546875" style="40" hidden="1"/>
    <col min="6406" max="6406" width="17.5703125" style="40" hidden="1"/>
    <col min="6407" max="6407" width="33.140625" style="40" hidden="1"/>
    <col min="6408" max="6420" width="0" style="40" hidden="1"/>
    <col min="6421" max="6657" width="9.140625" style="40" hidden="1"/>
    <col min="6658" max="6658" width="12.5703125" style="40" hidden="1"/>
    <col min="6659" max="6659" width="49.5703125" style="40" hidden="1"/>
    <col min="6660" max="6660" width="28" style="40" hidden="1"/>
    <col min="6661" max="6661" width="16.85546875" style="40" hidden="1"/>
    <col min="6662" max="6662" width="17.5703125" style="40" hidden="1"/>
    <col min="6663" max="6663" width="33.140625" style="40" hidden="1"/>
    <col min="6664" max="6676" width="0" style="40" hidden="1"/>
    <col min="6677" max="6913" width="9.140625" style="40" hidden="1"/>
    <col min="6914" max="6914" width="12.5703125" style="40" hidden="1"/>
    <col min="6915" max="6915" width="49.5703125" style="40" hidden="1"/>
    <col min="6916" max="6916" width="28" style="40" hidden="1"/>
    <col min="6917" max="6917" width="16.85546875" style="40" hidden="1"/>
    <col min="6918" max="6918" width="17.5703125" style="40" hidden="1"/>
    <col min="6919" max="6919" width="33.140625" style="40" hidden="1"/>
    <col min="6920" max="6932" width="0" style="40" hidden="1"/>
    <col min="6933" max="7169" width="9.140625" style="40" hidden="1"/>
    <col min="7170" max="7170" width="12.5703125" style="40" hidden="1"/>
    <col min="7171" max="7171" width="49.5703125" style="40" hidden="1"/>
    <col min="7172" max="7172" width="28" style="40" hidden="1"/>
    <col min="7173" max="7173" width="16.85546875" style="40" hidden="1"/>
    <col min="7174" max="7174" width="17.5703125" style="40" hidden="1"/>
    <col min="7175" max="7175" width="33.140625" style="40" hidden="1"/>
    <col min="7176" max="7188" width="0" style="40" hidden="1"/>
    <col min="7189" max="7425" width="9.140625" style="40" hidden="1"/>
    <col min="7426" max="7426" width="12.5703125" style="40" hidden="1"/>
    <col min="7427" max="7427" width="49.5703125" style="40" hidden="1"/>
    <col min="7428" max="7428" width="28" style="40" hidden="1"/>
    <col min="7429" max="7429" width="16.85546875" style="40" hidden="1"/>
    <col min="7430" max="7430" width="17.5703125" style="40" hidden="1"/>
    <col min="7431" max="7431" width="33.140625" style="40" hidden="1"/>
    <col min="7432" max="7444" width="0" style="40" hidden="1"/>
    <col min="7445" max="7681" width="9.140625" style="40" hidden="1"/>
    <col min="7682" max="7682" width="12.5703125" style="40" hidden="1"/>
    <col min="7683" max="7683" width="49.5703125" style="40" hidden="1"/>
    <col min="7684" max="7684" width="28" style="40" hidden="1"/>
    <col min="7685" max="7685" width="16.85546875" style="40" hidden="1"/>
    <col min="7686" max="7686" width="17.5703125" style="40" hidden="1"/>
    <col min="7687" max="7687" width="33.140625" style="40" hidden="1"/>
    <col min="7688" max="7700" width="0" style="40" hidden="1"/>
    <col min="7701" max="7937" width="9.140625" style="40" hidden="1"/>
    <col min="7938" max="7938" width="12.5703125" style="40" hidden="1"/>
    <col min="7939" max="7939" width="49.5703125" style="40" hidden="1"/>
    <col min="7940" max="7940" width="28" style="40" hidden="1"/>
    <col min="7941" max="7941" width="16.85546875" style="40" hidden="1"/>
    <col min="7942" max="7942" width="17.5703125" style="40" hidden="1"/>
    <col min="7943" max="7943" width="33.140625" style="40" hidden="1"/>
    <col min="7944" max="7956" width="0" style="40" hidden="1"/>
    <col min="7957" max="8193" width="9.140625" style="40" hidden="1"/>
    <col min="8194" max="8194" width="12.5703125" style="40" hidden="1"/>
    <col min="8195" max="8195" width="49.5703125" style="40" hidden="1"/>
    <col min="8196" max="8196" width="28" style="40" hidden="1"/>
    <col min="8197" max="8197" width="16.85546875" style="40" hidden="1"/>
    <col min="8198" max="8198" width="17.5703125" style="40" hidden="1"/>
    <col min="8199" max="8199" width="33.140625" style="40" hidden="1"/>
    <col min="8200" max="8212" width="0" style="40" hidden="1"/>
    <col min="8213" max="8449" width="9.140625" style="40" hidden="1"/>
    <col min="8450" max="8450" width="12.5703125" style="40" hidden="1"/>
    <col min="8451" max="8451" width="49.5703125" style="40" hidden="1"/>
    <col min="8452" max="8452" width="28" style="40" hidden="1"/>
    <col min="8453" max="8453" width="16.85546875" style="40" hidden="1"/>
    <col min="8454" max="8454" width="17.5703125" style="40" hidden="1"/>
    <col min="8455" max="8455" width="33.140625" style="40" hidden="1"/>
    <col min="8456" max="8468" width="0" style="40" hidden="1"/>
    <col min="8469" max="8705" width="9.140625" style="40" hidden="1"/>
    <col min="8706" max="8706" width="12.5703125" style="40" hidden="1"/>
    <col min="8707" max="8707" width="49.5703125" style="40" hidden="1"/>
    <col min="8708" max="8708" width="28" style="40" hidden="1"/>
    <col min="8709" max="8709" width="16.85546875" style="40" hidden="1"/>
    <col min="8710" max="8710" width="17.5703125" style="40" hidden="1"/>
    <col min="8711" max="8711" width="33.140625" style="40" hidden="1"/>
    <col min="8712" max="8724" width="0" style="40" hidden="1"/>
    <col min="8725" max="8961" width="9.140625" style="40" hidden="1"/>
    <col min="8962" max="8962" width="12.5703125" style="40" hidden="1"/>
    <col min="8963" max="8963" width="49.5703125" style="40" hidden="1"/>
    <col min="8964" max="8964" width="28" style="40" hidden="1"/>
    <col min="8965" max="8965" width="16.85546875" style="40" hidden="1"/>
    <col min="8966" max="8966" width="17.5703125" style="40" hidden="1"/>
    <col min="8967" max="8967" width="33.140625" style="40" hidden="1"/>
    <col min="8968" max="8980" width="0" style="40" hidden="1"/>
    <col min="8981" max="9217" width="9.140625" style="40" hidden="1"/>
    <col min="9218" max="9218" width="12.5703125" style="40" hidden="1"/>
    <col min="9219" max="9219" width="49.5703125" style="40" hidden="1"/>
    <col min="9220" max="9220" width="28" style="40" hidden="1"/>
    <col min="9221" max="9221" width="16.85546875" style="40" hidden="1"/>
    <col min="9222" max="9222" width="17.5703125" style="40" hidden="1"/>
    <col min="9223" max="9223" width="33.140625" style="40" hidden="1"/>
    <col min="9224" max="9236" width="0" style="40" hidden="1"/>
    <col min="9237" max="9473" width="9.140625" style="40" hidden="1"/>
    <col min="9474" max="9474" width="12.5703125" style="40" hidden="1"/>
    <col min="9475" max="9475" width="49.5703125" style="40" hidden="1"/>
    <col min="9476" max="9476" width="28" style="40" hidden="1"/>
    <col min="9477" max="9477" width="16.85546875" style="40" hidden="1"/>
    <col min="9478" max="9478" width="17.5703125" style="40" hidden="1"/>
    <col min="9479" max="9479" width="33.140625" style="40" hidden="1"/>
    <col min="9480" max="9492" width="0" style="40" hidden="1"/>
    <col min="9493" max="9729" width="9.140625" style="40" hidden="1"/>
    <col min="9730" max="9730" width="12.5703125" style="40" hidden="1"/>
    <col min="9731" max="9731" width="49.5703125" style="40" hidden="1"/>
    <col min="9732" max="9732" width="28" style="40" hidden="1"/>
    <col min="9733" max="9733" width="16.85546875" style="40" hidden="1"/>
    <col min="9734" max="9734" width="17.5703125" style="40" hidden="1"/>
    <col min="9735" max="9735" width="33.140625" style="40" hidden="1"/>
    <col min="9736" max="9748" width="0" style="40" hidden="1"/>
    <col min="9749" max="9985" width="9.140625" style="40" hidden="1"/>
    <col min="9986" max="9986" width="12.5703125" style="40" hidden="1"/>
    <col min="9987" max="9987" width="49.5703125" style="40" hidden="1"/>
    <col min="9988" max="9988" width="28" style="40" hidden="1"/>
    <col min="9989" max="9989" width="16.85546875" style="40" hidden="1"/>
    <col min="9990" max="9990" width="17.5703125" style="40" hidden="1"/>
    <col min="9991" max="9991" width="33.140625" style="40" hidden="1"/>
    <col min="9992" max="10004" width="0" style="40" hidden="1"/>
    <col min="10005" max="10241" width="9.140625" style="40" hidden="1"/>
    <col min="10242" max="10242" width="12.5703125" style="40" hidden="1"/>
    <col min="10243" max="10243" width="49.5703125" style="40" hidden="1"/>
    <col min="10244" max="10244" width="28" style="40" hidden="1"/>
    <col min="10245" max="10245" width="16.85546875" style="40" hidden="1"/>
    <col min="10246" max="10246" width="17.5703125" style="40" hidden="1"/>
    <col min="10247" max="10247" width="33.140625" style="40" hidden="1"/>
    <col min="10248" max="10260" width="0" style="40" hidden="1"/>
    <col min="10261" max="10497" width="9.140625" style="40" hidden="1"/>
    <col min="10498" max="10498" width="12.5703125" style="40" hidden="1"/>
    <col min="10499" max="10499" width="49.5703125" style="40" hidden="1"/>
    <col min="10500" max="10500" width="28" style="40" hidden="1"/>
    <col min="10501" max="10501" width="16.85546875" style="40" hidden="1"/>
    <col min="10502" max="10502" width="17.5703125" style="40" hidden="1"/>
    <col min="10503" max="10503" width="33.140625" style="40" hidden="1"/>
    <col min="10504" max="10516" width="0" style="40" hidden="1"/>
    <col min="10517" max="10753" width="9.140625" style="40" hidden="1"/>
    <col min="10754" max="10754" width="12.5703125" style="40" hidden="1"/>
    <col min="10755" max="10755" width="49.5703125" style="40" hidden="1"/>
    <col min="10756" max="10756" width="28" style="40" hidden="1"/>
    <col min="10757" max="10757" width="16.85546875" style="40" hidden="1"/>
    <col min="10758" max="10758" width="17.5703125" style="40" hidden="1"/>
    <col min="10759" max="10759" width="33.140625" style="40" hidden="1"/>
    <col min="10760" max="10772" width="0" style="40" hidden="1"/>
    <col min="10773" max="11009" width="9.140625" style="40" hidden="1"/>
    <col min="11010" max="11010" width="12.5703125" style="40" hidden="1"/>
    <col min="11011" max="11011" width="49.5703125" style="40" hidden="1"/>
    <col min="11012" max="11012" width="28" style="40" hidden="1"/>
    <col min="11013" max="11013" width="16.85546875" style="40" hidden="1"/>
    <col min="11014" max="11014" width="17.5703125" style="40" hidden="1"/>
    <col min="11015" max="11015" width="33.140625" style="40" hidden="1"/>
    <col min="11016" max="11028" width="0" style="40" hidden="1"/>
    <col min="11029" max="11265" width="9.140625" style="40" hidden="1"/>
    <col min="11266" max="11266" width="12.5703125" style="40" hidden="1"/>
    <col min="11267" max="11267" width="49.5703125" style="40" hidden="1"/>
    <col min="11268" max="11268" width="28" style="40" hidden="1"/>
    <col min="11269" max="11269" width="16.85546875" style="40" hidden="1"/>
    <col min="11270" max="11270" width="17.5703125" style="40" hidden="1"/>
    <col min="11271" max="11271" width="33.140625" style="40" hidden="1"/>
    <col min="11272" max="11284" width="0" style="40" hidden="1"/>
    <col min="11285" max="11521" width="9.140625" style="40" hidden="1"/>
    <col min="11522" max="11522" width="12.5703125" style="40" hidden="1"/>
    <col min="11523" max="11523" width="49.5703125" style="40" hidden="1"/>
    <col min="11524" max="11524" width="28" style="40" hidden="1"/>
    <col min="11525" max="11525" width="16.85546875" style="40" hidden="1"/>
    <col min="11526" max="11526" width="17.5703125" style="40" hidden="1"/>
    <col min="11527" max="11527" width="33.140625" style="40" hidden="1"/>
    <col min="11528" max="11540" width="0" style="40" hidden="1"/>
    <col min="11541" max="11777" width="9.140625" style="40" hidden="1"/>
    <col min="11778" max="11778" width="12.5703125" style="40" hidden="1"/>
    <col min="11779" max="11779" width="49.5703125" style="40" hidden="1"/>
    <col min="11780" max="11780" width="28" style="40" hidden="1"/>
    <col min="11781" max="11781" width="16.85546875" style="40" hidden="1"/>
    <col min="11782" max="11782" width="17.5703125" style="40" hidden="1"/>
    <col min="11783" max="11783" width="33.140625" style="40" hidden="1"/>
    <col min="11784" max="11796" width="0" style="40" hidden="1"/>
    <col min="11797" max="12033" width="9.140625" style="40" hidden="1"/>
    <col min="12034" max="12034" width="12.5703125" style="40" hidden="1"/>
    <col min="12035" max="12035" width="49.5703125" style="40" hidden="1"/>
    <col min="12036" max="12036" width="28" style="40" hidden="1"/>
    <col min="12037" max="12037" width="16.85546875" style="40" hidden="1"/>
    <col min="12038" max="12038" width="17.5703125" style="40" hidden="1"/>
    <col min="12039" max="12039" width="33.140625" style="40" hidden="1"/>
    <col min="12040" max="12052" width="0" style="40" hidden="1"/>
    <col min="12053" max="12289" width="9.140625" style="40" hidden="1"/>
    <col min="12290" max="12290" width="12.5703125" style="40" hidden="1"/>
    <col min="12291" max="12291" width="49.5703125" style="40" hidden="1"/>
    <col min="12292" max="12292" width="28" style="40" hidden="1"/>
    <col min="12293" max="12293" width="16.85546875" style="40" hidden="1"/>
    <col min="12294" max="12294" width="17.5703125" style="40" hidden="1"/>
    <col min="12295" max="12295" width="33.140625" style="40" hidden="1"/>
    <col min="12296" max="12308" width="0" style="40" hidden="1"/>
    <col min="12309" max="12545" width="9.140625" style="40" hidden="1"/>
    <col min="12546" max="12546" width="12.5703125" style="40" hidden="1"/>
    <col min="12547" max="12547" width="49.5703125" style="40" hidden="1"/>
    <col min="12548" max="12548" width="28" style="40" hidden="1"/>
    <col min="12549" max="12549" width="16.85546875" style="40" hidden="1"/>
    <col min="12550" max="12550" width="17.5703125" style="40" hidden="1"/>
    <col min="12551" max="12551" width="33.140625" style="40" hidden="1"/>
    <col min="12552" max="12564" width="0" style="40" hidden="1"/>
    <col min="12565" max="12801" width="9.140625" style="40" hidden="1"/>
    <col min="12802" max="12802" width="12.5703125" style="40" hidden="1"/>
    <col min="12803" max="12803" width="49.5703125" style="40" hidden="1"/>
    <col min="12804" max="12804" width="28" style="40" hidden="1"/>
    <col min="12805" max="12805" width="16.85546875" style="40" hidden="1"/>
    <col min="12806" max="12806" width="17.5703125" style="40" hidden="1"/>
    <col min="12807" max="12807" width="33.140625" style="40" hidden="1"/>
    <col min="12808" max="12820" width="0" style="40" hidden="1"/>
    <col min="12821" max="13057" width="9.140625" style="40" hidden="1"/>
    <col min="13058" max="13058" width="12.5703125" style="40" hidden="1"/>
    <col min="13059" max="13059" width="49.5703125" style="40" hidden="1"/>
    <col min="13060" max="13060" width="28" style="40" hidden="1"/>
    <col min="13061" max="13061" width="16.85546875" style="40" hidden="1"/>
    <col min="13062" max="13062" width="17.5703125" style="40" hidden="1"/>
    <col min="13063" max="13063" width="33.140625" style="40" hidden="1"/>
    <col min="13064" max="13076" width="0" style="40" hidden="1"/>
    <col min="13077" max="13313" width="9.140625" style="40" hidden="1"/>
    <col min="13314" max="13314" width="12.5703125" style="40" hidden="1"/>
    <col min="13315" max="13315" width="49.5703125" style="40" hidden="1"/>
    <col min="13316" max="13316" width="28" style="40" hidden="1"/>
    <col min="13317" max="13317" width="16.85546875" style="40" hidden="1"/>
    <col min="13318" max="13318" width="17.5703125" style="40" hidden="1"/>
    <col min="13319" max="13319" width="33.140625" style="40" hidden="1"/>
    <col min="13320" max="13332" width="0" style="40" hidden="1"/>
    <col min="13333" max="13569" width="9.140625" style="40" hidden="1"/>
    <col min="13570" max="13570" width="12.5703125" style="40" hidden="1"/>
    <col min="13571" max="13571" width="49.5703125" style="40" hidden="1"/>
    <col min="13572" max="13572" width="28" style="40" hidden="1"/>
    <col min="13573" max="13573" width="16.85546875" style="40" hidden="1"/>
    <col min="13574" max="13574" width="17.5703125" style="40" hidden="1"/>
    <col min="13575" max="13575" width="33.140625" style="40" hidden="1"/>
    <col min="13576" max="13588" width="0" style="40" hidden="1"/>
    <col min="13589" max="13825" width="9.140625" style="40" hidden="1"/>
    <col min="13826" max="13826" width="12.5703125" style="40" hidden="1"/>
    <col min="13827" max="13827" width="49.5703125" style="40" hidden="1"/>
    <col min="13828" max="13828" width="28" style="40" hidden="1"/>
    <col min="13829" max="13829" width="16.85546875" style="40" hidden="1"/>
    <col min="13830" max="13830" width="17.5703125" style="40" hidden="1"/>
    <col min="13831" max="13831" width="33.140625" style="40" hidden="1"/>
    <col min="13832" max="13844" width="0" style="40" hidden="1"/>
    <col min="13845" max="14081" width="9.140625" style="40" hidden="1"/>
    <col min="14082" max="14082" width="12.5703125" style="40" hidden="1"/>
    <col min="14083" max="14083" width="49.5703125" style="40" hidden="1"/>
    <col min="14084" max="14084" width="28" style="40" hidden="1"/>
    <col min="14085" max="14085" width="16.85546875" style="40" hidden="1"/>
    <col min="14086" max="14086" width="17.5703125" style="40" hidden="1"/>
    <col min="14087" max="14087" width="33.140625" style="40" hidden="1"/>
    <col min="14088" max="14100" width="0" style="40" hidden="1"/>
    <col min="14101" max="14337" width="9.140625" style="40" hidden="1"/>
    <col min="14338" max="14338" width="12.5703125" style="40" hidden="1"/>
    <col min="14339" max="14339" width="49.5703125" style="40" hidden="1"/>
    <col min="14340" max="14340" width="28" style="40" hidden="1"/>
    <col min="14341" max="14341" width="16.85546875" style="40" hidden="1"/>
    <col min="14342" max="14342" width="17.5703125" style="40" hidden="1"/>
    <col min="14343" max="14343" width="33.140625" style="40" hidden="1"/>
    <col min="14344" max="14356" width="0" style="40" hidden="1"/>
    <col min="14357" max="14593" width="9.140625" style="40" hidden="1"/>
    <col min="14594" max="14594" width="12.5703125" style="40" hidden="1"/>
    <col min="14595" max="14595" width="49.5703125" style="40" hidden="1"/>
    <col min="14596" max="14596" width="28" style="40" hidden="1"/>
    <col min="14597" max="14597" width="16.85546875" style="40" hidden="1"/>
    <col min="14598" max="14598" width="17.5703125" style="40" hidden="1"/>
    <col min="14599" max="14599" width="33.140625" style="40" hidden="1"/>
    <col min="14600" max="14612" width="0" style="40" hidden="1"/>
    <col min="14613" max="14849" width="9.140625" style="40" hidden="1"/>
    <col min="14850" max="14850" width="12.5703125" style="40" hidden="1"/>
    <col min="14851" max="14851" width="49.5703125" style="40" hidden="1"/>
    <col min="14852" max="14852" width="28" style="40" hidden="1"/>
    <col min="14853" max="14853" width="16.85546875" style="40" hidden="1"/>
    <col min="14854" max="14854" width="17.5703125" style="40" hidden="1"/>
    <col min="14855" max="14855" width="33.140625" style="40" hidden="1"/>
    <col min="14856" max="14868" width="0" style="40" hidden="1"/>
    <col min="14869" max="15105" width="9.140625" style="40" hidden="1"/>
    <col min="15106" max="15106" width="12.5703125" style="40" hidden="1"/>
    <col min="15107" max="15107" width="49.5703125" style="40" hidden="1"/>
    <col min="15108" max="15108" width="28" style="40" hidden="1"/>
    <col min="15109" max="15109" width="16.85546875" style="40" hidden="1"/>
    <col min="15110" max="15110" width="17.5703125" style="40" hidden="1"/>
    <col min="15111" max="15111" width="33.140625" style="40" hidden="1"/>
    <col min="15112" max="15124" width="0" style="40" hidden="1"/>
    <col min="15125" max="15361" width="9.140625" style="40" hidden="1"/>
    <col min="15362" max="15362" width="12.5703125" style="40" hidden="1"/>
    <col min="15363" max="15363" width="49.5703125" style="40" hidden="1"/>
    <col min="15364" max="15364" width="28" style="40" hidden="1"/>
    <col min="15365" max="15365" width="16.85546875" style="40" hidden="1"/>
    <col min="15366" max="15366" width="17.5703125" style="40" hidden="1"/>
    <col min="15367" max="15367" width="33.140625" style="40" hidden="1"/>
    <col min="15368" max="15380" width="0" style="40" hidden="1"/>
    <col min="15381" max="15617" width="9.140625" style="40" hidden="1"/>
    <col min="15618" max="15618" width="12.5703125" style="40" hidden="1"/>
    <col min="15619" max="15619" width="49.5703125" style="40" hidden="1"/>
    <col min="15620" max="15620" width="28" style="40" hidden="1"/>
    <col min="15621" max="15621" width="16.85546875" style="40" hidden="1"/>
    <col min="15622" max="15622" width="17.5703125" style="40" hidden="1"/>
    <col min="15623" max="15623" width="33.140625" style="40" hidden="1"/>
    <col min="15624" max="15636" width="0" style="40" hidden="1"/>
    <col min="15637" max="15873" width="9.140625" style="40" hidden="1"/>
    <col min="15874" max="15874" width="12.5703125" style="40" hidden="1"/>
    <col min="15875" max="15875" width="49.5703125" style="40" hidden="1"/>
    <col min="15876" max="15876" width="28" style="40" hidden="1"/>
    <col min="15877" max="15877" width="16.85546875" style="40" hidden="1"/>
    <col min="15878" max="15878" width="17.5703125" style="40" hidden="1"/>
    <col min="15879" max="15879" width="33.140625" style="40" hidden="1"/>
    <col min="15880" max="15892" width="0" style="40" hidden="1"/>
    <col min="15893" max="16129" width="9.140625" style="40" hidden="1"/>
    <col min="16130" max="16130" width="12.5703125" style="40" hidden="1"/>
    <col min="16131" max="16131" width="49.5703125" style="40" hidden="1"/>
    <col min="16132" max="16132" width="28" style="40" hidden="1"/>
    <col min="16133" max="16133" width="16.85546875" style="40" hidden="1"/>
    <col min="16134" max="16134" width="17.5703125" style="40" hidden="1"/>
    <col min="16135" max="16135" width="33.140625" style="40" hidden="1"/>
    <col min="16136" max="16148" width="0" style="40" hidden="1"/>
    <col min="16149" max="16384" width="9.140625" style="40" hidden="1"/>
  </cols>
  <sheetData>
    <row r="1" spans="1:6" ht="18.75" customHeight="1">
      <c r="B1" s="584" t="s">
        <v>216</v>
      </c>
      <c r="C1" s="585"/>
      <c r="D1" s="585"/>
      <c r="E1" s="585"/>
      <c r="F1" s="586"/>
    </row>
    <row r="2" spans="1:6" ht="17.25" customHeight="1">
      <c r="B2" s="587"/>
      <c r="C2" s="588"/>
      <c r="D2" s="588"/>
      <c r="E2" s="588"/>
      <c r="F2" s="589"/>
    </row>
    <row r="3" spans="1:6" ht="17.25" customHeight="1">
      <c r="B3" s="114"/>
      <c r="C3" s="114"/>
      <c r="D3" s="114"/>
      <c r="E3" s="114"/>
      <c r="F3" s="114"/>
    </row>
    <row r="4" spans="1:6" s="161" customFormat="1" ht="18">
      <c r="A4" s="547" t="s">
        <v>0</v>
      </c>
      <c r="B4" s="547"/>
      <c r="C4" s="547"/>
      <c r="D4" s="547"/>
      <c r="E4" s="547"/>
      <c r="F4" s="547"/>
    </row>
    <row r="5" spans="1:6" s="161" customFormat="1" ht="15.75">
      <c r="A5" s="162"/>
      <c r="B5" s="548" t="s">
        <v>17</v>
      </c>
      <c r="C5" s="548"/>
      <c r="D5" s="548"/>
      <c r="E5" s="548"/>
      <c r="F5" s="548"/>
    </row>
    <row r="6" spans="1:6" s="161" customFormat="1" ht="15">
      <c r="A6" s="162"/>
      <c r="B6" s="549" t="s">
        <v>18</v>
      </c>
      <c r="C6" s="550"/>
      <c r="D6" s="163" t="s">
        <v>19</v>
      </c>
      <c r="E6" s="163" t="s">
        <v>20</v>
      </c>
      <c r="F6" s="163" t="s">
        <v>21</v>
      </c>
    </row>
    <row r="7" spans="1:6" s="161" customFormat="1" ht="15">
      <c r="A7" s="162"/>
      <c r="B7" s="551" t="s">
        <v>424</v>
      </c>
      <c r="C7" s="551"/>
      <c r="D7" s="164"/>
      <c r="E7" s="165"/>
      <c r="F7" s="166"/>
    </row>
    <row r="8" spans="1:6" s="161" customFormat="1" ht="15">
      <c r="A8" s="162"/>
      <c r="B8" s="167" t="s">
        <v>22</v>
      </c>
      <c r="C8" s="167"/>
      <c r="D8" s="167" t="s">
        <v>23</v>
      </c>
      <c r="E8" s="167"/>
      <c r="F8" s="167" t="s">
        <v>24</v>
      </c>
    </row>
    <row r="9" spans="1:6" s="161" customFormat="1" ht="15">
      <c r="A9" s="162"/>
      <c r="B9" s="552" t="str">
        <f>'Legenda Postos de Trabalho'!C3</f>
        <v>Rio de Janeiro/RJ</v>
      </c>
      <c r="C9" s="552"/>
      <c r="D9" s="168"/>
      <c r="E9" s="168"/>
      <c r="F9" s="168"/>
    </row>
    <row r="10" spans="1:6" s="161" customFormat="1" ht="15">
      <c r="A10" s="162"/>
      <c r="B10" s="545" t="s">
        <v>25</v>
      </c>
      <c r="C10" s="545"/>
      <c r="D10" s="169" t="s">
        <v>39</v>
      </c>
      <c r="E10" s="546" t="s">
        <v>26</v>
      </c>
      <c r="F10" s="546"/>
    </row>
    <row r="11" spans="1:6" s="161" customFormat="1" ht="15">
      <c r="A11" s="162"/>
      <c r="B11" s="554" t="str">
        <f>'Legenda Postos de Trabalho'!D3</f>
        <v>Analista Ambiental</v>
      </c>
      <c r="C11" s="554"/>
      <c r="D11" s="170"/>
      <c r="E11" s="555"/>
      <c r="F11" s="555"/>
    </row>
    <row r="12" spans="1:6" s="161" customFormat="1" ht="16.5" thickBot="1">
      <c r="A12" s="162"/>
      <c r="B12" s="556" t="s">
        <v>27</v>
      </c>
      <c r="C12" s="556"/>
      <c r="D12" s="556"/>
      <c r="E12" s="556"/>
      <c r="F12" s="556"/>
    </row>
    <row r="13" spans="1:6" s="161" customFormat="1" ht="15">
      <c r="A13" s="162"/>
      <c r="B13" s="171" t="s">
        <v>28</v>
      </c>
      <c r="C13" s="171"/>
      <c r="D13" s="171" t="s">
        <v>29</v>
      </c>
      <c r="E13" s="171"/>
      <c r="F13" s="171" t="s">
        <v>30</v>
      </c>
    </row>
    <row r="14" spans="1:6" s="161" customFormat="1" ht="15.75" thickBot="1">
      <c r="A14" s="162"/>
      <c r="B14" s="557" t="str">
        <f>'Legenda Postos de Trabalho'!F3</f>
        <v>44 horas (Segunda a Sexta)</v>
      </c>
      <c r="C14" s="558"/>
      <c r="D14" s="559"/>
      <c r="E14" s="560"/>
      <c r="F14" s="172"/>
    </row>
    <row r="15" spans="1:6" s="161" customFormat="1" ht="15">
      <c r="A15" s="162"/>
      <c r="B15" s="173"/>
      <c r="C15" s="174"/>
      <c r="D15" s="175" t="s">
        <v>31</v>
      </c>
      <c r="E15" s="171"/>
      <c r="F15" s="171"/>
    </row>
    <row r="16" spans="1:6" s="161" customFormat="1" ht="15.75" thickBot="1">
      <c r="A16" s="162"/>
      <c r="B16" s="250"/>
      <c r="C16" s="251" t="s">
        <v>32</v>
      </c>
      <c r="D16" s="561"/>
      <c r="E16" s="562"/>
      <c r="F16" s="562"/>
    </row>
    <row r="17" spans="1:6" s="161" customFormat="1" ht="15">
      <c r="A17" s="162"/>
      <c r="B17" s="590"/>
      <c r="C17" s="591"/>
      <c r="D17" s="252" t="s">
        <v>50</v>
      </c>
      <c r="E17" s="253"/>
      <c r="F17" s="253"/>
    </row>
    <row r="18" spans="1:6" s="161" customFormat="1" ht="15.75" thickBot="1">
      <c r="A18" s="162"/>
      <c r="B18" s="250"/>
      <c r="C18" s="251" t="s">
        <v>51</v>
      </c>
      <c r="D18" s="563"/>
      <c r="E18" s="564"/>
      <c r="F18" s="564"/>
    </row>
    <row r="19" spans="1:6" s="161" customFormat="1" ht="15">
      <c r="A19" s="162"/>
      <c r="B19" s="565"/>
      <c r="C19" s="565"/>
      <c r="D19" s="252" t="s">
        <v>33</v>
      </c>
      <c r="E19" s="253"/>
      <c r="F19" s="253"/>
    </row>
    <row r="20" spans="1:6" s="161" customFormat="1" ht="15.75" thickBot="1">
      <c r="A20" s="162"/>
      <c r="B20" s="254"/>
      <c r="C20" s="255" t="s">
        <v>34</v>
      </c>
      <c r="D20" s="561"/>
      <c r="E20" s="562"/>
      <c r="F20" s="562"/>
    </row>
    <row r="21" spans="1:6" s="161" customFormat="1" ht="15">
      <c r="A21" s="162"/>
      <c r="B21" s="256" t="s">
        <v>35</v>
      </c>
      <c r="C21" s="256"/>
      <c r="D21" s="257" t="s">
        <v>266</v>
      </c>
      <c r="E21" s="253"/>
      <c r="F21" s="253"/>
    </row>
    <row r="22" spans="1:6" s="161" customFormat="1" ht="15.75" thickBot="1">
      <c r="A22" s="162"/>
      <c r="B22" s="566">
        <v>1212</v>
      </c>
      <c r="C22" s="567"/>
      <c r="D22" s="566"/>
      <c r="E22" s="568"/>
      <c r="F22" s="567"/>
    </row>
    <row r="23" spans="1:6" ht="12.75">
      <c r="B23" s="176"/>
      <c r="C23" s="176"/>
      <c r="D23" s="176"/>
      <c r="E23" s="176"/>
      <c r="F23" s="176"/>
    </row>
    <row r="24" spans="1:6" ht="12.75">
      <c r="B24" s="553"/>
      <c r="C24" s="553"/>
      <c r="D24" s="553"/>
      <c r="E24" s="553"/>
      <c r="F24" s="553"/>
    </row>
    <row r="25" spans="1:6" ht="12.75">
      <c r="B25" s="574" t="s">
        <v>52</v>
      </c>
      <c r="C25" s="574"/>
      <c r="D25" s="574"/>
      <c r="E25" s="574"/>
      <c r="F25" s="574"/>
    </row>
    <row r="26" spans="1:6" ht="12.75">
      <c r="B26" s="28">
        <v>1</v>
      </c>
      <c r="C26" s="575" t="s">
        <v>53</v>
      </c>
      <c r="D26" s="576"/>
      <c r="E26" s="577"/>
      <c r="F26" s="28" t="s">
        <v>54</v>
      </c>
    </row>
    <row r="27" spans="1:6" ht="15">
      <c r="B27" s="28" t="s">
        <v>1</v>
      </c>
      <c r="C27" s="29" t="s">
        <v>5</v>
      </c>
      <c r="D27" s="30"/>
      <c r="E27" s="112"/>
      <c r="F27" s="111">
        <f>'Legenda Postos de Trabalho'!H3</f>
        <v>8759.8294758181819</v>
      </c>
    </row>
    <row r="28" spans="1:6" ht="15">
      <c r="B28" s="28" t="s">
        <v>4</v>
      </c>
      <c r="C28" s="29" t="s">
        <v>56</v>
      </c>
      <c r="D28" s="30"/>
      <c r="E28" s="112"/>
      <c r="F28" s="111">
        <v>0</v>
      </c>
    </row>
    <row r="29" spans="1:6" ht="15">
      <c r="B29" s="28" t="s">
        <v>3</v>
      </c>
      <c r="C29" s="29" t="s">
        <v>57</v>
      </c>
      <c r="D29" s="30"/>
      <c r="E29" s="112">
        <v>0.4</v>
      </c>
      <c r="F29" s="111">
        <f>E29*B22</f>
        <v>484.8</v>
      </c>
    </row>
    <row r="30" spans="1:6" ht="15">
      <c r="B30" s="28" t="s">
        <v>2</v>
      </c>
      <c r="C30" s="33" t="s">
        <v>58</v>
      </c>
      <c r="D30" s="30"/>
      <c r="E30" s="112"/>
      <c r="F30" s="111">
        <v>0</v>
      </c>
    </row>
    <row r="31" spans="1:6" ht="15">
      <c r="B31" s="41" t="s">
        <v>6</v>
      </c>
      <c r="C31" s="33" t="s">
        <v>59</v>
      </c>
      <c r="D31" s="30"/>
      <c r="E31" s="112"/>
      <c r="F31" s="111">
        <v>0</v>
      </c>
    </row>
    <row r="32" spans="1:6" ht="15">
      <c r="B32" s="28" t="s">
        <v>7</v>
      </c>
      <c r="C32" s="29" t="s">
        <v>60</v>
      </c>
      <c r="D32" s="30"/>
      <c r="E32" s="112"/>
      <c r="F32" s="111">
        <v>0</v>
      </c>
    </row>
    <row r="33" spans="2:8" ht="15">
      <c r="B33" s="41"/>
      <c r="C33" s="29"/>
      <c r="D33" s="30"/>
      <c r="E33" s="177"/>
      <c r="F33" s="38"/>
    </row>
    <row r="34" spans="2:8" ht="15">
      <c r="B34" s="575" t="s">
        <v>61</v>
      </c>
      <c r="C34" s="576"/>
      <c r="D34" s="577"/>
      <c r="E34" s="178"/>
      <c r="F34" s="179">
        <f>SUM(F27:F33)</f>
        <v>9244.6294758181812</v>
      </c>
    </row>
    <row r="35" spans="2:8" ht="12.75">
      <c r="B35" s="42"/>
      <c r="C35" s="42"/>
      <c r="D35" s="42"/>
      <c r="E35" s="42"/>
      <c r="F35" s="42"/>
      <c r="G35" s="43"/>
    </row>
    <row r="36" spans="2:8" ht="12.75">
      <c r="B36" s="574" t="s">
        <v>62</v>
      </c>
      <c r="C36" s="574"/>
      <c r="D36" s="574"/>
      <c r="E36" s="574"/>
      <c r="F36" s="574"/>
    </row>
    <row r="37" spans="2:8" ht="12.75">
      <c r="B37" s="575" t="s">
        <v>63</v>
      </c>
      <c r="C37" s="576"/>
      <c r="D37" s="577"/>
      <c r="E37" s="28" t="s">
        <v>55</v>
      </c>
      <c r="F37" s="28" t="s">
        <v>54</v>
      </c>
    </row>
    <row r="38" spans="2:8" ht="12.75">
      <c r="B38" s="28" t="s">
        <v>1</v>
      </c>
      <c r="C38" s="29" t="s">
        <v>64</v>
      </c>
      <c r="D38" s="30"/>
      <c r="E38" s="31">
        <f>'Encargos_Rescisão_Prof Ausente'!$F$6</f>
        <v>0</v>
      </c>
      <c r="F38" s="32">
        <f>$F$34*E38</f>
        <v>0</v>
      </c>
    </row>
    <row r="39" spans="2:8" ht="12.75">
      <c r="B39" s="28" t="s">
        <v>4</v>
      </c>
      <c r="C39" s="33" t="s">
        <v>65</v>
      </c>
      <c r="D39" s="30"/>
      <c r="E39" s="34">
        <f>'Encargos_Rescisão_Prof Ausente'!$F$7</f>
        <v>0</v>
      </c>
      <c r="F39" s="32">
        <f>E39*F34</f>
        <v>0</v>
      </c>
      <c r="G39" s="43"/>
    </row>
    <row r="40" spans="2:8" ht="26.25" customHeight="1">
      <c r="B40" s="28" t="s">
        <v>3</v>
      </c>
      <c r="C40" s="578" t="s">
        <v>66</v>
      </c>
      <c r="D40" s="579"/>
      <c r="E40" s="35">
        <f>'Encargos_Rescisão_Prof Ausente'!$F$8</f>
        <v>0</v>
      </c>
      <c r="F40" s="32">
        <f>E40*F34</f>
        <v>0</v>
      </c>
      <c r="G40" s="80"/>
    </row>
    <row r="41" spans="2:8" ht="12.75">
      <c r="B41" s="575" t="s">
        <v>67</v>
      </c>
      <c r="C41" s="576"/>
      <c r="D41" s="577"/>
      <c r="E41" s="36">
        <f>SUM(E38:E39)+E40*(E38+E39)</f>
        <v>0</v>
      </c>
      <c r="F41" s="37">
        <f>SUM(F38:F40)</f>
        <v>0</v>
      </c>
    </row>
    <row r="42" spans="2:8" ht="12.75">
      <c r="B42" s="580"/>
      <c r="C42" s="580"/>
      <c r="D42" s="580"/>
      <c r="E42" s="580"/>
      <c r="F42" s="580"/>
    </row>
    <row r="43" spans="2:8" ht="12.75">
      <c r="B43" s="571" t="s">
        <v>68</v>
      </c>
      <c r="C43" s="572"/>
      <c r="D43" s="573"/>
      <c r="E43" s="28" t="s">
        <v>55</v>
      </c>
      <c r="F43" s="28" t="s">
        <v>54</v>
      </c>
      <c r="G43" s="44"/>
      <c r="H43" s="180"/>
    </row>
    <row r="44" spans="2:8" ht="12.75">
      <c r="B44" s="28" t="s">
        <v>1</v>
      </c>
      <c r="C44" s="29" t="s">
        <v>69</v>
      </c>
      <c r="D44" s="30"/>
      <c r="E44" s="31">
        <f>'Encargos_Rescisão_Prof Ausente'!F12</f>
        <v>0</v>
      </c>
      <c r="F44" s="38">
        <f t="shared" ref="F44:F51" si="0">E44*$F$34</f>
        <v>0</v>
      </c>
      <c r="G44" s="45"/>
      <c r="H44" s="180"/>
    </row>
    <row r="45" spans="2:8" ht="12.75">
      <c r="B45" s="28" t="s">
        <v>4</v>
      </c>
      <c r="C45" s="29" t="s">
        <v>70</v>
      </c>
      <c r="D45" s="30"/>
      <c r="E45" s="31">
        <f>'Encargos_Rescisão_Prof Ausente'!F13</f>
        <v>0</v>
      </c>
      <c r="F45" s="38">
        <f t="shared" si="0"/>
        <v>0</v>
      </c>
      <c r="G45" s="44"/>
    </row>
    <row r="46" spans="2:8" ht="12.75">
      <c r="B46" s="28" t="s">
        <v>3</v>
      </c>
      <c r="C46" s="29" t="s">
        <v>71</v>
      </c>
      <c r="D46" s="30"/>
      <c r="E46" s="31">
        <f>'Encargos_Rescisão_Prof Ausente'!F14</f>
        <v>0</v>
      </c>
      <c r="F46" s="38">
        <f t="shared" si="0"/>
        <v>0</v>
      </c>
      <c r="G46" s="44"/>
    </row>
    <row r="47" spans="2:8" ht="12.75">
      <c r="B47" s="28" t="s">
        <v>2</v>
      </c>
      <c r="C47" s="29" t="s">
        <v>72</v>
      </c>
      <c r="D47" s="39"/>
      <c r="E47" s="31">
        <f>'Encargos_Rescisão_Prof Ausente'!F15</f>
        <v>0</v>
      </c>
      <c r="F47" s="38">
        <f t="shared" si="0"/>
        <v>0</v>
      </c>
    </row>
    <row r="48" spans="2:8" ht="12.75">
      <c r="B48" s="28" t="s">
        <v>6</v>
      </c>
      <c r="C48" s="29" t="s">
        <v>73</v>
      </c>
      <c r="D48" s="30"/>
      <c r="E48" s="31">
        <f>'Encargos_Rescisão_Prof Ausente'!F16</f>
        <v>0</v>
      </c>
      <c r="F48" s="38">
        <f t="shared" si="0"/>
        <v>0</v>
      </c>
    </row>
    <row r="49" spans="2:7" ht="12.75">
      <c r="B49" s="28" t="s">
        <v>7</v>
      </c>
      <c r="C49" s="29" t="s">
        <v>74</v>
      </c>
      <c r="D49" s="30"/>
      <c r="E49" s="31">
        <f>'Encargos_Rescisão_Prof Ausente'!F17</f>
        <v>0</v>
      </c>
      <c r="F49" s="38">
        <f t="shared" si="0"/>
        <v>0</v>
      </c>
    </row>
    <row r="50" spans="2:7" ht="12.75">
      <c r="B50" s="28" t="s">
        <v>8</v>
      </c>
      <c r="C50" s="29" t="s">
        <v>75</v>
      </c>
      <c r="D50" s="30"/>
      <c r="E50" s="31">
        <f>'Encargos_Rescisão_Prof Ausente'!F18</f>
        <v>0</v>
      </c>
      <c r="F50" s="38">
        <f t="shared" si="0"/>
        <v>0</v>
      </c>
    </row>
    <row r="51" spans="2:7" ht="12.75">
      <c r="B51" s="28" t="s">
        <v>9</v>
      </c>
      <c r="C51" s="29" t="s">
        <v>76</v>
      </c>
      <c r="D51" s="30"/>
      <c r="E51" s="31">
        <f>'Encargos_Rescisão_Prof Ausente'!F19</f>
        <v>0</v>
      </c>
      <c r="F51" s="38">
        <f t="shared" si="0"/>
        <v>0</v>
      </c>
    </row>
    <row r="52" spans="2:7" ht="12.75">
      <c r="B52" s="575" t="s">
        <v>77</v>
      </c>
      <c r="C52" s="576"/>
      <c r="D52" s="577"/>
      <c r="E52" s="36">
        <f>SUM(E44:E51)</f>
        <v>0</v>
      </c>
      <c r="F52" s="37">
        <f>SUM(F44:F51)</f>
        <v>0</v>
      </c>
      <c r="G52" s="46"/>
    </row>
    <row r="53" spans="2:7" ht="12.75">
      <c r="B53" s="581"/>
      <c r="C53" s="582"/>
      <c r="D53" s="582"/>
      <c r="E53" s="582"/>
      <c r="F53" s="583"/>
    </row>
    <row r="54" spans="2:7" ht="12.75">
      <c r="B54" s="571" t="s">
        <v>78</v>
      </c>
      <c r="C54" s="572"/>
      <c r="D54" s="573"/>
      <c r="E54" s="36" t="s">
        <v>79</v>
      </c>
      <c r="F54" s="28" t="s">
        <v>54</v>
      </c>
    </row>
    <row r="55" spans="2:7" ht="15">
      <c r="B55" s="28" t="s">
        <v>1</v>
      </c>
      <c r="C55" s="29" t="s">
        <v>80</v>
      </c>
      <c r="D55" s="30"/>
      <c r="E55" s="113">
        <v>0</v>
      </c>
      <c r="F55" s="111">
        <f>IF((E55*2*23)-(F27*6%)&lt;0,0,(E55*2*23)-(F27*6%))</f>
        <v>0</v>
      </c>
    </row>
    <row r="56" spans="2:7" ht="15">
      <c r="B56" s="28" t="s">
        <v>4</v>
      </c>
      <c r="C56" s="29" t="s">
        <v>81</v>
      </c>
      <c r="D56" s="30"/>
      <c r="E56" s="113">
        <v>0</v>
      </c>
      <c r="F56" s="111">
        <f>(E56*23)*(1-20%)</f>
        <v>0</v>
      </c>
    </row>
    <row r="57" spans="2:7" ht="15">
      <c r="B57" s="28" t="s">
        <v>3</v>
      </c>
      <c r="C57" s="29" t="s">
        <v>82</v>
      </c>
      <c r="D57" s="30"/>
      <c r="E57" s="113"/>
      <c r="F57" s="111">
        <v>0</v>
      </c>
    </row>
    <row r="58" spans="2:7" ht="15">
      <c r="B58" s="28" t="s">
        <v>2</v>
      </c>
      <c r="C58" s="29" t="s">
        <v>83</v>
      </c>
      <c r="D58" s="30"/>
      <c r="E58" s="113"/>
      <c r="F58" s="111">
        <f>E58</f>
        <v>0</v>
      </c>
    </row>
    <row r="59" spans="2:7" ht="12.75">
      <c r="B59" s="575" t="s">
        <v>84</v>
      </c>
      <c r="C59" s="576"/>
      <c r="D59" s="576"/>
      <c r="E59" s="181"/>
      <c r="F59" s="37">
        <f>SUM(F55:F58)</f>
        <v>0</v>
      </c>
    </row>
    <row r="60" spans="2:7" ht="12.75">
      <c r="B60" s="47"/>
      <c r="C60" s="47"/>
      <c r="D60" s="47"/>
      <c r="E60" s="47"/>
      <c r="F60" s="47"/>
    </row>
    <row r="61" spans="2:7" ht="12.75">
      <c r="B61" s="48" t="s">
        <v>85</v>
      </c>
      <c r="C61" s="49"/>
      <c r="D61" s="49"/>
      <c r="E61" s="49"/>
      <c r="F61" s="49"/>
    </row>
    <row r="62" spans="2:7" ht="12.75">
      <c r="B62" s="575" t="s">
        <v>86</v>
      </c>
      <c r="C62" s="576"/>
      <c r="D62" s="576"/>
      <c r="E62" s="577"/>
      <c r="F62" s="28" t="s">
        <v>54</v>
      </c>
    </row>
    <row r="63" spans="2:7" ht="12.75">
      <c r="B63" s="28" t="s">
        <v>87</v>
      </c>
      <c r="C63" s="29" t="s">
        <v>88</v>
      </c>
      <c r="D63" s="39"/>
      <c r="E63" s="39"/>
      <c r="F63" s="38">
        <f>F41</f>
        <v>0</v>
      </c>
    </row>
    <row r="64" spans="2:7" ht="12.75">
      <c r="B64" s="41" t="s">
        <v>89</v>
      </c>
      <c r="C64" s="29" t="s">
        <v>90</v>
      </c>
      <c r="D64" s="39"/>
      <c r="E64" s="39"/>
      <c r="F64" s="38">
        <f>F52</f>
        <v>0</v>
      </c>
    </row>
    <row r="65" spans="2:6" ht="12.75">
      <c r="B65" s="41" t="s">
        <v>91</v>
      </c>
      <c r="C65" s="29" t="s">
        <v>92</v>
      </c>
      <c r="D65" s="39"/>
      <c r="E65" s="39"/>
      <c r="F65" s="38">
        <f>F59</f>
        <v>0</v>
      </c>
    </row>
    <row r="66" spans="2:6" ht="12.75">
      <c r="B66" s="575" t="s">
        <v>93</v>
      </c>
      <c r="C66" s="576"/>
      <c r="D66" s="576"/>
      <c r="E66" s="50"/>
      <c r="F66" s="51">
        <f>SUM(F63:F65)</f>
        <v>0</v>
      </c>
    </row>
    <row r="67" spans="2:6" ht="12.75">
      <c r="B67" s="580"/>
      <c r="C67" s="580"/>
      <c r="D67" s="580"/>
      <c r="E67" s="580"/>
      <c r="F67" s="580"/>
    </row>
    <row r="68" spans="2:6" ht="12.75">
      <c r="B68" s="569" t="s">
        <v>94</v>
      </c>
      <c r="C68" s="570"/>
      <c r="D68" s="570"/>
      <c r="E68" s="570"/>
      <c r="F68" s="570"/>
    </row>
    <row r="69" spans="2:6" ht="12.75">
      <c r="B69" s="28">
        <v>3</v>
      </c>
      <c r="C69" s="575" t="s">
        <v>95</v>
      </c>
      <c r="D69" s="577"/>
      <c r="E69" s="28" t="s">
        <v>55</v>
      </c>
      <c r="F69" s="28" t="s">
        <v>54</v>
      </c>
    </row>
    <row r="70" spans="2:6" ht="12.75">
      <c r="B70" s="28" t="s">
        <v>1</v>
      </c>
      <c r="C70" s="52" t="s">
        <v>96</v>
      </c>
      <c r="D70" s="53"/>
      <c r="E70" s="54">
        <f>'Encargos_Rescisão_Prof Ausente'!F24</f>
        <v>0</v>
      </c>
      <c r="F70" s="38">
        <f>$F$34*E70</f>
        <v>0</v>
      </c>
    </row>
    <row r="71" spans="2:6" ht="12.75">
      <c r="B71" s="28" t="s">
        <v>4</v>
      </c>
      <c r="C71" s="29" t="s">
        <v>97</v>
      </c>
      <c r="D71" s="39"/>
      <c r="E71" s="54">
        <f>'Encargos_Rescisão_Prof Ausente'!F25</f>
        <v>0</v>
      </c>
      <c r="F71" s="38">
        <f>E71*F34</f>
        <v>0</v>
      </c>
    </row>
    <row r="72" spans="2:6" ht="12.75">
      <c r="B72" s="28" t="s">
        <v>3</v>
      </c>
      <c r="C72" s="52" t="s">
        <v>98</v>
      </c>
      <c r="D72" s="53"/>
      <c r="E72" s="54">
        <f>'Encargos_Rescisão_Prof Ausente'!F26</f>
        <v>0</v>
      </c>
      <c r="F72" s="38">
        <f>$F$34*E72</f>
        <v>0</v>
      </c>
    </row>
    <row r="73" spans="2:6" ht="12.75">
      <c r="B73" s="28" t="s">
        <v>2</v>
      </c>
      <c r="C73" s="29" t="s">
        <v>99</v>
      </c>
      <c r="D73" s="39"/>
      <c r="E73" s="54">
        <f>'Encargos_Rescisão_Prof Ausente'!F27</f>
        <v>0</v>
      </c>
      <c r="F73" s="38">
        <f>$F$34*E73</f>
        <v>0</v>
      </c>
    </row>
    <row r="74" spans="2:6" ht="12.75">
      <c r="B74" s="28" t="s">
        <v>6</v>
      </c>
      <c r="C74" s="29" t="s">
        <v>100</v>
      </c>
      <c r="D74" s="39"/>
      <c r="E74" s="54">
        <f>'Encargos_Rescisão_Prof Ausente'!F28</f>
        <v>0</v>
      </c>
      <c r="F74" s="38">
        <f>$F$34*E74</f>
        <v>0</v>
      </c>
    </row>
    <row r="75" spans="2:6" ht="12.75">
      <c r="B75" s="28" t="s">
        <v>7</v>
      </c>
      <c r="C75" s="52" t="s">
        <v>101</v>
      </c>
      <c r="D75" s="55"/>
      <c r="E75" s="54">
        <f>'Encargos_Rescisão_Prof Ausente'!F29</f>
        <v>0</v>
      </c>
      <c r="F75" s="38">
        <f>$F$34*E75</f>
        <v>0</v>
      </c>
    </row>
    <row r="76" spans="2:6" ht="12.75">
      <c r="B76" s="575" t="s">
        <v>102</v>
      </c>
      <c r="C76" s="576"/>
      <c r="D76" s="577"/>
      <c r="E76" s="36">
        <f>SUM(E70:E75)</f>
        <v>0</v>
      </c>
      <c r="F76" s="37">
        <f>SUM(F70:F75)</f>
        <v>0</v>
      </c>
    </row>
    <row r="77" spans="2:6" ht="12.75">
      <c r="B77" s="576"/>
      <c r="C77" s="576"/>
      <c r="D77" s="576"/>
      <c r="E77" s="576"/>
      <c r="F77" s="576"/>
    </row>
    <row r="78" spans="2:6" ht="12.75">
      <c r="B78" s="569" t="s">
        <v>103</v>
      </c>
      <c r="C78" s="570"/>
      <c r="D78" s="570"/>
      <c r="E78" s="570"/>
      <c r="F78" s="570"/>
    </row>
    <row r="79" spans="2:6" ht="12.75">
      <c r="B79" s="575" t="s">
        <v>104</v>
      </c>
      <c r="C79" s="576"/>
      <c r="D79" s="577"/>
      <c r="E79" s="28" t="s">
        <v>55</v>
      </c>
      <c r="F79" s="28" t="s">
        <v>54</v>
      </c>
    </row>
    <row r="80" spans="2:6" ht="12.75">
      <c r="B80" s="28" t="s">
        <v>1</v>
      </c>
      <c r="C80" s="33" t="s">
        <v>105</v>
      </c>
      <c r="D80" s="30"/>
      <c r="E80" s="56">
        <f>'Encargos_Rescisão_Prof Ausente'!F34</f>
        <v>0</v>
      </c>
      <c r="F80" s="38">
        <f t="shared" ref="F80:F85" si="1">$F$34*E80</f>
        <v>0</v>
      </c>
    </row>
    <row r="81" spans="2:6" ht="12.75">
      <c r="B81" s="41" t="s">
        <v>4</v>
      </c>
      <c r="C81" s="52" t="s">
        <v>106</v>
      </c>
      <c r="D81" s="53"/>
      <c r="E81" s="56">
        <f>'Encargos_Rescisão_Prof Ausente'!F35</f>
        <v>0</v>
      </c>
      <c r="F81" s="38">
        <f t="shared" si="1"/>
        <v>0</v>
      </c>
    </row>
    <row r="82" spans="2:6" ht="12.75">
      <c r="B82" s="41" t="s">
        <v>3</v>
      </c>
      <c r="C82" s="57" t="s">
        <v>107</v>
      </c>
      <c r="D82" s="53"/>
      <c r="E82" s="56">
        <f>'Encargos_Rescisão_Prof Ausente'!F36</f>
        <v>0</v>
      </c>
      <c r="F82" s="38">
        <f t="shared" si="1"/>
        <v>0</v>
      </c>
    </row>
    <row r="83" spans="2:6" ht="12.75">
      <c r="B83" s="41" t="s">
        <v>2</v>
      </c>
      <c r="C83" s="57" t="s">
        <v>108</v>
      </c>
      <c r="D83" s="53"/>
      <c r="E83" s="56">
        <f>'Encargos_Rescisão_Prof Ausente'!F37</f>
        <v>0</v>
      </c>
      <c r="F83" s="38">
        <f t="shared" si="1"/>
        <v>0</v>
      </c>
    </row>
    <row r="84" spans="2:6" ht="12.75">
      <c r="B84" s="41" t="s">
        <v>6</v>
      </c>
      <c r="C84" s="29" t="s">
        <v>109</v>
      </c>
      <c r="D84" s="39"/>
      <c r="E84" s="56">
        <f>'Encargos_Rescisão_Prof Ausente'!F38</f>
        <v>0</v>
      </c>
      <c r="F84" s="38">
        <f t="shared" si="1"/>
        <v>0</v>
      </c>
    </row>
    <row r="85" spans="2:6" ht="12.75">
      <c r="B85" s="28" t="s">
        <v>7</v>
      </c>
      <c r="C85" s="57" t="s">
        <v>110</v>
      </c>
      <c r="D85" s="53"/>
      <c r="E85" s="56">
        <f>'Encargos_Rescisão_Prof Ausente'!F39</f>
        <v>0</v>
      </c>
      <c r="F85" s="38">
        <f t="shared" si="1"/>
        <v>0</v>
      </c>
    </row>
    <row r="86" spans="2:6" ht="12.75">
      <c r="B86" s="575" t="s">
        <v>36</v>
      </c>
      <c r="C86" s="576"/>
      <c r="D86" s="577"/>
      <c r="E86" s="36">
        <f>SUM(E80:E85)</f>
        <v>0</v>
      </c>
      <c r="F86" s="37">
        <f>SUM(F80:F85)</f>
        <v>0</v>
      </c>
    </row>
    <row r="87" spans="2:6" ht="12.75">
      <c r="B87" s="580"/>
      <c r="C87" s="580"/>
      <c r="D87" s="580"/>
      <c r="E87" s="580"/>
      <c r="F87" s="580"/>
    </row>
    <row r="88" spans="2:6" ht="12.75">
      <c r="B88" s="575" t="s">
        <v>111</v>
      </c>
      <c r="C88" s="576"/>
      <c r="D88" s="577"/>
      <c r="E88" s="28" t="s">
        <v>55</v>
      </c>
      <c r="F88" s="28" t="s">
        <v>54</v>
      </c>
    </row>
    <row r="89" spans="2:6" ht="12.75">
      <c r="B89" s="28" t="s">
        <v>1</v>
      </c>
      <c r="C89" s="33" t="s">
        <v>112</v>
      </c>
      <c r="D89" s="30"/>
      <c r="E89" s="56">
        <f>'Encargos_Rescisão_Prof Ausente'!F43</f>
        <v>0</v>
      </c>
      <c r="F89" s="38">
        <f>$F$34*E89</f>
        <v>0</v>
      </c>
    </row>
    <row r="90" spans="2:6" ht="12.75">
      <c r="B90" s="575" t="s">
        <v>37</v>
      </c>
      <c r="C90" s="576"/>
      <c r="D90" s="577"/>
      <c r="E90" s="36">
        <f>SUM(E89)</f>
        <v>0</v>
      </c>
      <c r="F90" s="37">
        <f>SUM(F89)</f>
        <v>0</v>
      </c>
    </row>
    <row r="91" spans="2:6" ht="12.75">
      <c r="B91" s="580"/>
      <c r="C91" s="580"/>
      <c r="D91" s="580"/>
      <c r="E91" s="580"/>
      <c r="F91" s="580"/>
    </row>
    <row r="92" spans="2:6" ht="12.75">
      <c r="B92" s="592" t="s">
        <v>113</v>
      </c>
      <c r="C92" s="593"/>
      <c r="D92" s="593"/>
      <c r="E92" s="593"/>
      <c r="F92" s="593"/>
    </row>
    <row r="93" spans="2:6" ht="12.75">
      <c r="B93" s="575" t="s">
        <v>114</v>
      </c>
      <c r="C93" s="576"/>
      <c r="D93" s="576"/>
      <c r="E93" s="577"/>
      <c r="F93" s="28" t="s">
        <v>54</v>
      </c>
    </row>
    <row r="94" spans="2:6" ht="12.75">
      <c r="B94" s="28" t="s">
        <v>11</v>
      </c>
      <c r="C94" s="29" t="s">
        <v>115</v>
      </c>
      <c r="D94" s="39"/>
      <c r="E94" s="39"/>
      <c r="F94" s="38">
        <f>F86</f>
        <v>0</v>
      </c>
    </row>
    <row r="95" spans="2:6" ht="12.75">
      <c r="B95" s="41" t="s">
        <v>12</v>
      </c>
      <c r="C95" s="29" t="s">
        <v>116</v>
      </c>
      <c r="D95" s="39"/>
      <c r="E95" s="39"/>
      <c r="F95" s="38">
        <f>F90</f>
        <v>0</v>
      </c>
    </row>
    <row r="96" spans="2:6" ht="12.75">
      <c r="B96" s="575" t="s">
        <v>117</v>
      </c>
      <c r="C96" s="576"/>
      <c r="D96" s="576"/>
      <c r="E96" s="577"/>
      <c r="F96" s="51">
        <f>SUM(F94:F95)</f>
        <v>0</v>
      </c>
    </row>
    <row r="97" spans="2:6" ht="12.75">
      <c r="B97" s="580"/>
      <c r="C97" s="580"/>
      <c r="D97" s="580"/>
      <c r="E97" s="580"/>
      <c r="F97" s="580"/>
    </row>
    <row r="98" spans="2:6" ht="12.75">
      <c r="B98" s="569" t="s">
        <v>118</v>
      </c>
      <c r="C98" s="570"/>
      <c r="D98" s="570"/>
      <c r="E98" s="570"/>
      <c r="F98" s="570"/>
    </row>
    <row r="99" spans="2:6" ht="12.75">
      <c r="B99" s="28">
        <v>5</v>
      </c>
      <c r="C99" s="575" t="s">
        <v>119</v>
      </c>
      <c r="D99" s="577"/>
      <c r="E99" s="28"/>
      <c r="F99" s="28" t="s">
        <v>54</v>
      </c>
    </row>
    <row r="100" spans="2:6" ht="12.75">
      <c r="B100" s="28" t="s">
        <v>1</v>
      </c>
      <c r="C100" s="29" t="s">
        <v>120</v>
      </c>
      <c r="D100" s="39"/>
      <c r="E100" s="182"/>
      <c r="F100" s="38">
        <v>0</v>
      </c>
    </row>
    <row r="101" spans="2:6" ht="12.75">
      <c r="B101" s="28" t="s">
        <v>4</v>
      </c>
      <c r="C101" s="29" t="s">
        <v>10</v>
      </c>
      <c r="D101" s="39"/>
      <c r="E101" s="182"/>
      <c r="F101" s="38">
        <v>0</v>
      </c>
    </row>
    <row r="102" spans="2:6" ht="12.75">
      <c r="B102" s="335" t="s">
        <v>3</v>
      </c>
      <c r="C102" s="29" t="s">
        <v>121</v>
      </c>
      <c r="D102" s="39"/>
      <c r="E102" s="182"/>
      <c r="F102" s="38">
        <v>0</v>
      </c>
    </row>
    <row r="103" spans="2:6" ht="12.75">
      <c r="B103" s="335" t="s">
        <v>2</v>
      </c>
      <c r="C103" s="29" t="s">
        <v>221</v>
      </c>
      <c r="D103" s="39"/>
      <c r="E103" s="182"/>
      <c r="F103" s="38">
        <v>0</v>
      </c>
    </row>
    <row r="104" spans="2:6" ht="12.75">
      <c r="B104" s="335" t="s">
        <v>6</v>
      </c>
      <c r="C104" s="33" t="s">
        <v>122</v>
      </c>
      <c r="D104" s="30"/>
      <c r="E104" s="258"/>
      <c r="F104" s="38">
        <v>0</v>
      </c>
    </row>
    <row r="105" spans="2:6" ht="12.75">
      <c r="B105" s="575" t="s">
        <v>123</v>
      </c>
      <c r="C105" s="576"/>
      <c r="D105" s="577"/>
      <c r="E105" s="36"/>
      <c r="F105" s="37">
        <f>SUM(F100:F104)</f>
        <v>0</v>
      </c>
    </row>
    <row r="106" spans="2:6" ht="12.75">
      <c r="B106" s="580"/>
      <c r="C106" s="580"/>
      <c r="D106" s="580"/>
      <c r="E106" s="580"/>
      <c r="F106" s="580"/>
    </row>
    <row r="107" spans="2:6" ht="12.75">
      <c r="B107" s="569" t="s">
        <v>124</v>
      </c>
      <c r="C107" s="570"/>
      <c r="D107" s="570"/>
      <c r="E107" s="570"/>
      <c r="F107" s="570"/>
    </row>
    <row r="108" spans="2:6" ht="12.75">
      <c r="B108" s="28">
        <v>6</v>
      </c>
      <c r="C108" s="575" t="s">
        <v>125</v>
      </c>
      <c r="D108" s="577"/>
      <c r="E108" s="336" t="s">
        <v>55</v>
      </c>
      <c r="F108" s="28" t="s">
        <v>54</v>
      </c>
    </row>
    <row r="109" spans="2:6" ht="12.75">
      <c r="B109" s="28" t="s">
        <v>1</v>
      </c>
      <c r="C109" s="29" t="s">
        <v>126</v>
      </c>
      <c r="D109" s="39"/>
      <c r="E109" s="15">
        <f>'Custos Indiretos Tributos Lucro'!F7</f>
        <v>0</v>
      </c>
      <c r="F109" s="38">
        <f>E109*F134</f>
        <v>0</v>
      </c>
    </row>
    <row r="110" spans="2:6" ht="12.75">
      <c r="B110" s="41" t="s">
        <v>4</v>
      </c>
      <c r="C110" s="29" t="s">
        <v>13</v>
      </c>
      <c r="D110" s="39"/>
      <c r="E110" s="15">
        <f>'Custos Indiretos Tributos Lucro'!F8</f>
        <v>0</v>
      </c>
      <c r="F110" s="38">
        <f>E110*(F109+F134)</f>
        <v>0</v>
      </c>
    </row>
    <row r="111" spans="2:6" ht="15">
      <c r="B111" s="28" t="s">
        <v>3</v>
      </c>
      <c r="C111" s="58" t="s">
        <v>127</v>
      </c>
      <c r="D111" s="50"/>
      <c r="E111" s="16"/>
      <c r="F111" s="38"/>
    </row>
    <row r="112" spans="2:6" ht="15">
      <c r="B112" s="41" t="s">
        <v>128</v>
      </c>
      <c r="C112" s="29" t="s">
        <v>129</v>
      </c>
      <c r="D112" s="39"/>
      <c r="E112" s="16">
        <f>'Custos Indiretos Tributos Lucro'!F9</f>
        <v>0</v>
      </c>
      <c r="F112" s="38">
        <f>(E112*F123)</f>
        <v>0</v>
      </c>
    </row>
    <row r="113" spans="2:7" ht="15">
      <c r="B113" s="41" t="s">
        <v>130</v>
      </c>
      <c r="C113" s="29" t="s">
        <v>131</v>
      </c>
      <c r="D113" s="39"/>
      <c r="E113" s="16">
        <f>'Custos Indiretos Tributos Lucro'!F10</f>
        <v>0</v>
      </c>
      <c r="F113" s="38">
        <f>(E113*F123)</f>
        <v>0</v>
      </c>
    </row>
    <row r="114" spans="2:7" ht="15">
      <c r="B114" s="41" t="s">
        <v>132</v>
      </c>
      <c r="C114" s="29" t="s">
        <v>133</v>
      </c>
      <c r="D114" s="39"/>
      <c r="E114" s="16">
        <f>'Custos Indiretos Tributos Lucro'!F11</f>
        <v>0</v>
      </c>
      <c r="F114" s="38">
        <f>(E114*F123)</f>
        <v>0</v>
      </c>
    </row>
    <row r="115" spans="2:7" ht="15">
      <c r="B115" s="41" t="s">
        <v>386</v>
      </c>
      <c r="C115" s="39" t="s">
        <v>387</v>
      </c>
      <c r="D115" s="39"/>
      <c r="E115" s="16">
        <f>'Custos Indiretos Tributos Lucro'!F18</f>
        <v>0</v>
      </c>
      <c r="F115" s="38">
        <f>(E115*F123)</f>
        <v>0</v>
      </c>
    </row>
    <row r="116" spans="2:7" ht="15">
      <c r="B116" s="575" t="s">
        <v>134</v>
      </c>
      <c r="C116" s="576"/>
      <c r="D116" s="577"/>
      <c r="E116" s="16"/>
      <c r="F116" s="51">
        <f>SUM(F109:F115)</f>
        <v>0</v>
      </c>
    </row>
    <row r="117" spans="2:7" ht="12.75">
      <c r="B117" s="40"/>
      <c r="C117" s="40"/>
      <c r="D117" s="40"/>
      <c r="E117" s="40"/>
      <c r="F117" s="40"/>
      <c r="G117" s="59"/>
    </row>
    <row r="118" spans="2:7" ht="12.75">
      <c r="B118" s="60" t="s">
        <v>135</v>
      </c>
      <c r="C118" s="61" t="s">
        <v>136</v>
      </c>
      <c r="D118" s="61"/>
      <c r="E118" s="62">
        <f>E112+E113+E114+E115</f>
        <v>0</v>
      </c>
      <c r="F118" s="63"/>
    </row>
    <row r="119" spans="2:7" ht="12.75">
      <c r="B119" s="64"/>
      <c r="C119" s="65">
        <v>100</v>
      </c>
      <c r="D119" s="65"/>
      <c r="E119" s="66"/>
      <c r="F119" s="67"/>
    </row>
    <row r="120" spans="2:7" ht="12.75">
      <c r="B120" s="68"/>
      <c r="C120" s="69"/>
      <c r="D120" s="69"/>
      <c r="E120" s="70"/>
      <c r="F120" s="71"/>
    </row>
    <row r="121" spans="2:7" ht="12.75">
      <c r="B121" s="64" t="s">
        <v>137</v>
      </c>
      <c r="C121" s="72" t="s">
        <v>138</v>
      </c>
      <c r="D121" s="72"/>
      <c r="E121" s="70"/>
      <c r="F121" s="431">
        <f>F134+F109+F110</f>
        <v>9244.6294758181812</v>
      </c>
    </row>
    <row r="122" spans="2:7" ht="12.75">
      <c r="B122" s="64"/>
      <c r="C122" s="69"/>
      <c r="D122" s="69"/>
      <c r="E122" s="70"/>
      <c r="F122" s="431"/>
    </row>
    <row r="123" spans="2:7" ht="12.75">
      <c r="B123" s="64" t="s">
        <v>139</v>
      </c>
      <c r="C123" s="72" t="s">
        <v>140</v>
      </c>
      <c r="D123" s="72"/>
      <c r="E123" s="70"/>
      <c r="F123" s="431">
        <f>F121/(1-E118)</f>
        <v>9244.6294758181812</v>
      </c>
    </row>
    <row r="124" spans="2:7" ht="12.75">
      <c r="B124" s="64"/>
      <c r="C124" s="69"/>
      <c r="D124" s="69"/>
      <c r="E124" s="70"/>
      <c r="F124" s="431"/>
    </row>
    <row r="125" spans="2:7" ht="12.75">
      <c r="B125" s="73"/>
      <c r="C125" s="74" t="s">
        <v>141</v>
      </c>
      <c r="D125" s="74"/>
      <c r="E125" s="75"/>
      <c r="F125" s="432">
        <f>F123-F121</f>
        <v>0</v>
      </c>
    </row>
    <row r="126" spans="2:7" ht="12.75">
      <c r="B126" s="40"/>
      <c r="C126" s="40"/>
      <c r="D126" s="40"/>
      <c r="E126" s="40"/>
      <c r="F126" s="40"/>
      <c r="G126" s="59"/>
    </row>
    <row r="127" spans="2:7" ht="12.75">
      <c r="B127" s="592" t="s">
        <v>142</v>
      </c>
      <c r="C127" s="593"/>
      <c r="D127" s="593"/>
      <c r="E127" s="593"/>
      <c r="F127" s="593"/>
      <c r="G127" s="76"/>
    </row>
    <row r="128" spans="2:7" ht="12.75">
      <c r="B128" s="575" t="s">
        <v>143</v>
      </c>
      <c r="C128" s="576"/>
      <c r="D128" s="576"/>
      <c r="E128" s="577"/>
      <c r="F128" s="28" t="s">
        <v>54</v>
      </c>
    </row>
    <row r="129" spans="2:10" ht="12.75">
      <c r="B129" s="77" t="s">
        <v>1</v>
      </c>
      <c r="C129" s="33" t="str">
        <f>B25</f>
        <v>MÓDULO 1 - COMPOSIÇÃO DA REMUNERAÇÃO</v>
      </c>
      <c r="D129" s="30"/>
      <c r="E129" s="30"/>
      <c r="F129" s="38">
        <f>F34</f>
        <v>9244.6294758181812</v>
      </c>
    </row>
    <row r="130" spans="2:10" ht="12.75">
      <c r="B130" s="78" t="s">
        <v>4</v>
      </c>
      <c r="C130" s="33" t="str">
        <f>B36</f>
        <v>MÓDULO 2 – ENCARGOS E BENEFÍCIOS ANUAIS, MENSAIS E DIÁRIOS</v>
      </c>
      <c r="D130" s="30"/>
      <c r="E130" s="30"/>
      <c r="F130" s="38">
        <f>F66</f>
        <v>0</v>
      </c>
    </row>
    <row r="131" spans="2:10" ht="12.75">
      <c r="B131" s="78" t="s">
        <v>3</v>
      </c>
      <c r="C131" s="33" t="str">
        <f>B68</f>
        <v>MÓDULO 3 – PROVISÃO PARA RESCISÃO</v>
      </c>
      <c r="D131" s="30"/>
      <c r="E131" s="30"/>
      <c r="F131" s="38">
        <f>F76</f>
        <v>0</v>
      </c>
      <c r="G131" s="76"/>
    </row>
    <row r="132" spans="2:10" ht="12.75">
      <c r="B132" s="77" t="s">
        <v>2</v>
      </c>
      <c r="C132" s="33" t="str">
        <f>B78</f>
        <v>MÓDULO 4 – CUSTO DE REPOSIÇÃO DO PROFISSIONAL AUSENTE</v>
      </c>
      <c r="D132" s="30"/>
      <c r="E132" s="30"/>
      <c r="F132" s="38">
        <f>F96</f>
        <v>0</v>
      </c>
      <c r="G132" s="76"/>
    </row>
    <row r="133" spans="2:10" ht="12.75">
      <c r="B133" s="78" t="s">
        <v>6</v>
      </c>
      <c r="C133" s="33" t="str">
        <f>B98</f>
        <v>MÓDULO 5 – INSUMOS DIVERSOS</v>
      </c>
      <c r="D133" s="30"/>
      <c r="E133" s="30"/>
      <c r="F133" s="38">
        <f>F105</f>
        <v>0</v>
      </c>
    </row>
    <row r="134" spans="2:10" ht="12.75">
      <c r="B134" s="41"/>
      <c r="C134" s="58" t="s">
        <v>144</v>
      </c>
      <c r="D134" s="50"/>
      <c r="E134" s="50"/>
      <c r="F134" s="51">
        <f>SUM(F129:F133)</f>
        <v>9244.6294758181812</v>
      </c>
      <c r="G134" s="59"/>
    </row>
    <row r="135" spans="2:10" ht="12.75">
      <c r="B135" s="77" t="s">
        <v>7</v>
      </c>
      <c r="C135" s="33" t="str">
        <f>B107</f>
        <v>MÓDULO 6 – CUSTOS INDIRETOS, TRIBUTOS E LUCRO</v>
      </c>
      <c r="D135" s="30"/>
      <c r="E135" s="30"/>
      <c r="F135" s="38">
        <f>F116</f>
        <v>0</v>
      </c>
    </row>
    <row r="136" spans="2:10" ht="26.25" customHeight="1">
      <c r="B136" s="594" t="s">
        <v>145</v>
      </c>
      <c r="C136" s="595"/>
      <c r="D136" s="595"/>
      <c r="E136" s="596"/>
      <c r="F136" s="79">
        <f>SUM(F134:F135)</f>
        <v>9244.6294758181812</v>
      </c>
    </row>
    <row r="137" spans="2:10" ht="26.25" customHeight="1">
      <c r="B137" s="597" t="s">
        <v>207</v>
      </c>
      <c r="C137" s="597"/>
      <c r="D137" s="597"/>
      <c r="E137" s="597"/>
      <c r="F137" s="87">
        <f>'Legenda Postos de Trabalho'!G3</f>
        <v>5</v>
      </c>
    </row>
    <row r="138" spans="2:10" ht="26.25" customHeight="1">
      <c r="B138" s="575" t="s">
        <v>199</v>
      </c>
      <c r="C138" s="576"/>
      <c r="D138" s="576"/>
      <c r="E138" s="577"/>
      <c r="F138" s="88">
        <f>F137*F136</f>
        <v>46223.147379090908</v>
      </c>
    </row>
    <row r="139" spans="2:10" ht="81" customHeight="1">
      <c r="B139" s="575"/>
      <c r="C139" s="576"/>
      <c r="D139" s="576"/>
      <c r="E139" s="576"/>
      <c r="F139" s="249"/>
      <c r="J139" s="59"/>
    </row>
    <row r="140" spans="2:10" ht="37.5" hidden="1" customHeight="1"/>
    <row r="141" spans="2:10" ht="12.75" hidden="1"/>
    <row r="142" spans="2:10" ht="12.75" hidden="1"/>
    <row r="143" spans="2:10" ht="12.75" hidden="1"/>
    <row r="144" spans="2:10" ht="12.75" hidden="1"/>
    <row r="145" ht="12.75" hidden="1"/>
    <row r="146" ht="12.75" hidden="1"/>
    <row r="147" ht="12.75" hidden="1"/>
    <row r="148" ht="12.75" hidden="1" customHeight="1"/>
    <row r="149" ht="12.75" hidden="1" customHeight="1"/>
    <row r="150" ht="12.75" hidden="1" customHeight="1"/>
    <row r="151" ht="12.75" hidden="1" customHeight="1"/>
    <row r="152" ht="12.75" hidden="1" customHeight="1"/>
    <row r="153" ht="12.75" hidden="1" customHeight="1"/>
    <row r="154" ht="12.75" hidden="1" customHeight="1"/>
    <row r="155" ht="12.75" hidden="1" customHeight="1"/>
    <row r="156" ht="12.75" hidden="1" customHeight="1"/>
    <row r="157" ht="12.75" hidden="1" customHeight="1"/>
    <row r="158" ht="12.75" hidden="1" customHeight="1"/>
    <row r="159" ht="12.75" hidden="1" customHeight="1"/>
    <row r="160" ht="12.75" hidden="1" customHeight="1"/>
    <row r="161" ht="12.75" hidden="1" customHeight="1"/>
    <row r="162" ht="12.75" hidden="1" customHeight="1"/>
    <row r="163" ht="12.75" hidden="1" customHeight="1"/>
    <row r="164" ht="12.75" hidden="1" customHeight="1"/>
    <row r="165" ht="12.75" hidden="1" customHeight="1"/>
    <row r="166" ht="12.75" hidden="1" customHeight="1"/>
    <row r="167" ht="12.75" hidden="1" customHeight="1"/>
    <row r="168" ht="12.75" hidden="1" customHeight="1"/>
    <row r="169" ht="12.75" hidden="1" customHeight="1"/>
    <row r="170" ht="12.75" hidden="1" customHeight="1"/>
  </sheetData>
  <sheetProtection selectLockedCells="1"/>
  <protectedRanges>
    <protectedRange sqref="C16" name="Intervalo1_1_1"/>
  </protectedRanges>
  <mergeCells count="65">
    <mergeCell ref="B139:E139"/>
    <mergeCell ref="C108:D108"/>
    <mergeCell ref="B116:D116"/>
    <mergeCell ref="B127:F127"/>
    <mergeCell ref="B128:E128"/>
    <mergeCell ref="B136:E136"/>
    <mergeCell ref="B137:E137"/>
    <mergeCell ref="C99:D99"/>
    <mergeCell ref="B105:D105"/>
    <mergeCell ref="B138:E138"/>
    <mergeCell ref="B1:F2"/>
    <mergeCell ref="B17:C17"/>
    <mergeCell ref="B107:F107"/>
    <mergeCell ref="B88:D88"/>
    <mergeCell ref="B90:D90"/>
    <mergeCell ref="B91:F91"/>
    <mergeCell ref="B92:F92"/>
    <mergeCell ref="B93:E93"/>
    <mergeCell ref="B106:F106"/>
    <mergeCell ref="B87:F87"/>
    <mergeCell ref="B59:D59"/>
    <mergeCell ref="B62:E62"/>
    <mergeCell ref="B66:D66"/>
    <mergeCell ref="B96:E96"/>
    <mergeCell ref="B97:F97"/>
    <mergeCell ref="B67:F67"/>
    <mergeCell ref="B68:F68"/>
    <mergeCell ref="C69:D69"/>
    <mergeCell ref="B76:D76"/>
    <mergeCell ref="B77:F77"/>
    <mergeCell ref="B98:F98"/>
    <mergeCell ref="B54:D54"/>
    <mergeCell ref="B25:F25"/>
    <mergeCell ref="C26:E26"/>
    <mergeCell ref="B34:D34"/>
    <mergeCell ref="B36:F36"/>
    <mergeCell ref="B37:D37"/>
    <mergeCell ref="C40:D40"/>
    <mergeCell ref="B41:D41"/>
    <mergeCell ref="B42:F42"/>
    <mergeCell ref="B43:D43"/>
    <mergeCell ref="B52:D52"/>
    <mergeCell ref="B53:F53"/>
    <mergeCell ref="B78:F78"/>
    <mergeCell ref="B79:D79"/>
    <mergeCell ref="B86:D86"/>
    <mergeCell ref="B24:F24"/>
    <mergeCell ref="B11:C11"/>
    <mergeCell ref="E11:F11"/>
    <mergeCell ref="B12:F12"/>
    <mergeCell ref="B14:C14"/>
    <mergeCell ref="D14:E14"/>
    <mergeCell ref="D16:F16"/>
    <mergeCell ref="D18:F18"/>
    <mergeCell ref="B19:C19"/>
    <mergeCell ref="D20:F20"/>
    <mergeCell ref="B22:C22"/>
    <mergeCell ref="D22:F22"/>
    <mergeCell ref="B10:C10"/>
    <mergeCell ref="E10:F10"/>
    <mergeCell ref="A4:F4"/>
    <mergeCell ref="B5:F5"/>
    <mergeCell ref="B6:C6"/>
    <mergeCell ref="B7:C7"/>
    <mergeCell ref="B9:C9"/>
  </mergeCells>
  <phoneticPr fontId="65" type="noConversion"/>
  <dataValidations disablePrompts="1" count="4">
    <dataValidation allowBlank="1" showInputMessage="1" showErrorMessage="1" promptTitle="C.B.O:" prompt="Insira  O NÚMERO  da C.B.O cadastrada no Ministério do Trabalho e Emprego." sqref="D18:F18 IZ16:JB16 SV16:SX16 ACR16:ACT16 AMN16:AMP16 AWJ16:AWL16 BGF16:BGH16 BQB16:BQD16 BZX16:BZZ16 CJT16:CJV16 CTP16:CTR16 DDL16:DDN16 DNH16:DNJ16 DXD16:DXF16 EGZ16:EHB16 EQV16:EQX16 FAR16:FAT16 FKN16:FKP16 FUJ16:FUL16 GEF16:GEH16 GOB16:GOD16 GXX16:GXZ16 HHT16:HHV16 HRP16:HRR16 IBL16:IBN16 ILH16:ILJ16 IVD16:IVF16 JEZ16:JFB16 JOV16:JOX16 JYR16:JYT16 KIN16:KIP16 KSJ16:KSL16 LCF16:LCH16 LMB16:LMD16 LVX16:LVZ16 MFT16:MFV16 MPP16:MPR16 MZL16:MZN16 NJH16:NJJ16 NTD16:NTF16 OCZ16:ODB16 OMV16:OMX16 OWR16:OWT16 PGN16:PGP16 PQJ16:PQL16 QAF16:QAH16 QKB16:QKD16 QTX16:QTZ16 RDT16:RDV16 RNP16:RNR16 RXL16:RXN16 SHH16:SHJ16 SRD16:SRF16 TAZ16:TBB16 TKV16:TKX16 TUR16:TUT16 UEN16:UEP16 UOJ16:UOL16 UYF16:UYH16 VIB16:VID16 VRX16:VRZ16 WBT16:WBV16 WLP16:WLR16 WVL16:WVN16 D65524:F65524 IZ65524:JB65524 SV65524:SX65524 ACR65524:ACT65524 AMN65524:AMP65524 AWJ65524:AWL65524 BGF65524:BGH65524 BQB65524:BQD65524 BZX65524:BZZ65524 CJT65524:CJV65524 CTP65524:CTR65524 DDL65524:DDN65524 DNH65524:DNJ65524 DXD65524:DXF65524 EGZ65524:EHB65524 EQV65524:EQX65524 FAR65524:FAT65524 FKN65524:FKP65524 FUJ65524:FUL65524 GEF65524:GEH65524 GOB65524:GOD65524 GXX65524:GXZ65524 HHT65524:HHV65524 HRP65524:HRR65524 IBL65524:IBN65524 ILH65524:ILJ65524 IVD65524:IVF65524 JEZ65524:JFB65524 JOV65524:JOX65524 JYR65524:JYT65524 KIN65524:KIP65524 KSJ65524:KSL65524 LCF65524:LCH65524 LMB65524:LMD65524 LVX65524:LVZ65524 MFT65524:MFV65524 MPP65524:MPR65524 MZL65524:MZN65524 NJH65524:NJJ65524 NTD65524:NTF65524 OCZ65524:ODB65524 OMV65524:OMX65524 OWR65524:OWT65524 PGN65524:PGP65524 PQJ65524:PQL65524 QAF65524:QAH65524 QKB65524:QKD65524 QTX65524:QTZ65524 RDT65524:RDV65524 RNP65524:RNR65524 RXL65524:RXN65524 SHH65524:SHJ65524 SRD65524:SRF65524 TAZ65524:TBB65524 TKV65524:TKX65524 TUR65524:TUT65524 UEN65524:UEP65524 UOJ65524:UOL65524 UYF65524:UYH65524 VIB65524:VID65524 VRX65524:VRZ65524 WBT65524:WBV65524 WLP65524:WLR65524 WVL65524:WVN65524 D131060:F131060 IZ131060:JB131060 SV131060:SX131060 ACR131060:ACT131060 AMN131060:AMP131060 AWJ131060:AWL131060 BGF131060:BGH131060 BQB131060:BQD131060 BZX131060:BZZ131060 CJT131060:CJV131060 CTP131060:CTR131060 DDL131060:DDN131060 DNH131060:DNJ131060 DXD131060:DXF131060 EGZ131060:EHB131060 EQV131060:EQX131060 FAR131060:FAT131060 FKN131060:FKP131060 FUJ131060:FUL131060 GEF131060:GEH131060 GOB131060:GOD131060 GXX131060:GXZ131060 HHT131060:HHV131060 HRP131060:HRR131060 IBL131060:IBN131060 ILH131060:ILJ131060 IVD131060:IVF131060 JEZ131060:JFB131060 JOV131060:JOX131060 JYR131060:JYT131060 KIN131060:KIP131060 KSJ131060:KSL131060 LCF131060:LCH131060 LMB131060:LMD131060 LVX131060:LVZ131060 MFT131060:MFV131060 MPP131060:MPR131060 MZL131060:MZN131060 NJH131060:NJJ131060 NTD131060:NTF131060 OCZ131060:ODB131060 OMV131060:OMX131060 OWR131060:OWT131060 PGN131060:PGP131060 PQJ131060:PQL131060 QAF131060:QAH131060 QKB131060:QKD131060 QTX131060:QTZ131060 RDT131060:RDV131060 RNP131060:RNR131060 RXL131060:RXN131060 SHH131060:SHJ131060 SRD131060:SRF131060 TAZ131060:TBB131060 TKV131060:TKX131060 TUR131060:TUT131060 UEN131060:UEP131060 UOJ131060:UOL131060 UYF131060:UYH131060 VIB131060:VID131060 VRX131060:VRZ131060 WBT131060:WBV131060 WLP131060:WLR131060 WVL131060:WVN131060 D196596:F196596 IZ196596:JB196596 SV196596:SX196596 ACR196596:ACT196596 AMN196596:AMP196596 AWJ196596:AWL196596 BGF196596:BGH196596 BQB196596:BQD196596 BZX196596:BZZ196596 CJT196596:CJV196596 CTP196596:CTR196596 DDL196596:DDN196596 DNH196596:DNJ196596 DXD196596:DXF196596 EGZ196596:EHB196596 EQV196596:EQX196596 FAR196596:FAT196596 FKN196596:FKP196596 FUJ196596:FUL196596 GEF196596:GEH196596 GOB196596:GOD196596 GXX196596:GXZ196596 HHT196596:HHV196596 HRP196596:HRR196596 IBL196596:IBN196596 ILH196596:ILJ196596 IVD196596:IVF196596 JEZ196596:JFB196596 JOV196596:JOX196596 JYR196596:JYT196596 KIN196596:KIP196596 KSJ196596:KSL196596 LCF196596:LCH196596 LMB196596:LMD196596 LVX196596:LVZ196596 MFT196596:MFV196596 MPP196596:MPR196596 MZL196596:MZN196596 NJH196596:NJJ196596 NTD196596:NTF196596 OCZ196596:ODB196596 OMV196596:OMX196596 OWR196596:OWT196596 PGN196596:PGP196596 PQJ196596:PQL196596 QAF196596:QAH196596 QKB196596:QKD196596 QTX196596:QTZ196596 RDT196596:RDV196596 RNP196596:RNR196596 RXL196596:RXN196596 SHH196596:SHJ196596 SRD196596:SRF196596 TAZ196596:TBB196596 TKV196596:TKX196596 TUR196596:TUT196596 UEN196596:UEP196596 UOJ196596:UOL196596 UYF196596:UYH196596 VIB196596:VID196596 VRX196596:VRZ196596 WBT196596:WBV196596 WLP196596:WLR196596 WVL196596:WVN196596 D262132:F262132 IZ262132:JB262132 SV262132:SX262132 ACR262132:ACT262132 AMN262132:AMP262132 AWJ262132:AWL262132 BGF262132:BGH262132 BQB262132:BQD262132 BZX262132:BZZ262132 CJT262132:CJV262132 CTP262132:CTR262132 DDL262132:DDN262132 DNH262132:DNJ262132 DXD262132:DXF262132 EGZ262132:EHB262132 EQV262132:EQX262132 FAR262132:FAT262132 FKN262132:FKP262132 FUJ262132:FUL262132 GEF262132:GEH262132 GOB262132:GOD262132 GXX262132:GXZ262132 HHT262132:HHV262132 HRP262132:HRR262132 IBL262132:IBN262132 ILH262132:ILJ262132 IVD262132:IVF262132 JEZ262132:JFB262132 JOV262132:JOX262132 JYR262132:JYT262132 KIN262132:KIP262132 KSJ262132:KSL262132 LCF262132:LCH262132 LMB262132:LMD262132 LVX262132:LVZ262132 MFT262132:MFV262132 MPP262132:MPR262132 MZL262132:MZN262132 NJH262132:NJJ262132 NTD262132:NTF262132 OCZ262132:ODB262132 OMV262132:OMX262132 OWR262132:OWT262132 PGN262132:PGP262132 PQJ262132:PQL262132 QAF262132:QAH262132 QKB262132:QKD262132 QTX262132:QTZ262132 RDT262132:RDV262132 RNP262132:RNR262132 RXL262132:RXN262132 SHH262132:SHJ262132 SRD262132:SRF262132 TAZ262132:TBB262132 TKV262132:TKX262132 TUR262132:TUT262132 UEN262132:UEP262132 UOJ262132:UOL262132 UYF262132:UYH262132 VIB262132:VID262132 VRX262132:VRZ262132 WBT262132:WBV262132 WLP262132:WLR262132 WVL262132:WVN262132 D327668:F327668 IZ327668:JB327668 SV327668:SX327668 ACR327668:ACT327668 AMN327668:AMP327668 AWJ327668:AWL327668 BGF327668:BGH327668 BQB327668:BQD327668 BZX327668:BZZ327668 CJT327668:CJV327668 CTP327668:CTR327668 DDL327668:DDN327668 DNH327668:DNJ327668 DXD327668:DXF327668 EGZ327668:EHB327668 EQV327668:EQX327668 FAR327668:FAT327668 FKN327668:FKP327668 FUJ327668:FUL327668 GEF327668:GEH327668 GOB327668:GOD327668 GXX327668:GXZ327668 HHT327668:HHV327668 HRP327668:HRR327668 IBL327668:IBN327668 ILH327668:ILJ327668 IVD327668:IVF327668 JEZ327668:JFB327668 JOV327668:JOX327668 JYR327668:JYT327668 KIN327668:KIP327668 KSJ327668:KSL327668 LCF327668:LCH327668 LMB327668:LMD327668 LVX327668:LVZ327668 MFT327668:MFV327668 MPP327668:MPR327668 MZL327668:MZN327668 NJH327668:NJJ327668 NTD327668:NTF327668 OCZ327668:ODB327668 OMV327668:OMX327668 OWR327668:OWT327668 PGN327668:PGP327668 PQJ327668:PQL327668 QAF327668:QAH327668 QKB327668:QKD327668 QTX327668:QTZ327668 RDT327668:RDV327668 RNP327668:RNR327668 RXL327668:RXN327668 SHH327668:SHJ327668 SRD327668:SRF327668 TAZ327668:TBB327668 TKV327668:TKX327668 TUR327668:TUT327668 UEN327668:UEP327668 UOJ327668:UOL327668 UYF327668:UYH327668 VIB327668:VID327668 VRX327668:VRZ327668 WBT327668:WBV327668 WLP327668:WLR327668 WVL327668:WVN327668 D393204:F393204 IZ393204:JB393204 SV393204:SX393204 ACR393204:ACT393204 AMN393204:AMP393204 AWJ393204:AWL393204 BGF393204:BGH393204 BQB393204:BQD393204 BZX393204:BZZ393204 CJT393204:CJV393204 CTP393204:CTR393204 DDL393204:DDN393204 DNH393204:DNJ393204 DXD393204:DXF393204 EGZ393204:EHB393204 EQV393204:EQX393204 FAR393204:FAT393204 FKN393204:FKP393204 FUJ393204:FUL393204 GEF393204:GEH393204 GOB393204:GOD393204 GXX393204:GXZ393204 HHT393204:HHV393204 HRP393204:HRR393204 IBL393204:IBN393204 ILH393204:ILJ393204 IVD393204:IVF393204 JEZ393204:JFB393204 JOV393204:JOX393204 JYR393204:JYT393204 KIN393204:KIP393204 KSJ393204:KSL393204 LCF393204:LCH393204 LMB393204:LMD393204 LVX393204:LVZ393204 MFT393204:MFV393204 MPP393204:MPR393204 MZL393204:MZN393204 NJH393204:NJJ393204 NTD393204:NTF393204 OCZ393204:ODB393204 OMV393204:OMX393204 OWR393204:OWT393204 PGN393204:PGP393204 PQJ393204:PQL393204 QAF393204:QAH393204 QKB393204:QKD393204 QTX393204:QTZ393204 RDT393204:RDV393204 RNP393204:RNR393204 RXL393204:RXN393204 SHH393204:SHJ393204 SRD393204:SRF393204 TAZ393204:TBB393204 TKV393204:TKX393204 TUR393204:TUT393204 UEN393204:UEP393204 UOJ393204:UOL393204 UYF393204:UYH393204 VIB393204:VID393204 VRX393204:VRZ393204 WBT393204:WBV393204 WLP393204:WLR393204 WVL393204:WVN393204 D458740:F458740 IZ458740:JB458740 SV458740:SX458740 ACR458740:ACT458740 AMN458740:AMP458740 AWJ458740:AWL458740 BGF458740:BGH458740 BQB458740:BQD458740 BZX458740:BZZ458740 CJT458740:CJV458740 CTP458740:CTR458740 DDL458740:DDN458740 DNH458740:DNJ458740 DXD458740:DXF458740 EGZ458740:EHB458740 EQV458740:EQX458740 FAR458740:FAT458740 FKN458740:FKP458740 FUJ458740:FUL458740 GEF458740:GEH458740 GOB458740:GOD458740 GXX458740:GXZ458740 HHT458740:HHV458740 HRP458740:HRR458740 IBL458740:IBN458740 ILH458740:ILJ458740 IVD458740:IVF458740 JEZ458740:JFB458740 JOV458740:JOX458740 JYR458740:JYT458740 KIN458740:KIP458740 KSJ458740:KSL458740 LCF458740:LCH458740 LMB458740:LMD458740 LVX458740:LVZ458740 MFT458740:MFV458740 MPP458740:MPR458740 MZL458740:MZN458740 NJH458740:NJJ458740 NTD458740:NTF458740 OCZ458740:ODB458740 OMV458740:OMX458740 OWR458740:OWT458740 PGN458740:PGP458740 PQJ458740:PQL458740 QAF458740:QAH458740 QKB458740:QKD458740 QTX458740:QTZ458740 RDT458740:RDV458740 RNP458740:RNR458740 RXL458740:RXN458740 SHH458740:SHJ458740 SRD458740:SRF458740 TAZ458740:TBB458740 TKV458740:TKX458740 TUR458740:TUT458740 UEN458740:UEP458740 UOJ458740:UOL458740 UYF458740:UYH458740 VIB458740:VID458740 VRX458740:VRZ458740 WBT458740:WBV458740 WLP458740:WLR458740 WVL458740:WVN458740 D524276:F524276 IZ524276:JB524276 SV524276:SX524276 ACR524276:ACT524276 AMN524276:AMP524276 AWJ524276:AWL524276 BGF524276:BGH524276 BQB524276:BQD524276 BZX524276:BZZ524276 CJT524276:CJV524276 CTP524276:CTR524276 DDL524276:DDN524276 DNH524276:DNJ524276 DXD524276:DXF524276 EGZ524276:EHB524276 EQV524276:EQX524276 FAR524276:FAT524276 FKN524276:FKP524276 FUJ524276:FUL524276 GEF524276:GEH524276 GOB524276:GOD524276 GXX524276:GXZ524276 HHT524276:HHV524276 HRP524276:HRR524276 IBL524276:IBN524276 ILH524276:ILJ524276 IVD524276:IVF524276 JEZ524276:JFB524276 JOV524276:JOX524276 JYR524276:JYT524276 KIN524276:KIP524276 KSJ524276:KSL524276 LCF524276:LCH524276 LMB524276:LMD524276 LVX524276:LVZ524276 MFT524276:MFV524276 MPP524276:MPR524276 MZL524276:MZN524276 NJH524276:NJJ524276 NTD524276:NTF524276 OCZ524276:ODB524276 OMV524276:OMX524276 OWR524276:OWT524276 PGN524276:PGP524276 PQJ524276:PQL524276 QAF524276:QAH524276 QKB524276:QKD524276 QTX524276:QTZ524276 RDT524276:RDV524276 RNP524276:RNR524276 RXL524276:RXN524276 SHH524276:SHJ524276 SRD524276:SRF524276 TAZ524276:TBB524276 TKV524276:TKX524276 TUR524276:TUT524276 UEN524276:UEP524276 UOJ524276:UOL524276 UYF524276:UYH524276 VIB524276:VID524276 VRX524276:VRZ524276 WBT524276:WBV524276 WLP524276:WLR524276 WVL524276:WVN524276 D589812:F589812 IZ589812:JB589812 SV589812:SX589812 ACR589812:ACT589812 AMN589812:AMP589812 AWJ589812:AWL589812 BGF589812:BGH589812 BQB589812:BQD589812 BZX589812:BZZ589812 CJT589812:CJV589812 CTP589812:CTR589812 DDL589812:DDN589812 DNH589812:DNJ589812 DXD589812:DXF589812 EGZ589812:EHB589812 EQV589812:EQX589812 FAR589812:FAT589812 FKN589812:FKP589812 FUJ589812:FUL589812 GEF589812:GEH589812 GOB589812:GOD589812 GXX589812:GXZ589812 HHT589812:HHV589812 HRP589812:HRR589812 IBL589812:IBN589812 ILH589812:ILJ589812 IVD589812:IVF589812 JEZ589812:JFB589812 JOV589812:JOX589812 JYR589812:JYT589812 KIN589812:KIP589812 KSJ589812:KSL589812 LCF589812:LCH589812 LMB589812:LMD589812 LVX589812:LVZ589812 MFT589812:MFV589812 MPP589812:MPR589812 MZL589812:MZN589812 NJH589812:NJJ589812 NTD589812:NTF589812 OCZ589812:ODB589812 OMV589812:OMX589812 OWR589812:OWT589812 PGN589812:PGP589812 PQJ589812:PQL589812 QAF589812:QAH589812 QKB589812:QKD589812 QTX589812:QTZ589812 RDT589812:RDV589812 RNP589812:RNR589812 RXL589812:RXN589812 SHH589812:SHJ589812 SRD589812:SRF589812 TAZ589812:TBB589812 TKV589812:TKX589812 TUR589812:TUT589812 UEN589812:UEP589812 UOJ589812:UOL589812 UYF589812:UYH589812 VIB589812:VID589812 VRX589812:VRZ589812 WBT589812:WBV589812 WLP589812:WLR589812 WVL589812:WVN589812 D655348:F655348 IZ655348:JB655348 SV655348:SX655348 ACR655348:ACT655348 AMN655348:AMP655348 AWJ655348:AWL655348 BGF655348:BGH655348 BQB655348:BQD655348 BZX655348:BZZ655348 CJT655348:CJV655348 CTP655348:CTR655348 DDL655348:DDN655348 DNH655348:DNJ655348 DXD655348:DXF655348 EGZ655348:EHB655348 EQV655348:EQX655348 FAR655348:FAT655348 FKN655348:FKP655348 FUJ655348:FUL655348 GEF655348:GEH655348 GOB655348:GOD655348 GXX655348:GXZ655348 HHT655348:HHV655348 HRP655348:HRR655348 IBL655348:IBN655348 ILH655348:ILJ655348 IVD655348:IVF655348 JEZ655348:JFB655348 JOV655348:JOX655348 JYR655348:JYT655348 KIN655348:KIP655348 KSJ655348:KSL655348 LCF655348:LCH655348 LMB655348:LMD655348 LVX655348:LVZ655348 MFT655348:MFV655348 MPP655348:MPR655348 MZL655348:MZN655348 NJH655348:NJJ655348 NTD655348:NTF655348 OCZ655348:ODB655348 OMV655348:OMX655348 OWR655348:OWT655348 PGN655348:PGP655348 PQJ655348:PQL655348 QAF655348:QAH655348 QKB655348:QKD655348 QTX655348:QTZ655348 RDT655348:RDV655348 RNP655348:RNR655348 RXL655348:RXN655348 SHH655348:SHJ655348 SRD655348:SRF655348 TAZ655348:TBB655348 TKV655348:TKX655348 TUR655348:TUT655348 UEN655348:UEP655348 UOJ655348:UOL655348 UYF655348:UYH655348 VIB655348:VID655348 VRX655348:VRZ655348 WBT655348:WBV655348 WLP655348:WLR655348 WVL655348:WVN655348 D720884:F720884 IZ720884:JB720884 SV720884:SX720884 ACR720884:ACT720884 AMN720884:AMP720884 AWJ720884:AWL720884 BGF720884:BGH720884 BQB720884:BQD720884 BZX720884:BZZ720884 CJT720884:CJV720884 CTP720884:CTR720884 DDL720884:DDN720884 DNH720884:DNJ720884 DXD720884:DXF720884 EGZ720884:EHB720884 EQV720884:EQX720884 FAR720884:FAT720884 FKN720884:FKP720884 FUJ720884:FUL720884 GEF720884:GEH720884 GOB720884:GOD720884 GXX720884:GXZ720884 HHT720884:HHV720884 HRP720884:HRR720884 IBL720884:IBN720884 ILH720884:ILJ720884 IVD720884:IVF720884 JEZ720884:JFB720884 JOV720884:JOX720884 JYR720884:JYT720884 KIN720884:KIP720884 KSJ720884:KSL720884 LCF720884:LCH720884 LMB720884:LMD720884 LVX720884:LVZ720884 MFT720884:MFV720884 MPP720884:MPR720884 MZL720884:MZN720884 NJH720884:NJJ720884 NTD720884:NTF720884 OCZ720884:ODB720884 OMV720884:OMX720884 OWR720884:OWT720884 PGN720884:PGP720884 PQJ720884:PQL720884 QAF720884:QAH720884 QKB720884:QKD720884 QTX720884:QTZ720884 RDT720884:RDV720884 RNP720884:RNR720884 RXL720884:RXN720884 SHH720884:SHJ720884 SRD720884:SRF720884 TAZ720884:TBB720884 TKV720884:TKX720884 TUR720884:TUT720884 UEN720884:UEP720884 UOJ720884:UOL720884 UYF720884:UYH720884 VIB720884:VID720884 VRX720884:VRZ720884 WBT720884:WBV720884 WLP720884:WLR720884 WVL720884:WVN720884 D786420:F786420 IZ786420:JB786420 SV786420:SX786420 ACR786420:ACT786420 AMN786420:AMP786420 AWJ786420:AWL786420 BGF786420:BGH786420 BQB786420:BQD786420 BZX786420:BZZ786420 CJT786420:CJV786420 CTP786420:CTR786420 DDL786420:DDN786420 DNH786420:DNJ786420 DXD786420:DXF786420 EGZ786420:EHB786420 EQV786420:EQX786420 FAR786420:FAT786420 FKN786420:FKP786420 FUJ786420:FUL786420 GEF786420:GEH786420 GOB786420:GOD786420 GXX786420:GXZ786420 HHT786420:HHV786420 HRP786420:HRR786420 IBL786420:IBN786420 ILH786420:ILJ786420 IVD786420:IVF786420 JEZ786420:JFB786420 JOV786420:JOX786420 JYR786420:JYT786420 KIN786420:KIP786420 KSJ786420:KSL786420 LCF786420:LCH786420 LMB786420:LMD786420 LVX786420:LVZ786420 MFT786420:MFV786420 MPP786420:MPR786420 MZL786420:MZN786420 NJH786420:NJJ786420 NTD786420:NTF786420 OCZ786420:ODB786420 OMV786420:OMX786420 OWR786420:OWT786420 PGN786420:PGP786420 PQJ786420:PQL786420 QAF786420:QAH786420 QKB786420:QKD786420 QTX786420:QTZ786420 RDT786420:RDV786420 RNP786420:RNR786420 RXL786420:RXN786420 SHH786420:SHJ786420 SRD786420:SRF786420 TAZ786420:TBB786420 TKV786420:TKX786420 TUR786420:TUT786420 UEN786420:UEP786420 UOJ786420:UOL786420 UYF786420:UYH786420 VIB786420:VID786420 VRX786420:VRZ786420 WBT786420:WBV786420 WLP786420:WLR786420 WVL786420:WVN786420 D851956:F851956 IZ851956:JB851956 SV851956:SX851956 ACR851956:ACT851956 AMN851956:AMP851956 AWJ851956:AWL851956 BGF851956:BGH851956 BQB851956:BQD851956 BZX851956:BZZ851956 CJT851956:CJV851956 CTP851956:CTR851956 DDL851956:DDN851956 DNH851956:DNJ851956 DXD851956:DXF851956 EGZ851956:EHB851956 EQV851956:EQX851956 FAR851956:FAT851956 FKN851956:FKP851956 FUJ851956:FUL851956 GEF851956:GEH851956 GOB851956:GOD851956 GXX851956:GXZ851956 HHT851956:HHV851956 HRP851956:HRR851956 IBL851956:IBN851956 ILH851956:ILJ851956 IVD851956:IVF851956 JEZ851956:JFB851956 JOV851956:JOX851956 JYR851956:JYT851956 KIN851956:KIP851956 KSJ851956:KSL851956 LCF851956:LCH851956 LMB851956:LMD851956 LVX851956:LVZ851956 MFT851956:MFV851956 MPP851956:MPR851956 MZL851956:MZN851956 NJH851956:NJJ851956 NTD851956:NTF851956 OCZ851956:ODB851956 OMV851956:OMX851956 OWR851956:OWT851956 PGN851956:PGP851956 PQJ851956:PQL851956 QAF851956:QAH851956 QKB851956:QKD851956 QTX851956:QTZ851956 RDT851956:RDV851956 RNP851956:RNR851956 RXL851956:RXN851956 SHH851956:SHJ851956 SRD851956:SRF851956 TAZ851956:TBB851956 TKV851956:TKX851956 TUR851956:TUT851956 UEN851956:UEP851956 UOJ851956:UOL851956 UYF851956:UYH851956 VIB851956:VID851956 VRX851956:VRZ851956 WBT851956:WBV851956 WLP851956:WLR851956 WVL851956:WVN851956 D917492:F917492 IZ917492:JB917492 SV917492:SX917492 ACR917492:ACT917492 AMN917492:AMP917492 AWJ917492:AWL917492 BGF917492:BGH917492 BQB917492:BQD917492 BZX917492:BZZ917492 CJT917492:CJV917492 CTP917492:CTR917492 DDL917492:DDN917492 DNH917492:DNJ917492 DXD917492:DXF917492 EGZ917492:EHB917492 EQV917492:EQX917492 FAR917492:FAT917492 FKN917492:FKP917492 FUJ917492:FUL917492 GEF917492:GEH917492 GOB917492:GOD917492 GXX917492:GXZ917492 HHT917492:HHV917492 HRP917492:HRR917492 IBL917492:IBN917492 ILH917492:ILJ917492 IVD917492:IVF917492 JEZ917492:JFB917492 JOV917492:JOX917492 JYR917492:JYT917492 KIN917492:KIP917492 KSJ917492:KSL917492 LCF917492:LCH917492 LMB917492:LMD917492 LVX917492:LVZ917492 MFT917492:MFV917492 MPP917492:MPR917492 MZL917492:MZN917492 NJH917492:NJJ917492 NTD917492:NTF917492 OCZ917492:ODB917492 OMV917492:OMX917492 OWR917492:OWT917492 PGN917492:PGP917492 PQJ917492:PQL917492 QAF917492:QAH917492 QKB917492:QKD917492 QTX917492:QTZ917492 RDT917492:RDV917492 RNP917492:RNR917492 RXL917492:RXN917492 SHH917492:SHJ917492 SRD917492:SRF917492 TAZ917492:TBB917492 TKV917492:TKX917492 TUR917492:TUT917492 UEN917492:UEP917492 UOJ917492:UOL917492 UYF917492:UYH917492 VIB917492:VID917492 VRX917492:VRZ917492 WBT917492:WBV917492 WLP917492:WLR917492 WVL917492:WVN917492 D983028:F983028 IZ983028:JB983028 SV983028:SX983028 ACR983028:ACT983028 AMN983028:AMP983028 AWJ983028:AWL983028 BGF983028:BGH983028 BQB983028:BQD983028 BZX983028:BZZ983028 CJT983028:CJV983028 CTP983028:CTR983028 DDL983028:DDN983028 DNH983028:DNJ983028 DXD983028:DXF983028 EGZ983028:EHB983028 EQV983028:EQX983028 FAR983028:FAT983028 FKN983028:FKP983028 FUJ983028:FUL983028 GEF983028:GEH983028 GOB983028:GOD983028 GXX983028:GXZ983028 HHT983028:HHV983028 HRP983028:HRR983028 IBL983028:IBN983028 ILH983028:ILJ983028 IVD983028:IVF983028 JEZ983028:JFB983028 JOV983028:JOX983028 JYR983028:JYT983028 KIN983028:KIP983028 KSJ983028:KSL983028 LCF983028:LCH983028 LMB983028:LMD983028 LVX983028:LVZ983028 MFT983028:MFV983028 MPP983028:MPR983028 MZL983028:MZN983028 NJH983028:NJJ983028 NTD983028:NTF983028 OCZ983028:ODB983028 OMV983028:OMX983028 OWR983028:OWT983028 PGN983028:PGP983028 PQJ983028:PQL983028 QAF983028:QAH983028 QKB983028:QKD983028 QTX983028:QTZ983028 RDT983028:RDV983028 RNP983028:RNR983028 RXL983028:RXN983028 SHH983028:SHJ983028 SRD983028:SRF983028 TAZ983028:TBB983028 TKV983028:TKX983028 TUR983028:TUT983028 UEN983028:UEP983028 UOJ983028:UOL983028 UYF983028:UYH983028 VIB983028:VID983028 VRX983028:VRZ983028 WBT983028:WBV983028 WLP983028:WLR983028 WVL983028:WVN983028" xr:uid="{45862CDB-9FB2-451C-9F17-9C2D855DB836}"/>
    <dataValidation allowBlank="1" showInputMessage="1" showErrorMessage="1" promptTitle="Sindicato Profissional:" sqref="WVL983030:WVN983030 IZ18:JB18 SV18:SX18 ACR18:ACT18 AMN18:AMP18 AWJ18:AWL18 BGF18:BGH18 BQB18:BQD18 BZX18:BZZ18 CJT18:CJV18 CTP18:CTR18 DDL18:DDN18 DNH18:DNJ18 DXD18:DXF18 EGZ18:EHB18 EQV18:EQX18 FAR18:FAT18 FKN18:FKP18 FUJ18:FUL18 GEF18:GEH18 GOB18:GOD18 GXX18:GXZ18 HHT18:HHV18 HRP18:HRR18 IBL18:IBN18 ILH18:ILJ18 IVD18:IVF18 JEZ18:JFB18 JOV18:JOX18 JYR18:JYT18 KIN18:KIP18 KSJ18:KSL18 LCF18:LCH18 LMB18:LMD18 LVX18:LVZ18 MFT18:MFV18 MPP18:MPR18 MZL18:MZN18 NJH18:NJJ18 NTD18:NTF18 OCZ18:ODB18 OMV18:OMX18 OWR18:OWT18 PGN18:PGP18 PQJ18:PQL18 QAF18:QAH18 QKB18:QKD18 QTX18:QTZ18 RDT18:RDV18 RNP18:RNR18 RXL18:RXN18 SHH18:SHJ18 SRD18:SRF18 TAZ18:TBB18 TKV18:TKX18 TUR18:TUT18 UEN18:UEP18 UOJ18:UOL18 UYF18:UYH18 VIB18:VID18 VRX18:VRZ18 WBT18:WBV18 WLP18:WLR18 WVL18:WVN18 D65526:F65526 IZ65526:JB65526 SV65526:SX65526 ACR65526:ACT65526 AMN65526:AMP65526 AWJ65526:AWL65526 BGF65526:BGH65526 BQB65526:BQD65526 BZX65526:BZZ65526 CJT65526:CJV65526 CTP65526:CTR65526 DDL65526:DDN65526 DNH65526:DNJ65526 DXD65526:DXF65526 EGZ65526:EHB65526 EQV65526:EQX65526 FAR65526:FAT65526 FKN65526:FKP65526 FUJ65526:FUL65526 GEF65526:GEH65526 GOB65526:GOD65526 GXX65526:GXZ65526 HHT65526:HHV65526 HRP65526:HRR65526 IBL65526:IBN65526 ILH65526:ILJ65526 IVD65526:IVF65526 JEZ65526:JFB65526 JOV65526:JOX65526 JYR65526:JYT65526 KIN65526:KIP65526 KSJ65526:KSL65526 LCF65526:LCH65526 LMB65526:LMD65526 LVX65526:LVZ65526 MFT65526:MFV65526 MPP65526:MPR65526 MZL65526:MZN65526 NJH65526:NJJ65526 NTD65526:NTF65526 OCZ65526:ODB65526 OMV65526:OMX65526 OWR65526:OWT65526 PGN65526:PGP65526 PQJ65526:PQL65526 QAF65526:QAH65526 QKB65526:QKD65526 QTX65526:QTZ65526 RDT65526:RDV65526 RNP65526:RNR65526 RXL65526:RXN65526 SHH65526:SHJ65526 SRD65526:SRF65526 TAZ65526:TBB65526 TKV65526:TKX65526 TUR65526:TUT65526 UEN65526:UEP65526 UOJ65526:UOL65526 UYF65526:UYH65526 VIB65526:VID65526 VRX65526:VRZ65526 WBT65526:WBV65526 WLP65526:WLR65526 WVL65526:WVN65526 D131062:F131062 IZ131062:JB131062 SV131062:SX131062 ACR131062:ACT131062 AMN131062:AMP131062 AWJ131062:AWL131062 BGF131062:BGH131062 BQB131062:BQD131062 BZX131062:BZZ131062 CJT131062:CJV131062 CTP131062:CTR131062 DDL131062:DDN131062 DNH131062:DNJ131062 DXD131062:DXF131062 EGZ131062:EHB131062 EQV131062:EQX131062 FAR131062:FAT131062 FKN131062:FKP131062 FUJ131062:FUL131062 GEF131062:GEH131062 GOB131062:GOD131062 GXX131062:GXZ131062 HHT131062:HHV131062 HRP131062:HRR131062 IBL131062:IBN131062 ILH131062:ILJ131062 IVD131062:IVF131062 JEZ131062:JFB131062 JOV131062:JOX131062 JYR131062:JYT131062 KIN131062:KIP131062 KSJ131062:KSL131062 LCF131062:LCH131062 LMB131062:LMD131062 LVX131062:LVZ131062 MFT131062:MFV131062 MPP131062:MPR131062 MZL131062:MZN131062 NJH131062:NJJ131062 NTD131062:NTF131062 OCZ131062:ODB131062 OMV131062:OMX131062 OWR131062:OWT131062 PGN131062:PGP131062 PQJ131062:PQL131062 QAF131062:QAH131062 QKB131062:QKD131062 QTX131062:QTZ131062 RDT131062:RDV131062 RNP131062:RNR131062 RXL131062:RXN131062 SHH131062:SHJ131062 SRD131062:SRF131062 TAZ131062:TBB131062 TKV131062:TKX131062 TUR131062:TUT131062 UEN131062:UEP131062 UOJ131062:UOL131062 UYF131062:UYH131062 VIB131062:VID131062 VRX131062:VRZ131062 WBT131062:WBV131062 WLP131062:WLR131062 WVL131062:WVN131062 D196598:F196598 IZ196598:JB196598 SV196598:SX196598 ACR196598:ACT196598 AMN196598:AMP196598 AWJ196598:AWL196598 BGF196598:BGH196598 BQB196598:BQD196598 BZX196598:BZZ196598 CJT196598:CJV196598 CTP196598:CTR196598 DDL196598:DDN196598 DNH196598:DNJ196598 DXD196598:DXF196598 EGZ196598:EHB196598 EQV196598:EQX196598 FAR196598:FAT196598 FKN196598:FKP196598 FUJ196598:FUL196598 GEF196598:GEH196598 GOB196598:GOD196598 GXX196598:GXZ196598 HHT196598:HHV196598 HRP196598:HRR196598 IBL196598:IBN196598 ILH196598:ILJ196598 IVD196598:IVF196598 JEZ196598:JFB196598 JOV196598:JOX196598 JYR196598:JYT196598 KIN196598:KIP196598 KSJ196598:KSL196598 LCF196598:LCH196598 LMB196598:LMD196598 LVX196598:LVZ196598 MFT196598:MFV196598 MPP196598:MPR196598 MZL196598:MZN196598 NJH196598:NJJ196598 NTD196598:NTF196598 OCZ196598:ODB196598 OMV196598:OMX196598 OWR196598:OWT196598 PGN196598:PGP196598 PQJ196598:PQL196598 QAF196598:QAH196598 QKB196598:QKD196598 QTX196598:QTZ196598 RDT196598:RDV196598 RNP196598:RNR196598 RXL196598:RXN196598 SHH196598:SHJ196598 SRD196598:SRF196598 TAZ196598:TBB196598 TKV196598:TKX196598 TUR196598:TUT196598 UEN196598:UEP196598 UOJ196598:UOL196598 UYF196598:UYH196598 VIB196598:VID196598 VRX196598:VRZ196598 WBT196598:WBV196598 WLP196598:WLR196598 WVL196598:WVN196598 D262134:F262134 IZ262134:JB262134 SV262134:SX262134 ACR262134:ACT262134 AMN262134:AMP262134 AWJ262134:AWL262134 BGF262134:BGH262134 BQB262134:BQD262134 BZX262134:BZZ262134 CJT262134:CJV262134 CTP262134:CTR262134 DDL262134:DDN262134 DNH262134:DNJ262134 DXD262134:DXF262134 EGZ262134:EHB262134 EQV262134:EQX262134 FAR262134:FAT262134 FKN262134:FKP262134 FUJ262134:FUL262134 GEF262134:GEH262134 GOB262134:GOD262134 GXX262134:GXZ262134 HHT262134:HHV262134 HRP262134:HRR262134 IBL262134:IBN262134 ILH262134:ILJ262134 IVD262134:IVF262134 JEZ262134:JFB262134 JOV262134:JOX262134 JYR262134:JYT262134 KIN262134:KIP262134 KSJ262134:KSL262134 LCF262134:LCH262134 LMB262134:LMD262134 LVX262134:LVZ262134 MFT262134:MFV262134 MPP262134:MPR262134 MZL262134:MZN262134 NJH262134:NJJ262134 NTD262134:NTF262134 OCZ262134:ODB262134 OMV262134:OMX262134 OWR262134:OWT262134 PGN262134:PGP262134 PQJ262134:PQL262134 QAF262134:QAH262134 QKB262134:QKD262134 QTX262134:QTZ262134 RDT262134:RDV262134 RNP262134:RNR262134 RXL262134:RXN262134 SHH262134:SHJ262134 SRD262134:SRF262134 TAZ262134:TBB262134 TKV262134:TKX262134 TUR262134:TUT262134 UEN262134:UEP262134 UOJ262134:UOL262134 UYF262134:UYH262134 VIB262134:VID262134 VRX262134:VRZ262134 WBT262134:WBV262134 WLP262134:WLR262134 WVL262134:WVN262134 D327670:F327670 IZ327670:JB327670 SV327670:SX327670 ACR327670:ACT327670 AMN327670:AMP327670 AWJ327670:AWL327670 BGF327670:BGH327670 BQB327670:BQD327670 BZX327670:BZZ327670 CJT327670:CJV327670 CTP327670:CTR327670 DDL327670:DDN327670 DNH327670:DNJ327670 DXD327670:DXF327670 EGZ327670:EHB327670 EQV327670:EQX327670 FAR327670:FAT327670 FKN327670:FKP327670 FUJ327670:FUL327670 GEF327670:GEH327670 GOB327670:GOD327670 GXX327670:GXZ327670 HHT327670:HHV327670 HRP327670:HRR327670 IBL327670:IBN327670 ILH327670:ILJ327670 IVD327670:IVF327670 JEZ327670:JFB327670 JOV327670:JOX327670 JYR327670:JYT327670 KIN327670:KIP327670 KSJ327670:KSL327670 LCF327670:LCH327670 LMB327670:LMD327670 LVX327670:LVZ327670 MFT327670:MFV327670 MPP327670:MPR327670 MZL327670:MZN327670 NJH327670:NJJ327670 NTD327670:NTF327670 OCZ327670:ODB327670 OMV327670:OMX327670 OWR327670:OWT327670 PGN327670:PGP327670 PQJ327670:PQL327670 QAF327670:QAH327670 QKB327670:QKD327670 QTX327670:QTZ327670 RDT327670:RDV327670 RNP327670:RNR327670 RXL327670:RXN327670 SHH327670:SHJ327670 SRD327670:SRF327670 TAZ327670:TBB327670 TKV327670:TKX327670 TUR327670:TUT327670 UEN327670:UEP327670 UOJ327670:UOL327670 UYF327670:UYH327670 VIB327670:VID327670 VRX327670:VRZ327670 WBT327670:WBV327670 WLP327670:WLR327670 WVL327670:WVN327670 D393206:F393206 IZ393206:JB393206 SV393206:SX393206 ACR393206:ACT393206 AMN393206:AMP393206 AWJ393206:AWL393206 BGF393206:BGH393206 BQB393206:BQD393206 BZX393206:BZZ393206 CJT393206:CJV393206 CTP393206:CTR393206 DDL393206:DDN393206 DNH393206:DNJ393206 DXD393206:DXF393206 EGZ393206:EHB393206 EQV393206:EQX393206 FAR393206:FAT393206 FKN393206:FKP393206 FUJ393206:FUL393206 GEF393206:GEH393206 GOB393206:GOD393206 GXX393206:GXZ393206 HHT393206:HHV393206 HRP393206:HRR393206 IBL393206:IBN393206 ILH393206:ILJ393206 IVD393206:IVF393206 JEZ393206:JFB393206 JOV393206:JOX393206 JYR393206:JYT393206 KIN393206:KIP393206 KSJ393206:KSL393206 LCF393206:LCH393206 LMB393206:LMD393206 LVX393206:LVZ393206 MFT393206:MFV393206 MPP393206:MPR393206 MZL393206:MZN393206 NJH393206:NJJ393206 NTD393206:NTF393206 OCZ393206:ODB393206 OMV393206:OMX393206 OWR393206:OWT393206 PGN393206:PGP393206 PQJ393206:PQL393206 QAF393206:QAH393206 QKB393206:QKD393206 QTX393206:QTZ393206 RDT393206:RDV393206 RNP393206:RNR393206 RXL393206:RXN393206 SHH393206:SHJ393206 SRD393206:SRF393206 TAZ393206:TBB393206 TKV393206:TKX393206 TUR393206:TUT393206 UEN393206:UEP393206 UOJ393206:UOL393206 UYF393206:UYH393206 VIB393206:VID393206 VRX393206:VRZ393206 WBT393206:WBV393206 WLP393206:WLR393206 WVL393206:WVN393206 D458742:F458742 IZ458742:JB458742 SV458742:SX458742 ACR458742:ACT458742 AMN458742:AMP458742 AWJ458742:AWL458742 BGF458742:BGH458742 BQB458742:BQD458742 BZX458742:BZZ458742 CJT458742:CJV458742 CTP458742:CTR458742 DDL458742:DDN458742 DNH458742:DNJ458742 DXD458742:DXF458742 EGZ458742:EHB458742 EQV458742:EQX458742 FAR458742:FAT458742 FKN458742:FKP458742 FUJ458742:FUL458742 GEF458742:GEH458742 GOB458742:GOD458742 GXX458742:GXZ458742 HHT458742:HHV458742 HRP458742:HRR458742 IBL458742:IBN458742 ILH458742:ILJ458742 IVD458742:IVF458742 JEZ458742:JFB458742 JOV458742:JOX458742 JYR458742:JYT458742 KIN458742:KIP458742 KSJ458742:KSL458742 LCF458742:LCH458742 LMB458742:LMD458742 LVX458742:LVZ458742 MFT458742:MFV458742 MPP458742:MPR458742 MZL458742:MZN458742 NJH458742:NJJ458742 NTD458742:NTF458742 OCZ458742:ODB458742 OMV458742:OMX458742 OWR458742:OWT458742 PGN458742:PGP458742 PQJ458742:PQL458742 QAF458742:QAH458742 QKB458742:QKD458742 QTX458742:QTZ458742 RDT458742:RDV458742 RNP458742:RNR458742 RXL458742:RXN458742 SHH458742:SHJ458742 SRD458742:SRF458742 TAZ458742:TBB458742 TKV458742:TKX458742 TUR458742:TUT458742 UEN458742:UEP458742 UOJ458742:UOL458742 UYF458742:UYH458742 VIB458742:VID458742 VRX458742:VRZ458742 WBT458742:WBV458742 WLP458742:WLR458742 WVL458742:WVN458742 D524278:F524278 IZ524278:JB524278 SV524278:SX524278 ACR524278:ACT524278 AMN524278:AMP524278 AWJ524278:AWL524278 BGF524278:BGH524278 BQB524278:BQD524278 BZX524278:BZZ524278 CJT524278:CJV524278 CTP524278:CTR524278 DDL524278:DDN524278 DNH524278:DNJ524278 DXD524278:DXF524278 EGZ524278:EHB524278 EQV524278:EQX524278 FAR524278:FAT524278 FKN524278:FKP524278 FUJ524278:FUL524278 GEF524278:GEH524278 GOB524278:GOD524278 GXX524278:GXZ524278 HHT524278:HHV524278 HRP524278:HRR524278 IBL524278:IBN524278 ILH524278:ILJ524278 IVD524278:IVF524278 JEZ524278:JFB524278 JOV524278:JOX524278 JYR524278:JYT524278 KIN524278:KIP524278 KSJ524278:KSL524278 LCF524278:LCH524278 LMB524278:LMD524278 LVX524278:LVZ524278 MFT524278:MFV524278 MPP524278:MPR524278 MZL524278:MZN524278 NJH524278:NJJ524278 NTD524278:NTF524278 OCZ524278:ODB524278 OMV524278:OMX524278 OWR524278:OWT524278 PGN524278:PGP524278 PQJ524278:PQL524278 QAF524278:QAH524278 QKB524278:QKD524278 QTX524278:QTZ524278 RDT524278:RDV524278 RNP524278:RNR524278 RXL524278:RXN524278 SHH524278:SHJ524278 SRD524278:SRF524278 TAZ524278:TBB524278 TKV524278:TKX524278 TUR524278:TUT524278 UEN524278:UEP524278 UOJ524278:UOL524278 UYF524278:UYH524278 VIB524278:VID524278 VRX524278:VRZ524278 WBT524278:WBV524278 WLP524278:WLR524278 WVL524278:WVN524278 D589814:F589814 IZ589814:JB589814 SV589814:SX589814 ACR589814:ACT589814 AMN589814:AMP589814 AWJ589814:AWL589814 BGF589814:BGH589814 BQB589814:BQD589814 BZX589814:BZZ589814 CJT589814:CJV589814 CTP589814:CTR589814 DDL589814:DDN589814 DNH589814:DNJ589814 DXD589814:DXF589814 EGZ589814:EHB589814 EQV589814:EQX589814 FAR589814:FAT589814 FKN589814:FKP589814 FUJ589814:FUL589814 GEF589814:GEH589814 GOB589814:GOD589814 GXX589814:GXZ589814 HHT589814:HHV589814 HRP589814:HRR589814 IBL589814:IBN589814 ILH589814:ILJ589814 IVD589814:IVF589814 JEZ589814:JFB589814 JOV589814:JOX589814 JYR589814:JYT589814 KIN589814:KIP589814 KSJ589814:KSL589814 LCF589814:LCH589814 LMB589814:LMD589814 LVX589814:LVZ589814 MFT589814:MFV589814 MPP589814:MPR589814 MZL589814:MZN589814 NJH589814:NJJ589814 NTD589814:NTF589814 OCZ589814:ODB589814 OMV589814:OMX589814 OWR589814:OWT589814 PGN589814:PGP589814 PQJ589814:PQL589814 QAF589814:QAH589814 QKB589814:QKD589814 QTX589814:QTZ589814 RDT589814:RDV589814 RNP589814:RNR589814 RXL589814:RXN589814 SHH589814:SHJ589814 SRD589814:SRF589814 TAZ589814:TBB589814 TKV589814:TKX589814 TUR589814:TUT589814 UEN589814:UEP589814 UOJ589814:UOL589814 UYF589814:UYH589814 VIB589814:VID589814 VRX589814:VRZ589814 WBT589814:WBV589814 WLP589814:WLR589814 WVL589814:WVN589814 D655350:F655350 IZ655350:JB655350 SV655350:SX655350 ACR655350:ACT655350 AMN655350:AMP655350 AWJ655350:AWL655350 BGF655350:BGH655350 BQB655350:BQD655350 BZX655350:BZZ655350 CJT655350:CJV655350 CTP655350:CTR655350 DDL655350:DDN655350 DNH655350:DNJ655350 DXD655350:DXF655350 EGZ655350:EHB655350 EQV655350:EQX655350 FAR655350:FAT655350 FKN655350:FKP655350 FUJ655350:FUL655350 GEF655350:GEH655350 GOB655350:GOD655350 GXX655350:GXZ655350 HHT655350:HHV655350 HRP655350:HRR655350 IBL655350:IBN655350 ILH655350:ILJ655350 IVD655350:IVF655350 JEZ655350:JFB655350 JOV655350:JOX655350 JYR655350:JYT655350 KIN655350:KIP655350 KSJ655350:KSL655350 LCF655350:LCH655350 LMB655350:LMD655350 LVX655350:LVZ655350 MFT655350:MFV655350 MPP655350:MPR655350 MZL655350:MZN655350 NJH655350:NJJ655350 NTD655350:NTF655350 OCZ655350:ODB655350 OMV655350:OMX655350 OWR655350:OWT655350 PGN655350:PGP655350 PQJ655350:PQL655350 QAF655350:QAH655350 QKB655350:QKD655350 QTX655350:QTZ655350 RDT655350:RDV655350 RNP655350:RNR655350 RXL655350:RXN655350 SHH655350:SHJ655350 SRD655350:SRF655350 TAZ655350:TBB655350 TKV655350:TKX655350 TUR655350:TUT655350 UEN655350:UEP655350 UOJ655350:UOL655350 UYF655350:UYH655350 VIB655350:VID655350 VRX655350:VRZ655350 WBT655350:WBV655350 WLP655350:WLR655350 WVL655350:WVN655350 D720886:F720886 IZ720886:JB720886 SV720886:SX720886 ACR720886:ACT720886 AMN720886:AMP720886 AWJ720886:AWL720886 BGF720886:BGH720886 BQB720886:BQD720886 BZX720886:BZZ720886 CJT720886:CJV720886 CTP720886:CTR720886 DDL720886:DDN720886 DNH720886:DNJ720886 DXD720886:DXF720886 EGZ720886:EHB720886 EQV720886:EQX720886 FAR720886:FAT720886 FKN720886:FKP720886 FUJ720886:FUL720886 GEF720886:GEH720886 GOB720886:GOD720886 GXX720886:GXZ720886 HHT720886:HHV720886 HRP720886:HRR720886 IBL720886:IBN720886 ILH720886:ILJ720886 IVD720886:IVF720886 JEZ720886:JFB720886 JOV720886:JOX720886 JYR720886:JYT720886 KIN720886:KIP720886 KSJ720886:KSL720886 LCF720886:LCH720886 LMB720886:LMD720886 LVX720886:LVZ720886 MFT720886:MFV720886 MPP720886:MPR720886 MZL720886:MZN720886 NJH720886:NJJ720886 NTD720886:NTF720886 OCZ720886:ODB720886 OMV720886:OMX720886 OWR720886:OWT720886 PGN720886:PGP720886 PQJ720886:PQL720886 QAF720886:QAH720886 QKB720886:QKD720886 QTX720886:QTZ720886 RDT720886:RDV720886 RNP720886:RNR720886 RXL720886:RXN720886 SHH720886:SHJ720886 SRD720886:SRF720886 TAZ720886:TBB720886 TKV720886:TKX720886 TUR720886:TUT720886 UEN720886:UEP720886 UOJ720886:UOL720886 UYF720886:UYH720886 VIB720886:VID720886 VRX720886:VRZ720886 WBT720886:WBV720886 WLP720886:WLR720886 WVL720886:WVN720886 D786422:F786422 IZ786422:JB786422 SV786422:SX786422 ACR786422:ACT786422 AMN786422:AMP786422 AWJ786422:AWL786422 BGF786422:BGH786422 BQB786422:BQD786422 BZX786422:BZZ786422 CJT786422:CJV786422 CTP786422:CTR786422 DDL786422:DDN786422 DNH786422:DNJ786422 DXD786422:DXF786422 EGZ786422:EHB786422 EQV786422:EQX786422 FAR786422:FAT786422 FKN786422:FKP786422 FUJ786422:FUL786422 GEF786422:GEH786422 GOB786422:GOD786422 GXX786422:GXZ786422 HHT786422:HHV786422 HRP786422:HRR786422 IBL786422:IBN786422 ILH786422:ILJ786422 IVD786422:IVF786422 JEZ786422:JFB786422 JOV786422:JOX786422 JYR786422:JYT786422 KIN786422:KIP786422 KSJ786422:KSL786422 LCF786422:LCH786422 LMB786422:LMD786422 LVX786422:LVZ786422 MFT786422:MFV786422 MPP786422:MPR786422 MZL786422:MZN786422 NJH786422:NJJ786422 NTD786422:NTF786422 OCZ786422:ODB786422 OMV786422:OMX786422 OWR786422:OWT786422 PGN786422:PGP786422 PQJ786422:PQL786422 QAF786422:QAH786422 QKB786422:QKD786422 QTX786422:QTZ786422 RDT786422:RDV786422 RNP786422:RNR786422 RXL786422:RXN786422 SHH786422:SHJ786422 SRD786422:SRF786422 TAZ786422:TBB786422 TKV786422:TKX786422 TUR786422:TUT786422 UEN786422:UEP786422 UOJ786422:UOL786422 UYF786422:UYH786422 VIB786422:VID786422 VRX786422:VRZ786422 WBT786422:WBV786422 WLP786422:WLR786422 WVL786422:WVN786422 D851958:F851958 IZ851958:JB851958 SV851958:SX851958 ACR851958:ACT851958 AMN851958:AMP851958 AWJ851958:AWL851958 BGF851958:BGH851958 BQB851958:BQD851958 BZX851958:BZZ851958 CJT851958:CJV851958 CTP851958:CTR851958 DDL851958:DDN851958 DNH851958:DNJ851958 DXD851958:DXF851958 EGZ851958:EHB851958 EQV851958:EQX851958 FAR851958:FAT851958 FKN851958:FKP851958 FUJ851958:FUL851958 GEF851958:GEH851958 GOB851958:GOD851958 GXX851958:GXZ851958 HHT851958:HHV851958 HRP851958:HRR851958 IBL851958:IBN851958 ILH851958:ILJ851958 IVD851958:IVF851958 JEZ851958:JFB851958 JOV851958:JOX851958 JYR851958:JYT851958 KIN851958:KIP851958 KSJ851958:KSL851958 LCF851958:LCH851958 LMB851958:LMD851958 LVX851958:LVZ851958 MFT851958:MFV851958 MPP851958:MPR851958 MZL851958:MZN851958 NJH851958:NJJ851958 NTD851958:NTF851958 OCZ851958:ODB851958 OMV851958:OMX851958 OWR851958:OWT851958 PGN851958:PGP851958 PQJ851958:PQL851958 QAF851958:QAH851958 QKB851958:QKD851958 QTX851958:QTZ851958 RDT851958:RDV851958 RNP851958:RNR851958 RXL851958:RXN851958 SHH851958:SHJ851958 SRD851958:SRF851958 TAZ851958:TBB851958 TKV851958:TKX851958 TUR851958:TUT851958 UEN851958:UEP851958 UOJ851958:UOL851958 UYF851958:UYH851958 VIB851958:VID851958 VRX851958:VRZ851958 WBT851958:WBV851958 WLP851958:WLR851958 WVL851958:WVN851958 D917494:F917494 IZ917494:JB917494 SV917494:SX917494 ACR917494:ACT917494 AMN917494:AMP917494 AWJ917494:AWL917494 BGF917494:BGH917494 BQB917494:BQD917494 BZX917494:BZZ917494 CJT917494:CJV917494 CTP917494:CTR917494 DDL917494:DDN917494 DNH917494:DNJ917494 DXD917494:DXF917494 EGZ917494:EHB917494 EQV917494:EQX917494 FAR917494:FAT917494 FKN917494:FKP917494 FUJ917494:FUL917494 GEF917494:GEH917494 GOB917494:GOD917494 GXX917494:GXZ917494 HHT917494:HHV917494 HRP917494:HRR917494 IBL917494:IBN917494 ILH917494:ILJ917494 IVD917494:IVF917494 JEZ917494:JFB917494 JOV917494:JOX917494 JYR917494:JYT917494 KIN917494:KIP917494 KSJ917494:KSL917494 LCF917494:LCH917494 LMB917494:LMD917494 LVX917494:LVZ917494 MFT917494:MFV917494 MPP917494:MPR917494 MZL917494:MZN917494 NJH917494:NJJ917494 NTD917494:NTF917494 OCZ917494:ODB917494 OMV917494:OMX917494 OWR917494:OWT917494 PGN917494:PGP917494 PQJ917494:PQL917494 QAF917494:QAH917494 QKB917494:QKD917494 QTX917494:QTZ917494 RDT917494:RDV917494 RNP917494:RNR917494 RXL917494:RXN917494 SHH917494:SHJ917494 SRD917494:SRF917494 TAZ917494:TBB917494 TKV917494:TKX917494 TUR917494:TUT917494 UEN917494:UEP917494 UOJ917494:UOL917494 UYF917494:UYH917494 VIB917494:VID917494 VRX917494:VRZ917494 WBT917494:WBV917494 WLP917494:WLR917494 WVL917494:WVN917494 D983030:F983030 IZ983030:JB983030 SV983030:SX983030 ACR983030:ACT983030 AMN983030:AMP983030 AWJ983030:AWL983030 BGF983030:BGH983030 BQB983030:BQD983030 BZX983030:BZZ983030 CJT983030:CJV983030 CTP983030:CTR983030 DDL983030:DDN983030 DNH983030:DNJ983030 DXD983030:DXF983030 EGZ983030:EHB983030 EQV983030:EQX983030 FAR983030:FAT983030 FKN983030:FKP983030 FUJ983030:FUL983030 GEF983030:GEH983030 GOB983030:GOD983030 GXX983030:GXZ983030 HHT983030:HHV983030 HRP983030:HRR983030 IBL983030:IBN983030 ILH983030:ILJ983030 IVD983030:IVF983030 JEZ983030:JFB983030 JOV983030:JOX983030 JYR983030:JYT983030 KIN983030:KIP983030 KSJ983030:KSL983030 LCF983030:LCH983030 LMB983030:LMD983030 LVX983030:LVZ983030 MFT983030:MFV983030 MPP983030:MPR983030 MZL983030:MZN983030 NJH983030:NJJ983030 NTD983030:NTF983030 OCZ983030:ODB983030 OMV983030:OMX983030 OWR983030:OWT983030 PGN983030:PGP983030 PQJ983030:PQL983030 QAF983030:QAH983030 QKB983030:QKD983030 QTX983030:QTZ983030 RDT983030:RDV983030 RNP983030:RNR983030 RXL983030:RXN983030 SHH983030:SHJ983030 SRD983030:SRF983030 TAZ983030:TBB983030 TKV983030:TKX983030 TUR983030:TUT983030 UEN983030:UEP983030 UOJ983030:UOL983030 UYF983030:UYH983030 VIB983030:VID983030 VRX983030:VRZ983030 WBT983030:WBV983030 WLP983030:WLR983030" xr:uid="{ED3EB848-F996-487F-AC6E-468E55ABB9F7}"/>
    <dataValidation type="date" operator="greaterThan" allowBlank="1" showInputMessage="1" showErrorMessage="1" errorTitle="Data Base:" error="Insira a data no formato &quot;dd/mm/aaaa&quot;._x000a_(Ex.: Para a data de 1º de janeiro de 2012, digite &quot;1/1/2012&quot;)" promptTitle="Data Base:" sqref="WVL983032:WVN983032 IZ20:JB20 SV20:SX20 ACR20:ACT20 AMN20:AMP20 AWJ20:AWL20 BGF20:BGH20 BQB20:BQD20 BZX20:BZZ20 CJT20:CJV20 CTP20:CTR20 DDL20:DDN20 DNH20:DNJ20 DXD20:DXF20 EGZ20:EHB20 EQV20:EQX20 FAR20:FAT20 FKN20:FKP20 FUJ20:FUL20 GEF20:GEH20 GOB20:GOD20 GXX20:GXZ20 HHT20:HHV20 HRP20:HRR20 IBL20:IBN20 ILH20:ILJ20 IVD20:IVF20 JEZ20:JFB20 JOV20:JOX20 JYR20:JYT20 KIN20:KIP20 KSJ20:KSL20 LCF20:LCH20 LMB20:LMD20 LVX20:LVZ20 MFT20:MFV20 MPP20:MPR20 MZL20:MZN20 NJH20:NJJ20 NTD20:NTF20 OCZ20:ODB20 OMV20:OMX20 OWR20:OWT20 PGN20:PGP20 PQJ20:PQL20 QAF20:QAH20 QKB20:QKD20 QTX20:QTZ20 RDT20:RDV20 RNP20:RNR20 RXL20:RXN20 SHH20:SHJ20 SRD20:SRF20 TAZ20:TBB20 TKV20:TKX20 TUR20:TUT20 UEN20:UEP20 UOJ20:UOL20 UYF20:UYH20 VIB20:VID20 VRX20:VRZ20 WBT20:WBV20 WLP20:WLR20 WVL20:WVN20 D65528:F65528 IZ65528:JB65528 SV65528:SX65528 ACR65528:ACT65528 AMN65528:AMP65528 AWJ65528:AWL65528 BGF65528:BGH65528 BQB65528:BQD65528 BZX65528:BZZ65528 CJT65528:CJV65528 CTP65528:CTR65528 DDL65528:DDN65528 DNH65528:DNJ65528 DXD65528:DXF65528 EGZ65528:EHB65528 EQV65528:EQX65528 FAR65528:FAT65528 FKN65528:FKP65528 FUJ65528:FUL65528 GEF65528:GEH65528 GOB65528:GOD65528 GXX65528:GXZ65528 HHT65528:HHV65528 HRP65528:HRR65528 IBL65528:IBN65528 ILH65528:ILJ65528 IVD65528:IVF65528 JEZ65528:JFB65528 JOV65528:JOX65528 JYR65528:JYT65528 KIN65528:KIP65528 KSJ65528:KSL65528 LCF65528:LCH65528 LMB65528:LMD65528 LVX65528:LVZ65528 MFT65528:MFV65528 MPP65528:MPR65528 MZL65528:MZN65528 NJH65528:NJJ65528 NTD65528:NTF65528 OCZ65528:ODB65528 OMV65528:OMX65528 OWR65528:OWT65528 PGN65528:PGP65528 PQJ65528:PQL65528 QAF65528:QAH65528 QKB65528:QKD65528 QTX65528:QTZ65528 RDT65528:RDV65528 RNP65528:RNR65528 RXL65528:RXN65528 SHH65528:SHJ65528 SRD65528:SRF65528 TAZ65528:TBB65528 TKV65528:TKX65528 TUR65528:TUT65528 UEN65528:UEP65528 UOJ65528:UOL65528 UYF65528:UYH65528 VIB65528:VID65528 VRX65528:VRZ65528 WBT65528:WBV65528 WLP65528:WLR65528 WVL65528:WVN65528 D131064:F131064 IZ131064:JB131064 SV131064:SX131064 ACR131064:ACT131064 AMN131064:AMP131064 AWJ131064:AWL131064 BGF131064:BGH131064 BQB131064:BQD131064 BZX131064:BZZ131064 CJT131064:CJV131064 CTP131064:CTR131064 DDL131064:DDN131064 DNH131064:DNJ131064 DXD131064:DXF131064 EGZ131064:EHB131064 EQV131064:EQX131064 FAR131064:FAT131064 FKN131064:FKP131064 FUJ131064:FUL131064 GEF131064:GEH131064 GOB131064:GOD131064 GXX131064:GXZ131064 HHT131064:HHV131064 HRP131064:HRR131064 IBL131064:IBN131064 ILH131064:ILJ131064 IVD131064:IVF131064 JEZ131064:JFB131064 JOV131064:JOX131064 JYR131064:JYT131064 KIN131064:KIP131064 KSJ131064:KSL131064 LCF131064:LCH131064 LMB131064:LMD131064 LVX131064:LVZ131064 MFT131064:MFV131064 MPP131064:MPR131064 MZL131064:MZN131064 NJH131064:NJJ131064 NTD131064:NTF131064 OCZ131064:ODB131064 OMV131064:OMX131064 OWR131064:OWT131064 PGN131064:PGP131064 PQJ131064:PQL131064 QAF131064:QAH131064 QKB131064:QKD131064 QTX131064:QTZ131064 RDT131064:RDV131064 RNP131064:RNR131064 RXL131064:RXN131064 SHH131064:SHJ131064 SRD131064:SRF131064 TAZ131064:TBB131064 TKV131064:TKX131064 TUR131064:TUT131064 UEN131064:UEP131064 UOJ131064:UOL131064 UYF131064:UYH131064 VIB131064:VID131064 VRX131064:VRZ131064 WBT131064:WBV131064 WLP131064:WLR131064 WVL131064:WVN131064 D196600:F196600 IZ196600:JB196600 SV196600:SX196600 ACR196600:ACT196600 AMN196600:AMP196600 AWJ196600:AWL196600 BGF196600:BGH196600 BQB196600:BQD196600 BZX196600:BZZ196600 CJT196600:CJV196600 CTP196600:CTR196600 DDL196600:DDN196600 DNH196600:DNJ196600 DXD196600:DXF196600 EGZ196600:EHB196600 EQV196600:EQX196600 FAR196600:FAT196600 FKN196600:FKP196600 FUJ196600:FUL196600 GEF196600:GEH196600 GOB196600:GOD196600 GXX196600:GXZ196600 HHT196600:HHV196600 HRP196600:HRR196600 IBL196600:IBN196600 ILH196600:ILJ196600 IVD196600:IVF196600 JEZ196600:JFB196600 JOV196600:JOX196600 JYR196600:JYT196600 KIN196600:KIP196600 KSJ196600:KSL196600 LCF196600:LCH196600 LMB196600:LMD196600 LVX196600:LVZ196600 MFT196600:MFV196600 MPP196600:MPR196600 MZL196600:MZN196600 NJH196600:NJJ196600 NTD196600:NTF196600 OCZ196600:ODB196600 OMV196600:OMX196600 OWR196600:OWT196600 PGN196600:PGP196600 PQJ196600:PQL196600 QAF196600:QAH196600 QKB196600:QKD196600 QTX196600:QTZ196600 RDT196600:RDV196600 RNP196600:RNR196600 RXL196600:RXN196600 SHH196600:SHJ196600 SRD196600:SRF196600 TAZ196600:TBB196600 TKV196600:TKX196600 TUR196600:TUT196600 UEN196600:UEP196600 UOJ196600:UOL196600 UYF196600:UYH196600 VIB196600:VID196600 VRX196600:VRZ196600 WBT196600:WBV196600 WLP196600:WLR196600 WVL196600:WVN196600 D262136:F262136 IZ262136:JB262136 SV262136:SX262136 ACR262136:ACT262136 AMN262136:AMP262136 AWJ262136:AWL262136 BGF262136:BGH262136 BQB262136:BQD262136 BZX262136:BZZ262136 CJT262136:CJV262136 CTP262136:CTR262136 DDL262136:DDN262136 DNH262136:DNJ262136 DXD262136:DXF262136 EGZ262136:EHB262136 EQV262136:EQX262136 FAR262136:FAT262136 FKN262136:FKP262136 FUJ262136:FUL262136 GEF262136:GEH262136 GOB262136:GOD262136 GXX262136:GXZ262136 HHT262136:HHV262136 HRP262136:HRR262136 IBL262136:IBN262136 ILH262136:ILJ262136 IVD262136:IVF262136 JEZ262136:JFB262136 JOV262136:JOX262136 JYR262136:JYT262136 KIN262136:KIP262136 KSJ262136:KSL262136 LCF262136:LCH262136 LMB262136:LMD262136 LVX262136:LVZ262136 MFT262136:MFV262136 MPP262136:MPR262136 MZL262136:MZN262136 NJH262136:NJJ262136 NTD262136:NTF262136 OCZ262136:ODB262136 OMV262136:OMX262136 OWR262136:OWT262136 PGN262136:PGP262136 PQJ262136:PQL262136 QAF262136:QAH262136 QKB262136:QKD262136 QTX262136:QTZ262136 RDT262136:RDV262136 RNP262136:RNR262136 RXL262136:RXN262136 SHH262136:SHJ262136 SRD262136:SRF262136 TAZ262136:TBB262136 TKV262136:TKX262136 TUR262136:TUT262136 UEN262136:UEP262136 UOJ262136:UOL262136 UYF262136:UYH262136 VIB262136:VID262136 VRX262136:VRZ262136 WBT262136:WBV262136 WLP262136:WLR262136 WVL262136:WVN262136 D327672:F327672 IZ327672:JB327672 SV327672:SX327672 ACR327672:ACT327672 AMN327672:AMP327672 AWJ327672:AWL327672 BGF327672:BGH327672 BQB327672:BQD327672 BZX327672:BZZ327672 CJT327672:CJV327672 CTP327672:CTR327672 DDL327672:DDN327672 DNH327672:DNJ327672 DXD327672:DXF327672 EGZ327672:EHB327672 EQV327672:EQX327672 FAR327672:FAT327672 FKN327672:FKP327672 FUJ327672:FUL327672 GEF327672:GEH327672 GOB327672:GOD327672 GXX327672:GXZ327672 HHT327672:HHV327672 HRP327672:HRR327672 IBL327672:IBN327672 ILH327672:ILJ327672 IVD327672:IVF327672 JEZ327672:JFB327672 JOV327672:JOX327672 JYR327672:JYT327672 KIN327672:KIP327672 KSJ327672:KSL327672 LCF327672:LCH327672 LMB327672:LMD327672 LVX327672:LVZ327672 MFT327672:MFV327672 MPP327672:MPR327672 MZL327672:MZN327672 NJH327672:NJJ327672 NTD327672:NTF327672 OCZ327672:ODB327672 OMV327672:OMX327672 OWR327672:OWT327672 PGN327672:PGP327672 PQJ327672:PQL327672 QAF327672:QAH327672 QKB327672:QKD327672 QTX327672:QTZ327672 RDT327672:RDV327672 RNP327672:RNR327672 RXL327672:RXN327672 SHH327672:SHJ327672 SRD327672:SRF327672 TAZ327672:TBB327672 TKV327672:TKX327672 TUR327672:TUT327672 UEN327672:UEP327672 UOJ327672:UOL327672 UYF327672:UYH327672 VIB327672:VID327672 VRX327672:VRZ327672 WBT327672:WBV327672 WLP327672:WLR327672 WVL327672:WVN327672 D393208:F393208 IZ393208:JB393208 SV393208:SX393208 ACR393208:ACT393208 AMN393208:AMP393208 AWJ393208:AWL393208 BGF393208:BGH393208 BQB393208:BQD393208 BZX393208:BZZ393208 CJT393208:CJV393208 CTP393208:CTR393208 DDL393208:DDN393208 DNH393208:DNJ393208 DXD393208:DXF393208 EGZ393208:EHB393208 EQV393208:EQX393208 FAR393208:FAT393208 FKN393208:FKP393208 FUJ393208:FUL393208 GEF393208:GEH393208 GOB393208:GOD393208 GXX393208:GXZ393208 HHT393208:HHV393208 HRP393208:HRR393208 IBL393208:IBN393208 ILH393208:ILJ393208 IVD393208:IVF393208 JEZ393208:JFB393208 JOV393208:JOX393208 JYR393208:JYT393208 KIN393208:KIP393208 KSJ393208:KSL393208 LCF393208:LCH393208 LMB393208:LMD393208 LVX393208:LVZ393208 MFT393208:MFV393208 MPP393208:MPR393208 MZL393208:MZN393208 NJH393208:NJJ393208 NTD393208:NTF393208 OCZ393208:ODB393208 OMV393208:OMX393208 OWR393208:OWT393208 PGN393208:PGP393208 PQJ393208:PQL393208 QAF393208:QAH393208 QKB393208:QKD393208 QTX393208:QTZ393208 RDT393208:RDV393208 RNP393208:RNR393208 RXL393208:RXN393208 SHH393208:SHJ393208 SRD393208:SRF393208 TAZ393208:TBB393208 TKV393208:TKX393208 TUR393208:TUT393208 UEN393208:UEP393208 UOJ393208:UOL393208 UYF393208:UYH393208 VIB393208:VID393208 VRX393208:VRZ393208 WBT393208:WBV393208 WLP393208:WLR393208 WVL393208:WVN393208 D458744:F458744 IZ458744:JB458744 SV458744:SX458744 ACR458744:ACT458744 AMN458744:AMP458744 AWJ458744:AWL458744 BGF458744:BGH458744 BQB458744:BQD458744 BZX458744:BZZ458744 CJT458744:CJV458744 CTP458744:CTR458744 DDL458744:DDN458744 DNH458744:DNJ458744 DXD458744:DXF458744 EGZ458744:EHB458744 EQV458744:EQX458744 FAR458744:FAT458744 FKN458744:FKP458744 FUJ458744:FUL458744 GEF458744:GEH458744 GOB458744:GOD458744 GXX458744:GXZ458744 HHT458744:HHV458744 HRP458744:HRR458744 IBL458744:IBN458744 ILH458744:ILJ458744 IVD458744:IVF458744 JEZ458744:JFB458744 JOV458744:JOX458744 JYR458744:JYT458744 KIN458744:KIP458744 KSJ458744:KSL458744 LCF458744:LCH458744 LMB458744:LMD458744 LVX458744:LVZ458744 MFT458744:MFV458744 MPP458744:MPR458744 MZL458744:MZN458744 NJH458744:NJJ458744 NTD458744:NTF458744 OCZ458744:ODB458744 OMV458744:OMX458744 OWR458744:OWT458744 PGN458744:PGP458744 PQJ458744:PQL458744 QAF458744:QAH458744 QKB458744:QKD458744 QTX458744:QTZ458744 RDT458744:RDV458744 RNP458744:RNR458744 RXL458744:RXN458744 SHH458744:SHJ458744 SRD458744:SRF458744 TAZ458744:TBB458744 TKV458744:TKX458744 TUR458744:TUT458744 UEN458744:UEP458744 UOJ458744:UOL458744 UYF458744:UYH458744 VIB458744:VID458744 VRX458744:VRZ458744 WBT458744:WBV458744 WLP458744:WLR458744 WVL458744:WVN458744 D524280:F524280 IZ524280:JB524280 SV524280:SX524280 ACR524280:ACT524280 AMN524280:AMP524280 AWJ524280:AWL524280 BGF524280:BGH524280 BQB524280:BQD524280 BZX524280:BZZ524280 CJT524280:CJV524280 CTP524280:CTR524280 DDL524280:DDN524280 DNH524280:DNJ524280 DXD524280:DXF524280 EGZ524280:EHB524280 EQV524280:EQX524280 FAR524280:FAT524280 FKN524280:FKP524280 FUJ524280:FUL524280 GEF524280:GEH524280 GOB524280:GOD524280 GXX524280:GXZ524280 HHT524280:HHV524280 HRP524280:HRR524280 IBL524280:IBN524280 ILH524280:ILJ524280 IVD524280:IVF524280 JEZ524280:JFB524280 JOV524280:JOX524280 JYR524280:JYT524280 KIN524280:KIP524280 KSJ524280:KSL524280 LCF524280:LCH524280 LMB524280:LMD524280 LVX524280:LVZ524280 MFT524280:MFV524280 MPP524280:MPR524280 MZL524280:MZN524280 NJH524280:NJJ524280 NTD524280:NTF524280 OCZ524280:ODB524280 OMV524280:OMX524280 OWR524280:OWT524280 PGN524280:PGP524280 PQJ524280:PQL524280 QAF524280:QAH524280 QKB524280:QKD524280 QTX524280:QTZ524280 RDT524280:RDV524280 RNP524280:RNR524280 RXL524280:RXN524280 SHH524280:SHJ524280 SRD524280:SRF524280 TAZ524280:TBB524280 TKV524280:TKX524280 TUR524280:TUT524280 UEN524280:UEP524280 UOJ524280:UOL524280 UYF524280:UYH524280 VIB524280:VID524280 VRX524280:VRZ524280 WBT524280:WBV524280 WLP524280:WLR524280 WVL524280:WVN524280 D589816:F589816 IZ589816:JB589816 SV589816:SX589816 ACR589816:ACT589816 AMN589816:AMP589816 AWJ589816:AWL589816 BGF589816:BGH589816 BQB589816:BQD589816 BZX589816:BZZ589816 CJT589816:CJV589816 CTP589816:CTR589816 DDL589816:DDN589816 DNH589816:DNJ589816 DXD589816:DXF589816 EGZ589816:EHB589816 EQV589816:EQX589816 FAR589816:FAT589816 FKN589816:FKP589816 FUJ589816:FUL589816 GEF589816:GEH589816 GOB589816:GOD589816 GXX589816:GXZ589816 HHT589816:HHV589816 HRP589816:HRR589816 IBL589816:IBN589816 ILH589816:ILJ589816 IVD589816:IVF589816 JEZ589816:JFB589816 JOV589816:JOX589816 JYR589816:JYT589816 KIN589816:KIP589816 KSJ589816:KSL589816 LCF589816:LCH589816 LMB589816:LMD589816 LVX589816:LVZ589816 MFT589816:MFV589816 MPP589816:MPR589816 MZL589816:MZN589816 NJH589816:NJJ589816 NTD589816:NTF589816 OCZ589816:ODB589816 OMV589816:OMX589816 OWR589816:OWT589816 PGN589816:PGP589816 PQJ589816:PQL589816 QAF589816:QAH589816 QKB589816:QKD589816 QTX589816:QTZ589816 RDT589816:RDV589816 RNP589816:RNR589816 RXL589816:RXN589816 SHH589816:SHJ589816 SRD589816:SRF589816 TAZ589816:TBB589816 TKV589816:TKX589816 TUR589816:TUT589816 UEN589816:UEP589816 UOJ589816:UOL589816 UYF589816:UYH589816 VIB589816:VID589816 VRX589816:VRZ589816 WBT589816:WBV589816 WLP589816:WLR589816 WVL589816:WVN589816 D655352:F655352 IZ655352:JB655352 SV655352:SX655352 ACR655352:ACT655352 AMN655352:AMP655352 AWJ655352:AWL655352 BGF655352:BGH655352 BQB655352:BQD655352 BZX655352:BZZ655352 CJT655352:CJV655352 CTP655352:CTR655352 DDL655352:DDN655352 DNH655352:DNJ655352 DXD655352:DXF655352 EGZ655352:EHB655352 EQV655352:EQX655352 FAR655352:FAT655352 FKN655352:FKP655352 FUJ655352:FUL655352 GEF655352:GEH655352 GOB655352:GOD655352 GXX655352:GXZ655352 HHT655352:HHV655352 HRP655352:HRR655352 IBL655352:IBN655352 ILH655352:ILJ655352 IVD655352:IVF655352 JEZ655352:JFB655352 JOV655352:JOX655352 JYR655352:JYT655352 KIN655352:KIP655352 KSJ655352:KSL655352 LCF655352:LCH655352 LMB655352:LMD655352 LVX655352:LVZ655352 MFT655352:MFV655352 MPP655352:MPR655352 MZL655352:MZN655352 NJH655352:NJJ655352 NTD655352:NTF655352 OCZ655352:ODB655352 OMV655352:OMX655352 OWR655352:OWT655352 PGN655352:PGP655352 PQJ655352:PQL655352 QAF655352:QAH655352 QKB655352:QKD655352 QTX655352:QTZ655352 RDT655352:RDV655352 RNP655352:RNR655352 RXL655352:RXN655352 SHH655352:SHJ655352 SRD655352:SRF655352 TAZ655352:TBB655352 TKV655352:TKX655352 TUR655352:TUT655352 UEN655352:UEP655352 UOJ655352:UOL655352 UYF655352:UYH655352 VIB655352:VID655352 VRX655352:VRZ655352 WBT655352:WBV655352 WLP655352:WLR655352 WVL655352:WVN655352 D720888:F720888 IZ720888:JB720888 SV720888:SX720888 ACR720888:ACT720888 AMN720888:AMP720888 AWJ720888:AWL720888 BGF720888:BGH720888 BQB720888:BQD720888 BZX720888:BZZ720888 CJT720888:CJV720888 CTP720888:CTR720888 DDL720888:DDN720888 DNH720888:DNJ720888 DXD720888:DXF720888 EGZ720888:EHB720888 EQV720888:EQX720888 FAR720888:FAT720888 FKN720888:FKP720888 FUJ720888:FUL720888 GEF720888:GEH720888 GOB720888:GOD720888 GXX720888:GXZ720888 HHT720888:HHV720888 HRP720888:HRR720888 IBL720888:IBN720888 ILH720888:ILJ720888 IVD720888:IVF720888 JEZ720888:JFB720888 JOV720888:JOX720888 JYR720888:JYT720888 KIN720888:KIP720888 KSJ720888:KSL720888 LCF720888:LCH720888 LMB720888:LMD720888 LVX720888:LVZ720888 MFT720888:MFV720888 MPP720888:MPR720888 MZL720888:MZN720888 NJH720888:NJJ720888 NTD720888:NTF720888 OCZ720888:ODB720888 OMV720888:OMX720888 OWR720888:OWT720888 PGN720888:PGP720888 PQJ720888:PQL720888 QAF720888:QAH720888 QKB720888:QKD720888 QTX720888:QTZ720888 RDT720888:RDV720888 RNP720888:RNR720888 RXL720888:RXN720888 SHH720888:SHJ720888 SRD720888:SRF720888 TAZ720888:TBB720888 TKV720888:TKX720888 TUR720888:TUT720888 UEN720888:UEP720888 UOJ720888:UOL720888 UYF720888:UYH720888 VIB720888:VID720888 VRX720888:VRZ720888 WBT720888:WBV720888 WLP720888:WLR720888 WVL720888:WVN720888 D786424:F786424 IZ786424:JB786424 SV786424:SX786424 ACR786424:ACT786424 AMN786424:AMP786424 AWJ786424:AWL786424 BGF786424:BGH786424 BQB786424:BQD786424 BZX786424:BZZ786424 CJT786424:CJV786424 CTP786424:CTR786424 DDL786424:DDN786424 DNH786424:DNJ786424 DXD786424:DXF786424 EGZ786424:EHB786424 EQV786424:EQX786424 FAR786424:FAT786424 FKN786424:FKP786424 FUJ786424:FUL786424 GEF786424:GEH786424 GOB786424:GOD786424 GXX786424:GXZ786424 HHT786424:HHV786424 HRP786424:HRR786424 IBL786424:IBN786424 ILH786424:ILJ786424 IVD786424:IVF786424 JEZ786424:JFB786424 JOV786424:JOX786424 JYR786424:JYT786424 KIN786424:KIP786424 KSJ786424:KSL786424 LCF786424:LCH786424 LMB786424:LMD786424 LVX786424:LVZ786424 MFT786424:MFV786424 MPP786424:MPR786424 MZL786424:MZN786424 NJH786424:NJJ786424 NTD786424:NTF786424 OCZ786424:ODB786424 OMV786424:OMX786424 OWR786424:OWT786424 PGN786424:PGP786424 PQJ786424:PQL786424 QAF786424:QAH786424 QKB786424:QKD786424 QTX786424:QTZ786424 RDT786424:RDV786424 RNP786424:RNR786424 RXL786424:RXN786424 SHH786424:SHJ786424 SRD786424:SRF786424 TAZ786424:TBB786424 TKV786424:TKX786424 TUR786424:TUT786424 UEN786424:UEP786424 UOJ786424:UOL786424 UYF786424:UYH786424 VIB786424:VID786424 VRX786424:VRZ786424 WBT786424:WBV786424 WLP786424:WLR786424 WVL786424:WVN786424 D851960:F851960 IZ851960:JB851960 SV851960:SX851960 ACR851960:ACT851960 AMN851960:AMP851960 AWJ851960:AWL851960 BGF851960:BGH851960 BQB851960:BQD851960 BZX851960:BZZ851960 CJT851960:CJV851960 CTP851960:CTR851960 DDL851960:DDN851960 DNH851960:DNJ851960 DXD851960:DXF851960 EGZ851960:EHB851960 EQV851960:EQX851960 FAR851960:FAT851960 FKN851960:FKP851960 FUJ851960:FUL851960 GEF851960:GEH851960 GOB851960:GOD851960 GXX851960:GXZ851960 HHT851960:HHV851960 HRP851960:HRR851960 IBL851960:IBN851960 ILH851960:ILJ851960 IVD851960:IVF851960 JEZ851960:JFB851960 JOV851960:JOX851960 JYR851960:JYT851960 KIN851960:KIP851960 KSJ851960:KSL851960 LCF851960:LCH851960 LMB851960:LMD851960 LVX851960:LVZ851960 MFT851960:MFV851960 MPP851960:MPR851960 MZL851960:MZN851960 NJH851960:NJJ851960 NTD851960:NTF851960 OCZ851960:ODB851960 OMV851960:OMX851960 OWR851960:OWT851960 PGN851960:PGP851960 PQJ851960:PQL851960 QAF851960:QAH851960 QKB851960:QKD851960 QTX851960:QTZ851960 RDT851960:RDV851960 RNP851960:RNR851960 RXL851960:RXN851960 SHH851960:SHJ851960 SRD851960:SRF851960 TAZ851960:TBB851960 TKV851960:TKX851960 TUR851960:TUT851960 UEN851960:UEP851960 UOJ851960:UOL851960 UYF851960:UYH851960 VIB851960:VID851960 VRX851960:VRZ851960 WBT851960:WBV851960 WLP851960:WLR851960 WVL851960:WVN851960 D917496:F917496 IZ917496:JB917496 SV917496:SX917496 ACR917496:ACT917496 AMN917496:AMP917496 AWJ917496:AWL917496 BGF917496:BGH917496 BQB917496:BQD917496 BZX917496:BZZ917496 CJT917496:CJV917496 CTP917496:CTR917496 DDL917496:DDN917496 DNH917496:DNJ917496 DXD917496:DXF917496 EGZ917496:EHB917496 EQV917496:EQX917496 FAR917496:FAT917496 FKN917496:FKP917496 FUJ917496:FUL917496 GEF917496:GEH917496 GOB917496:GOD917496 GXX917496:GXZ917496 HHT917496:HHV917496 HRP917496:HRR917496 IBL917496:IBN917496 ILH917496:ILJ917496 IVD917496:IVF917496 JEZ917496:JFB917496 JOV917496:JOX917496 JYR917496:JYT917496 KIN917496:KIP917496 KSJ917496:KSL917496 LCF917496:LCH917496 LMB917496:LMD917496 LVX917496:LVZ917496 MFT917496:MFV917496 MPP917496:MPR917496 MZL917496:MZN917496 NJH917496:NJJ917496 NTD917496:NTF917496 OCZ917496:ODB917496 OMV917496:OMX917496 OWR917496:OWT917496 PGN917496:PGP917496 PQJ917496:PQL917496 QAF917496:QAH917496 QKB917496:QKD917496 QTX917496:QTZ917496 RDT917496:RDV917496 RNP917496:RNR917496 RXL917496:RXN917496 SHH917496:SHJ917496 SRD917496:SRF917496 TAZ917496:TBB917496 TKV917496:TKX917496 TUR917496:TUT917496 UEN917496:UEP917496 UOJ917496:UOL917496 UYF917496:UYH917496 VIB917496:VID917496 VRX917496:VRZ917496 WBT917496:WBV917496 WLP917496:WLR917496 WVL917496:WVN917496 D983032:F983032 IZ983032:JB983032 SV983032:SX983032 ACR983032:ACT983032 AMN983032:AMP983032 AWJ983032:AWL983032 BGF983032:BGH983032 BQB983032:BQD983032 BZX983032:BZZ983032 CJT983032:CJV983032 CTP983032:CTR983032 DDL983032:DDN983032 DNH983032:DNJ983032 DXD983032:DXF983032 EGZ983032:EHB983032 EQV983032:EQX983032 FAR983032:FAT983032 FKN983032:FKP983032 FUJ983032:FUL983032 GEF983032:GEH983032 GOB983032:GOD983032 GXX983032:GXZ983032 HHT983032:HHV983032 HRP983032:HRR983032 IBL983032:IBN983032 ILH983032:ILJ983032 IVD983032:IVF983032 JEZ983032:JFB983032 JOV983032:JOX983032 JYR983032:JYT983032 KIN983032:KIP983032 KSJ983032:KSL983032 LCF983032:LCH983032 LMB983032:LMD983032 LVX983032:LVZ983032 MFT983032:MFV983032 MPP983032:MPR983032 MZL983032:MZN983032 NJH983032:NJJ983032 NTD983032:NTF983032 OCZ983032:ODB983032 OMV983032:OMX983032 OWR983032:OWT983032 PGN983032:PGP983032 PQJ983032:PQL983032 QAF983032:QAH983032 QKB983032:QKD983032 QTX983032:QTZ983032 RDT983032:RDV983032 RNP983032:RNR983032 RXL983032:RXN983032 SHH983032:SHJ983032 SRD983032:SRF983032 TAZ983032:TBB983032 TKV983032:TKX983032 TUR983032:TUT983032 UEN983032:UEP983032 UOJ983032:UOL983032 UYF983032:UYH983032 VIB983032:VID983032 VRX983032:VRZ983032 WBT983032:WBV983032 WLP983032:WLR983032" xr:uid="{7C54679F-7AB5-4B62-8D21-30D539A2589B}">
      <formula1>40543</formula1>
    </dataValidation>
    <dataValidation operator="greaterThan" allowBlank="1" showInputMessage="1" showErrorMessage="1" errorTitle="Data Base:" error="Insira a data no formato &quot;dd/mm/aaaa&quot;._x000a_(Ex.: Para a data de 1º de janeiro de 2012, digite &quot;1/1/2012&quot;)" promptTitle="Data Base:" sqref="D20:F20 D16:F16" xr:uid="{C6F1A415-20C6-48BA-B50C-C1A7269950D9}"/>
  </dataValidations>
  <pageMargins left="0.25" right="0.25" top="0.75" bottom="0.75" header="0.3" footer="0.3"/>
  <pageSetup paperSize="9" scale="81" fitToHeight="0" orientation="portrait" r:id="rId1"/>
  <rowBreaks count="1" manualBreakCount="1">
    <brk id="67" min="1" max="5" man="1"/>
  </rowBreaks>
  <ignoredErrors>
    <ignoredError sqref="F58" unlockedFormula="1"/>
    <ignoredError sqref="F71" formula="1"/>
  </ignoredError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F4A141-8C52-4225-862C-871683D8EE2D}">
  <sheetPr>
    <tabColor theme="8" tint="-0.249977111117893"/>
    <pageSetUpPr fitToPage="1"/>
  </sheetPr>
  <dimension ref="A1:WWB170"/>
  <sheetViews>
    <sheetView showGridLines="0" showRowColHeaders="0" zoomScaleNormal="100" zoomScaleSheetLayoutView="100" workbookViewId="0">
      <selection activeCell="E30" sqref="E30"/>
    </sheetView>
  </sheetViews>
  <sheetFormatPr defaultColWidth="0" defaultRowHeight="0" customHeight="1" zeroHeight="1"/>
  <cols>
    <col min="1" max="1" width="1.42578125" style="40" customWidth="1"/>
    <col min="2" max="2" width="12.5703125" style="86" customWidth="1"/>
    <col min="3" max="3" width="49.5703125" style="86" customWidth="1"/>
    <col min="4" max="4" width="28" style="86" customWidth="1"/>
    <col min="5" max="5" width="16.85546875" style="86" customWidth="1"/>
    <col min="6" max="6" width="17.5703125" style="86" customWidth="1"/>
    <col min="7" max="7" width="1.42578125" style="40" customWidth="1"/>
    <col min="8" max="8" width="15.85546875" style="40" hidden="1"/>
    <col min="9" max="9" width="3.85546875" style="40" hidden="1"/>
    <col min="10" max="10" width="21.7109375" style="40" hidden="1"/>
    <col min="11" max="11" width="2.5703125" style="40" hidden="1"/>
    <col min="12" max="12" width="19.85546875" style="40" hidden="1"/>
    <col min="13" max="13" width="2.42578125" style="40" hidden="1"/>
    <col min="14" max="14" width="42.7109375" style="40" hidden="1"/>
    <col min="15" max="15" width="2.28515625" style="40" hidden="1"/>
    <col min="16" max="16" width="13.42578125" style="40" hidden="1"/>
    <col min="17" max="17" width="2.140625" style="40" hidden="1"/>
    <col min="18" max="18" width="23.42578125" style="40" hidden="1"/>
    <col min="19" max="19" width="1.42578125" style="40" hidden="1"/>
    <col min="20" max="20" width="19.85546875" style="40" hidden="1"/>
    <col min="21" max="257" width="9.140625" style="40" hidden="1"/>
    <col min="258" max="258" width="12.5703125" style="40" hidden="1"/>
    <col min="259" max="259" width="49.5703125" style="40" hidden="1"/>
    <col min="260" max="260" width="28" style="40" hidden="1"/>
    <col min="261" max="261" width="16.85546875" style="40" hidden="1"/>
    <col min="262" max="262" width="17.5703125" style="40" hidden="1"/>
    <col min="263" max="263" width="33.140625" style="40" hidden="1"/>
    <col min="264" max="276" width="0" style="40" hidden="1"/>
    <col min="277" max="513" width="9.140625" style="40" hidden="1"/>
    <col min="514" max="514" width="12.5703125" style="40" hidden="1"/>
    <col min="515" max="515" width="49.5703125" style="40" hidden="1"/>
    <col min="516" max="516" width="28" style="40" hidden="1"/>
    <col min="517" max="517" width="16.85546875" style="40" hidden="1"/>
    <col min="518" max="518" width="17.5703125" style="40" hidden="1"/>
    <col min="519" max="519" width="33.140625" style="40" hidden="1"/>
    <col min="520" max="532" width="0" style="40" hidden="1"/>
    <col min="533" max="769" width="9.140625" style="40" hidden="1"/>
    <col min="770" max="770" width="12.5703125" style="40" hidden="1"/>
    <col min="771" max="771" width="49.5703125" style="40" hidden="1"/>
    <col min="772" max="772" width="28" style="40" hidden="1"/>
    <col min="773" max="773" width="16.85546875" style="40" hidden="1"/>
    <col min="774" max="774" width="17.5703125" style="40" hidden="1"/>
    <col min="775" max="775" width="33.140625" style="40" hidden="1"/>
    <col min="776" max="788" width="0" style="40" hidden="1"/>
    <col min="789" max="1025" width="9.140625" style="40" hidden="1"/>
    <col min="1026" max="1026" width="12.5703125" style="40" hidden="1"/>
    <col min="1027" max="1027" width="49.5703125" style="40" hidden="1"/>
    <col min="1028" max="1028" width="28" style="40" hidden="1"/>
    <col min="1029" max="1029" width="16.85546875" style="40" hidden="1"/>
    <col min="1030" max="1030" width="17.5703125" style="40" hidden="1"/>
    <col min="1031" max="1031" width="33.140625" style="40" hidden="1"/>
    <col min="1032" max="1044" width="0" style="40" hidden="1"/>
    <col min="1045" max="1281" width="9.140625" style="40" hidden="1"/>
    <col min="1282" max="1282" width="12.5703125" style="40" hidden="1"/>
    <col min="1283" max="1283" width="49.5703125" style="40" hidden="1"/>
    <col min="1284" max="1284" width="28" style="40" hidden="1"/>
    <col min="1285" max="1285" width="16.85546875" style="40" hidden="1"/>
    <col min="1286" max="1286" width="17.5703125" style="40" hidden="1"/>
    <col min="1287" max="1287" width="33.140625" style="40" hidden="1"/>
    <col min="1288" max="1300" width="0" style="40" hidden="1"/>
    <col min="1301" max="1537" width="9.140625" style="40" hidden="1"/>
    <col min="1538" max="1538" width="12.5703125" style="40" hidden="1"/>
    <col min="1539" max="1539" width="49.5703125" style="40" hidden="1"/>
    <col min="1540" max="1540" width="28" style="40" hidden="1"/>
    <col min="1541" max="1541" width="16.85546875" style="40" hidden="1"/>
    <col min="1542" max="1542" width="17.5703125" style="40" hidden="1"/>
    <col min="1543" max="1543" width="33.140625" style="40" hidden="1"/>
    <col min="1544" max="1556" width="0" style="40" hidden="1"/>
    <col min="1557" max="1793" width="9.140625" style="40" hidden="1"/>
    <col min="1794" max="1794" width="12.5703125" style="40" hidden="1"/>
    <col min="1795" max="1795" width="49.5703125" style="40" hidden="1"/>
    <col min="1796" max="1796" width="28" style="40" hidden="1"/>
    <col min="1797" max="1797" width="16.85546875" style="40" hidden="1"/>
    <col min="1798" max="1798" width="17.5703125" style="40" hidden="1"/>
    <col min="1799" max="1799" width="33.140625" style="40" hidden="1"/>
    <col min="1800" max="1812" width="0" style="40" hidden="1"/>
    <col min="1813" max="2049" width="9.140625" style="40" hidden="1"/>
    <col min="2050" max="2050" width="12.5703125" style="40" hidden="1"/>
    <col min="2051" max="2051" width="49.5703125" style="40" hidden="1"/>
    <col min="2052" max="2052" width="28" style="40" hidden="1"/>
    <col min="2053" max="2053" width="16.85546875" style="40" hidden="1"/>
    <col min="2054" max="2054" width="17.5703125" style="40" hidden="1"/>
    <col min="2055" max="2055" width="33.140625" style="40" hidden="1"/>
    <col min="2056" max="2068" width="0" style="40" hidden="1"/>
    <col min="2069" max="2305" width="9.140625" style="40" hidden="1"/>
    <col min="2306" max="2306" width="12.5703125" style="40" hidden="1"/>
    <col min="2307" max="2307" width="49.5703125" style="40" hidden="1"/>
    <col min="2308" max="2308" width="28" style="40" hidden="1"/>
    <col min="2309" max="2309" width="16.85546875" style="40" hidden="1"/>
    <col min="2310" max="2310" width="17.5703125" style="40" hidden="1"/>
    <col min="2311" max="2311" width="33.140625" style="40" hidden="1"/>
    <col min="2312" max="2324" width="0" style="40" hidden="1"/>
    <col min="2325" max="2561" width="9.140625" style="40" hidden="1"/>
    <col min="2562" max="2562" width="12.5703125" style="40" hidden="1"/>
    <col min="2563" max="2563" width="49.5703125" style="40" hidden="1"/>
    <col min="2564" max="2564" width="28" style="40" hidden="1"/>
    <col min="2565" max="2565" width="16.85546875" style="40" hidden="1"/>
    <col min="2566" max="2566" width="17.5703125" style="40" hidden="1"/>
    <col min="2567" max="2567" width="33.140625" style="40" hidden="1"/>
    <col min="2568" max="2580" width="0" style="40" hidden="1"/>
    <col min="2581" max="2817" width="9.140625" style="40" hidden="1"/>
    <col min="2818" max="2818" width="12.5703125" style="40" hidden="1"/>
    <col min="2819" max="2819" width="49.5703125" style="40" hidden="1"/>
    <col min="2820" max="2820" width="28" style="40" hidden="1"/>
    <col min="2821" max="2821" width="16.85546875" style="40" hidden="1"/>
    <col min="2822" max="2822" width="17.5703125" style="40" hidden="1"/>
    <col min="2823" max="2823" width="33.140625" style="40" hidden="1"/>
    <col min="2824" max="2836" width="0" style="40" hidden="1"/>
    <col min="2837" max="3073" width="9.140625" style="40" hidden="1"/>
    <col min="3074" max="3074" width="12.5703125" style="40" hidden="1"/>
    <col min="3075" max="3075" width="49.5703125" style="40" hidden="1"/>
    <col min="3076" max="3076" width="28" style="40" hidden="1"/>
    <col min="3077" max="3077" width="16.85546875" style="40" hidden="1"/>
    <col min="3078" max="3078" width="17.5703125" style="40" hidden="1"/>
    <col min="3079" max="3079" width="33.140625" style="40" hidden="1"/>
    <col min="3080" max="3092" width="0" style="40" hidden="1"/>
    <col min="3093" max="3329" width="9.140625" style="40" hidden="1"/>
    <col min="3330" max="3330" width="12.5703125" style="40" hidden="1"/>
    <col min="3331" max="3331" width="49.5703125" style="40" hidden="1"/>
    <col min="3332" max="3332" width="28" style="40" hidden="1"/>
    <col min="3333" max="3333" width="16.85546875" style="40" hidden="1"/>
    <col min="3334" max="3334" width="17.5703125" style="40" hidden="1"/>
    <col min="3335" max="3335" width="33.140625" style="40" hidden="1"/>
    <col min="3336" max="3348" width="0" style="40" hidden="1"/>
    <col min="3349" max="3585" width="9.140625" style="40" hidden="1"/>
    <col min="3586" max="3586" width="12.5703125" style="40" hidden="1"/>
    <col min="3587" max="3587" width="49.5703125" style="40" hidden="1"/>
    <col min="3588" max="3588" width="28" style="40" hidden="1"/>
    <col min="3589" max="3589" width="16.85546875" style="40" hidden="1"/>
    <col min="3590" max="3590" width="17.5703125" style="40" hidden="1"/>
    <col min="3591" max="3591" width="33.140625" style="40" hidden="1"/>
    <col min="3592" max="3604" width="0" style="40" hidden="1"/>
    <col min="3605" max="3841" width="9.140625" style="40" hidden="1"/>
    <col min="3842" max="3842" width="12.5703125" style="40" hidden="1"/>
    <col min="3843" max="3843" width="49.5703125" style="40" hidden="1"/>
    <col min="3844" max="3844" width="28" style="40" hidden="1"/>
    <col min="3845" max="3845" width="16.85546875" style="40" hidden="1"/>
    <col min="3846" max="3846" width="17.5703125" style="40" hidden="1"/>
    <col min="3847" max="3847" width="33.140625" style="40" hidden="1"/>
    <col min="3848" max="3860" width="0" style="40" hidden="1"/>
    <col min="3861" max="4097" width="9.140625" style="40" hidden="1"/>
    <col min="4098" max="4098" width="12.5703125" style="40" hidden="1"/>
    <col min="4099" max="4099" width="49.5703125" style="40" hidden="1"/>
    <col min="4100" max="4100" width="28" style="40" hidden="1"/>
    <col min="4101" max="4101" width="16.85546875" style="40" hidden="1"/>
    <col min="4102" max="4102" width="17.5703125" style="40" hidden="1"/>
    <col min="4103" max="4103" width="33.140625" style="40" hidden="1"/>
    <col min="4104" max="4116" width="0" style="40" hidden="1"/>
    <col min="4117" max="4353" width="9.140625" style="40" hidden="1"/>
    <col min="4354" max="4354" width="12.5703125" style="40" hidden="1"/>
    <col min="4355" max="4355" width="49.5703125" style="40" hidden="1"/>
    <col min="4356" max="4356" width="28" style="40" hidden="1"/>
    <col min="4357" max="4357" width="16.85546875" style="40" hidden="1"/>
    <col min="4358" max="4358" width="17.5703125" style="40" hidden="1"/>
    <col min="4359" max="4359" width="33.140625" style="40" hidden="1"/>
    <col min="4360" max="4372" width="0" style="40" hidden="1"/>
    <col min="4373" max="4609" width="9.140625" style="40" hidden="1"/>
    <col min="4610" max="4610" width="12.5703125" style="40" hidden="1"/>
    <col min="4611" max="4611" width="49.5703125" style="40" hidden="1"/>
    <col min="4612" max="4612" width="28" style="40" hidden="1"/>
    <col min="4613" max="4613" width="16.85546875" style="40" hidden="1"/>
    <col min="4614" max="4614" width="17.5703125" style="40" hidden="1"/>
    <col min="4615" max="4615" width="33.140625" style="40" hidden="1"/>
    <col min="4616" max="4628" width="0" style="40" hidden="1"/>
    <col min="4629" max="4865" width="9.140625" style="40" hidden="1"/>
    <col min="4866" max="4866" width="12.5703125" style="40" hidden="1"/>
    <col min="4867" max="4867" width="49.5703125" style="40" hidden="1"/>
    <col min="4868" max="4868" width="28" style="40" hidden="1"/>
    <col min="4869" max="4869" width="16.85546875" style="40" hidden="1"/>
    <col min="4870" max="4870" width="17.5703125" style="40" hidden="1"/>
    <col min="4871" max="4871" width="33.140625" style="40" hidden="1"/>
    <col min="4872" max="4884" width="0" style="40" hidden="1"/>
    <col min="4885" max="5121" width="9.140625" style="40" hidden="1"/>
    <col min="5122" max="5122" width="12.5703125" style="40" hidden="1"/>
    <col min="5123" max="5123" width="49.5703125" style="40" hidden="1"/>
    <col min="5124" max="5124" width="28" style="40" hidden="1"/>
    <col min="5125" max="5125" width="16.85546875" style="40" hidden="1"/>
    <col min="5126" max="5126" width="17.5703125" style="40" hidden="1"/>
    <col min="5127" max="5127" width="33.140625" style="40" hidden="1"/>
    <col min="5128" max="5140" width="0" style="40" hidden="1"/>
    <col min="5141" max="5377" width="9.140625" style="40" hidden="1"/>
    <col min="5378" max="5378" width="12.5703125" style="40" hidden="1"/>
    <col min="5379" max="5379" width="49.5703125" style="40" hidden="1"/>
    <col min="5380" max="5380" width="28" style="40" hidden="1"/>
    <col min="5381" max="5381" width="16.85546875" style="40" hidden="1"/>
    <col min="5382" max="5382" width="17.5703125" style="40" hidden="1"/>
    <col min="5383" max="5383" width="33.140625" style="40" hidden="1"/>
    <col min="5384" max="5396" width="0" style="40" hidden="1"/>
    <col min="5397" max="5633" width="9.140625" style="40" hidden="1"/>
    <col min="5634" max="5634" width="12.5703125" style="40" hidden="1"/>
    <col min="5635" max="5635" width="49.5703125" style="40" hidden="1"/>
    <col min="5636" max="5636" width="28" style="40" hidden="1"/>
    <col min="5637" max="5637" width="16.85546875" style="40" hidden="1"/>
    <col min="5638" max="5638" width="17.5703125" style="40" hidden="1"/>
    <col min="5639" max="5639" width="33.140625" style="40" hidden="1"/>
    <col min="5640" max="5652" width="0" style="40" hidden="1"/>
    <col min="5653" max="5889" width="9.140625" style="40" hidden="1"/>
    <col min="5890" max="5890" width="12.5703125" style="40" hidden="1"/>
    <col min="5891" max="5891" width="49.5703125" style="40" hidden="1"/>
    <col min="5892" max="5892" width="28" style="40" hidden="1"/>
    <col min="5893" max="5893" width="16.85546875" style="40" hidden="1"/>
    <col min="5894" max="5894" width="17.5703125" style="40" hidden="1"/>
    <col min="5895" max="5895" width="33.140625" style="40" hidden="1"/>
    <col min="5896" max="5908" width="0" style="40" hidden="1"/>
    <col min="5909" max="6145" width="9.140625" style="40" hidden="1"/>
    <col min="6146" max="6146" width="12.5703125" style="40" hidden="1"/>
    <col min="6147" max="6147" width="49.5703125" style="40" hidden="1"/>
    <col min="6148" max="6148" width="28" style="40" hidden="1"/>
    <col min="6149" max="6149" width="16.85546875" style="40" hidden="1"/>
    <col min="6150" max="6150" width="17.5703125" style="40" hidden="1"/>
    <col min="6151" max="6151" width="33.140625" style="40" hidden="1"/>
    <col min="6152" max="6164" width="0" style="40" hidden="1"/>
    <col min="6165" max="6401" width="9.140625" style="40" hidden="1"/>
    <col min="6402" max="6402" width="12.5703125" style="40" hidden="1"/>
    <col min="6403" max="6403" width="49.5703125" style="40" hidden="1"/>
    <col min="6404" max="6404" width="28" style="40" hidden="1"/>
    <col min="6405" max="6405" width="16.85546875" style="40" hidden="1"/>
    <col min="6406" max="6406" width="17.5703125" style="40" hidden="1"/>
    <col min="6407" max="6407" width="33.140625" style="40" hidden="1"/>
    <col min="6408" max="6420" width="0" style="40" hidden="1"/>
    <col min="6421" max="6657" width="9.140625" style="40" hidden="1"/>
    <col min="6658" max="6658" width="12.5703125" style="40" hidden="1"/>
    <col min="6659" max="6659" width="49.5703125" style="40" hidden="1"/>
    <col min="6660" max="6660" width="28" style="40" hidden="1"/>
    <col min="6661" max="6661" width="16.85546875" style="40" hidden="1"/>
    <col min="6662" max="6662" width="17.5703125" style="40" hidden="1"/>
    <col min="6663" max="6663" width="33.140625" style="40" hidden="1"/>
    <col min="6664" max="6676" width="0" style="40" hidden="1"/>
    <col min="6677" max="6913" width="9.140625" style="40" hidden="1"/>
    <col min="6914" max="6914" width="12.5703125" style="40" hidden="1"/>
    <col min="6915" max="6915" width="49.5703125" style="40" hidden="1"/>
    <col min="6916" max="6916" width="28" style="40" hidden="1"/>
    <col min="6917" max="6917" width="16.85546875" style="40" hidden="1"/>
    <col min="6918" max="6918" width="17.5703125" style="40" hidden="1"/>
    <col min="6919" max="6919" width="33.140625" style="40" hidden="1"/>
    <col min="6920" max="6932" width="0" style="40" hidden="1"/>
    <col min="6933" max="7169" width="9.140625" style="40" hidden="1"/>
    <col min="7170" max="7170" width="12.5703125" style="40" hidden="1"/>
    <col min="7171" max="7171" width="49.5703125" style="40" hidden="1"/>
    <col min="7172" max="7172" width="28" style="40" hidden="1"/>
    <col min="7173" max="7173" width="16.85546875" style="40" hidden="1"/>
    <col min="7174" max="7174" width="17.5703125" style="40" hidden="1"/>
    <col min="7175" max="7175" width="33.140625" style="40" hidden="1"/>
    <col min="7176" max="7188" width="0" style="40" hidden="1"/>
    <col min="7189" max="7425" width="9.140625" style="40" hidden="1"/>
    <col min="7426" max="7426" width="12.5703125" style="40" hidden="1"/>
    <col min="7427" max="7427" width="49.5703125" style="40" hidden="1"/>
    <col min="7428" max="7428" width="28" style="40" hidden="1"/>
    <col min="7429" max="7429" width="16.85546875" style="40" hidden="1"/>
    <col min="7430" max="7430" width="17.5703125" style="40" hidden="1"/>
    <col min="7431" max="7431" width="33.140625" style="40" hidden="1"/>
    <col min="7432" max="7444" width="0" style="40" hidden="1"/>
    <col min="7445" max="7681" width="9.140625" style="40" hidden="1"/>
    <col min="7682" max="7682" width="12.5703125" style="40" hidden="1"/>
    <col min="7683" max="7683" width="49.5703125" style="40" hidden="1"/>
    <col min="7684" max="7684" width="28" style="40" hidden="1"/>
    <col min="7685" max="7685" width="16.85546875" style="40" hidden="1"/>
    <col min="7686" max="7686" width="17.5703125" style="40" hidden="1"/>
    <col min="7687" max="7687" width="33.140625" style="40" hidden="1"/>
    <col min="7688" max="7700" width="0" style="40" hidden="1"/>
    <col min="7701" max="7937" width="9.140625" style="40" hidden="1"/>
    <col min="7938" max="7938" width="12.5703125" style="40" hidden="1"/>
    <col min="7939" max="7939" width="49.5703125" style="40" hidden="1"/>
    <col min="7940" max="7940" width="28" style="40" hidden="1"/>
    <col min="7941" max="7941" width="16.85546875" style="40" hidden="1"/>
    <col min="7942" max="7942" width="17.5703125" style="40" hidden="1"/>
    <col min="7943" max="7943" width="33.140625" style="40" hidden="1"/>
    <col min="7944" max="7956" width="0" style="40" hidden="1"/>
    <col min="7957" max="8193" width="9.140625" style="40" hidden="1"/>
    <col min="8194" max="8194" width="12.5703125" style="40" hidden="1"/>
    <col min="8195" max="8195" width="49.5703125" style="40" hidden="1"/>
    <col min="8196" max="8196" width="28" style="40" hidden="1"/>
    <col min="8197" max="8197" width="16.85546875" style="40" hidden="1"/>
    <col min="8198" max="8198" width="17.5703125" style="40" hidden="1"/>
    <col min="8199" max="8199" width="33.140625" style="40" hidden="1"/>
    <col min="8200" max="8212" width="0" style="40" hidden="1"/>
    <col min="8213" max="8449" width="9.140625" style="40" hidden="1"/>
    <col min="8450" max="8450" width="12.5703125" style="40" hidden="1"/>
    <col min="8451" max="8451" width="49.5703125" style="40" hidden="1"/>
    <col min="8452" max="8452" width="28" style="40" hidden="1"/>
    <col min="8453" max="8453" width="16.85546875" style="40" hidden="1"/>
    <col min="8454" max="8454" width="17.5703125" style="40" hidden="1"/>
    <col min="8455" max="8455" width="33.140625" style="40" hidden="1"/>
    <col min="8456" max="8468" width="0" style="40" hidden="1"/>
    <col min="8469" max="8705" width="9.140625" style="40" hidden="1"/>
    <col min="8706" max="8706" width="12.5703125" style="40" hidden="1"/>
    <col min="8707" max="8707" width="49.5703125" style="40" hidden="1"/>
    <col min="8708" max="8708" width="28" style="40" hidden="1"/>
    <col min="8709" max="8709" width="16.85546875" style="40" hidden="1"/>
    <col min="8710" max="8710" width="17.5703125" style="40" hidden="1"/>
    <col min="8711" max="8711" width="33.140625" style="40" hidden="1"/>
    <col min="8712" max="8724" width="0" style="40" hidden="1"/>
    <col min="8725" max="8961" width="9.140625" style="40" hidden="1"/>
    <col min="8962" max="8962" width="12.5703125" style="40" hidden="1"/>
    <col min="8963" max="8963" width="49.5703125" style="40" hidden="1"/>
    <col min="8964" max="8964" width="28" style="40" hidden="1"/>
    <col min="8965" max="8965" width="16.85546875" style="40" hidden="1"/>
    <col min="8966" max="8966" width="17.5703125" style="40" hidden="1"/>
    <col min="8967" max="8967" width="33.140625" style="40" hidden="1"/>
    <col min="8968" max="8980" width="0" style="40" hidden="1"/>
    <col min="8981" max="9217" width="9.140625" style="40" hidden="1"/>
    <col min="9218" max="9218" width="12.5703125" style="40" hidden="1"/>
    <col min="9219" max="9219" width="49.5703125" style="40" hidden="1"/>
    <col min="9220" max="9220" width="28" style="40" hidden="1"/>
    <col min="9221" max="9221" width="16.85546875" style="40" hidden="1"/>
    <col min="9222" max="9222" width="17.5703125" style="40" hidden="1"/>
    <col min="9223" max="9223" width="33.140625" style="40" hidden="1"/>
    <col min="9224" max="9236" width="0" style="40" hidden="1"/>
    <col min="9237" max="9473" width="9.140625" style="40" hidden="1"/>
    <col min="9474" max="9474" width="12.5703125" style="40" hidden="1"/>
    <col min="9475" max="9475" width="49.5703125" style="40" hidden="1"/>
    <col min="9476" max="9476" width="28" style="40" hidden="1"/>
    <col min="9477" max="9477" width="16.85546875" style="40" hidden="1"/>
    <col min="9478" max="9478" width="17.5703125" style="40" hidden="1"/>
    <col min="9479" max="9479" width="33.140625" style="40" hidden="1"/>
    <col min="9480" max="9492" width="0" style="40" hidden="1"/>
    <col min="9493" max="9729" width="9.140625" style="40" hidden="1"/>
    <col min="9730" max="9730" width="12.5703125" style="40" hidden="1"/>
    <col min="9731" max="9731" width="49.5703125" style="40" hidden="1"/>
    <col min="9732" max="9732" width="28" style="40" hidden="1"/>
    <col min="9733" max="9733" width="16.85546875" style="40" hidden="1"/>
    <col min="9734" max="9734" width="17.5703125" style="40" hidden="1"/>
    <col min="9735" max="9735" width="33.140625" style="40" hidden="1"/>
    <col min="9736" max="9748" width="0" style="40" hidden="1"/>
    <col min="9749" max="9985" width="9.140625" style="40" hidden="1"/>
    <col min="9986" max="9986" width="12.5703125" style="40" hidden="1"/>
    <col min="9987" max="9987" width="49.5703125" style="40" hidden="1"/>
    <col min="9988" max="9988" width="28" style="40" hidden="1"/>
    <col min="9989" max="9989" width="16.85546875" style="40" hidden="1"/>
    <col min="9990" max="9990" width="17.5703125" style="40" hidden="1"/>
    <col min="9991" max="9991" width="33.140625" style="40" hidden="1"/>
    <col min="9992" max="10004" width="0" style="40" hidden="1"/>
    <col min="10005" max="10241" width="9.140625" style="40" hidden="1"/>
    <col min="10242" max="10242" width="12.5703125" style="40" hidden="1"/>
    <col min="10243" max="10243" width="49.5703125" style="40" hidden="1"/>
    <col min="10244" max="10244" width="28" style="40" hidden="1"/>
    <col min="10245" max="10245" width="16.85546875" style="40" hidden="1"/>
    <col min="10246" max="10246" width="17.5703125" style="40" hidden="1"/>
    <col min="10247" max="10247" width="33.140625" style="40" hidden="1"/>
    <col min="10248" max="10260" width="0" style="40" hidden="1"/>
    <col min="10261" max="10497" width="9.140625" style="40" hidden="1"/>
    <col min="10498" max="10498" width="12.5703125" style="40" hidden="1"/>
    <col min="10499" max="10499" width="49.5703125" style="40" hidden="1"/>
    <col min="10500" max="10500" width="28" style="40" hidden="1"/>
    <col min="10501" max="10501" width="16.85546875" style="40" hidden="1"/>
    <col min="10502" max="10502" width="17.5703125" style="40" hidden="1"/>
    <col min="10503" max="10503" width="33.140625" style="40" hidden="1"/>
    <col min="10504" max="10516" width="0" style="40" hidden="1"/>
    <col min="10517" max="10753" width="9.140625" style="40" hidden="1"/>
    <col min="10754" max="10754" width="12.5703125" style="40" hidden="1"/>
    <col min="10755" max="10755" width="49.5703125" style="40" hidden="1"/>
    <col min="10756" max="10756" width="28" style="40" hidden="1"/>
    <col min="10757" max="10757" width="16.85546875" style="40" hidden="1"/>
    <col min="10758" max="10758" width="17.5703125" style="40" hidden="1"/>
    <col min="10759" max="10759" width="33.140625" style="40" hidden="1"/>
    <col min="10760" max="10772" width="0" style="40" hidden="1"/>
    <col min="10773" max="11009" width="9.140625" style="40" hidden="1"/>
    <col min="11010" max="11010" width="12.5703125" style="40" hidden="1"/>
    <col min="11011" max="11011" width="49.5703125" style="40" hidden="1"/>
    <col min="11012" max="11012" width="28" style="40" hidden="1"/>
    <col min="11013" max="11013" width="16.85546875" style="40" hidden="1"/>
    <col min="11014" max="11014" width="17.5703125" style="40" hidden="1"/>
    <col min="11015" max="11015" width="33.140625" style="40" hidden="1"/>
    <col min="11016" max="11028" width="0" style="40" hidden="1"/>
    <col min="11029" max="11265" width="9.140625" style="40" hidden="1"/>
    <col min="11266" max="11266" width="12.5703125" style="40" hidden="1"/>
    <col min="11267" max="11267" width="49.5703125" style="40" hidden="1"/>
    <col min="11268" max="11268" width="28" style="40" hidden="1"/>
    <col min="11269" max="11269" width="16.85546875" style="40" hidden="1"/>
    <col min="11270" max="11270" width="17.5703125" style="40" hidden="1"/>
    <col min="11271" max="11271" width="33.140625" style="40" hidden="1"/>
    <col min="11272" max="11284" width="0" style="40" hidden="1"/>
    <col min="11285" max="11521" width="9.140625" style="40" hidden="1"/>
    <col min="11522" max="11522" width="12.5703125" style="40" hidden="1"/>
    <col min="11523" max="11523" width="49.5703125" style="40" hidden="1"/>
    <col min="11524" max="11524" width="28" style="40" hidden="1"/>
    <col min="11525" max="11525" width="16.85546875" style="40" hidden="1"/>
    <col min="11526" max="11526" width="17.5703125" style="40" hidden="1"/>
    <col min="11527" max="11527" width="33.140625" style="40" hidden="1"/>
    <col min="11528" max="11540" width="0" style="40" hidden="1"/>
    <col min="11541" max="11777" width="9.140625" style="40" hidden="1"/>
    <col min="11778" max="11778" width="12.5703125" style="40" hidden="1"/>
    <col min="11779" max="11779" width="49.5703125" style="40" hidden="1"/>
    <col min="11780" max="11780" width="28" style="40" hidden="1"/>
    <col min="11781" max="11781" width="16.85546875" style="40" hidden="1"/>
    <col min="11782" max="11782" width="17.5703125" style="40" hidden="1"/>
    <col min="11783" max="11783" width="33.140625" style="40" hidden="1"/>
    <col min="11784" max="11796" width="0" style="40" hidden="1"/>
    <col min="11797" max="12033" width="9.140625" style="40" hidden="1"/>
    <col min="12034" max="12034" width="12.5703125" style="40" hidden="1"/>
    <col min="12035" max="12035" width="49.5703125" style="40" hidden="1"/>
    <col min="12036" max="12036" width="28" style="40" hidden="1"/>
    <col min="12037" max="12037" width="16.85546875" style="40" hidden="1"/>
    <col min="12038" max="12038" width="17.5703125" style="40" hidden="1"/>
    <col min="12039" max="12039" width="33.140625" style="40" hidden="1"/>
    <col min="12040" max="12052" width="0" style="40" hidden="1"/>
    <col min="12053" max="12289" width="9.140625" style="40" hidden="1"/>
    <col min="12290" max="12290" width="12.5703125" style="40" hidden="1"/>
    <col min="12291" max="12291" width="49.5703125" style="40" hidden="1"/>
    <col min="12292" max="12292" width="28" style="40" hidden="1"/>
    <col min="12293" max="12293" width="16.85546875" style="40" hidden="1"/>
    <col min="12294" max="12294" width="17.5703125" style="40" hidden="1"/>
    <col min="12295" max="12295" width="33.140625" style="40" hidden="1"/>
    <col min="12296" max="12308" width="0" style="40" hidden="1"/>
    <col min="12309" max="12545" width="9.140625" style="40" hidden="1"/>
    <col min="12546" max="12546" width="12.5703125" style="40" hidden="1"/>
    <col min="12547" max="12547" width="49.5703125" style="40" hidden="1"/>
    <col min="12548" max="12548" width="28" style="40" hidden="1"/>
    <col min="12549" max="12549" width="16.85546875" style="40" hidden="1"/>
    <col min="12550" max="12550" width="17.5703125" style="40" hidden="1"/>
    <col min="12551" max="12551" width="33.140625" style="40" hidden="1"/>
    <col min="12552" max="12564" width="0" style="40" hidden="1"/>
    <col min="12565" max="12801" width="9.140625" style="40" hidden="1"/>
    <col min="12802" max="12802" width="12.5703125" style="40" hidden="1"/>
    <col min="12803" max="12803" width="49.5703125" style="40" hidden="1"/>
    <col min="12804" max="12804" width="28" style="40" hidden="1"/>
    <col min="12805" max="12805" width="16.85546875" style="40" hidden="1"/>
    <col min="12806" max="12806" width="17.5703125" style="40" hidden="1"/>
    <col min="12807" max="12807" width="33.140625" style="40" hidden="1"/>
    <col min="12808" max="12820" width="0" style="40" hidden="1"/>
    <col min="12821" max="13057" width="9.140625" style="40" hidden="1"/>
    <col min="13058" max="13058" width="12.5703125" style="40" hidden="1"/>
    <col min="13059" max="13059" width="49.5703125" style="40" hidden="1"/>
    <col min="13060" max="13060" width="28" style="40" hidden="1"/>
    <col min="13061" max="13061" width="16.85546875" style="40" hidden="1"/>
    <col min="13062" max="13062" width="17.5703125" style="40" hidden="1"/>
    <col min="13063" max="13063" width="33.140625" style="40" hidden="1"/>
    <col min="13064" max="13076" width="0" style="40" hidden="1"/>
    <col min="13077" max="13313" width="9.140625" style="40" hidden="1"/>
    <col min="13314" max="13314" width="12.5703125" style="40" hidden="1"/>
    <col min="13315" max="13315" width="49.5703125" style="40" hidden="1"/>
    <col min="13316" max="13316" width="28" style="40" hidden="1"/>
    <col min="13317" max="13317" width="16.85546875" style="40" hidden="1"/>
    <col min="13318" max="13318" width="17.5703125" style="40" hidden="1"/>
    <col min="13319" max="13319" width="33.140625" style="40" hidden="1"/>
    <col min="13320" max="13332" width="0" style="40" hidden="1"/>
    <col min="13333" max="13569" width="9.140625" style="40" hidden="1"/>
    <col min="13570" max="13570" width="12.5703125" style="40" hidden="1"/>
    <col min="13571" max="13571" width="49.5703125" style="40" hidden="1"/>
    <col min="13572" max="13572" width="28" style="40" hidden="1"/>
    <col min="13573" max="13573" width="16.85546875" style="40" hidden="1"/>
    <col min="13574" max="13574" width="17.5703125" style="40" hidden="1"/>
    <col min="13575" max="13575" width="33.140625" style="40" hidden="1"/>
    <col min="13576" max="13588" width="0" style="40" hidden="1"/>
    <col min="13589" max="13825" width="9.140625" style="40" hidden="1"/>
    <col min="13826" max="13826" width="12.5703125" style="40" hidden="1"/>
    <col min="13827" max="13827" width="49.5703125" style="40" hidden="1"/>
    <col min="13828" max="13828" width="28" style="40" hidden="1"/>
    <col min="13829" max="13829" width="16.85546875" style="40" hidden="1"/>
    <col min="13830" max="13830" width="17.5703125" style="40" hidden="1"/>
    <col min="13831" max="13831" width="33.140625" style="40" hidden="1"/>
    <col min="13832" max="13844" width="0" style="40" hidden="1"/>
    <col min="13845" max="14081" width="9.140625" style="40" hidden="1"/>
    <col min="14082" max="14082" width="12.5703125" style="40" hidden="1"/>
    <col min="14083" max="14083" width="49.5703125" style="40" hidden="1"/>
    <col min="14084" max="14084" width="28" style="40" hidden="1"/>
    <col min="14085" max="14085" width="16.85546875" style="40" hidden="1"/>
    <col min="14086" max="14086" width="17.5703125" style="40" hidden="1"/>
    <col min="14087" max="14087" width="33.140625" style="40" hidden="1"/>
    <col min="14088" max="14100" width="0" style="40" hidden="1"/>
    <col min="14101" max="14337" width="9.140625" style="40" hidden="1"/>
    <col min="14338" max="14338" width="12.5703125" style="40" hidden="1"/>
    <col min="14339" max="14339" width="49.5703125" style="40" hidden="1"/>
    <col min="14340" max="14340" width="28" style="40" hidden="1"/>
    <col min="14341" max="14341" width="16.85546875" style="40" hidden="1"/>
    <col min="14342" max="14342" width="17.5703125" style="40" hidden="1"/>
    <col min="14343" max="14343" width="33.140625" style="40" hidden="1"/>
    <col min="14344" max="14356" width="0" style="40" hidden="1"/>
    <col min="14357" max="14593" width="9.140625" style="40" hidden="1"/>
    <col min="14594" max="14594" width="12.5703125" style="40" hidden="1"/>
    <col min="14595" max="14595" width="49.5703125" style="40" hidden="1"/>
    <col min="14596" max="14596" width="28" style="40" hidden="1"/>
    <col min="14597" max="14597" width="16.85546875" style="40" hidden="1"/>
    <col min="14598" max="14598" width="17.5703125" style="40" hidden="1"/>
    <col min="14599" max="14599" width="33.140625" style="40" hidden="1"/>
    <col min="14600" max="14612" width="0" style="40" hidden="1"/>
    <col min="14613" max="14849" width="9.140625" style="40" hidden="1"/>
    <col min="14850" max="14850" width="12.5703125" style="40" hidden="1"/>
    <col min="14851" max="14851" width="49.5703125" style="40" hidden="1"/>
    <col min="14852" max="14852" width="28" style="40" hidden="1"/>
    <col min="14853" max="14853" width="16.85546875" style="40" hidden="1"/>
    <col min="14854" max="14854" width="17.5703125" style="40" hidden="1"/>
    <col min="14855" max="14855" width="33.140625" style="40" hidden="1"/>
    <col min="14856" max="14868" width="0" style="40" hidden="1"/>
    <col min="14869" max="15105" width="9.140625" style="40" hidden="1"/>
    <col min="15106" max="15106" width="12.5703125" style="40" hidden="1"/>
    <col min="15107" max="15107" width="49.5703125" style="40" hidden="1"/>
    <col min="15108" max="15108" width="28" style="40" hidden="1"/>
    <col min="15109" max="15109" width="16.85546875" style="40" hidden="1"/>
    <col min="15110" max="15110" width="17.5703125" style="40" hidden="1"/>
    <col min="15111" max="15111" width="33.140625" style="40" hidden="1"/>
    <col min="15112" max="15124" width="0" style="40" hidden="1"/>
    <col min="15125" max="15361" width="9.140625" style="40" hidden="1"/>
    <col min="15362" max="15362" width="12.5703125" style="40" hidden="1"/>
    <col min="15363" max="15363" width="49.5703125" style="40" hidden="1"/>
    <col min="15364" max="15364" width="28" style="40" hidden="1"/>
    <col min="15365" max="15365" width="16.85546875" style="40" hidden="1"/>
    <col min="15366" max="15366" width="17.5703125" style="40" hidden="1"/>
    <col min="15367" max="15367" width="33.140625" style="40" hidden="1"/>
    <col min="15368" max="15380" width="0" style="40" hidden="1"/>
    <col min="15381" max="15617" width="9.140625" style="40" hidden="1"/>
    <col min="15618" max="15618" width="12.5703125" style="40" hidden="1"/>
    <col min="15619" max="15619" width="49.5703125" style="40" hidden="1"/>
    <col min="15620" max="15620" width="28" style="40" hidden="1"/>
    <col min="15621" max="15621" width="16.85546875" style="40" hidden="1"/>
    <col min="15622" max="15622" width="17.5703125" style="40" hidden="1"/>
    <col min="15623" max="15623" width="33.140625" style="40" hidden="1"/>
    <col min="15624" max="15636" width="0" style="40" hidden="1"/>
    <col min="15637" max="15873" width="9.140625" style="40" hidden="1"/>
    <col min="15874" max="15874" width="12.5703125" style="40" hidden="1"/>
    <col min="15875" max="15875" width="49.5703125" style="40" hidden="1"/>
    <col min="15876" max="15876" width="28" style="40" hidden="1"/>
    <col min="15877" max="15877" width="16.85546875" style="40" hidden="1"/>
    <col min="15878" max="15878" width="17.5703125" style="40" hidden="1"/>
    <col min="15879" max="15879" width="33.140625" style="40" hidden="1"/>
    <col min="15880" max="15892" width="0" style="40" hidden="1"/>
    <col min="15893" max="16129" width="9.140625" style="40" hidden="1"/>
    <col min="16130" max="16130" width="12.5703125" style="40" hidden="1"/>
    <col min="16131" max="16131" width="49.5703125" style="40" hidden="1"/>
    <col min="16132" max="16132" width="28" style="40" hidden="1"/>
    <col min="16133" max="16133" width="16.85546875" style="40" hidden="1"/>
    <col min="16134" max="16134" width="17.5703125" style="40" hidden="1"/>
    <col min="16135" max="16135" width="33.140625" style="40" hidden="1"/>
    <col min="16136" max="16148" width="0" style="40" hidden="1"/>
    <col min="16149" max="16384" width="9.140625" style="40" hidden="1"/>
  </cols>
  <sheetData>
    <row r="1" spans="1:6" ht="18.75" customHeight="1">
      <c r="B1" s="584" t="s">
        <v>216</v>
      </c>
      <c r="C1" s="585"/>
      <c r="D1" s="585"/>
      <c r="E1" s="585"/>
      <c r="F1" s="586"/>
    </row>
    <row r="2" spans="1:6" ht="17.25" customHeight="1">
      <c r="B2" s="587"/>
      <c r="C2" s="588"/>
      <c r="D2" s="588"/>
      <c r="E2" s="588"/>
      <c r="F2" s="589"/>
    </row>
    <row r="3" spans="1:6" ht="17.25" customHeight="1">
      <c r="B3" s="114"/>
      <c r="C3" s="114"/>
      <c r="D3" s="114"/>
      <c r="E3" s="114"/>
      <c r="F3" s="114"/>
    </row>
    <row r="4" spans="1:6" s="161" customFormat="1" ht="18">
      <c r="A4" s="547" t="s">
        <v>0</v>
      </c>
      <c r="B4" s="547"/>
      <c r="C4" s="547"/>
      <c r="D4" s="547"/>
      <c r="E4" s="547"/>
      <c r="F4" s="547"/>
    </row>
    <row r="5" spans="1:6" s="161" customFormat="1" ht="15.75">
      <c r="A5" s="162"/>
      <c r="B5" s="548" t="s">
        <v>17</v>
      </c>
      <c r="C5" s="548"/>
      <c r="D5" s="548"/>
      <c r="E5" s="548"/>
      <c r="F5" s="548"/>
    </row>
    <row r="6" spans="1:6" s="161" customFormat="1" ht="15">
      <c r="A6" s="162"/>
      <c r="B6" s="549" t="s">
        <v>18</v>
      </c>
      <c r="C6" s="550"/>
      <c r="D6" s="163" t="s">
        <v>19</v>
      </c>
      <c r="E6" s="163" t="s">
        <v>20</v>
      </c>
      <c r="F6" s="163" t="s">
        <v>21</v>
      </c>
    </row>
    <row r="7" spans="1:6" s="161" customFormat="1" ht="15">
      <c r="A7" s="162"/>
      <c r="B7" s="551" t="s">
        <v>424</v>
      </c>
      <c r="C7" s="551"/>
      <c r="D7" s="164"/>
      <c r="E7" s="165"/>
      <c r="F7" s="166"/>
    </row>
    <row r="8" spans="1:6" s="161" customFormat="1" ht="15">
      <c r="A8" s="162"/>
      <c r="B8" s="167" t="s">
        <v>22</v>
      </c>
      <c r="C8" s="167"/>
      <c r="D8" s="167" t="s">
        <v>23</v>
      </c>
      <c r="E8" s="167"/>
      <c r="F8" s="167" t="s">
        <v>24</v>
      </c>
    </row>
    <row r="9" spans="1:6" s="161" customFormat="1" ht="15">
      <c r="A9" s="162"/>
      <c r="B9" s="552" t="str">
        <f>'Legenda Postos de Trabalho'!C4</f>
        <v>Rio de Janeiro/RJ</v>
      </c>
      <c r="C9" s="552"/>
      <c r="D9" s="168"/>
      <c r="E9" s="168"/>
      <c r="F9" s="168"/>
    </row>
    <row r="10" spans="1:6" s="161" customFormat="1" ht="15">
      <c r="A10" s="162"/>
      <c r="B10" s="545" t="s">
        <v>25</v>
      </c>
      <c r="C10" s="545"/>
      <c r="D10" s="169" t="s">
        <v>39</v>
      </c>
      <c r="E10" s="546" t="s">
        <v>26</v>
      </c>
      <c r="F10" s="546"/>
    </row>
    <row r="11" spans="1:6" s="161" customFormat="1" ht="15">
      <c r="A11" s="162"/>
      <c r="B11" s="554" t="str">
        <f>'Legenda Postos de Trabalho'!D4</f>
        <v>Analista de Manutenção</v>
      </c>
      <c r="C11" s="554"/>
      <c r="D11" s="170"/>
      <c r="E11" s="555"/>
      <c r="F11" s="555"/>
    </row>
    <row r="12" spans="1:6" s="161" customFormat="1" ht="16.5" thickBot="1">
      <c r="A12" s="162"/>
      <c r="B12" s="556" t="s">
        <v>27</v>
      </c>
      <c r="C12" s="556"/>
      <c r="D12" s="556"/>
      <c r="E12" s="556"/>
      <c r="F12" s="556"/>
    </row>
    <row r="13" spans="1:6" s="161" customFormat="1" ht="15">
      <c r="A13" s="162"/>
      <c r="B13" s="171" t="s">
        <v>28</v>
      </c>
      <c r="C13" s="171"/>
      <c r="D13" s="171" t="s">
        <v>29</v>
      </c>
      <c r="E13" s="171"/>
      <c r="F13" s="171" t="s">
        <v>30</v>
      </c>
    </row>
    <row r="14" spans="1:6" s="161" customFormat="1" ht="15.75" thickBot="1">
      <c r="A14" s="162"/>
      <c r="B14" s="557" t="str">
        <f>'Legenda Postos de Trabalho'!F4</f>
        <v>44 horas (Segunda a Sexta)</v>
      </c>
      <c r="C14" s="558"/>
      <c r="D14" s="559"/>
      <c r="E14" s="560"/>
      <c r="F14" s="172"/>
    </row>
    <row r="15" spans="1:6" s="161" customFormat="1" ht="15">
      <c r="A15" s="162"/>
      <c r="B15" s="173"/>
      <c r="C15" s="174"/>
      <c r="D15" s="175" t="s">
        <v>31</v>
      </c>
      <c r="E15" s="171"/>
      <c r="F15" s="171"/>
    </row>
    <row r="16" spans="1:6" s="161" customFormat="1" ht="15.75" thickBot="1">
      <c r="A16" s="162"/>
      <c r="B16" s="250"/>
      <c r="C16" s="251" t="s">
        <v>32</v>
      </c>
      <c r="D16" s="561"/>
      <c r="E16" s="562"/>
      <c r="F16" s="562"/>
    </row>
    <row r="17" spans="1:6" s="161" customFormat="1" ht="15">
      <c r="A17" s="162"/>
      <c r="B17" s="590"/>
      <c r="C17" s="591"/>
      <c r="D17" s="252" t="s">
        <v>50</v>
      </c>
      <c r="E17" s="253"/>
      <c r="F17" s="253"/>
    </row>
    <row r="18" spans="1:6" s="161" customFormat="1" ht="15.75" thickBot="1">
      <c r="A18" s="162"/>
      <c r="B18" s="250"/>
      <c r="C18" s="251" t="s">
        <v>51</v>
      </c>
      <c r="D18" s="563"/>
      <c r="E18" s="564"/>
      <c r="F18" s="564"/>
    </row>
    <row r="19" spans="1:6" s="161" customFormat="1" ht="15">
      <c r="A19" s="162"/>
      <c r="B19" s="565"/>
      <c r="C19" s="565"/>
      <c r="D19" s="252" t="s">
        <v>33</v>
      </c>
      <c r="E19" s="253"/>
      <c r="F19" s="253"/>
    </row>
    <row r="20" spans="1:6" s="161" customFormat="1" ht="15.75" thickBot="1">
      <c r="A20" s="162"/>
      <c r="B20" s="254"/>
      <c r="C20" s="255" t="s">
        <v>34</v>
      </c>
      <c r="D20" s="561"/>
      <c r="E20" s="562"/>
      <c r="F20" s="562"/>
    </row>
    <row r="21" spans="1:6" s="161" customFormat="1" ht="15">
      <c r="A21" s="162"/>
      <c r="B21" s="256" t="s">
        <v>35</v>
      </c>
      <c r="C21" s="256"/>
      <c r="D21" s="257" t="s">
        <v>266</v>
      </c>
      <c r="E21" s="253"/>
      <c r="F21" s="253"/>
    </row>
    <row r="22" spans="1:6" s="161" customFormat="1" ht="15.75" thickBot="1">
      <c r="A22" s="162"/>
      <c r="B22" s="566">
        <v>1212</v>
      </c>
      <c r="C22" s="567"/>
      <c r="D22" s="566"/>
      <c r="E22" s="568"/>
      <c r="F22" s="567"/>
    </row>
    <row r="23" spans="1:6" ht="12.75">
      <c r="B23" s="176"/>
      <c r="C23" s="176"/>
      <c r="D23" s="176"/>
      <c r="E23" s="176"/>
      <c r="F23" s="176"/>
    </row>
    <row r="24" spans="1:6" ht="12.75">
      <c r="B24" s="553"/>
      <c r="C24" s="553"/>
      <c r="D24" s="553"/>
      <c r="E24" s="553"/>
      <c r="F24" s="553"/>
    </row>
    <row r="25" spans="1:6" ht="12.75">
      <c r="B25" s="574" t="s">
        <v>52</v>
      </c>
      <c r="C25" s="574"/>
      <c r="D25" s="574"/>
      <c r="E25" s="574"/>
      <c r="F25" s="574"/>
    </row>
    <row r="26" spans="1:6" ht="12.75">
      <c r="B26" s="28">
        <v>1</v>
      </c>
      <c r="C26" s="575" t="s">
        <v>53</v>
      </c>
      <c r="D26" s="576"/>
      <c r="E26" s="577"/>
      <c r="F26" s="28" t="s">
        <v>54</v>
      </c>
    </row>
    <row r="27" spans="1:6" ht="15">
      <c r="B27" s="28" t="s">
        <v>1</v>
      </c>
      <c r="C27" s="29" t="s">
        <v>5</v>
      </c>
      <c r="D27" s="30"/>
      <c r="E27" s="112"/>
      <c r="F27" s="111">
        <f>'Legenda Postos de Trabalho'!H4</f>
        <v>9331.9559121818165</v>
      </c>
    </row>
    <row r="28" spans="1:6" ht="15">
      <c r="B28" s="28" t="s">
        <v>4</v>
      </c>
      <c r="C28" s="29" t="s">
        <v>56</v>
      </c>
      <c r="D28" s="30"/>
      <c r="E28" s="112"/>
      <c r="F28" s="111">
        <v>0</v>
      </c>
    </row>
    <row r="29" spans="1:6" ht="15">
      <c r="B29" s="28" t="s">
        <v>3</v>
      </c>
      <c r="C29" s="29" t="s">
        <v>57</v>
      </c>
      <c r="D29" s="30"/>
      <c r="E29" s="112">
        <v>0.4</v>
      </c>
      <c r="F29" s="111">
        <f>E29*B22</f>
        <v>484.8</v>
      </c>
    </row>
    <row r="30" spans="1:6" ht="15">
      <c r="B30" s="28" t="s">
        <v>2</v>
      </c>
      <c r="C30" s="33" t="s">
        <v>58</v>
      </c>
      <c r="D30" s="30"/>
      <c r="E30" s="112"/>
      <c r="F30" s="111">
        <v>0</v>
      </c>
    </row>
    <row r="31" spans="1:6" ht="15">
      <c r="B31" s="41" t="s">
        <v>6</v>
      </c>
      <c r="C31" s="33" t="s">
        <v>59</v>
      </c>
      <c r="D31" s="30"/>
      <c r="E31" s="112"/>
      <c r="F31" s="111">
        <v>0</v>
      </c>
    </row>
    <row r="32" spans="1:6" ht="15">
      <c r="B32" s="28" t="s">
        <v>7</v>
      </c>
      <c r="C32" s="29" t="s">
        <v>60</v>
      </c>
      <c r="D32" s="30"/>
      <c r="E32" s="112"/>
      <c r="F32" s="111">
        <v>0</v>
      </c>
    </row>
    <row r="33" spans="2:8" ht="15">
      <c r="B33" s="41"/>
      <c r="C33" s="29"/>
      <c r="D33" s="30"/>
      <c r="E33" s="177"/>
      <c r="F33" s="38"/>
    </row>
    <row r="34" spans="2:8" ht="15">
      <c r="B34" s="575" t="s">
        <v>61</v>
      </c>
      <c r="C34" s="576"/>
      <c r="D34" s="577"/>
      <c r="E34" s="178"/>
      <c r="F34" s="179">
        <f>SUM(F27:F33)</f>
        <v>9816.7559121818158</v>
      </c>
    </row>
    <row r="35" spans="2:8" ht="12.75">
      <c r="B35" s="42"/>
      <c r="C35" s="42"/>
      <c r="D35" s="42"/>
      <c r="E35" s="42"/>
      <c r="F35" s="42"/>
      <c r="G35" s="43"/>
    </row>
    <row r="36" spans="2:8" ht="12.75">
      <c r="B36" s="574" t="s">
        <v>62</v>
      </c>
      <c r="C36" s="574"/>
      <c r="D36" s="574"/>
      <c r="E36" s="574"/>
      <c r="F36" s="574"/>
    </row>
    <row r="37" spans="2:8" ht="12.75">
      <c r="B37" s="575" t="s">
        <v>63</v>
      </c>
      <c r="C37" s="576"/>
      <c r="D37" s="577"/>
      <c r="E37" s="28" t="s">
        <v>55</v>
      </c>
      <c r="F37" s="28" t="s">
        <v>54</v>
      </c>
    </row>
    <row r="38" spans="2:8" ht="12.75">
      <c r="B38" s="28" t="s">
        <v>1</v>
      </c>
      <c r="C38" s="29" t="s">
        <v>64</v>
      </c>
      <c r="D38" s="30"/>
      <c r="E38" s="31">
        <f>'Encargos_Rescisão_Prof Ausente'!$F$6</f>
        <v>0</v>
      </c>
      <c r="F38" s="32">
        <f>$F$34*E38</f>
        <v>0</v>
      </c>
    </row>
    <row r="39" spans="2:8" ht="12.75">
      <c r="B39" s="28" t="s">
        <v>4</v>
      </c>
      <c r="C39" s="33" t="s">
        <v>65</v>
      </c>
      <c r="D39" s="30"/>
      <c r="E39" s="34">
        <f>'Encargos_Rescisão_Prof Ausente'!$F$7</f>
        <v>0</v>
      </c>
      <c r="F39" s="32">
        <f>E39*F34</f>
        <v>0</v>
      </c>
      <c r="G39" s="43"/>
    </row>
    <row r="40" spans="2:8" ht="26.25" customHeight="1">
      <c r="B40" s="28" t="s">
        <v>3</v>
      </c>
      <c r="C40" s="578" t="s">
        <v>66</v>
      </c>
      <c r="D40" s="579"/>
      <c r="E40" s="35">
        <f>'Encargos_Rescisão_Prof Ausente'!$F$8</f>
        <v>0</v>
      </c>
      <c r="F40" s="32">
        <f>E40*F34</f>
        <v>0</v>
      </c>
      <c r="G40" s="80"/>
    </row>
    <row r="41" spans="2:8" ht="12.75">
      <c r="B41" s="575" t="s">
        <v>67</v>
      </c>
      <c r="C41" s="576"/>
      <c r="D41" s="577"/>
      <c r="E41" s="36">
        <f>SUM(E38:E39)+E40*(E38+E39)</f>
        <v>0</v>
      </c>
      <c r="F41" s="37">
        <f>SUM(F38:F40)</f>
        <v>0</v>
      </c>
    </row>
    <row r="42" spans="2:8" ht="12.75">
      <c r="B42" s="580"/>
      <c r="C42" s="580"/>
      <c r="D42" s="580"/>
      <c r="E42" s="580"/>
      <c r="F42" s="580"/>
    </row>
    <row r="43" spans="2:8" ht="12.75">
      <c r="B43" s="571" t="s">
        <v>68</v>
      </c>
      <c r="C43" s="572"/>
      <c r="D43" s="573"/>
      <c r="E43" s="28" t="s">
        <v>55</v>
      </c>
      <c r="F43" s="28" t="s">
        <v>54</v>
      </c>
      <c r="G43" s="44"/>
      <c r="H43" s="180"/>
    </row>
    <row r="44" spans="2:8" ht="12.75">
      <c r="B44" s="28" t="s">
        <v>1</v>
      </c>
      <c r="C44" s="29" t="s">
        <v>69</v>
      </c>
      <c r="D44" s="30"/>
      <c r="E44" s="31">
        <f>'Encargos_Rescisão_Prof Ausente'!F12</f>
        <v>0</v>
      </c>
      <c r="F44" s="38">
        <f t="shared" ref="F44:F51" si="0">E44*$F$34</f>
        <v>0</v>
      </c>
      <c r="G44" s="45"/>
      <c r="H44" s="180"/>
    </row>
    <row r="45" spans="2:8" ht="12.75">
      <c r="B45" s="28" t="s">
        <v>4</v>
      </c>
      <c r="C45" s="29" t="s">
        <v>70</v>
      </c>
      <c r="D45" s="30"/>
      <c r="E45" s="31">
        <f>'Encargos_Rescisão_Prof Ausente'!F13</f>
        <v>0</v>
      </c>
      <c r="F45" s="38">
        <f t="shared" si="0"/>
        <v>0</v>
      </c>
      <c r="G45" s="44"/>
    </row>
    <row r="46" spans="2:8" ht="12.75">
      <c r="B46" s="28" t="s">
        <v>3</v>
      </c>
      <c r="C46" s="29" t="s">
        <v>71</v>
      </c>
      <c r="D46" s="30"/>
      <c r="E46" s="31">
        <f>'Encargos_Rescisão_Prof Ausente'!F14</f>
        <v>0</v>
      </c>
      <c r="F46" s="38">
        <f t="shared" si="0"/>
        <v>0</v>
      </c>
      <c r="G46" s="44"/>
    </row>
    <row r="47" spans="2:8" ht="12.75">
      <c r="B47" s="28" t="s">
        <v>2</v>
      </c>
      <c r="C47" s="29" t="s">
        <v>72</v>
      </c>
      <c r="D47" s="39"/>
      <c r="E47" s="31">
        <f>'Encargos_Rescisão_Prof Ausente'!F15</f>
        <v>0</v>
      </c>
      <c r="F47" s="38">
        <f t="shared" si="0"/>
        <v>0</v>
      </c>
    </row>
    <row r="48" spans="2:8" ht="12.75">
      <c r="B48" s="28" t="s">
        <v>6</v>
      </c>
      <c r="C48" s="29" t="s">
        <v>73</v>
      </c>
      <c r="D48" s="30"/>
      <c r="E48" s="31">
        <f>'Encargos_Rescisão_Prof Ausente'!F16</f>
        <v>0</v>
      </c>
      <c r="F48" s="38">
        <f t="shared" si="0"/>
        <v>0</v>
      </c>
    </row>
    <row r="49" spans="2:7" ht="12.75">
      <c r="B49" s="28" t="s">
        <v>7</v>
      </c>
      <c r="C49" s="29" t="s">
        <v>74</v>
      </c>
      <c r="D49" s="30"/>
      <c r="E49" s="31">
        <f>'Encargos_Rescisão_Prof Ausente'!F17</f>
        <v>0</v>
      </c>
      <c r="F49" s="38">
        <f t="shared" si="0"/>
        <v>0</v>
      </c>
    </row>
    <row r="50" spans="2:7" ht="12.75">
      <c r="B50" s="28" t="s">
        <v>8</v>
      </c>
      <c r="C50" s="29" t="s">
        <v>75</v>
      </c>
      <c r="D50" s="30"/>
      <c r="E50" s="31">
        <f>'Encargos_Rescisão_Prof Ausente'!F18</f>
        <v>0</v>
      </c>
      <c r="F50" s="38">
        <f t="shared" si="0"/>
        <v>0</v>
      </c>
    </row>
    <row r="51" spans="2:7" ht="12.75">
      <c r="B51" s="28" t="s">
        <v>9</v>
      </c>
      <c r="C51" s="29" t="s">
        <v>76</v>
      </c>
      <c r="D51" s="30"/>
      <c r="E51" s="31">
        <f>'Encargos_Rescisão_Prof Ausente'!F19</f>
        <v>0</v>
      </c>
      <c r="F51" s="38">
        <f t="shared" si="0"/>
        <v>0</v>
      </c>
    </row>
    <row r="52" spans="2:7" ht="12.75">
      <c r="B52" s="575" t="s">
        <v>77</v>
      </c>
      <c r="C52" s="576"/>
      <c r="D52" s="577"/>
      <c r="E52" s="36">
        <f>SUM(E44:E51)</f>
        <v>0</v>
      </c>
      <c r="F52" s="37">
        <f>SUM(F44:F51)</f>
        <v>0</v>
      </c>
      <c r="G52" s="46"/>
    </row>
    <row r="53" spans="2:7" ht="12.75">
      <c r="B53" s="581"/>
      <c r="C53" s="582"/>
      <c r="D53" s="582"/>
      <c r="E53" s="582"/>
      <c r="F53" s="583"/>
    </row>
    <row r="54" spans="2:7" ht="12.75">
      <c r="B54" s="571" t="s">
        <v>78</v>
      </c>
      <c r="C54" s="572"/>
      <c r="D54" s="573"/>
      <c r="E54" s="36" t="s">
        <v>79</v>
      </c>
      <c r="F54" s="28" t="s">
        <v>54</v>
      </c>
    </row>
    <row r="55" spans="2:7" ht="15">
      <c r="B55" s="28" t="s">
        <v>1</v>
      </c>
      <c r="C55" s="29" t="s">
        <v>80</v>
      </c>
      <c r="D55" s="30"/>
      <c r="E55" s="113">
        <v>0</v>
      </c>
      <c r="F55" s="111">
        <f>IF((E55*2*23)-(F27*6%)&lt;0,0,(E55*2*23)-(F27*6%))</f>
        <v>0</v>
      </c>
    </row>
    <row r="56" spans="2:7" ht="15">
      <c r="B56" s="28" t="s">
        <v>4</v>
      </c>
      <c r="C56" s="29" t="s">
        <v>81</v>
      </c>
      <c r="D56" s="30"/>
      <c r="E56" s="113">
        <v>0</v>
      </c>
      <c r="F56" s="111">
        <f>(E56*23)*(1-20%)</f>
        <v>0</v>
      </c>
    </row>
    <row r="57" spans="2:7" ht="15">
      <c r="B57" s="28" t="s">
        <v>3</v>
      </c>
      <c r="C57" s="29" t="s">
        <v>82</v>
      </c>
      <c r="D57" s="30"/>
      <c r="E57" s="113"/>
      <c r="F57" s="111">
        <v>0</v>
      </c>
    </row>
    <row r="58" spans="2:7" ht="15">
      <c r="B58" s="28" t="s">
        <v>2</v>
      </c>
      <c r="C58" s="29" t="s">
        <v>83</v>
      </c>
      <c r="D58" s="30"/>
      <c r="E58" s="113"/>
      <c r="F58" s="111">
        <f>E58</f>
        <v>0</v>
      </c>
    </row>
    <row r="59" spans="2:7" ht="12.75">
      <c r="B59" s="575" t="s">
        <v>84</v>
      </c>
      <c r="C59" s="576"/>
      <c r="D59" s="576"/>
      <c r="E59" s="181"/>
      <c r="F59" s="37">
        <f>SUM(F55:F58)</f>
        <v>0</v>
      </c>
    </row>
    <row r="60" spans="2:7" ht="12.75">
      <c r="B60" s="47"/>
      <c r="C60" s="47"/>
      <c r="D60" s="47"/>
      <c r="E60" s="47"/>
      <c r="F60" s="47"/>
    </row>
    <row r="61" spans="2:7" ht="12.75">
      <c r="B61" s="48" t="s">
        <v>85</v>
      </c>
      <c r="C61" s="49"/>
      <c r="D61" s="49"/>
      <c r="E61" s="49"/>
      <c r="F61" s="49"/>
    </row>
    <row r="62" spans="2:7" ht="12.75">
      <c r="B62" s="575" t="s">
        <v>86</v>
      </c>
      <c r="C62" s="576"/>
      <c r="D62" s="576"/>
      <c r="E62" s="577"/>
      <c r="F62" s="28" t="s">
        <v>54</v>
      </c>
    </row>
    <row r="63" spans="2:7" ht="12.75">
      <c r="B63" s="28" t="s">
        <v>87</v>
      </c>
      <c r="C63" s="29" t="s">
        <v>88</v>
      </c>
      <c r="D63" s="39"/>
      <c r="E63" s="39"/>
      <c r="F63" s="38">
        <f>F41</f>
        <v>0</v>
      </c>
    </row>
    <row r="64" spans="2:7" ht="12.75">
      <c r="B64" s="41" t="s">
        <v>89</v>
      </c>
      <c r="C64" s="29" t="s">
        <v>90</v>
      </c>
      <c r="D64" s="39"/>
      <c r="E64" s="39"/>
      <c r="F64" s="38">
        <f>F52</f>
        <v>0</v>
      </c>
    </row>
    <row r="65" spans="2:6" ht="12.75">
      <c r="B65" s="41" t="s">
        <v>91</v>
      </c>
      <c r="C65" s="29" t="s">
        <v>92</v>
      </c>
      <c r="D65" s="39"/>
      <c r="E65" s="39"/>
      <c r="F65" s="38">
        <f>F59</f>
        <v>0</v>
      </c>
    </row>
    <row r="66" spans="2:6" ht="12.75">
      <c r="B66" s="575" t="s">
        <v>93</v>
      </c>
      <c r="C66" s="576"/>
      <c r="D66" s="576"/>
      <c r="E66" s="50"/>
      <c r="F66" s="51">
        <f>SUM(F63:F65)</f>
        <v>0</v>
      </c>
    </row>
    <row r="67" spans="2:6" ht="12.75">
      <c r="B67" s="580"/>
      <c r="C67" s="580"/>
      <c r="D67" s="580"/>
      <c r="E67" s="580"/>
      <c r="F67" s="580"/>
    </row>
    <row r="68" spans="2:6" ht="12.75">
      <c r="B68" s="569" t="s">
        <v>94</v>
      </c>
      <c r="C68" s="570"/>
      <c r="D68" s="570"/>
      <c r="E68" s="570"/>
      <c r="F68" s="570"/>
    </row>
    <row r="69" spans="2:6" ht="12.75">
      <c r="B69" s="28">
        <v>3</v>
      </c>
      <c r="C69" s="575" t="s">
        <v>95</v>
      </c>
      <c r="D69" s="577"/>
      <c r="E69" s="28" t="s">
        <v>55</v>
      </c>
      <c r="F69" s="28" t="s">
        <v>54</v>
      </c>
    </row>
    <row r="70" spans="2:6" ht="12.75">
      <c r="B70" s="28" t="s">
        <v>1</v>
      </c>
      <c r="C70" s="52" t="s">
        <v>96</v>
      </c>
      <c r="D70" s="53"/>
      <c r="E70" s="54">
        <f>'Encargos_Rescisão_Prof Ausente'!F24</f>
        <v>0</v>
      </c>
      <c r="F70" s="38">
        <f>$F$34*E70</f>
        <v>0</v>
      </c>
    </row>
    <row r="71" spans="2:6" ht="12.75">
      <c r="B71" s="28" t="s">
        <v>4</v>
      </c>
      <c r="C71" s="29" t="s">
        <v>97</v>
      </c>
      <c r="D71" s="39"/>
      <c r="E71" s="54">
        <f>'Encargos_Rescisão_Prof Ausente'!F25</f>
        <v>0</v>
      </c>
      <c r="F71" s="38">
        <f>E71*F34</f>
        <v>0</v>
      </c>
    </row>
    <row r="72" spans="2:6" ht="12.75">
      <c r="B72" s="28" t="s">
        <v>3</v>
      </c>
      <c r="C72" s="52" t="s">
        <v>98</v>
      </c>
      <c r="D72" s="53"/>
      <c r="E72" s="54">
        <f>'Encargos_Rescisão_Prof Ausente'!F26</f>
        <v>0</v>
      </c>
      <c r="F72" s="38">
        <f>$F$34*E72</f>
        <v>0</v>
      </c>
    </row>
    <row r="73" spans="2:6" ht="12.75">
      <c r="B73" s="28" t="s">
        <v>2</v>
      </c>
      <c r="C73" s="29" t="s">
        <v>99</v>
      </c>
      <c r="D73" s="39"/>
      <c r="E73" s="54">
        <f>'Encargos_Rescisão_Prof Ausente'!F27</f>
        <v>0</v>
      </c>
      <c r="F73" s="38">
        <f>$F$34*E73</f>
        <v>0</v>
      </c>
    </row>
    <row r="74" spans="2:6" ht="12.75">
      <c r="B74" s="28" t="s">
        <v>6</v>
      </c>
      <c r="C74" s="29" t="s">
        <v>100</v>
      </c>
      <c r="D74" s="39"/>
      <c r="E74" s="54">
        <f>'Encargos_Rescisão_Prof Ausente'!F28</f>
        <v>0</v>
      </c>
      <c r="F74" s="38">
        <f>$F$34*E74</f>
        <v>0</v>
      </c>
    </row>
    <row r="75" spans="2:6" ht="12.75">
      <c r="B75" s="28" t="s">
        <v>7</v>
      </c>
      <c r="C75" s="52" t="s">
        <v>101</v>
      </c>
      <c r="D75" s="55"/>
      <c r="E75" s="54">
        <f>'Encargos_Rescisão_Prof Ausente'!F29</f>
        <v>0</v>
      </c>
      <c r="F75" s="38">
        <f>$F$34*E75</f>
        <v>0</v>
      </c>
    </row>
    <row r="76" spans="2:6" ht="12.75">
      <c r="B76" s="575" t="s">
        <v>102</v>
      </c>
      <c r="C76" s="576"/>
      <c r="D76" s="577"/>
      <c r="E76" s="36">
        <f>SUM(E70:E75)</f>
        <v>0</v>
      </c>
      <c r="F76" s="37">
        <f>SUM(F70:F75)</f>
        <v>0</v>
      </c>
    </row>
    <row r="77" spans="2:6" ht="12.75">
      <c r="B77" s="576"/>
      <c r="C77" s="576"/>
      <c r="D77" s="576"/>
      <c r="E77" s="576"/>
      <c r="F77" s="576"/>
    </row>
    <row r="78" spans="2:6" ht="12.75">
      <c r="B78" s="569" t="s">
        <v>103</v>
      </c>
      <c r="C78" s="570"/>
      <c r="D78" s="570"/>
      <c r="E78" s="570"/>
      <c r="F78" s="570"/>
    </row>
    <row r="79" spans="2:6" ht="12.75">
      <c r="B79" s="575" t="s">
        <v>104</v>
      </c>
      <c r="C79" s="576"/>
      <c r="D79" s="577"/>
      <c r="E79" s="28" t="s">
        <v>55</v>
      </c>
      <c r="F79" s="28" t="s">
        <v>54</v>
      </c>
    </row>
    <row r="80" spans="2:6" ht="12.75">
      <c r="B80" s="28" t="s">
        <v>1</v>
      </c>
      <c r="C80" s="33" t="s">
        <v>105</v>
      </c>
      <c r="D80" s="30"/>
      <c r="E80" s="56">
        <f>'Encargos_Rescisão_Prof Ausente'!F34</f>
        <v>0</v>
      </c>
      <c r="F80" s="38">
        <f t="shared" ref="F80:F85" si="1">$F$34*E80</f>
        <v>0</v>
      </c>
    </row>
    <row r="81" spans="2:6" ht="12.75">
      <c r="B81" s="41" t="s">
        <v>4</v>
      </c>
      <c r="C81" s="52" t="s">
        <v>106</v>
      </c>
      <c r="D81" s="53"/>
      <c r="E81" s="56">
        <f>'Encargos_Rescisão_Prof Ausente'!F35</f>
        <v>0</v>
      </c>
      <c r="F81" s="38">
        <f t="shared" si="1"/>
        <v>0</v>
      </c>
    </row>
    <row r="82" spans="2:6" ht="12.75">
      <c r="B82" s="41" t="s">
        <v>3</v>
      </c>
      <c r="C82" s="57" t="s">
        <v>107</v>
      </c>
      <c r="D82" s="53"/>
      <c r="E82" s="56">
        <f>'Encargos_Rescisão_Prof Ausente'!F36</f>
        <v>0</v>
      </c>
      <c r="F82" s="38">
        <f t="shared" si="1"/>
        <v>0</v>
      </c>
    </row>
    <row r="83" spans="2:6" ht="12.75">
      <c r="B83" s="41" t="s">
        <v>2</v>
      </c>
      <c r="C83" s="57" t="s">
        <v>108</v>
      </c>
      <c r="D83" s="53"/>
      <c r="E83" s="56">
        <f>'Encargos_Rescisão_Prof Ausente'!F37</f>
        <v>0</v>
      </c>
      <c r="F83" s="38">
        <f t="shared" si="1"/>
        <v>0</v>
      </c>
    </row>
    <row r="84" spans="2:6" ht="12.75">
      <c r="B84" s="41" t="s">
        <v>6</v>
      </c>
      <c r="C84" s="29" t="s">
        <v>109</v>
      </c>
      <c r="D84" s="39"/>
      <c r="E84" s="56">
        <f>'Encargos_Rescisão_Prof Ausente'!F38</f>
        <v>0</v>
      </c>
      <c r="F84" s="38">
        <f t="shared" si="1"/>
        <v>0</v>
      </c>
    </row>
    <row r="85" spans="2:6" ht="12.75">
      <c r="B85" s="28" t="s">
        <v>7</v>
      </c>
      <c r="C85" s="57" t="s">
        <v>110</v>
      </c>
      <c r="D85" s="53"/>
      <c r="E85" s="56">
        <f>'Encargos_Rescisão_Prof Ausente'!F39</f>
        <v>0</v>
      </c>
      <c r="F85" s="38">
        <f t="shared" si="1"/>
        <v>0</v>
      </c>
    </row>
    <row r="86" spans="2:6" ht="12.75">
      <c r="B86" s="575" t="s">
        <v>36</v>
      </c>
      <c r="C86" s="576"/>
      <c r="D86" s="577"/>
      <c r="E86" s="36">
        <f>SUM(E80:E85)</f>
        <v>0</v>
      </c>
      <c r="F86" s="37">
        <f>SUM(F80:F85)</f>
        <v>0</v>
      </c>
    </row>
    <row r="87" spans="2:6" ht="12.75">
      <c r="B87" s="580"/>
      <c r="C87" s="580"/>
      <c r="D87" s="580"/>
      <c r="E87" s="580"/>
      <c r="F87" s="580"/>
    </row>
    <row r="88" spans="2:6" ht="12.75">
      <c r="B88" s="575" t="s">
        <v>111</v>
      </c>
      <c r="C88" s="576"/>
      <c r="D88" s="577"/>
      <c r="E88" s="28" t="s">
        <v>55</v>
      </c>
      <c r="F88" s="28" t="s">
        <v>54</v>
      </c>
    </row>
    <row r="89" spans="2:6" ht="12.75">
      <c r="B89" s="28" t="s">
        <v>1</v>
      </c>
      <c r="C89" s="33" t="s">
        <v>112</v>
      </c>
      <c r="D89" s="30"/>
      <c r="E89" s="56">
        <f>'Encargos_Rescisão_Prof Ausente'!F43</f>
        <v>0</v>
      </c>
      <c r="F89" s="38">
        <f>$F$34*E89</f>
        <v>0</v>
      </c>
    </row>
    <row r="90" spans="2:6" ht="12.75">
      <c r="B90" s="575" t="s">
        <v>37</v>
      </c>
      <c r="C90" s="576"/>
      <c r="D90" s="577"/>
      <c r="E90" s="36">
        <f>SUM(E89)</f>
        <v>0</v>
      </c>
      <c r="F90" s="37">
        <f>SUM(F89)</f>
        <v>0</v>
      </c>
    </row>
    <row r="91" spans="2:6" ht="12.75">
      <c r="B91" s="580"/>
      <c r="C91" s="580"/>
      <c r="D91" s="580"/>
      <c r="E91" s="580"/>
      <c r="F91" s="580"/>
    </row>
    <row r="92" spans="2:6" ht="12.75">
      <c r="B92" s="592" t="s">
        <v>113</v>
      </c>
      <c r="C92" s="593"/>
      <c r="D92" s="593"/>
      <c r="E92" s="593"/>
      <c r="F92" s="593"/>
    </row>
    <row r="93" spans="2:6" ht="12.75">
      <c r="B93" s="575" t="s">
        <v>114</v>
      </c>
      <c r="C93" s="576"/>
      <c r="D93" s="576"/>
      <c r="E93" s="577"/>
      <c r="F93" s="28" t="s">
        <v>54</v>
      </c>
    </row>
    <row r="94" spans="2:6" ht="12.75">
      <c r="B94" s="28" t="s">
        <v>11</v>
      </c>
      <c r="C94" s="29" t="s">
        <v>115</v>
      </c>
      <c r="D94" s="39"/>
      <c r="E94" s="39"/>
      <c r="F94" s="38">
        <f>F86</f>
        <v>0</v>
      </c>
    </row>
    <row r="95" spans="2:6" ht="12.75">
      <c r="B95" s="41" t="s">
        <v>12</v>
      </c>
      <c r="C95" s="29" t="s">
        <v>116</v>
      </c>
      <c r="D95" s="39"/>
      <c r="E95" s="39"/>
      <c r="F95" s="38">
        <f>F90</f>
        <v>0</v>
      </c>
    </row>
    <row r="96" spans="2:6" ht="12.75">
      <c r="B96" s="575" t="s">
        <v>117</v>
      </c>
      <c r="C96" s="576"/>
      <c r="D96" s="576"/>
      <c r="E96" s="577"/>
      <c r="F96" s="51">
        <f>SUM(F94:F95)</f>
        <v>0</v>
      </c>
    </row>
    <row r="97" spans="2:6" ht="12.75">
      <c r="B97" s="580"/>
      <c r="C97" s="580"/>
      <c r="D97" s="580"/>
      <c r="E97" s="580"/>
      <c r="F97" s="580"/>
    </row>
    <row r="98" spans="2:6" ht="12.75">
      <c r="B98" s="569" t="s">
        <v>118</v>
      </c>
      <c r="C98" s="570"/>
      <c r="D98" s="570"/>
      <c r="E98" s="570"/>
      <c r="F98" s="570"/>
    </row>
    <row r="99" spans="2:6" ht="12.75">
      <c r="B99" s="28">
        <v>5</v>
      </c>
      <c r="C99" s="575" t="s">
        <v>119</v>
      </c>
      <c r="D99" s="577"/>
      <c r="E99" s="28"/>
      <c r="F99" s="28" t="s">
        <v>54</v>
      </c>
    </row>
    <row r="100" spans="2:6" ht="12.75">
      <c r="B100" s="28" t="s">
        <v>1</v>
      </c>
      <c r="C100" s="29" t="s">
        <v>120</v>
      </c>
      <c r="D100" s="39"/>
      <c r="E100" s="182"/>
      <c r="F100" s="38">
        <v>0</v>
      </c>
    </row>
    <row r="101" spans="2:6" ht="12.75">
      <c r="B101" s="28" t="s">
        <v>4</v>
      </c>
      <c r="C101" s="29" t="s">
        <v>10</v>
      </c>
      <c r="D101" s="39"/>
      <c r="E101" s="182"/>
      <c r="F101" s="38">
        <v>0</v>
      </c>
    </row>
    <row r="102" spans="2:6" ht="12.75">
      <c r="B102" s="395" t="s">
        <v>3</v>
      </c>
      <c r="C102" s="29" t="s">
        <v>121</v>
      </c>
      <c r="D102" s="39"/>
      <c r="E102" s="182"/>
      <c r="F102" s="38">
        <v>0</v>
      </c>
    </row>
    <row r="103" spans="2:6" ht="12.75">
      <c r="B103" s="395" t="s">
        <v>2</v>
      </c>
      <c r="C103" s="29" t="s">
        <v>221</v>
      </c>
      <c r="D103" s="39"/>
      <c r="E103" s="182"/>
      <c r="F103" s="38">
        <v>0</v>
      </c>
    </row>
    <row r="104" spans="2:6" ht="12.75">
      <c r="B104" s="395" t="s">
        <v>6</v>
      </c>
      <c r="C104" s="33" t="s">
        <v>122</v>
      </c>
      <c r="D104" s="30"/>
      <c r="E104" s="258"/>
      <c r="F104" s="38">
        <v>0</v>
      </c>
    </row>
    <row r="105" spans="2:6" ht="12.75">
      <c r="B105" s="575" t="s">
        <v>123</v>
      </c>
      <c r="C105" s="576"/>
      <c r="D105" s="577"/>
      <c r="E105" s="36"/>
      <c r="F105" s="37">
        <f>SUM(F100:F104)</f>
        <v>0</v>
      </c>
    </row>
    <row r="106" spans="2:6" ht="12.75">
      <c r="B106" s="580"/>
      <c r="C106" s="580"/>
      <c r="D106" s="580"/>
      <c r="E106" s="580"/>
      <c r="F106" s="580"/>
    </row>
    <row r="107" spans="2:6" ht="12.75">
      <c r="B107" s="569" t="s">
        <v>124</v>
      </c>
      <c r="C107" s="570"/>
      <c r="D107" s="570"/>
      <c r="E107" s="570"/>
      <c r="F107" s="570"/>
    </row>
    <row r="108" spans="2:6" ht="12.75">
      <c r="B108" s="28">
        <v>6</v>
      </c>
      <c r="C108" s="575" t="s">
        <v>125</v>
      </c>
      <c r="D108" s="577"/>
      <c r="E108" s="396" t="s">
        <v>55</v>
      </c>
      <c r="F108" s="28" t="s">
        <v>54</v>
      </c>
    </row>
    <row r="109" spans="2:6" ht="12.75">
      <c r="B109" s="28" t="s">
        <v>1</v>
      </c>
      <c r="C109" s="29" t="s">
        <v>126</v>
      </c>
      <c r="D109" s="39"/>
      <c r="E109" s="15">
        <f>'Custos Indiretos Tributos Lucro'!F7</f>
        <v>0</v>
      </c>
      <c r="F109" s="38">
        <f>E109*F134</f>
        <v>0</v>
      </c>
    </row>
    <row r="110" spans="2:6" ht="12.75">
      <c r="B110" s="41" t="s">
        <v>4</v>
      </c>
      <c r="C110" s="29" t="s">
        <v>13</v>
      </c>
      <c r="D110" s="39"/>
      <c r="E110" s="15">
        <f>'Custos Indiretos Tributos Lucro'!F8</f>
        <v>0</v>
      </c>
      <c r="F110" s="38">
        <f>E110*(F109+F134)</f>
        <v>0</v>
      </c>
    </row>
    <row r="111" spans="2:6" ht="15">
      <c r="B111" s="28" t="s">
        <v>3</v>
      </c>
      <c r="C111" s="58" t="s">
        <v>127</v>
      </c>
      <c r="D111" s="50"/>
      <c r="E111" s="16"/>
      <c r="F111" s="38"/>
    </row>
    <row r="112" spans="2:6" ht="15">
      <c r="B112" s="41" t="s">
        <v>128</v>
      </c>
      <c r="C112" s="29" t="s">
        <v>129</v>
      </c>
      <c r="D112" s="39"/>
      <c r="E112" s="16">
        <f>'Custos Indiretos Tributos Lucro'!F9</f>
        <v>0</v>
      </c>
      <c r="F112" s="38">
        <f>(E112*F123)</f>
        <v>0</v>
      </c>
    </row>
    <row r="113" spans="2:7" ht="15">
      <c r="B113" s="41" t="s">
        <v>130</v>
      </c>
      <c r="C113" s="29" t="s">
        <v>131</v>
      </c>
      <c r="D113" s="39"/>
      <c r="E113" s="16">
        <f>'Custos Indiretos Tributos Lucro'!F10</f>
        <v>0</v>
      </c>
      <c r="F113" s="38">
        <f>(E113*F123)</f>
        <v>0</v>
      </c>
    </row>
    <row r="114" spans="2:7" ht="15">
      <c r="B114" s="41" t="s">
        <v>132</v>
      </c>
      <c r="C114" s="29" t="s">
        <v>133</v>
      </c>
      <c r="D114" s="39"/>
      <c r="E114" s="16">
        <f>'Custos Indiretos Tributos Lucro'!F11</f>
        <v>0</v>
      </c>
      <c r="F114" s="38">
        <f>(E114*F123)</f>
        <v>0</v>
      </c>
    </row>
    <row r="115" spans="2:7" ht="15">
      <c r="B115" s="41" t="s">
        <v>386</v>
      </c>
      <c r="C115" s="39" t="s">
        <v>387</v>
      </c>
      <c r="D115" s="39"/>
      <c r="E115" s="16">
        <f>'Custos Indiretos Tributos Lucro'!F18</f>
        <v>0</v>
      </c>
      <c r="F115" s="38">
        <f>(E115*F123)</f>
        <v>0</v>
      </c>
    </row>
    <row r="116" spans="2:7" ht="15">
      <c r="B116" s="575" t="s">
        <v>134</v>
      </c>
      <c r="C116" s="576"/>
      <c r="D116" s="577"/>
      <c r="E116" s="16"/>
      <c r="F116" s="51">
        <f>SUM(F109:F115)</f>
        <v>0</v>
      </c>
    </row>
    <row r="117" spans="2:7" ht="12.75">
      <c r="B117" s="40"/>
      <c r="C117" s="40"/>
      <c r="D117" s="40"/>
      <c r="E117" s="40"/>
      <c r="F117" s="40"/>
      <c r="G117" s="59"/>
    </row>
    <row r="118" spans="2:7" ht="12.75">
      <c r="B118" s="60" t="s">
        <v>135</v>
      </c>
      <c r="C118" s="61" t="s">
        <v>136</v>
      </c>
      <c r="D118" s="61"/>
      <c r="E118" s="62">
        <f>E112+E113+E114+E115</f>
        <v>0</v>
      </c>
      <c r="F118" s="63"/>
    </row>
    <row r="119" spans="2:7" ht="12.75">
      <c r="B119" s="64"/>
      <c r="C119" s="65">
        <v>100</v>
      </c>
      <c r="D119" s="65"/>
      <c r="E119" s="66"/>
      <c r="F119" s="67"/>
    </row>
    <row r="120" spans="2:7" ht="12.75">
      <c r="B120" s="68"/>
      <c r="C120" s="69"/>
      <c r="D120" s="69"/>
      <c r="E120" s="70"/>
      <c r="F120" s="71"/>
    </row>
    <row r="121" spans="2:7" ht="12.75">
      <c r="B121" s="64" t="s">
        <v>137</v>
      </c>
      <c r="C121" s="72" t="s">
        <v>138</v>
      </c>
      <c r="D121" s="72"/>
      <c r="E121" s="70"/>
      <c r="F121" s="431">
        <f>F134+F109+F110</f>
        <v>9816.7559121818158</v>
      </c>
    </row>
    <row r="122" spans="2:7" ht="12.75">
      <c r="B122" s="64"/>
      <c r="C122" s="69"/>
      <c r="D122" s="69"/>
      <c r="E122" s="70"/>
      <c r="F122" s="431"/>
    </row>
    <row r="123" spans="2:7" ht="12.75">
      <c r="B123" s="64" t="s">
        <v>139</v>
      </c>
      <c r="C123" s="72" t="s">
        <v>140</v>
      </c>
      <c r="D123" s="72"/>
      <c r="E123" s="70"/>
      <c r="F123" s="431">
        <f>F121/(1-E118)</f>
        <v>9816.7559121818158</v>
      </c>
    </row>
    <row r="124" spans="2:7" ht="12.75">
      <c r="B124" s="64"/>
      <c r="C124" s="69"/>
      <c r="D124" s="69"/>
      <c r="E124" s="70"/>
      <c r="F124" s="431"/>
    </row>
    <row r="125" spans="2:7" ht="12.75">
      <c r="B125" s="73"/>
      <c r="C125" s="74" t="s">
        <v>141</v>
      </c>
      <c r="D125" s="74"/>
      <c r="E125" s="75"/>
      <c r="F125" s="432">
        <f>F123-F121</f>
        <v>0</v>
      </c>
    </row>
    <row r="126" spans="2:7" ht="12.75">
      <c r="B126" s="40"/>
      <c r="C126" s="40"/>
      <c r="D126" s="40"/>
      <c r="E126" s="40"/>
      <c r="F126" s="40"/>
      <c r="G126" s="59"/>
    </row>
    <row r="127" spans="2:7" ht="12.75">
      <c r="B127" s="592" t="s">
        <v>142</v>
      </c>
      <c r="C127" s="593"/>
      <c r="D127" s="593"/>
      <c r="E127" s="593"/>
      <c r="F127" s="593"/>
      <c r="G127" s="76"/>
    </row>
    <row r="128" spans="2:7" ht="12.75">
      <c r="B128" s="575" t="s">
        <v>143</v>
      </c>
      <c r="C128" s="576"/>
      <c r="D128" s="576"/>
      <c r="E128" s="577"/>
      <c r="F128" s="28" t="s">
        <v>54</v>
      </c>
    </row>
    <row r="129" spans="2:10" ht="12.75">
      <c r="B129" s="77" t="s">
        <v>1</v>
      </c>
      <c r="C129" s="33" t="str">
        <f>B25</f>
        <v>MÓDULO 1 - COMPOSIÇÃO DA REMUNERAÇÃO</v>
      </c>
      <c r="D129" s="30"/>
      <c r="E129" s="30"/>
      <c r="F129" s="38">
        <f>F34</f>
        <v>9816.7559121818158</v>
      </c>
    </row>
    <row r="130" spans="2:10" ht="12.75">
      <c r="B130" s="78" t="s">
        <v>4</v>
      </c>
      <c r="C130" s="33" t="str">
        <f>B36</f>
        <v>MÓDULO 2 – ENCARGOS E BENEFÍCIOS ANUAIS, MENSAIS E DIÁRIOS</v>
      </c>
      <c r="D130" s="30"/>
      <c r="E130" s="30"/>
      <c r="F130" s="38">
        <f>F66</f>
        <v>0</v>
      </c>
    </row>
    <row r="131" spans="2:10" ht="12.75">
      <c r="B131" s="78" t="s">
        <v>3</v>
      </c>
      <c r="C131" s="33" t="str">
        <f>B68</f>
        <v>MÓDULO 3 – PROVISÃO PARA RESCISÃO</v>
      </c>
      <c r="D131" s="30"/>
      <c r="E131" s="30"/>
      <c r="F131" s="38">
        <f>F76</f>
        <v>0</v>
      </c>
      <c r="G131" s="76"/>
    </row>
    <row r="132" spans="2:10" ht="12.75">
      <c r="B132" s="77" t="s">
        <v>2</v>
      </c>
      <c r="C132" s="33" t="str">
        <f>B78</f>
        <v>MÓDULO 4 – CUSTO DE REPOSIÇÃO DO PROFISSIONAL AUSENTE</v>
      </c>
      <c r="D132" s="30"/>
      <c r="E132" s="30"/>
      <c r="F132" s="38">
        <f>F96</f>
        <v>0</v>
      </c>
      <c r="G132" s="76"/>
    </row>
    <row r="133" spans="2:10" ht="12.75">
      <c r="B133" s="78" t="s">
        <v>6</v>
      </c>
      <c r="C133" s="33" t="str">
        <f>B98</f>
        <v>MÓDULO 5 – INSUMOS DIVERSOS</v>
      </c>
      <c r="D133" s="30"/>
      <c r="E133" s="30"/>
      <c r="F133" s="38">
        <f>F105</f>
        <v>0</v>
      </c>
    </row>
    <row r="134" spans="2:10" ht="12.75">
      <c r="B134" s="41"/>
      <c r="C134" s="58" t="s">
        <v>144</v>
      </c>
      <c r="D134" s="50"/>
      <c r="E134" s="50"/>
      <c r="F134" s="51">
        <f>SUM(F129:F133)</f>
        <v>9816.7559121818158</v>
      </c>
      <c r="G134" s="59"/>
    </row>
    <row r="135" spans="2:10" ht="12.75">
      <c r="B135" s="77" t="s">
        <v>7</v>
      </c>
      <c r="C135" s="33" t="str">
        <f>B107</f>
        <v>MÓDULO 6 – CUSTOS INDIRETOS, TRIBUTOS E LUCRO</v>
      </c>
      <c r="D135" s="30"/>
      <c r="E135" s="30"/>
      <c r="F135" s="38">
        <f>F116</f>
        <v>0</v>
      </c>
    </row>
    <row r="136" spans="2:10" ht="26.25" customHeight="1">
      <c r="B136" s="594" t="s">
        <v>145</v>
      </c>
      <c r="C136" s="595"/>
      <c r="D136" s="595"/>
      <c r="E136" s="596"/>
      <c r="F136" s="79">
        <f>SUM(F134:F135)</f>
        <v>9816.7559121818158</v>
      </c>
    </row>
    <row r="137" spans="2:10" ht="26.25" customHeight="1">
      <c r="B137" s="597" t="s">
        <v>207</v>
      </c>
      <c r="C137" s="597"/>
      <c r="D137" s="597"/>
      <c r="E137" s="597"/>
      <c r="F137" s="87">
        <f>'Legenda Postos de Trabalho'!G4</f>
        <v>2</v>
      </c>
    </row>
    <row r="138" spans="2:10" ht="26.25" customHeight="1">
      <c r="B138" s="575" t="s">
        <v>199</v>
      </c>
      <c r="C138" s="576"/>
      <c r="D138" s="576"/>
      <c r="E138" s="577"/>
      <c r="F138" s="88">
        <f>F137*F136</f>
        <v>19633.511824363632</v>
      </c>
    </row>
    <row r="139" spans="2:10" ht="81" customHeight="1">
      <c r="B139" s="575"/>
      <c r="C139" s="576"/>
      <c r="D139" s="576"/>
      <c r="E139" s="576"/>
      <c r="F139" s="249"/>
      <c r="J139" s="59"/>
    </row>
    <row r="140" spans="2:10" ht="37.5" hidden="1" customHeight="1"/>
    <row r="141" spans="2:10" ht="12.75" hidden="1"/>
    <row r="142" spans="2:10" ht="12.75" hidden="1"/>
    <row r="143" spans="2:10" ht="12.75" hidden="1"/>
    <row r="144" spans="2:10" ht="12.75" hidden="1"/>
    <row r="145" ht="12.75" hidden="1"/>
    <row r="146" ht="12.75" hidden="1"/>
    <row r="147" ht="12.75" hidden="1"/>
    <row r="148" ht="12.75" hidden="1" customHeight="1"/>
    <row r="149" ht="12.75" hidden="1" customHeight="1"/>
    <row r="150" ht="12.75" hidden="1" customHeight="1"/>
    <row r="151" ht="12.75" hidden="1" customHeight="1"/>
    <row r="152" ht="12.75" hidden="1" customHeight="1"/>
    <row r="153" ht="12.75" hidden="1" customHeight="1"/>
    <row r="154" ht="12.75" hidden="1" customHeight="1"/>
    <row r="155" ht="12.75" hidden="1" customHeight="1"/>
    <row r="156" ht="12.75" hidden="1" customHeight="1"/>
    <row r="157" ht="12.75" hidden="1" customHeight="1"/>
    <row r="158" ht="12.75" hidden="1" customHeight="1"/>
    <row r="159" ht="12.75" hidden="1" customHeight="1"/>
    <row r="160" ht="12.75" hidden="1" customHeight="1"/>
    <row r="161" ht="12.75" hidden="1" customHeight="1"/>
    <row r="162" ht="12.75" hidden="1" customHeight="1"/>
    <row r="163" ht="12.75" hidden="1" customHeight="1"/>
    <row r="164" ht="12.75" hidden="1" customHeight="1"/>
    <row r="165" ht="12.75" hidden="1" customHeight="1"/>
    <row r="166" ht="12.75" hidden="1" customHeight="1"/>
    <row r="167" ht="12.75" hidden="1" customHeight="1"/>
    <row r="168" ht="12.75" hidden="1" customHeight="1"/>
    <row r="169" ht="12.75" hidden="1" customHeight="1"/>
    <row r="170" ht="12.75" hidden="1" customHeight="1"/>
  </sheetData>
  <sheetProtection selectLockedCells="1"/>
  <protectedRanges>
    <protectedRange sqref="C16" name="Intervalo1_1_1"/>
  </protectedRanges>
  <mergeCells count="65">
    <mergeCell ref="B9:C9"/>
    <mergeCell ref="B1:F2"/>
    <mergeCell ref="A4:F4"/>
    <mergeCell ref="B5:F5"/>
    <mergeCell ref="B6:C6"/>
    <mergeCell ref="B7:C7"/>
    <mergeCell ref="B22:C22"/>
    <mergeCell ref="D22:F22"/>
    <mergeCell ref="B10:C10"/>
    <mergeCell ref="E10:F10"/>
    <mergeCell ref="B11:C11"/>
    <mergeCell ref="E11:F11"/>
    <mergeCell ref="B12:F12"/>
    <mergeCell ref="B14:C14"/>
    <mergeCell ref="D14:E14"/>
    <mergeCell ref="D16:F16"/>
    <mergeCell ref="B17:C17"/>
    <mergeCell ref="D18:F18"/>
    <mergeCell ref="B19:C19"/>
    <mergeCell ref="D20:F20"/>
    <mergeCell ref="B53:F53"/>
    <mergeCell ref="B24:F24"/>
    <mergeCell ref="B25:F25"/>
    <mergeCell ref="C26:E26"/>
    <mergeCell ref="B34:D34"/>
    <mergeCell ref="B36:F36"/>
    <mergeCell ref="B37:D37"/>
    <mergeCell ref="C40:D40"/>
    <mergeCell ref="B41:D41"/>
    <mergeCell ref="B42:F42"/>
    <mergeCell ref="B43:D43"/>
    <mergeCell ref="B52:D52"/>
    <mergeCell ref="B86:D86"/>
    <mergeCell ref="B54:D54"/>
    <mergeCell ref="B59:D59"/>
    <mergeCell ref="B62:E62"/>
    <mergeCell ref="B66:D66"/>
    <mergeCell ref="B67:F67"/>
    <mergeCell ref="B68:F68"/>
    <mergeCell ref="C69:D69"/>
    <mergeCell ref="B76:D76"/>
    <mergeCell ref="B77:F77"/>
    <mergeCell ref="B78:F78"/>
    <mergeCell ref="B79:D79"/>
    <mergeCell ref="B106:F106"/>
    <mergeCell ref="B87:F87"/>
    <mergeCell ref="B88:D88"/>
    <mergeCell ref="B90:D90"/>
    <mergeCell ref="B91:F91"/>
    <mergeCell ref="B92:F92"/>
    <mergeCell ref="B93:E93"/>
    <mergeCell ref="B96:E96"/>
    <mergeCell ref="B97:F97"/>
    <mergeCell ref="B98:F98"/>
    <mergeCell ref="C99:D99"/>
    <mergeCell ref="B105:D105"/>
    <mergeCell ref="B137:E137"/>
    <mergeCell ref="B138:E138"/>
    <mergeCell ref="B139:E139"/>
    <mergeCell ref="B107:F107"/>
    <mergeCell ref="C108:D108"/>
    <mergeCell ref="B116:D116"/>
    <mergeCell ref="B127:F127"/>
    <mergeCell ref="B128:E128"/>
    <mergeCell ref="B136:E136"/>
  </mergeCells>
  <phoneticPr fontId="65" type="noConversion"/>
  <dataValidations count="4">
    <dataValidation operator="greaterThan" allowBlank="1" showInputMessage="1" showErrorMessage="1" errorTitle="Data Base:" error="Insira a data no formato &quot;dd/mm/aaaa&quot;._x000a_(Ex.: Para a data de 1º de janeiro de 2012, digite &quot;1/1/2012&quot;)" promptTitle="Data Base:" sqref="D20:F20 D16:F16" xr:uid="{B45783F3-2436-4A82-9F31-DF08D9446511}"/>
    <dataValidation type="date" operator="greaterThan" allowBlank="1" showInputMessage="1" showErrorMessage="1" errorTitle="Data Base:" error="Insira a data no formato &quot;dd/mm/aaaa&quot;._x000a_(Ex.: Para a data de 1º de janeiro de 2012, digite &quot;1/1/2012&quot;)" promptTitle="Data Base:" sqref="WVL983032:WVN983032 IZ20:JB20 SV20:SX20 ACR20:ACT20 AMN20:AMP20 AWJ20:AWL20 BGF20:BGH20 BQB20:BQD20 BZX20:BZZ20 CJT20:CJV20 CTP20:CTR20 DDL20:DDN20 DNH20:DNJ20 DXD20:DXF20 EGZ20:EHB20 EQV20:EQX20 FAR20:FAT20 FKN20:FKP20 FUJ20:FUL20 GEF20:GEH20 GOB20:GOD20 GXX20:GXZ20 HHT20:HHV20 HRP20:HRR20 IBL20:IBN20 ILH20:ILJ20 IVD20:IVF20 JEZ20:JFB20 JOV20:JOX20 JYR20:JYT20 KIN20:KIP20 KSJ20:KSL20 LCF20:LCH20 LMB20:LMD20 LVX20:LVZ20 MFT20:MFV20 MPP20:MPR20 MZL20:MZN20 NJH20:NJJ20 NTD20:NTF20 OCZ20:ODB20 OMV20:OMX20 OWR20:OWT20 PGN20:PGP20 PQJ20:PQL20 QAF20:QAH20 QKB20:QKD20 QTX20:QTZ20 RDT20:RDV20 RNP20:RNR20 RXL20:RXN20 SHH20:SHJ20 SRD20:SRF20 TAZ20:TBB20 TKV20:TKX20 TUR20:TUT20 UEN20:UEP20 UOJ20:UOL20 UYF20:UYH20 VIB20:VID20 VRX20:VRZ20 WBT20:WBV20 WLP20:WLR20 WVL20:WVN20 D65528:F65528 IZ65528:JB65528 SV65528:SX65528 ACR65528:ACT65528 AMN65528:AMP65528 AWJ65528:AWL65528 BGF65528:BGH65528 BQB65528:BQD65528 BZX65528:BZZ65528 CJT65528:CJV65528 CTP65528:CTR65528 DDL65528:DDN65528 DNH65528:DNJ65528 DXD65528:DXF65528 EGZ65528:EHB65528 EQV65528:EQX65528 FAR65528:FAT65528 FKN65528:FKP65528 FUJ65528:FUL65528 GEF65528:GEH65528 GOB65528:GOD65528 GXX65528:GXZ65528 HHT65528:HHV65528 HRP65528:HRR65528 IBL65528:IBN65528 ILH65528:ILJ65528 IVD65528:IVF65528 JEZ65528:JFB65528 JOV65528:JOX65528 JYR65528:JYT65528 KIN65528:KIP65528 KSJ65528:KSL65528 LCF65528:LCH65528 LMB65528:LMD65528 LVX65528:LVZ65528 MFT65528:MFV65528 MPP65528:MPR65528 MZL65528:MZN65528 NJH65528:NJJ65528 NTD65528:NTF65528 OCZ65528:ODB65528 OMV65528:OMX65528 OWR65528:OWT65528 PGN65528:PGP65528 PQJ65528:PQL65528 QAF65528:QAH65528 QKB65528:QKD65528 QTX65528:QTZ65528 RDT65528:RDV65528 RNP65528:RNR65528 RXL65528:RXN65528 SHH65528:SHJ65528 SRD65528:SRF65528 TAZ65528:TBB65528 TKV65528:TKX65528 TUR65528:TUT65528 UEN65528:UEP65528 UOJ65528:UOL65528 UYF65528:UYH65528 VIB65528:VID65528 VRX65528:VRZ65528 WBT65528:WBV65528 WLP65528:WLR65528 WVL65528:WVN65528 D131064:F131064 IZ131064:JB131064 SV131064:SX131064 ACR131064:ACT131064 AMN131064:AMP131064 AWJ131064:AWL131064 BGF131064:BGH131064 BQB131064:BQD131064 BZX131064:BZZ131064 CJT131064:CJV131064 CTP131064:CTR131064 DDL131064:DDN131064 DNH131064:DNJ131064 DXD131064:DXF131064 EGZ131064:EHB131064 EQV131064:EQX131064 FAR131064:FAT131064 FKN131064:FKP131064 FUJ131064:FUL131064 GEF131064:GEH131064 GOB131064:GOD131064 GXX131064:GXZ131064 HHT131064:HHV131064 HRP131064:HRR131064 IBL131064:IBN131064 ILH131064:ILJ131064 IVD131064:IVF131064 JEZ131064:JFB131064 JOV131064:JOX131064 JYR131064:JYT131064 KIN131064:KIP131064 KSJ131064:KSL131064 LCF131064:LCH131064 LMB131064:LMD131064 LVX131064:LVZ131064 MFT131064:MFV131064 MPP131064:MPR131064 MZL131064:MZN131064 NJH131064:NJJ131064 NTD131064:NTF131064 OCZ131064:ODB131064 OMV131064:OMX131064 OWR131064:OWT131064 PGN131064:PGP131064 PQJ131064:PQL131064 QAF131064:QAH131064 QKB131064:QKD131064 QTX131064:QTZ131064 RDT131064:RDV131064 RNP131064:RNR131064 RXL131064:RXN131064 SHH131064:SHJ131064 SRD131064:SRF131064 TAZ131064:TBB131064 TKV131064:TKX131064 TUR131064:TUT131064 UEN131064:UEP131064 UOJ131064:UOL131064 UYF131064:UYH131064 VIB131064:VID131064 VRX131064:VRZ131064 WBT131064:WBV131064 WLP131064:WLR131064 WVL131064:WVN131064 D196600:F196600 IZ196600:JB196600 SV196600:SX196600 ACR196600:ACT196600 AMN196600:AMP196600 AWJ196600:AWL196600 BGF196600:BGH196600 BQB196600:BQD196600 BZX196600:BZZ196600 CJT196600:CJV196600 CTP196600:CTR196600 DDL196600:DDN196600 DNH196600:DNJ196600 DXD196600:DXF196600 EGZ196600:EHB196600 EQV196600:EQX196600 FAR196600:FAT196600 FKN196600:FKP196600 FUJ196600:FUL196600 GEF196600:GEH196600 GOB196600:GOD196600 GXX196600:GXZ196600 HHT196600:HHV196600 HRP196600:HRR196600 IBL196600:IBN196600 ILH196600:ILJ196600 IVD196600:IVF196600 JEZ196600:JFB196600 JOV196600:JOX196600 JYR196600:JYT196600 KIN196600:KIP196600 KSJ196600:KSL196600 LCF196600:LCH196600 LMB196600:LMD196600 LVX196600:LVZ196600 MFT196600:MFV196600 MPP196600:MPR196600 MZL196600:MZN196600 NJH196600:NJJ196600 NTD196600:NTF196600 OCZ196600:ODB196600 OMV196600:OMX196600 OWR196600:OWT196600 PGN196600:PGP196600 PQJ196600:PQL196600 QAF196600:QAH196600 QKB196600:QKD196600 QTX196600:QTZ196600 RDT196600:RDV196600 RNP196600:RNR196600 RXL196600:RXN196600 SHH196600:SHJ196600 SRD196600:SRF196600 TAZ196600:TBB196600 TKV196600:TKX196600 TUR196600:TUT196600 UEN196600:UEP196600 UOJ196600:UOL196600 UYF196600:UYH196600 VIB196600:VID196600 VRX196600:VRZ196600 WBT196600:WBV196600 WLP196600:WLR196600 WVL196600:WVN196600 D262136:F262136 IZ262136:JB262136 SV262136:SX262136 ACR262136:ACT262136 AMN262136:AMP262136 AWJ262136:AWL262136 BGF262136:BGH262136 BQB262136:BQD262136 BZX262136:BZZ262136 CJT262136:CJV262136 CTP262136:CTR262136 DDL262136:DDN262136 DNH262136:DNJ262136 DXD262136:DXF262136 EGZ262136:EHB262136 EQV262136:EQX262136 FAR262136:FAT262136 FKN262136:FKP262136 FUJ262136:FUL262136 GEF262136:GEH262136 GOB262136:GOD262136 GXX262136:GXZ262136 HHT262136:HHV262136 HRP262136:HRR262136 IBL262136:IBN262136 ILH262136:ILJ262136 IVD262136:IVF262136 JEZ262136:JFB262136 JOV262136:JOX262136 JYR262136:JYT262136 KIN262136:KIP262136 KSJ262136:KSL262136 LCF262136:LCH262136 LMB262136:LMD262136 LVX262136:LVZ262136 MFT262136:MFV262136 MPP262136:MPR262136 MZL262136:MZN262136 NJH262136:NJJ262136 NTD262136:NTF262136 OCZ262136:ODB262136 OMV262136:OMX262136 OWR262136:OWT262136 PGN262136:PGP262136 PQJ262136:PQL262136 QAF262136:QAH262136 QKB262136:QKD262136 QTX262136:QTZ262136 RDT262136:RDV262136 RNP262136:RNR262136 RXL262136:RXN262136 SHH262136:SHJ262136 SRD262136:SRF262136 TAZ262136:TBB262136 TKV262136:TKX262136 TUR262136:TUT262136 UEN262136:UEP262136 UOJ262136:UOL262136 UYF262136:UYH262136 VIB262136:VID262136 VRX262136:VRZ262136 WBT262136:WBV262136 WLP262136:WLR262136 WVL262136:WVN262136 D327672:F327672 IZ327672:JB327672 SV327672:SX327672 ACR327672:ACT327672 AMN327672:AMP327672 AWJ327672:AWL327672 BGF327672:BGH327672 BQB327672:BQD327672 BZX327672:BZZ327672 CJT327672:CJV327672 CTP327672:CTR327672 DDL327672:DDN327672 DNH327672:DNJ327672 DXD327672:DXF327672 EGZ327672:EHB327672 EQV327672:EQX327672 FAR327672:FAT327672 FKN327672:FKP327672 FUJ327672:FUL327672 GEF327672:GEH327672 GOB327672:GOD327672 GXX327672:GXZ327672 HHT327672:HHV327672 HRP327672:HRR327672 IBL327672:IBN327672 ILH327672:ILJ327672 IVD327672:IVF327672 JEZ327672:JFB327672 JOV327672:JOX327672 JYR327672:JYT327672 KIN327672:KIP327672 KSJ327672:KSL327672 LCF327672:LCH327672 LMB327672:LMD327672 LVX327672:LVZ327672 MFT327672:MFV327672 MPP327672:MPR327672 MZL327672:MZN327672 NJH327672:NJJ327672 NTD327672:NTF327672 OCZ327672:ODB327672 OMV327672:OMX327672 OWR327672:OWT327672 PGN327672:PGP327672 PQJ327672:PQL327672 QAF327672:QAH327672 QKB327672:QKD327672 QTX327672:QTZ327672 RDT327672:RDV327672 RNP327672:RNR327672 RXL327672:RXN327672 SHH327672:SHJ327672 SRD327672:SRF327672 TAZ327672:TBB327672 TKV327672:TKX327672 TUR327672:TUT327672 UEN327672:UEP327672 UOJ327672:UOL327672 UYF327672:UYH327672 VIB327672:VID327672 VRX327672:VRZ327672 WBT327672:WBV327672 WLP327672:WLR327672 WVL327672:WVN327672 D393208:F393208 IZ393208:JB393208 SV393208:SX393208 ACR393208:ACT393208 AMN393208:AMP393208 AWJ393208:AWL393208 BGF393208:BGH393208 BQB393208:BQD393208 BZX393208:BZZ393208 CJT393208:CJV393208 CTP393208:CTR393208 DDL393208:DDN393208 DNH393208:DNJ393208 DXD393208:DXF393208 EGZ393208:EHB393208 EQV393208:EQX393208 FAR393208:FAT393208 FKN393208:FKP393208 FUJ393208:FUL393208 GEF393208:GEH393208 GOB393208:GOD393208 GXX393208:GXZ393208 HHT393208:HHV393208 HRP393208:HRR393208 IBL393208:IBN393208 ILH393208:ILJ393208 IVD393208:IVF393208 JEZ393208:JFB393208 JOV393208:JOX393208 JYR393208:JYT393208 KIN393208:KIP393208 KSJ393208:KSL393208 LCF393208:LCH393208 LMB393208:LMD393208 LVX393208:LVZ393208 MFT393208:MFV393208 MPP393208:MPR393208 MZL393208:MZN393208 NJH393208:NJJ393208 NTD393208:NTF393208 OCZ393208:ODB393208 OMV393208:OMX393208 OWR393208:OWT393208 PGN393208:PGP393208 PQJ393208:PQL393208 QAF393208:QAH393208 QKB393208:QKD393208 QTX393208:QTZ393208 RDT393208:RDV393208 RNP393208:RNR393208 RXL393208:RXN393208 SHH393208:SHJ393208 SRD393208:SRF393208 TAZ393208:TBB393208 TKV393208:TKX393208 TUR393208:TUT393208 UEN393208:UEP393208 UOJ393208:UOL393208 UYF393208:UYH393208 VIB393208:VID393208 VRX393208:VRZ393208 WBT393208:WBV393208 WLP393208:WLR393208 WVL393208:WVN393208 D458744:F458744 IZ458744:JB458744 SV458744:SX458744 ACR458744:ACT458744 AMN458744:AMP458744 AWJ458744:AWL458744 BGF458744:BGH458744 BQB458744:BQD458744 BZX458744:BZZ458744 CJT458744:CJV458744 CTP458744:CTR458744 DDL458744:DDN458744 DNH458744:DNJ458744 DXD458744:DXF458744 EGZ458744:EHB458744 EQV458744:EQX458744 FAR458744:FAT458744 FKN458744:FKP458744 FUJ458744:FUL458744 GEF458744:GEH458744 GOB458744:GOD458744 GXX458744:GXZ458744 HHT458744:HHV458744 HRP458744:HRR458744 IBL458744:IBN458744 ILH458744:ILJ458744 IVD458744:IVF458744 JEZ458744:JFB458744 JOV458744:JOX458744 JYR458744:JYT458744 KIN458744:KIP458744 KSJ458744:KSL458744 LCF458744:LCH458744 LMB458744:LMD458744 LVX458744:LVZ458744 MFT458744:MFV458744 MPP458744:MPR458744 MZL458744:MZN458744 NJH458744:NJJ458744 NTD458744:NTF458744 OCZ458744:ODB458744 OMV458744:OMX458744 OWR458744:OWT458744 PGN458744:PGP458744 PQJ458744:PQL458744 QAF458744:QAH458744 QKB458744:QKD458744 QTX458744:QTZ458744 RDT458744:RDV458744 RNP458744:RNR458744 RXL458744:RXN458744 SHH458744:SHJ458744 SRD458744:SRF458744 TAZ458744:TBB458744 TKV458744:TKX458744 TUR458744:TUT458744 UEN458744:UEP458744 UOJ458744:UOL458744 UYF458744:UYH458744 VIB458744:VID458744 VRX458744:VRZ458744 WBT458744:WBV458744 WLP458744:WLR458744 WVL458744:WVN458744 D524280:F524280 IZ524280:JB524280 SV524280:SX524280 ACR524280:ACT524280 AMN524280:AMP524280 AWJ524280:AWL524280 BGF524280:BGH524280 BQB524280:BQD524280 BZX524280:BZZ524280 CJT524280:CJV524280 CTP524280:CTR524280 DDL524280:DDN524280 DNH524280:DNJ524280 DXD524280:DXF524280 EGZ524280:EHB524280 EQV524280:EQX524280 FAR524280:FAT524280 FKN524280:FKP524280 FUJ524280:FUL524280 GEF524280:GEH524280 GOB524280:GOD524280 GXX524280:GXZ524280 HHT524280:HHV524280 HRP524280:HRR524280 IBL524280:IBN524280 ILH524280:ILJ524280 IVD524280:IVF524280 JEZ524280:JFB524280 JOV524280:JOX524280 JYR524280:JYT524280 KIN524280:KIP524280 KSJ524280:KSL524280 LCF524280:LCH524280 LMB524280:LMD524280 LVX524280:LVZ524280 MFT524280:MFV524280 MPP524280:MPR524280 MZL524280:MZN524280 NJH524280:NJJ524280 NTD524280:NTF524280 OCZ524280:ODB524280 OMV524280:OMX524280 OWR524280:OWT524280 PGN524280:PGP524280 PQJ524280:PQL524280 QAF524280:QAH524280 QKB524280:QKD524280 QTX524280:QTZ524280 RDT524280:RDV524280 RNP524280:RNR524280 RXL524280:RXN524280 SHH524280:SHJ524280 SRD524280:SRF524280 TAZ524280:TBB524280 TKV524280:TKX524280 TUR524280:TUT524280 UEN524280:UEP524280 UOJ524280:UOL524280 UYF524280:UYH524280 VIB524280:VID524280 VRX524280:VRZ524280 WBT524280:WBV524280 WLP524280:WLR524280 WVL524280:WVN524280 D589816:F589816 IZ589816:JB589816 SV589816:SX589816 ACR589816:ACT589816 AMN589816:AMP589816 AWJ589816:AWL589816 BGF589816:BGH589816 BQB589816:BQD589816 BZX589816:BZZ589816 CJT589816:CJV589816 CTP589816:CTR589816 DDL589816:DDN589816 DNH589816:DNJ589816 DXD589816:DXF589816 EGZ589816:EHB589816 EQV589816:EQX589816 FAR589816:FAT589816 FKN589816:FKP589816 FUJ589816:FUL589816 GEF589816:GEH589816 GOB589816:GOD589816 GXX589816:GXZ589816 HHT589816:HHV589816 HRP589816:HRR589816 IBL589816:IBN589816 ILH589816:ILJ589816 IVD589816:IVF589816 JEZ589816:JFB589816 JOV589816:JOX589816 JYR589816:JYT589816 KIN589816:KIP589816 KSJ589816:KSL589816 LCF589816:LCH589816 LMB589816:LMD589816 LVX589816:LVZ589816 MFT589816:MFV589816 MPP589816:MPR589816 MZL589816:MZN589816 NJH589816:NJJ589816 NTD589816:NTF589816 OCZ589816:ODB589816 OMV589816:OMX589816 OWR589816:OWT589816 PGN589816:PGP589816 PQJ589816:PQL589816 QAF589816:QAH589816 QKB589816:QKD589816 QTX589816:QTZ589816 RDT589816:RDV589816 RNP589816:RNR589816 RXL589816:RXN589816 SHH589816:SHJ589816 SRD589816:SRF589816 TAZ589816:TBB589816 TKV589816:TKX589816 TUR589816:TUT589816 UEN589816:UEP589816 UOJ589816:UOL589816 UYF589816:UYH589816 VIB589816:VID589816 VRX589816:VRZ589816 WBT589816:WBV589816 WLP589816:WLR589816 WVL589816:WVN589816 D655352:F655352 IZ655352:JB655352 SV655352:SX655352 ACR655352:ACT655352 AMN655352:AMP655352 AWJ655352:AWL655352 BGF655352:BGH655352 BQB655352:BQD655352 BZX655352:BZZ655352 CJT655352:CJV655352 CTP655352:CTR655352 DDL655352:DDN655352 DNH655352:DNJ655352 DXD655352:DXF655352 EGZ655352:EHB655352 EQV655352:EQX655352 FAR655352:FAT655352 FKN655352:FKP655352 FUJ655352:FUL655352 GEF655352:GEH655352 GOB655352:GOD655352 GXX655352:GXZ655352 HHT655352:HHV655352 HRP655352:HRR655352 IBL655352:IBN655352 ILH655352:ILJ655352 IVD655352:IVF655352 JEZ655352:JFB655352 JOV655352:JOX655352 JYR655352:JYT655352 KIN655352:KIP655352 KSJ655352:KSL655352 LCF655352:LCH655352 LMB655352:LMD655352 LVX655352:LVZ655352 MFT655352:MFV655352 MPP655352:MPR655352 MZL655352:MZN655352 NJH655352:NJJ655352 NTD655352:NTF655352 OCZ655352:ODB655352 OMV655352:OMX655352 OWR655352:OWT655352 PGN655352:PGP655352 PQJ655352:PQL655352 QAF655352:QAH655352 QKB655352:QKD655352 QTX655352:QTZ655352 RDT655352:RDV655352 RNP655352:RNR655352 RXL655352:RXN655352 SHH655352:SHJ655352 SRD655352:SRF655352 TAZ655352:TBB655352 TKV655352:TKX655352 TUR655352:TUT655352 UEN655352:UEP655352 UOJ655352:UOL655352 UYF655352:UYH655352 VIB655352:VID655352 VRX655352:VRZ655352 WBT655352:WBV655352 WLP655352:WLR655352 WVL655352:WVN655352 D720888:F720888 IZ720888:JB720888 SV720888:SX720888 ACR720888:ACT720888 AMN720888:AMP720888 AWJ720888:AWL720888 BGF720888:BGH720888 BQB720888:BQD720888 BZX720888:BZZ720888 CJT720888:CJV720888 CTP720888:CTR720888 DDL720888:DDN720888 DNH720888:DNJ720888 DXD720888:DXF720888 EGZ720888:EHB720888 EQV720888:EQX720888 FAR720888:FAT720888 FKN720888:FKP720888 FUJ720888:FUL720888 GEF720888:GEH720888 GOB720888:GOD720888 GXX720888:GXZ720888 HHT720888:HHV720888 HRP720888:HRR720888 IBL720888:IBN720888 ILH720888:ILJ720888 IVD720888:IVF720888 JEZ720888:JFB720888 JOV720888:JOX720888 JYR720888:JYT720888 KIN720888:KIP720888 KSJ720888:KSL720888 LCF720888:LCH720888 LMB720888:LMD720888 LVX720888:LVZ720888 MFT720888:MFV720888 MPP720888:MPR720888 MZL720888:MZN720888 NJH720888:NJJ720888 NTD720888:NTF720888 OCZ720888:ODB720888 OMV720888:OMX720888 OWR720888:OWT720888 PGN720888:PGP720888 PQJ720888:PQL720888 QAF720888:QAH720888 QKB720888:QKD720888 QTX720888:QTZ720888 RDT720888:RDV720888 RNP720888:RNR720888 RXL720888:RXN720888 SHH720888:SHJ720888 SRD720888:SRF720888 TAZ720888:TBB720888 TKV720888:TKX720888 TUR720888:TUT720888 UEN720888:UEP720888 UOJ720888:UOL720888 UYF720888:UYH720888 VIB720888:VID720888 VRX720888:VRZ720888 WBT720888:WBV720888 WLP720888:WLR720888 WVL720888:WVN720888 D786424:F786424 IZ786424:JB786424 SV786424:SX786424 ACR786424:ACT786424 AMN786424:AMP786424 AWJ786424:AWL786424 BGF786424:BGH786424 BQB786424:BQD786424 BZX786424:BZZ786424 CJT786424:CJV786424 CTP786424:CTR786424 DDL786424:DDN786424 DNH786424:DNJ786424 DXD786424:DXF786424 EGZ786424:EHB786424 EQV786424:EQX786424 FAR786424:FAT786424 FKN786424:FKP786424 FUJ786424:FUL786424 GEF786424:GEH786424 GOB786424:GOD786424 GXX786424:GXZ786424 HHT786424:HHV786424 HRP786424:HRR786424 IBL786424:IBN786424 ILH786424:ILJ786424 IVD786424:IVF786424 JEZ786424:JFB786424 JOV786424:JOX786424 JYR786424:JYT786424 KIN786424:KIP786424 KSJ786424:KSL786424 LCF786424:LCH786424 LMB786424:LMD786424 LVX786424:LVZ786424 MFT786424:MFV786424 MPP786424:MPR786424 MZL786424:MZN786424 NJH786424:NJJ786424 NTD786424:NTF786424 OCZ786424:ODB786424 OMV786424:OMX786424 OWR786424:OWT786424 PGN786424:PGP786424 PQJ786424:PQL786424 QAF786424:QAH786424 QKB786424:QKD786424 QTX786424:QTZ786424 RDT786424:RDV786424 RNP786424:RNR786424 RXL786424:RXN786424 SHH786424:SHJ786424 SRD786424:SRF786424 TAZ786424:TBB786424 TKV786424:TKX786424 TUR786424:TUT786424 UEN786424:UEP786424 UOJ786424:UOL786424 UYF786424:UYH786424 VIB786424:VID786424 VRX786424:VRZ786424 WBT786424:WBV786424 WLP786424:WLR786424 WVL786424:WVN786424 D851960:F851960 IZ851960:JB851960 SV851960:SX851960 ACR851960:ACT851960 AMN851960:AMP851960 AWJ851960:AWL851960 BGF851960:BGH851960 BQB851960:BQD851960 BZX851960:BZZ851960 CJT851960:CJV851960 CTP851960:CTR851960 DDL851960:DDN851960 DNH851960:DNJ851960 DXD851960:DXF851960 EGZ851960:EHB851960 EQV851960:EQX851960 FAR851960:FAT851960 FKN851960:FKP851960 FUJ851960:FUL851960 GEF851960:GEH851960 GOB851960:GOD851960 GXX851960:GXZ851960 HHT851960:HHV851960 HRP851960:HRR851960 IBL851960:IBN851960 ILH851960:ILJ851960 IVD851960:IVF851960 JEZ851960:JFB851960 JOV851960:JOX851960 JYR851960:JYT851960 KIN851960:KIP851960 KSJ851960:KSL851960 LCF851960:LCH851960 LMB851960:LMD851960 LVX851960:LVZ851960 MFT851960:MFV851960 MPP851960:MPR851960 MZL851960:MZN851960 NJH851960:NJJ851960 NTD851960:NTF851960 OCZ851960:ODB851960 OMV851960:OMX851960 OWR851960:OWT851960 PGN851960:PGP851960 PQJ851960:PQL851960 QAF851960:QAH851960 QKB851960:QKD851960 QTX851960:QTZ851960 RDT851960:RDV851960 RNP851960:RNR851960 RXL851960:RXN851960 SHH851960:SHJ851960 SRD851960:SRF851960 TAZ851960:TBB851960 TKV851960:TKX851960 TUR851960:TUT851960 UEN851960:UEP851960 UOJ851960:UOL851960 UYF851960:UYH851960 VIB851960:VID851960 VRX851960:VRZ851960 WBT851960:WBV851960 WLP851960:WLR851960 WVL851960:WVN851960 D917496:F917496 IZ917496:JB917496 SV917496:SX917496 ACR917496:ACT917496 AMN917496:AMP917496 AWJ917496:AWL917496 BGF917496:BGH917496 BQB917496:BQD917496 BZX917496:BZZ917496 CJT917496:CJV917496 CTP917496:CTR917496 DDL917496:DDN917496 DNH917496:DNJ917496 DXD917496:DXF917496 EGZ917496:EHB917496 EQV917496:EQX917496 FAR917496:FAT917496 FKN917496:FKP917496 FUJ917496:FUL917496 GEF917496:GEH917496 GOB917496:GOD917496 GXX917496:GXZ917496 HHT917496:HHV917496 HRP917496:HRR917496 IBL917496:IBN917496 ILH917496:ILJ917496 IVD917496:IVF917496 JEZ917496:JFB917496 JOV917496:JOX917496 JYR917496:JYT917496 KIN917496:KIP917496 KSJ917496:KSL917496 LCF917496:LCH917496 LMB917496:LMD917496 LVX917496:LVZ917496 MFT917496:MFV917496 MPP917496:MPR917496 MZL917496:MZN917496 NJH917496:NJJ917496 NTD917496:NTF917496 OCZ917496:ODB917496 OMV917496:OMX917496 OWR917496:OWT917496 PGN917496:PGP917496 PQJ917496:PQL917496 QAF917496:QAH917496 QKB917496:QKD917496 QTX917496:QTZ917496 RDT917496:RDV917496 RNP917496:RNR917496 RXL917496:RXN917496 SHH917496:SHJ917496 SRD917496:SRF917496 TAZ917496:TBB917496 TKV917496:TKX917496 TUR917496:TUT917496 UEN917496:UEP917496 UOJ917496:UOL917496 UYF917496:UYH917496 VIB917496:VID917496 VRX917496:VRZ917496 WBT917496:WBV917496 WLP917496:WLR917496 WVL917496:WVN917496 D983032:F983032 IZ983032:JB983032 SV983032:SX983032 ACR983032:ACT983032 AMN983032:AMP983032 AWJ983032:AWL983032 BGF983032:BGH983032 BQB983032:BQD983032 BZX983032:BZZ983032 CJT983032:CJV983032 CTP983032:CTR983032 DDL983032:DDN983032 DNH983032:DNJ983032 DXD983032:DXF983032 EGZ983032:EHB983032 EQV983032:EQX983032 FAR983032:FAT983032 FKN983032:FKP983032 FUJ983032:FUL983032 GEF983032:GEH983032 GOB983032:GOD983032 GXX983032:GXZ983032 HHT983032:HHV983032 HRP983032:HRR983032 IBL983032:IBN983032 ILH983032:ILJ983032 IVD983032:IVF983032 JEZ983032:JFB983032 JOV983032:JOX983032 JYR983032:JYT983032 KIN983032:KIP983032 KSJ983032:KSL983032 LCF983032:LCH983032 LMB983032:LMD983032 LVX983032:LVZ983032 MFT983032:MFV983032 MPP983032:MPR983032 MZL983032:MZN983032 NJH983032:NJJ983032 NTD983032:NTF983032 OCZ983032:ODB983032 OMV983032:OMX983032 OWR983032:OWT983032 PGN983032:PGP983032 PQJ983032:PQL983032 QAF983032:QAH983032 QKB983032:QKD983032 QTX983032:QTZ983032 RDT983032:RDV983032 RNP983032:RNR983032 RXL983032:RXN983032 SHH983032:SHJ983032 SRD983032:SRF983032 TAZ983032:TBB983032 TKV983032:TKX983032 TUR983032:TUT983032 UEN983032:UEP983032 UOJ983032:UOL983032 UYF983032:UYH983032 VIB983032:VID983032 VRX983032:VRZ983032 WBT983032:WBV983032 WLP983032:WLR983032" xr:uid="{49D7A395-37D2-406B-AA59-06D72B004D9F}">
      <formula1>40543</formula1>
    </dataValidation>
    <dataValidation allowBlank="1" showInputMessage="1" showErrorMessage="1" promptTitle="Sindicato Profissional:" sqref="WVL983030:WVN983030 IZ18:JB18 SV18:SX18 ACR18:ACT18 AMN18:AMP18 AWJ18:AWL18 BGF18:BGH18 BQB18:BQD18 BZX18:BZZ18 CJT18:CJV18 CTP18:CTR18 DDL18:DDN18 DNH18:DNJ18 DXD18:DXF18 EGZ18:EHB18 EQV18:EQX18 FAR18:FAT18 FKN18:FKP18 FUJ18:FUL18 GEF18:GEH18 GOB18:GOD18 GXX18:GXZ18 HHT18:HHV18 HRP18:HRR18 IBL18:IBN18 ILH18:ILJ18 IVD18:IVF18 JEZ18:JFB18 JOV18:JOX18 JYR18:JYT18 KIN18:KIP18 KSJ18:KSL18 LCF18:LCH18 LMB18:LMD18 LVX18:LVZ18 MFT18:MFV18 MPP18:MPR18 MZL18:MZN18 NJH18:NJJ18 NTD18:NTF18 OCZ18:ODB18 OMV18:OMX18 OWR18:OWT18 PGN18:PGP18 PQJ18:PQL18 QAF18:QAH18 QKB18:QKD18 QTX18:QTZ18 RDT18:RDV18 RNP18:RNR18 RXL18:RXN18 SHH18:SHJ18 SRD18:SRF18 TAZ18:TBB18 TKV18:TKX18 TUR18:TUT18 UEN18:UEP18 UOJ18:UOL18 UYF18:UYH18 VIB18:VID18 VRX18:VRZ18 WBT18:WBV18 WLP18:WLR18 WVL18:WVN18 D65526:F65526 IZ65526:JB65526 SV65526:SX65526 ACR65526:ACT65526 AMN65526:AMP65526 AWJ65526:AWL65526 BGF65526:BGH65526 BQB65526:BQD65526 BZX65526:BZZ65526 CJT65526:CJV65526 CTP65526:CTR65526 DDL65526:DDN65526 DNH65526:DNJ65526 DXD65526:DXF65526 EGZ65526:EHB65526 EQV65526:EQX65526 FAR65526:FAT65526 FKN65526:FKP65526 FUJ65526:FUL65526 GEF65526:GEH65526 GOB65526:GOD65526 GXX65526:GXZ65526 HHT65526:HHV65526 HRP65526:HRR65526 IBL65526:IBN65526 ILH65526:ILJ65526 IVD65526:IVF65526 JEZ65526:JFB65526 JOV65526:JOX65526 JYR65526:JYT65526 KIN65526:KIP65526 KSJ65526:KSL65526 LCF65526:LCH65526 LMB65526:LMD65526 LVX65526:LVZ65526 MFT65526:MFV65526 MPP65526:MPR65526 MZL65526:MZN65526 NJH65526:NJJ65526 NTD65526:NTF65526 OCZ65526:ODB65526 OMV65526:OMX65526 OWR65526:OWT65526 PGN65526:PGP65526 PQJ65526:PQL65526 QAF65526:QAH65526 QKB65526:QKD65526 QTX65526:QTZ65526 RDT65526:RDV65526 RNP65526:RNR65526 RXL65526:RXN65526 SHH65526:SHJ65526 SRD65526:SRF65526 TAZ65526:TBB65526 TKV65526:TKX65526 TUR65526:TUT65526 UEN65526:UEP65526 UOJ65526:UOL65526 UYF65526:UYH65526 VIB65526:VID65526 VRX65526:VRZ65526 WBT65526:WBV65526 WLP65526:WLR65526 WVL65526:WVN65526 D131062:F131062 IZ131062:JB131062 SV131062:SX131062 ACR131062:ACT131062 AMN131062:AMP131062 AWJ131062:AWL131062 BGF131062:BGH131062 BQB131062:BQD131062 BZX131062:BZZ131062 CJT131062:CJV131062 CTP131062:CTR131062 DDL131062:DDN131062 DNH131062:DNJ131062 DXD131062:DXF131062 EGZ131062:EHB131062 EQV131062:EQX131062 FAR131062:FAT131062 FKN131062:FKP131062 FUJ131062:FUL131062 GEF131062:GEH131062 GOB131062:GOD131062 GXX131062:GXZ131062 HHT131062:HHV131062 HRP131062:HRR131062 IBL131062:IBN131062 ILH131062:ILJ131062 IVD131062:IVF131062 JEZ131062:JFB131062 JOV131062:JOX131062 JYR131062:JYT131062 KIN131062:KIP131062 KSJ131062:KSL131062 LCF131062:LCH131062 LMB131062:LMD131062 LVX131062:LVZ131062 MFT131062:MFV131062 MPP131062:MPR131062 MZL131062:MZN131062 NJH131062:NJJ131062 NTD131062:NTF131062 OCZ131062:ODB131062 OMV131062:OMX131062 OWR131062:OWT131062 PGN131062:PGP131062 PQJ131062:PQL131062 QAF131062:QAH131062 QKB131062:QKD131062 QTX131062:QTZ131062 RDT131062:RDV131062 RNP131062:RNR131062 RXL131062:RXN131062 SHH131062:SHJ131062 SRD131062:SRF131062 TAZ131062:TBB131062 TKV131062:TKX131062 TUR131062:TUT131062 UEN131062:UEP131062 UOJ131062:UOL131062 UYF131062:UYH131062 VIB131062:VID131062 VRX131062:VRZ131062 WBT131062:WBV131062 WLP131062:WLR131062 WVL131062:WVN131062 D196598:F196598 IZ196598:JB196598 SV196598:SX196598 ACR196598:ACT196598 AMN196598:AMP196598 AWJ196598:AWL196598 BGF196598:BGH196598 BQB196598:BQD196598 BZX196598:BZZ196598 CJT196598:CJV196598 CTP196598:CTR196598 DDL196598:DDN196598 DNH196598:DNJ196598 DXD196598:DXF196598 EGZ196598:EHB196598 EQV196598:EQX196598 FAR196598:FAT196598 FKN196598:FKP196598 FUJ196598:FUL196598 GEF196598:GEH196598 GOB196598:GOD196598 GXX196598:GXZ196598 HHT196598:HHV196598 HRP196598:HRR196598 IBL196598:IBN196598 ILH196598:ILJ196598 IVD196598:IVF196598 JEZ196598:JFB196598 JOV196598:JOX196598 JYR196598:JYT196598 KIN196598:KIP196598 KSJ196598:KSL196598 LCF196598:LCH196598 LMB196598:LMD196598 LVX196598:LVZ196598 MFT196598:MFV196598 MPP196598:MPR196598 MZL196598:MZN196598 NJH196598:NJJ196598 NTD196598:NTF196598 OCZ196598:ODB196598 OMV196598:OMX196598 OWR196598:OWT196598 PGN196598:PGP196598 PQJ196598:PQL196598 QAF196598:QAH196598 QKB196598:QKD196598 QTX196598:QTZ196598 RDT196598:RDV196598 RNP196598:RNR196598 RXL196598:RXN196598 SHH196598:SHJ196598 SRD196598:SRF196598 TAZ196598:TBB196598 TKV196598:TKX196598 TUR196598:TUT196598 UEN196598:UEP196598 UOJ196598:UOL196598 UYF196598:UYH196598 VIB196598:VID196598 VRX196598:VRZ196598 WBT196598:WBV196598 WLP196598:WLR196598 WVL196598:WVN196598 D262134:F262134 IZ262134:JB262134 SV262134:SX262134 ACR262134:ACT262134 AMN262134:AMP262134 AWJ262134:AWL262134 BGF262134:BGH262134 BQB262134:BQD262134 BZX262134:BZZ262134 CJT262134:CJV262134 CTP262134:CTR262134 DDL262134:DDN262134 DNH262134:DNJ262134 DXD262134:DXF262134 EGZ262134:EHB262134 EQV262134:EQX262134 FAR262134:FAT262134 FKN262134:FKP262134 FUJ262134:FUL262134 GEF262134:GEH262134 GOB262134:GOD262134 GXX262134:GXZ262134 HHT262134:HHV262134 HRP262134:HRR262134 IBL262134:IBN262134 ILH262134:ILJ262134 IVD262134:IVF262134 JEZ262134:JFB262134 JOV262134:JOX262134 JYR262134:JYT262134 KIN262134:KIP262134 KSJ262134:KSL262134 LCF262134:LCH262134 LMB262134:LMD262134 LVX262134:LVZ262134 MFT262134:MFV262134 MPP262134:MPR262134 MZL262134:MZN262134 NJH262134:NJJ262134 NTD262134:NTF262134 OCZ262134:ODB262134 OMV262134:OMX262134 OWR262134:OWT262134 PGN262134:PGP262134 PQJ262134:PQL262134 QAF262134:QAH262134 QKB262134:QKD262134 QTX262134:QTZ262134 RDT262134:RDV262134 RNP262134:RNR262134 RXL262134:RXN262134 SHH262134:SHJ262134 SRD262134:SRF262134 TAZ262134:TBB262134 TKV262134:TKX262134 TUR262134:TUT262134 UEN262134:UEP262134 UOJ262134:UOL262134 UYF262134:UYH262134 VIB262134:VID262134 VRX262134:VRZ262134 WBT262134:WBV262134 WLP262134:WLR262134 WVL262134:WVN262134 D327670:F327670 IZ327670:JB327670 SV327670:SX327670 ACR327670:ACT327670 AMN327670:AMP327670 AWJ327670:AWL327670 BGF327670:BGH327670 BQB327670:BQD327670 BZX327670:BZZ327670 CJT327670:CJV327670 CTP327670:CTR327670 DDL327670:DDN327670 DNH327670:DNJ327670 DXD327670:DXF327670 EGZ327670:EHB327670 EQV327670:EQX327670 FAR327670:FAT327670 FKN327670:FKP327670 FUJ327670:FUL327670 GEF327670:GEH327670 GOB327670:GOD327670 GXX327670:GXZ327670 HHT327670:HHV327670 HRP327670:HRR327670 IBL327670:IBN327670 ILH327670:ILJ327670 IVD327670:IVF327670 JEZ327670:JFB327670 JOV327670:JOX327670 JYR327670:JYT327670 KIN327670:KIP327670 KSJ327670:KSL327670 LCF327670:LCH327670 LMB327670:LMD327670 LVX327670:LVZ327670 MFT327670:MFV327670 MPP327670:MPR327670 MZL327670:MZN327670 NJH327670:NJJ327670 NTD327670:NTF327670 OCZ327670:ODB327670 OMV327670:OMX327670 OWR327670:OWT327670 PGN327670:PGP327670 PQJ327670:PQL327670 QAF327670:QAH327670 QKB327670:QKD327670 QTX327670:QTZ327670 RDT327670:RDV327670 RNP327670:RNR327670 RXL327670:RXN327670 SHH327670:SHJ327670 SRD327670:SRF327670 TAZ327670:TBB327670 TKV327670:TKX327670 TUR327670:TUT327670 UEN327670:UEP327670 UOJ327670:UOL327670 UYF327670:UYH327670 VIB327670:VID327670 VRX327670:VRZ327670 WBT327670:WBV327670 WLP327670:WLR327670 WVL327670:WVN327670 D393206:F393206 IZ393206:JB393206 SV393206:SX393206 ACR393206:ACT393206 AMN393206:AMP393206 AWJ393206:AWL393206 BGF393206:BGH393206 BQB393206:BQD393206 BZX393206:BZZ393206 CJT393206:CJV393206 CTP393206:CTR393206 DDL393206:DDN393206 DNH393206:DNJ393206 DXD393206:DXF393206 EGZ393206:EHB393206 EQV393206:EQX393206 FAR393206:FAT393206 FKN393206:FKP393206 FUJ393206:FUL393206 GEF393206:GEH393206 GOB393206:GOD393206 GXX393206:GXZ393206 HHT393206:HHV393206 HRP393206:HRR393206 IBL393206:IBN393206 ILH393206:ILJ393206 IVD393206:IVF393206 JEZ393206:JFB393206 JOV393206:JOX393206 JYR393206:JYT393206 KIN393206:KIP393206 KSJ393206:KSL393206 LCF393206:LCH393206 LMB393206:LMD393206 LVX393206:LVZ393206 MFT393206:MFV393206 MPP393206:MPR393206 MZL393206:MZN393206 NJH393206:NJJ393206 NTD393206:NTF393206 OCZ393206:ODB393206 OMV393206:OMX393206 OWR393206:OWT393206 PGN393206:PGP393206 PQJ393206:PQL393206 QAF393206:QAH393206 QKB393206:QKD393206 QTX393206:QTZ393206 RDT393206:RDV393206 RNP393206:RNR393206 RXL393206:RXN393206 SHH393206:SHJ393206 SRD393206:SRF393206 TAZ393206:TBB393206 TKV393206:TKX393206 TUR393206:TUT393206 UEN393206:UEP393206 UOJ393206:UOL393206 UYF393206:UYH393206 VIB393206:VID393206 VRX393206:VRZ393206 WBT393206:WBV393206 WLP393206:WLR393206 WVL393206:WVN393206 D458742:F458742 IZ458742:JB458742 SV458742:SX458742 ACR458742:ACT458742 AMN458742:AMP458742 AWJ458742:AWL458742 BGF458742:BGH458742 BQB458742:BQD458742 BZX458742:BZZ458742 CJT458742:CJV458742 CTP458742:CTR458742 DDL458742:DDN458742 DNH458742:DNJ458742 DXD458742:DXF458742 EGZ458742:EHB458742 EQV458742:EQX458742 FAR458742:FAT458742 FKN458742:FKP458742 FUJ458742:FUL458742 GEF458742:GEH458742 GOB458742:GOD458742 GXX458742:GXZ458742 HHT458742:HHV458742 HRP458742:HRR458742 IBL458742:IBN458742 ILH458742:ILJ458742 IVD458742:IVF458742 JEZ458742:JFB458742 JOV458742:JOX458742 JYR458742:JYT458742 KIN458742:KIP458742 KSJ458742:KSL458742 LCF458742:LCH458742 LMB458742:LMD458742 LVX458742:LVZ458742 MFT458742:MFV458742 MPP458742:MPR458742 MZL458742:MZN458742 NJH458742:NJJ458742 NTD458742:NTF458742 OCZ458742:ODB458742 OMV458742:OMX458742 OWR458742:OWT458742 PGN458742:PGP458742 PQJ458742:PQL458742 QAF458742:QAH458742 QKB458742:QKD458742 QTX458742:QTZ458742 RDT458742:RDV458742 RNP458742:RNR458742 RXL458742:RXN458742 SHH458742:SHJ458742 SRD458742:SRF458742 TAZ458742:TBB458742 TKV458742:TKX458742 TUR458742:TUT458742 UEN458742:UEP458742 UOJ458742:UOL458742 UYF458742:UYH458742 VIB458742:VID458742 VRX458742:VRZ458742 WBT458742:WBV458742 WLP458742:WLR458742 WVL458742:WVN458742 D524278:F524278 IZ524278:JB524278 SV524278:SX524278 ACR524278:ACT524278 AMN524278:AMP524278 AWJ524278:AWL524278 BGF524278:BGH524278 BQB524278:BQD524278 BZX524278:BZZ524278 CJT524278:CJV524278 CTP524278:CTR524278 DDL524278:DDN524278 DNH524278:DNJ524278 DXD524278:DXF524278 EGZ524278:EHB524278 EQV524278:EQX524278 FAR524278:FAT524278 FKN524278:FKP524278 FUJ524278:FUL524278 GEF524278:GEH524278 GOB524278:GOD524278 GXX524278:GXZ524278 HHT524278:HHV524278 HRP524278:HRR524278 IBL524278:IBN524278 ILH524278:ILJ524278 IVD524278:IVF524278 JEZ524278:JFB524278 JOV524278:JOX524278 JYR524278:JYT524278 KIN524278:KIP524278 KSJ524278:KSL524278 LCF524278:LCH524278 LMB524278:LMD524278 LVX524278:LVZ524278 MFT524278:MFV524278 MPP524278:MPR524278 MZL524278:MZN524278 NJH524278:NJJ524278 NTD524278:NTF524278 OCZ524278:ODB524278 OMV524278:OMX524278 OWR524278:OWT524278 PGN524278:PGP524278 PQJ524278:PQL524278 QAF524278:QAH524278 QKB524278:QKD524278 QTX524278:QTZ524278 RDT524278:RDV524278 RNP524278:RNR524278 RXL524278:RXN524278 SHH524278:SHJ524278 SRD524278:SRF524278 TAZ524278:TBB524278 TKV524278:TKX524278 TUR524278:TUT524278 UEN524278:UEP524278 UOJ524278:UOL524278 UYF524278:UYH524278 VIB524278:VID524278 VRX524278:VRZ524278 WBT524278:WBV524278 WLP524278:WLR524278 WVL524278:WVN524278 D589814:F589814 IZ589814:JB589814 SV589814:SX589814 ACR589814:ACT589814 AMN589814:AMP589814 AWJ589814:AWL589814 BGF589814:BGH589814 BQB589814:BQD589814 BZX589814:BZZ589814 CJT589814:CJV589814 CTP589814:CTR589814 DDL589814:DDN589814 DNH589814:DNJ589814 DXD589814:DXF589814 EGZ589814:EHB589814 EQV589814:EQX589814 FAR589814:FAT589814 FKN589814:FKP589814 FUJ589814:FUL589814 GEF589814:GEH589814 GOB589814:GOD589814 GXX589814:GXZ589814 HHT589814:HHV589814 HRP589814:HRR589814 IBL589814:IBN589814 ILH589814:ILJ589814 IVD589814:IVF589814 JEZ589814:JFB589814 JOV589814:JOX589814 JYR589814:JYT589814 KIN589814:KIP589814 KSJ589814:KSL589814 LCF589814:LCH589814 LMB589814:LMD589814 LVX589814:LVZ589814 MFT589814:MFV589814 MPP589814:MPR589814 MZL589814:MZN589814 NJH589814:NJJ589814 NTD589814:NTF589814 OCZ589814:ODB589814 OMV589814:OMX589814 OWR589814:OWT589814 PGN589814:PGP589814 PQJ589814:PQL589814 QAF589814:QAH589814 QKB589814:QKD589814 QTX589814:QTZ589814 RDT589814:RDV589814 RNP589814:RNR589814 RXL589814:RXN589814 SHH589814:SHJ589814 SRD589814:SRF589814 TAZ589814:TBB589814 TKV589814:TKX589814 TUR589814:TUT589814 UEN589814:UEP589814 UOJ589814:UOL589814 UYF589814:UYH589814 VIB589814:VID589814 VRX589814:VRZ589814 WBT589814:WBV589814 WLP589814:WLR589814 WVL589814:WVN589814 D655350:F655350 IZ655350:JB655350 SV655350:SX655350 ACR655350:ACT655350 AMN655350:AMP655350 AWJ655350:AWL655350 BGF655350:BGH655350 BQB655350:BQD655350 BZX655350:BZZ655350 CJT655350:CJV655350 CTP655350:CTR655350 DDL655350:DDN655350 DNH655350:DNJ655350 DXD655350:DXF655350 EGZ655350:EHB655350 EQV655350:EQX655350 FAR655350:FAT655350 FKN655350:FKP655350 FUJ655350:FUL655350 GEF655350:GEH655350 GOB655350:GOD655350 GXX655350:GXZ655350 HHT655350:HHV655350 HRP655350:HRR655350 IBL655350:IBN655350 ILH655350:ILJ655350 IVD655350:IVF655350 JEZ655350:JFB655350 JOV655350:JOX655350 JYR655350:JYT655350 KIN655350:KIP655350 KSJ655350:KSL655350 LCF655350:LCH655350 LMB655350:LMD655350 LVX655350:LVZ655350 MFT655350:MFV655350 MPP655350:MPR655350 MZL655350:MZN655350 NJH655350:NJJ655350 NTD655350:NTF655350 OCZ655350:ODB655350 OMV655350:OMX655350 OWR655350:OWT655350 PGN655350:PGP655350 PQJ655350:PQL655350 QAF655350:QAH655350 QKB655350:QKD655350 QTX655350:QTZ655350 RDT655350:RDV655350 RNP655350:RNR655350 RXL655350:RXN655350 SHH655350:SHJ655350 SRD655350:SRF655350 TAZ655350:TBB655350 TKV655350:TKX655350 TUR655350:TUT655350 UEN655350:UEP655350 UOJ655350:UOL655350 UYF655350:UYH655350 VIB655350:VID655350 VRX655350:VRZ655350 WBT655350:WBV655350 WLP655350:WLR655350 WVL655350:WVN655350 D720886:F720886 IZ720886:JB720886 SV720886:SX720886 ACR720886:ACT720886 AMN720886:AMP720886 AWJ720886:AWL720886 BGF720886:BGH720886 BQB720886:BQD720886 BZX720886:BZZ720886 CJT720886:CJV720886 CTP720886:CTR720886 DDL720886:DDN720886 DNH720886:DNJ720886 DXD720886:DXF720886 EGZ720886:EHB720886 EQV720886:EQX720886 FAR720886:FAT720886 FKN720886:FKP720886 FUJ720886:FUL720886 GEF720886:GEH720886 GOB720886:GOD720886 GXX720886:GXZ720886 HHT720886:HHV720886 HRP720886:HRR720886 IBL720886:IBN720886 ILH720886:ILJ720886 IVD720886:IVF720886 JEZ720886:JFB720886 JOV720886:JOX720886 JYR720886:JYT720886 KIN720886:KIP720886 KSJ720886:KSL720886 LCF720886:LCH720886 LMB720886:LMD720886 LVX720886:LVZ720886 MFT720886:MFV720886 MPP720886:MPR720886 MZL720886:MZN720886 NJH720886:NJJ720886 NTD720886:NTF720886 OCZ720886:ODB720886 OMV720886:OMX720886 OWR720886:OWT720886 PGN720886:PGP720886 PQJ720886:PQL720886 QAF720886:QAH720886 QKB720886:QKD720886 QTX720886:QTZ720886 RDT720886:RDV720886 RNP720886:RNR720886 RXL720886:RXN720886 SHH720886:SHJ720886 SRD720886:SRF720886 TAZ720886:TBB720886 TKV720886:TKX720886 TUR720886:TUT720886 UEN720886:UEP720886 UOJ720886:UOL720886 UYF720886:UYH720886 VIB720886:VID720886 VRX720886:VRZ720886 WBT720886:WBV720886 WLP720886:WLR720886 WVL720886:WVN720886 D786422:F786422 IZ786422:JB786422 SV786422:SX786422 ACR786422:ACT786422 AMN786422:AMP786422 AWJ786422:AWL786422 BGF786422:BGH786422 BQB786422:BQD786422 BZX786422:BZZ786422 CJT786422:CJV786422 CTP786422:CTR786422 DDL786422:DDN786422 DNH786422:DNJ786422 DXD786422:DXF786422 EGZ786422:EHB786422 EQV786422:EQX786422 FAR786422:FAT786422 FKN786422:FKP786422 FUJ786422:FUL786422 GEF786422:GEH786422 GOB786422:GOD786422 GXX786422:GXZ786422 HHT786422:HHV786422 HRP786422:HRR786422 IBL786422:IBN786422 ILH786422:ILJ786422 IVD786422:IVF786422 JEZ786422:JFB786422 JOV786422:JOX786422 JYR786422:JYT786422 KIN786422:KIP786422 KSJ786422:KSL786422 LCF786422:LCH786422 LMB786422:LMD786422 LVX786422:LVZ786422 MFT786422:MFV786422 MPP786422:MPR786422 MZL786422:MZN786422 NJH786422:NJJ786422 NTD786422:NTF786422 OCZ786422:ODB786422 OMV786422:OMX786422 OWR786422:OWT786422 PGN786422:PGP786422 PQJ786422:PQL786422 QAF786422:QAH786422 QKB786422:QKD786422 QTX786422:QTZ786422 RDT786422:RDV786422 RNP786422:RNR786422 RXL786422:RXN786422 SHH786422:SHJ786422 SRD786422:SRF786422 TAZ786422:TBB786422 TKV786422:TKX786422 TUR786422:TUT786422 UEN786422:UEP786422 UOJ786422:UOL786422 UYF786422:UYH786422 VIB786422:VID786422 VRX786422:VRZ786422 WBT786422:WBV786422 WLP786422:WLR786422 WVL786422:WVN786422 D851958:F851958 IZ851958:JB851958 SV851958:SX851958 ACR851958:ACT851958 AMN851958:AMP851958 AWJ851958:AWL851958 BGF851958:BGH851958 BQB851958:BQD851958 BZX851958:BZZ851958 CJT851958:CJV851958 CTP851958:CTR851958 DDL851958:DDN851958 DNH851958:DNJ851958 DXD851958:DXF851958 EGZ851958:EHB851958 EQV851958:EQX851958 FAR851958:FAT851958 FKN851958:FKP851958 FUJ851958:FUL851958 GEF851958:GEH851958 GOB851958:GOD851958 GXX851958:GXZ851958 HHT851958:HHV851958 HRP851958:HRR851958 IBL851958:IBN851958 ILH851958:ILJ851958 IVD851958:IVF851958 JEZ851958:JFB851958 JOV851958:JOX851958 JYR851958:JYT851958 KIN851958:KIP851958 KSJ851958:KSL851958 LCF851958:LCH851958 LMB851958:LMD851958 LVX851958:LVZ851958 MFT851958:MFV851958 MPP851958:MPR851958 MZL851958:MZN851958 NJH851958:NJJ851958 NTD851958:NTF851958 OCZ851958:ODB851958 OMV851958:OMX851958 OWR851958:OWT851958 PGN851958:PGP851958 PQJ851958:PQL851958 QAF851958:QAH851958 QKB851958:QKD851958 QTX851958:QTZ851958 RDT851958:RDV851958 RNP851958:RNR851958 RXL851958:RXN851958 SHH851958:SHJ851958 SRD851958:SRF851958 TAZ851958:TBB851958 TKV851958:TKX851958 TUR851958:TUT851958 UEN851958:UEP851958 UOJ851958:UOL851958 UYF851958:UYH851958 VIB851958:VID851958 VRX851958:VRZ851958 WBT851958:WBV851958 WLP851958:WLR851958 WVL851958:WVN851958 D917494:F917494 IZ917494:JB917494 SV917494:SX917494 ACR917494:ACT917494 AMN917494:AMP917494 AWJ917494:AWL917494 BGF917494:BGH917494 BQB917494:BQD917494 BZX917494:BZZ917494 CJT917494:CJV917494 CTP917494:CTR917494 DDL917494:DDN917494 DNH917494:DNJ917494 DXD917494:DXF917494 EGZ917494:EHB917494 EQV917494:EQX917494 FAR917494:FAT917494 FKN917494:FKP917494 FUJ917494:FUL917494 GEF917494:GEH917494 GOB917494:GOD917494 GXX917494:GXZ917494 HHT917494:HHV917494 HRP917494:HRR917494 IBL917494:IBN917494 ILH917494:ILJ917494 IVD917494:IVF917494 JEZ917494:JFB917494 JOV917494:JOX917494 JYR917494:JYT917494 KIN917494:KIP917494 KSJ917494:KSL917494 LCF917494:LCH917494 LMB917494:LMD917494 LVX917494:LVZ917494 MFT917494:MFV917494 MPP917494:MPR917494 MZL917494:MZN917494 NJH917494:NJJ917494 NTD917494:NTF917494 OCZ917494:ODB917494 OMV917494:OMX917494 OWR917494:OWT917494 PGN917494:PGP917494 PQJ917494:PQL917494 QAF917494:QAH917494 QKB917494:QKD917494 QTX917494:QTZ917494 RDT917494:RDV917494 RNP917494:RNR917494 RXL917494:RXN917494 SHH917494:SHJ917494 SRD917494:SRF917494 TAZ917494:TBB917494 TKV917494:TKX917494 TUR917494:TUT917494 UEN917494:UEP917494 UOJ917494:UOL917494 UYF917494:UYH917494 VIB917494:VID917494 VRX917494:VRZ917494 WBT917494:WBV917494 WLP917494:WLR917494 WVL917494:WVN917494 D983030:F983030 IZ983030:JB983030 SV983030:SX983030 ACR983030:ACT983030 AMN983030:AMP983030 AWJ983030:AWL983030 BGF983030:BGH983030 BQB983030:BQD983030 BZX983030:BZZ983030 CJT983030:CJV983030 CTP983030:CTR983030 DDL983030:DDN983030 DNH983030:DNJ983030 DXD983030:DXF983030 EGZ983030:EHB983030 EQV983030:EQX983030 FAR983030:FAT983030 FKN983030:FKP983030 FUJ983030:FUL983030 GEF983030:GEH983030 GOB983030:GOD983030 GXX983030:GXZ983030 HHT983030:HHV983030 HRP983030:HRR983030 IBL983030:IBN983030 ILH983030:ILJ983030 IVD983030:IVF983030 JEZ983030:JFB983030 JOV983030:JOX983030 JYR983030:JYT983030 KIN983030:KIP983030 KSJ983030:KSL983030 LCF983030:LCH983030 LMB983030:LMD983030 LVX983030:LVZ983030 MFT983030:MFV983030 MPP983030:MPR983030 MZL983030:MZN983030 NJH983030:NJJ983030 NTD983030:NTF983030 OCZ983030:ODB983030 OMV983030:OMX983030 OWR983030:OWT983030 PGN983030:PGP983030 PQJ983030:PQL983030 QAF983030:QAH983030 QKB983030:QKD983030 QTX983030:QTZ983030 RDT983030:RDV983030 RNP983030:RNR983030 RXL983030:RXN983030 SHH983030:SHJ983030 SRD983030:SRF983030 TAZ983030:TBB983030 TKV983030:TKX983030 TUR983030:TUT983030 UEN983030:UEP983030 UOJ983030:UOL983030 UYF983030:UYH983030 VIB983030:VID983030 VRX983030:VRZ983030 WBT983030:WBV983030 WLP983030:WLR983030" xr:uid="{5240D154-3970-42B8-B1A8-55CB2E3A7B1B}"/>
    <dataValidation allowBlank="1" showInputMessage="1" showErrorMessage="1" promptTitle="C.B.O:" prompt="Insira  O NÚMERO  da C.B.O cadastrada no Ministério do Trabalho e Emprego." sqref="D18:F18 IZ16:JB16 SV16:SX16 ACR16:ACT16 AMN16:AMP16 AWJ16:AWL16 BGF16:BGH16 BQB16:BQD16 BZX16:BZZ16 CJT16:CJV16 CTP16:CTR16 DDL16:DDN16 DNH16:DNJ16 DXD16:DXF16 EGZ16:EHB16 EQV16:EQX16 FAR16:FAT16 FKN16:FKP16 FUJ16:FUL16 GEF16:GEH16 GOB16:GOD16 GXX16:GXZ16 HHT16:HHV16 HRP16:HRR16 IBL16:IBN16 ILH16:ILJ16 IVD16:IVF16 JEZ16:JFB16 JOV16:JOX16 JYR16:JYT16 KIN16:KIP16 KSJ16:KSL16 LCF16:LCH16 LMB16:LMD16 LVX16:LVZ16 MFT16:MFV16 MPP16:MPR16 MZL16:MZN16 NJH16:NJJ16 NTD16:NTF16 OCZ16:ODB16 OMV16:OMX16 OWR16:OWT16 PGN16:PGP16 PQJ16:PQL16 QAF16:QAH16 QKB16:QKD16 QTX16:QTZ16 RDT16:RDV16 RNP16:RNR16 RXL16:RXN16 SHH16:SHJ16 SRD16:SRF16 TAZ16:TBB16 TKV16:TKX16 TUR16:TUT16 UEN16:UEP16 UOJ16:UOL16 UYF16:UYH16 VIB16:VID16 VRX16:VRZ16 WBT16:WBV16 WLP16:WLR16 WVL16:WVN16 D65524:F65524 IZ65524:JB65524 SV65524:SX65524 ACR65524:ACT65524 AMN65524:AMP65524 AWJ65524:AWL65524 BGF65524:BGH65524 BQB65524:BQD65524 BZX65524:BZZ65524 CJT65524:CJV65524 CTP65524:CTR65524 DDL65524:DDN65524 DNH65524:DNJ65524 DXD65524:DXF65524 EGZ65524:EHB65524 EQV65524:EQX65524 FAR65524:FAT65524 FKN65524:FKP65524 FUJ65524:FUL65524 GEF65524:GEH65524 GOB65524:GOD65524 GXX65524:GXZ65524 HHT65524:HHV65524 HRP65524:HRR65524 IBL65524:IBN65524 ILH65524:ILJ65524 IVD65524:IVF65524 JEZ65524:JFB65524 JOV65524:JOX65524 JYR65524:JYT65524 KIN65524:KIP65524 KSJ65524:KSL65524 LCF65524:LCH65524 LMB65524:LMD65524 LVX65524:LVZ65524 MFT65524:MFV65524 MPP65524:MPR65524 MZL65524:MZN65524 NJH65524:NJJ65524 NTD65524:NTF65524 OCZ65524:ODB65524 OMV65524:OMX65524 OWR65524:OWT65524 PGN65524:PGP65524 PQJ65524:PQL65524 QAF65524:QAH65524 QKB65524:QKD65524 QTX65524:QTZ65524 RDT65524:RDV65524 RNP65524:RNR65524 RXL65524:RXN65524 SHH65524:SHJ65524 SRD65524:SRF65524 TAZ65524:TBB65524 TKV65524:TKX65524 TUR65524:TUT65524 UEN65524:UEP65524 UOJ65524:UOL65524 UYF65524:UYH65524 VIB65524:VID65524 VRX65524:VRZ65524 WBT65524:WBV65524 WLP65524:WLR65524 WVL65524:WVN65524 D131060:F131060 IZ131060:JB131060 SV131060:SX131060 ACR131060:ACT131060 AMN131060:AMP131060 AWJ131060:AWL131060 BGF131060:BGH131060 BQB131060:BQD131060 BZX131060:BZZ131060 CJT131060:CJV131060 CTP131060:CTR131060 DDL131060:DDN131060 DNH131060:DNJ131060 DXD131060:DXF131060 EGZ131060:EHB131060 EQV131060:EQX131060 FAR131060:FAT131060 FKN131060:FKP131060 FUJ131060:FUL131060 GEF131060:GEH131060 GOB131060:GOD131060 GXX131060:GXZ131060 HHT131060:HHV131060 HRP131060:HRR131060 IBL131060:IBN131060 ILH131060:ILJ131060 IVD131060:IVF131060 JEZ131060:JFB131060 JOV131060:JOX131060 JYR131060:JYT131060 KIN131060:KIP131060 KSJ131060:KSL131060 LCF131060:LCH131060 LMB131060:LMD131060 LVX131060:LVZ131060 MFT131060:MFV131060 MPP131060:MPR131060 MZL131060:MZN131060 NJH131060:NJJ131060 NTD131060:NTF131060 OCZ131060:ODB131060 OMV131060:OMX131060 OWR131060:OWT131060 PGN131060:PGP131060 PQJ131060:PQL131060 QAF131060:QAH131060 QKB131060:QKD131060 QTX131060:QTZ131060 RDT131060:RDV131060 RNP131060:RNR131060 RXL131060:RXN131060 SHH131060:SHJ131060 SRD131060:SRF131060 TAZ131060:TBB131060 TKV131060:TKX131060 TUR131060:TUT131060 UEN131060:UEP131060 UOJ131060:UOL131060 UYF131060:UYH131060 VIB131060:VID131060 VRX131060:VRZ131060 WBT131060:WBV131060 WLP131060:WLR131060 WVL131060:WVN131060 D196596:F196596 IZ196596:JB196596 SV196596:SX196596 ACR196596:ACT196596 AMN196596:AMP196596 AWJ196596:AWL196596 BGF196596:BGH196596 BQB196596:BQD196596 BZX196596:BZZ196596 CJT196596:CJV196596 CTP196596:CTR196596 DDL196596:DDN196596 DNH196596:DNJ196596 DXD196596:DXF196596 EGZ196596:EHB196596 EQV196596:EQX196596 FAR196596:FAT196596 FKN196596:FKP196596 FUJ196596:FUL196596 GEF196596:GEH196596 GOB196596:GOD196596 GXX196596:GXZ196596 HHT196596:HHV196596 HRP196596:HRR196596 IBL196596:IBN196596 ILH196596:ILJ196596 IVD196596:IVF196596 JEZ196596:JFB196596 JOV196596:JOX196596 JYR196596:JYT196596 KIN196596:KIP196596 KSJ196596:KSL196596 LCF196596:LCH196596 LMB196596:LMD196596 LVX196596:LVZ196596 MFT196596:MFV196596 MPP196596:MPR196596 MZL196596:MZN196596 NJH196596:NJJ196596 NTD196596:NTF196596 OCZ196596:ODB196596 OMV196596:OMX196596 OWR196596:OWT196596 PGN196596:PGP196596 PQJ196596:PQL196596 QAF196596:QAH196596 QKB196596:QKD196596 QTX196596:QTZ196596 RDT196596:RDV196596 RNP196596:RNR196596 RXL196596:RXN196596 SHH196596:SHJ196596 SRD196596:SRF196596 TAZ196596:TBB196596 TKV196596:TKX196596 TUR196596:TUT196596 UEN196596:UEP196596 UOJ196596:UOL196596 UYF196596:UYH196596 VIB196596:VID196596 VRX196596:VRZ196596 WBT196596:WBV196596 WLP196596:WLR196596 WVL196596:WVN196596 D262132:F262132 IZ262132:JB262132 SV262132:SX262132 ACR262132:ACT262132 AMN262132:AMP262132 AWJ262132:AWL262132 BGF262132:BGH262132 BQB262132:BQD262132 BZX262132:BZZ262132 CJT262132:CJV262132 CTP262132:CTR262132 DDL262132:DDN262132 DNH262132:DNJ262132 DXD262132:DXF262132 EGZ262132:EHB262132 EQV262132:EQX262132 FAR262132:FAT262132 FKN262132:FKP262132 FUJ262132:FUL262132 GEF262132:GEH262132 GOB262132:GOD262132 GXX262132:GXZ262132 HHT262132:HHV262132 HRP262132:HRR262132 IBL262132:IBN262132 ILH262132:ILJ262132 IVD262132:IVF262132 JEZ262132:JFB262132 JOV262132:JOX262132 JYR262132:JYT262132 KIN262132:KIP262132 KSJ262132:KSL262132 LCF262132:LCH262132 LMB262132:LMD262132 LVX262132:LVZ262132 MFT262132:MFV262132 MPP262132:MPR262132 MZL262132:MZN262132 NJH262132:NJJ262132 NTD262132:NTF262132 OCZ262132:ODB262132 OMV262132:OMX262132 OWR262132:OWT262132 PGN262132:PGP262132 PQJ262132:PQL262132 QAF262132:QAH262132 QKB262132:QKD262132 QTX262132:QTZ262132 RDT262132:RDV262132 RNP262132:RNR262132 RXL262132:RXN262132 SHH262132:SHJ262132 SRD262132:SRF262132 TAZ262132:TBB262132 TKV262132:TKX262132 TUR262132:TUT262132 UEN262132:UEP262132 UOJ262132:UOL262132 UYF262132:UYH262132 VIB262132:VID262132 VRX262132:VRZ262132 WBT262132:WBV262132 WLP262132:WLR262132 WVL262132:WVN262132 D327668:F327668 IZ327668:JB327668 SV327668:SX327668 ACR327668:ACT327668 AMN327668:AMP327668 AWJ327668:AWL327668 BGF327668:BGH327668 BQB327668:BQD327668 BZX327668:BZZ327668 CJT327668:CJV327668 CTP327668:CTR327668 DDL327668:DDN327668 DNH327668:DNJ327668 DXD327668:DXF327668 EGZ327668:EHB327668 EQV327668:EQX327668 FAR327668:FAT327668 FKN327668:FKP327668 FUJ327668:FUL327668 GEF327668:GEH327668 GOB327668:GOD327668 GXX327668:GXZ327668 HHT327668:HHV327668 HRP327668:HRR327668 IBL327668:IBN327668 ILH327668:ILJ327668 IVD327668:IVF327668 JEZ327668:JFB327668 JOV327668:JOX327668 JYR327668:JYT327668 KIN327668:KIP327668 KSJ327668:KSL327668 LCF327668:LCH327668 LMB327668:LMD327668 LVX327668:LVZ327668 MFT327668:MFV327668 MPP327668:MPR327668 MZL327668:MZN327668 NJH327668:NJJ327668 NTD327668:NTF327668 OCZ327668:ODB327668 OMV327668:OMX327668 OWR327668:OWT327668 PGN327668:PGP327668 PQJ327668:PQL327668 QAF327668:QAH327668 QKB327668:QKD327668 QTX327668:QTZ327668 RDT327668:RDV327668 RNP327668:RNR327668 RXL327668:RXN327668 SHH327668:SHJ327668 SRD327668:SRF327668 TAZ327668:TBB327668 TKV327668:TKX327668 TUR327668:TUT327668 UEN327668:UEP327668 UOJ327668:UOL327668 UYF327668:UYH327668 VIB327668:VID327668 VRX327668:VRZ327668 WBT327668:WBV327668 WLP327668:WLR327668 WVL327668:WVN327668 D393204:F393204 IZ393204:JB393204 SV393204:SX393204 ACR393204:ACT393204 AMN393204:AMP393204 AWJ393204:AWL393204 BGF393204:BGH393204 BQB393204:BQD393204 BZX393204:BZZ393204 CJT393204:CJV393204 CTP393204:CTR393204 DDL393204:DDN393204 DNH393204:DNJ393204 DXD393204:DXF393204 EGZ393204:EHB393204 EQV393204:EQX393204 FAR393204:FAT393204 FKN393204:FKP393204 FUJ393204:FUL393204 GEF393204:GEH393204 GOB393204:GOD393204 GXX393204:GXZ393204 HHT393204:HHV393204 HRP393204:HRR393204 IBL393204:IBN393204 ILH393204:ILJ393204 IVD393204:IVF393204 JEZ393204:JFB393204 JOV393204:JOX393204 JYR393204:JYT393204 KIN393204:KIP393204 KSJ393204:KSL393204 LCF393204:LCH393204 LMB393204:LMD393204 LVX393204:LVZ393204 MFT393204:MFV393204 MPP393204:MPR393204 MZL393204:MZN393204 NJH393204:NJJ393204 NTD393204:NTF393204 OCZ393204:ODB393204 OMV393204:OMX393204 OWR393204:OWT393204 PGN393204:PGP393204 PQJ393204:PQL393204 QAF393204:QAH393204 QKB393204:QKD393204 QTX393204:QTZ393204 RDT393204:RDV393204 RNP393204:RNR393204 RXL393204:RXN393204 SHH393204:SHJ393204 SRD393204:SRF393204 TAZ393204:TBB393204 TKV393204:TKX393204 TUR393204:TUT393204 UEN393204:UEP393204 UOJ393204:UOL393204 UYF393204:UYH393204 VIB393204:VID393204 VRX393204:VRZ393204 WBT393204:WBV393204 WLP393204:WLR393204 WVL393204:WVN393204 D458740:F458740 IZ458740:JB458740 SV458740:SX458740 ACR458740:ACT458740 AMN458740:AMP458740 AWJ458740:AWL458740 BGF458740:BGH458740 BQB458740:BQD458740 BZX458740:BZZ458740 CJT458740:CJV458740 CTP458740:CTR458740 DDL458740:DDN458740 DNH458740:DNJ458740 DXD458740:DXF458740 EGZ458740:EHB458740 EQV458740:EQX458740 FAR458740:FAT458740 FKN458740:FKP458740 FUJ458740:FUL458740 GEF458740:GEH458740 GOB458740:GOD458740 GXX458740:GXZ458740 HHT458740:HHV458740 HRP458740:HRR458740 IBL458740:IBN458740 ILH458740:ILJ458740 IVD458740:IVF458740 JEZ458740:JFB458740 JOV458740:JOX458740 JYR458740:JYT458740 KIN458740:KIP458740 KSJ458740:KSL458740 LCF458740:LCH458740 LMB458740:LMD458740 LVX458740:LVZ458740 MFT458740:MFV458740 MPP458740:MPR458740 MZL458740:MZN458740 NJH458740:NJJ458740 NTD458740:NTF458740 OCZ458740:ODB458740 OMV458740:OMX458740 OWR458740:OWT458740 PGN458740:PGP458740 PQJ458740:PQL458740 QAF458740:QAH458740 QKB458740:QKD458740 QTX458740:QTZ458740 RDT458740:RDV458740 RNP458740:RNR458740 RXL458740:RXN458740 SHH458740:SHJ458740 SRD458740:SRF458740 TAZ458740:TBB458740 TKV458740:TKX458740 TUR458740:TUT458740 UEN458740:UEP458740 UOJ458740:UOL458740 UYF458740:UYH458740 VIB458740:VID458740 VRX458740:VRZ458740 WBT458740:WBV458740 WLP458740:WLR458740 WVL458740:WVN458740 D524276:F524276 IZ524276:JB524276 SV524276:SX524276 ACR524276:ACT524276 AMN524276:AMP524276 AWJ524276:AWL524276 BGF524276:BGH524276 BQB524276:BQD524276 BZX524276:BZZ524276 CJT524276:CJV524276 CTP524276:CTR524276 DDL524276:DDN524276 DNH524276:DNJ524276 DXD524276:DXF524276 EGZ524276:EHB524276 EQV524276:EQX524276 FAR524276:FAT524276 FKN524276:FKP524276 FUJ524276:FUL524276 GEF524276:GEH524276 GOB524276:GOD524276 GXX524276:GXZ524276 HHT524276:HHV524276 HRP524276:HRR524276 IBL524276:IBN524276 ILH524276:ILJ524276 IVD524276:IVF524276 JEZ524276:JFB524276 JOV524276:JOX524276 JYR524276:JYT524276 KIN524276:KIP524276 KSJ524276:KSL524276 LCF524276:LCH524276 LMB524276:LMD524276 LVX524276:LVZ524276 MFT524276:MFV524276 MPP524276:MPR524276 MZL524276:MZN524276 NJH524276:NJJ524276 NTD524276:NTF524276 OCZ524276:ODB524276 OMV524276:OMX524276 OWR524276:OWT524276 PGN524276:PGP524276 PQJ524276:PQL524276 QAF524276:QAH524276 QKB524276:QKD524276 QTX524276:QTZ524276 RDT524276:RDV524276 RNP524276:RNR524276 RXL524276:RXN524276 SHH524276:SHJ524276 SRD524276:SRF524276 TAZ524276:TBB524276 TKV524276:TKX524276 TUR524276:TUT524276 UEN524276:UEP524276 UOJ524276:UOL524276 UYF524276:UYH524276 VIB524276:VID524276 VRX524276:VRZ524276 WBT524276:WBV524276 WLP524276:WLR524276 WVL524276:WVN524276 D589812:F589812 IZ589812:JB589812 SV589812:SX589812 ACR589812:ACT589812 AMN589812:AMP589812 AWJ589812:AWL589812 BGF589812:BGH589812 BQB589812:BQD589812 BZX589812:BZZ589812 CJT589812:CJV589812 CTP589812:CTR589812 DDL589812:DDN589812 DNH589812:DNJ589812 DXD589812:DXF589812 EGZ589812:EHB589812 EQV589812:EQX589812 FAR589812:FAT589812 FKN589812:FKP589812 FUJ589812:FUL589812 GEF589812:GEH589812 GOB589812:GOD589812 GXX589812:GXZ589812 HHT589812:HHV589812 HRP589812:HRR589812 IBL589812:IBN589812 ILH589812:ILJ589812 IVD589812:IVF589812 JEZ589812:JFB589812 JOV589812:JOX589812 JYR589812:JYT589812 KIN589812:KIP589812 KSJ589812:KSL589812 LCF589812:LCH589812 LMB589812:LMD589812 LVX589812:LVZ589812 MFT589812:MFV589812 MPP589812:MPR589812 MZL589812:MZN589812 NJH589812:NJJ589812 NTD589812:NTF589812 OCZ589812:ODB589812 OMV589812:OMX589812 OWR589812:OWT589812 PGN589812:PGP589812 PQJ589812:PQL589812 QAF589812:QAH589812 QKB589812:QKD589812 QTX589812:QTZ589812 RDT589812:RDV589812 RNP589812:RNR589812 RXL589812:RXN589812 SHH589812:SHJ589812 SRD589812:SRF589812 TAZ589812:TBB589812 TKV589812:TKX589812 TUR589812:TUT589812 UEN589812:UEP589812 UOJ589812:UOL589812 UYF589812:UYH589812 VIB589812:VID589812 VRX589812:VRZ589812 WBT589812:WBV589812 WLP589812:WLR589812 WVL589812:WVN589812 D655348:F655348 IZ655348:JB655348 SV655348:SX655348 ACR655348:ACT655348 AMN655348:AMP655348 AWJ655348:AWL655348 BGF655348:BGH655348 BQB655348:BQD655348 BZX655348:BZZ655348 CJT655348:CJV655348 CTP655348:CTR655348 DDL655348:DDN655348 DNH655348:DNJ655348 DXD655348:DXF655348 EGZ655348:EHB655348 EQV655348:EQX655348 FAR655348:FAT655348 FKN655348:FKP655348 FUJ655348:FUL655348 GEF655348:GEH655348 GOB655348:GOD655348 GXX655348:GXZ655348 HHT655348:HHV655348 HRP655348:HRR655348 IBL655348:IBN655348 ILH655348:ILJ655348 IVD655348:IVF655348 JEZ655348:JFB655348 JOV655348:JOX655348 JYR655348:JYT655348 KIN655348:KIP655348 KSJ655348:KSL655348 LCF655348:LCH655348 LMB655348:LMD655348 LVX655348:LVZ655348 MFT655348:MFV655348 MPP655348:MPR655348 MZL655348:MZN655348 NJH655348:NJJ655348 NTD655348:NTF655348 OCZ655348:ODB655348 OMV655348:OMX655348 OWR655348:OWT655348 PGN655348:PGP655348 PQJ655348:PQL655348 QAF655348:QAH655348 QKB655348:QKD655348 QTX655348:QTZ655348 RDT655348:RDV655348 RNP655348:RNR655348 RXL655348:RXN655348 SHH655348:SHJ655348 SRD655348:SRF655348 TAZ655348:TBB655348 TKV655348:TKX655348 TUR655348:TUT655348 UEN655348:UEP655348 UOJ655348:UOL655348 UYF655348:UYH655348 VIB655348:VID655348 VRX655348:VRZ655348 WBT655348:WBV655348 WLP655348:WLR655348 WVL655348:WVN655348 D720884:F720884 IZ720884:JB720884 SV720884:SX720884 ACR720884:ACT720884 AMN720884:AMP720884 AWJ720884:AWL720884 BGF720884:BGH720884 BQB720884:BQD720884 BZX720884:BZZ720884 CJT720884:CJV720884 CTP720884:CTR720884 DDL720884:DDN720884 DNH720884:DNJ720884 DXD720884:DXF720884 EGZ720884:EHB720884 EQV720884:EQX720884 FAR720884:FAT720884 FKN720884:FKP720884 FUJ720884:FUL720884 GEF720884:GEH720884 GOB720884:GOD720884 GXX720884:GXZ720884 HHT720884:HHV720884 HRP720884:HRR720884 IBL720884:IBN720884 ILH720884:ILJ720884 IVD720884:IVF720884 JEZ720884:JFB720884 JOV720884:JOX720884 JYR720884:JYT720884 KIN720884:KIP720884 KSJ720884:KSL720884 LCF720884:LCH720884 LMB720884:LMD720884 LVX720884:LVZ720884 MFT720884:MFV720884 MPP720884:MPR720884 MZL720884:MZN720884 NJH720884:NJJ720884 NTD720884:NTF720884 OCZ720884:ODB720884 OMV720884:OMX720884 OWR720884:OWT720884 PGN720884:PGP720884 PQJ720884:PQL720884 QAF720884:QAH720884 QKB720884:QKD720884 QTX720884:QTZ720884 RDT720884:RDV720884 RNP720884:RNR720884 RXL720884:RXN720884 SHH720884:SHJ720884 SRD720884:SRF720884 TAZ720884:TBB720884 TKV720884:TKX720884 TUR720884:TUT720884 UEN720884:UEP720884 UOJ720884:UOL720884 UYF720884:UYH720884 VIB720884:VID720884 VRX720884:VRZ720884 WBT720884:WBV720884 WLP720884:WLR720884 WVL720884:WVN720884 D786420:F786420 IZ786420:JB786420 SV786420:SX786420 ACR786420:ACT786420 AMN786420:AMP786420 AWJ786420:AWL786420 BGF786420:BGH786420 BQB786420:BQD786420 BZX786420:BZZ786420 CJT786420:CJV786420 CTP786420:CTR786420 DDL786420:DDN786420 DNH786420:DNJ786420 DXD786420:DXF786420 EGZ786420:EHB786420 EQV786420:EQX786420 FAR786420:FAT786420 FKN786420:FKP786420 FUJ786420:FUL786420 GEF786420:GEH786420 GOB786420:GOD786420 GXX786420:GXZ786420 HHT786420:HHV786420 HRP786420:HRR786420 IBL786420:IBN786420 ILH786420:ILJ786420 IVD786420:IVF786420 JEZ786420:JFB786420 JOV786420:JOX786420 JYR786420:JYT786420 KIN786420:KIP786420 KSJ786420:KSL786420 LCF786420:LCH786420 LMB786420:LMD786420 LVX786420:LVZ786420 MFT786420:MFV786420 MPP786420:MPR786420 MZL786420:MZN786420 NJH786420:NJJ786420 NTD786420:NTF786420 OCZ786420:ODB786420 OMV786420:OMX786420 OWR786420:OWT786420 PGN786420:PGP786420 PQJ786420:PQL786420 QAF786420:QAH786420 QKB786420:QKD786420 QTX786420:QTZ786420 RDT786420:RDV786420 RNP786420:RNR786420 RXL786420:RXN786420 SHH786420:SHJ786420 SRD786420:SRF786420 TAZ786420:TBB786420 TKV786420:TKX786420 TUR786420:TUT786420 UEN786420:UEP786420 UOJ786420:UOL786420 UYF786420:UYH786420 VIB786420:VID786420 VRX786420:VRZ786420 WBT786420:WBV786420 WLP786420:WLR786420 WVL786420:WVN786420 D851956:F851956 IZ851956:JB851956 SV851956:SX851956 ACR851956:ACT851956 AMN851956:AMP851956 AWJ851956:AWL851956 BGF851956:BGH851956 BQB851956:BQD851956 BZX851956:BZZ851956 CJT851956:CJV851956 CTP851956:CTR851956 DDL851956:DDN851956 DNH851956:DNJ851956 DXD851956:DXF851956 EGZ851956:EHB851956 EQV851956:EQX851956 FAR851956:FAT851956 FKN851956:FKP851956 FUJ851956:FUL851956 GEF851956:GEH851956 GOB851956:GOD851956 GXX851956:GXZ851956 HHT851956:HHV851956 HRP851956:HRR851956 IBL851956:IBN851956 ILH851956:ILJ851956 IVD851956:IVF851956 JEZ851956:JFB851956 JOV851956:JOX851956 JYR851956:JYT851956 KIN851956:KIP851956 KSJ851956:KSL851956 LCF851956:LCH851956 LMB851956:LMD851956 LVX851956:LVZ851956 MFT851956:MFV851956 MPP851956:MPR851956 MZL851956:MZN851956 NJH851956:NJJ851956 NTD851956:NTF851956 OCZ851956:ODB851956 OMV851956:OMX851956 OWR851956:OWT851956 PGN851956:PGP851956 PQJ851956:PQL851956 QAF851956:QAH851956 QKB851956:QKD851956 QTX851956:QTZ851956 RDT851956:RDV851956 RNP851956:RNR851956 RXL851956:RXN851956 SHH851956:SHJ851956 SRD851956:SRF851956 TAZ851956:TBB851956 TKV851956:TKX851956 TUR851956:TUT851956 UEN851956:UEP851956 UOJ851956:UOL851956 UYF851956:UYH851956 VIB851956:VID851956 VRX851956:VRZ851956 WBT851956:WBV851956 WLP851956:WLR851956 WVL851956:WVN851956 D917492:F917492 IZ917492:JB917492 SV917492:SX917492 ACR917492:ACT917492 AMN917492:AMP917492 AWJ917492:AWL917492 BGF917492:BGH917492 BQB917492:BQD917492 BZX917492:BZZ917492 CJT917492:CJV917492 CTP917492:CTR917492 DDL917492:DDN917492 DNH917492:DNJ917492 DXD917492:DXF917492 EGZ917492:EHB917492 EQV917492:EQX917492 FAR917492:FAT917492 FKN917492:FKP917492 FUJ917492:FUL917492 GEF917492:GEH917492 GOB917492:GOD917492 GXX917492:GXZ917492 HHT917492:HHV917492 HRP917492:HRR917492 IBL917492:IBN917492 ILH917492:ILJ917492 IVD917492:IVF917492 JEZ917492:JFB917492 JOV917492:JOX917492 JYR917492:JYT917492 KIN917492:KIP917492 KSJ917492:KSL917492 LCF917492:LCH917492 LMB917492:LMD917492 LVX917492:LVZ917492 MFT917492:MFV917492 MPP917492:MPR917492 MZL917492:MZN917492 NJH917492:NJJ917492 NTD917492:NTF917492 OCZ917492:ODB917492 OMV917492:OMX917492 OWR917492:OWT917492 PGN917492:PGP917492 PQJ917492:PQL917492 QAF917492:QAH917492 QKB917492:QKD917492 QTX917492:QTZ917492 RDT917492:RDV917492 RNP917492:RNR917492 RXL917492:RXN917492 SHH917492:SHJ917492 SRD917492:SRF917492 TAZ917492:TBB917492 TKV917492:TKX917492 TUR917492:TUT917492 UEN917492:UEP917492 UOJ917492:UOL917492 UYF917492:UYH917492 VIB917492:VID917492 VRX917492:VRZ917492 WBT917492:WBV917492 WLP917492:WLR917492 WVL917492:WVN917492 D983028:F983028 IZ983028:JB983028 SV983028:SX983028 ACR983028:ACT983028 AMN983028:AMP983028 AWJ983028:AWL983028 BGF983028:BGH983028 BQB983028:BQD983028 BZX983028:BZZ983028 CJT983028:CJV983028 CTP983028:CTR983028 DDL983028:DDN983028 DNH983028:DNJ983028 DXD983028:DXF983028 EGZ983028:EHB983028 EQV983028:EQX983028 FAR983028:FAT983028 FKN983028:FKP983028 FUJ983028:FUL983028 GEF983028:GEH983028 GOB983028:GOD983028 GXX983028:GXZ983028 HHT983028:HHV983028 HRP983028:HRR983028 IBL983028:IBN983028 ILH983028:ILJ983028 IVD983028:IVF983028 JEZ983028:JFB983028 JOV983028:JOX983028 JYR983028:JYT983028 KIN983028:KIP983028 KSJ983028:KSL983028 LCF983028:LCH983028 LMB983028:LMD983028 LVX983028:LVZ983028 MFT983028:MFV983028 MPP983028:MPR983028 MZL983028:MZN983028 NJH983028:NJJ983028 NTD983028:NTF983028 OCZ983028:ODB983028 OMV983028:OMX983028 OWR983028:OWT983028 PGN983028:PGP983028 PQJ983028:PQL983028 QAF983028:QAH983028 QKB983028:QKD983028 QTX983028:QTZ983028 RDT983028:RDV983028 RNP983028:RNR983028 RXL983028:RXN983028 SHH983028:SHJ983028 SRD983028:SRF983028 TAZ983028:TBB983028 TKV983028:TKX983028 TUR983028:TUT983028 UEN983028:UEP983028 UOJ983028:UOL983028 UYF983028:UYH983028 VIB983028:VID983028 VRX983028:VRZ983028 WBT983028:WBV983028 WLP983028:WLR983028 WVL983028:WVN983028" xr:uid="{768BC697-C927-47A4-B4BA-55166E9C397B}"/>
  </dataValidations>
  <hyperlinks>
    <hyperlink ref="E55" r:id="rId1" display="https://www.cartaoriocard.com.br/rcc/institucional/tarifas" xr:uid="{72B775CB-F7E3-4311-B420-475EE18F20D2}"/>
  </hyperlinks>
  <pageMargins left="0.25" right="0.25" top="0.75" bottom="0.75" header="0.3" footer="0.3"/>
  <pageSetup paperSize="9" scale="81" fitToHeight="0" orientation="portrait" r:id="rId2"/>
  <rowBreaks count="1" manualBreakCount="1">
    <brk id="67" min="1" max="5" man="1"/>
  </rowBreaks>
  <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9D1BD5-6145-41EF-A021-52F4FA4D4F58}">
  <sheetPr>
    <tabColor theme="8" tint="-0.249977111117893"/>
    <pageSetUpPr fitToPage="1"/>
  </sheetPr>
  <dimension ref="A1:WWB170"/>
  <sheetViews>
    <sheetView showGridLines="0" showRowColHeaders="0" topLeftCell="A103" zoomScaleNormal="100" zoomScaleSheetLayoutView="100" workbookViewId="0">
      <selection activeCell="E30" sqref="E30"/>
    </sheetView>
  </sheetViews>
  <sheetFormatPr defaultColWidth="0" defaultRowHeight="0" customHeight="1" zeroHeight="1"/>
  <cols>
    <col min="1" max="1" width="1.42578125" style="40" customWidth="1"/>
    <col min="2" max="2" width="12.5703125" style="86" customWidth="1"/>
    <col min="3" max="3" width="49.5703125" style="86" customWidth="1"/>
    <col min="4" max="4" width="28" style="86" customWidth="1"/>
    <col min="5" max="5" width="16.85546875" style="86" customWidth="1"/>
    <col min="6" max="6" width="17.5703125" style="86" customWidth="1"/>
    <col min="7" max="7" width="1.42578125" style="40" customWidth="1"/>
    <col min="8" max="8" width="15.85546875" style="40" hidden="1"/>
    <col min="9" max="9" width="3.85546875" style="40" hidden="1"/>
    <col min="10" max="10" width="21.7109375" style="40" hidden="1"/>
    <col min="11" max="11" width="2.5703125" style="40" hidden="1"/>
    <col min="12" max="12" width="19.85546875" style="40" hidden="1"/>
    <col min="13" max="13" width="2.42578125" style="40" hidden="1"/>
    <col min="14" max="14" width="42.7109375" style="40" hidden="1"/>
    <col min="15" max="15" width="2.28515625" style="40" hidden="1"/>
    <col min="16" max="16" width="13.42578125" style="40" hidden="1"/>
    <col min="17" max="17" width="2.140625" style="40" hidden="1"/>
    <col min="18" max="18" width="23.42578125" style="40" hidden="1"/>
    <col min="19" max="19" width="1.42578125" style="40" hidden="1"/>
    <col min="20" max="20" width="19.85546875" style="40" hidden="1"/>
    <col min="21" max="257" width="9.140625" style="40" hidden="1"/>
    <col min="258" max="258" width="12.5703125" style="40" hidden="1"/>
    <col min="259" max="259" width="49.5703125" style="40" hidden="1"/>
    <col min="260" max="260" width="28" style="40" hidden="1"/>
    <col min="261" max="261" width="16.85546875" style="40" hidden="1"/>
    <col min="262" max="262" width="17.5703125" style="40" hidden="1"/>
    <col min="263" max="263" width="33.140625" style="40" hidden="1"/>
    <col min="264" max="276" width="0" style="40" hidden="1"/>
    <col min="277" max="513" width="9.140625" style="40" hidden="1"/>
    <col min="514" max="514" width="12.5703125" style="40" hidden="1"/>
    <col min="515" max="515" width="49.5703125" style="40" hidden="1"/>
    <col min="516" max="516" width="28" style="40" hidden="1"/>
    <col min="517" max="517" width="16.85546875" style="40" hidden="1"/>
    <col min="518" max="518" width="17.5703125" style="40" hidden="1"/>
    <col min="519" max="519" width="33.140625" style="40" hidden="1"/>
    <col min="520" max="532" width="0" style="40" hidden="1"/>
    <col min="533" max="769" width="9.140625" style="40" hidden="1"/>
    <col min="770" max="770" width="12.5703125" style="40" hidden="1"/>
    <col min="771" max="771" width="49.5703125" style="40" hidden="1"/>
    <col min="772" max="772" width="28" style="40" hidden="1"/>
    <col min="773" max="773" width="16.85546875" style="40" hidden="1"/>
    <col min="774" max="774" width="17.5703125" style="40" hidden="1"/>
    <col min="775" max="775" width="33.140625" style="40" hidden="1"/>
    <col min="776" max="788" width="0" style="40" hidden="1"/>
    <col min="789" max="1025" width="9.140625" style="40" hidden="1"/>
    <col min="1026" max="1026" width="12.5703125" style="40" hidden="1"/>
    <col min="1027" max="1027" width="49.5703125" style="40" hidden="1"/>
    <col min="1028" max="1028" width="28" style="40" hidden="1"/>
    <col min="1029" max="1029" width="16.85546875" style="40" hidden="1"/>
    <col min="1030" max="1030" width="17.5703125" style="40" hidden="1"/>
    <col min="1031" max="1031" width="33.140625" style="40" hidden="1"/>
    <col min="1032" max="1044" width="0" style="40" hidden="1"/>
    <col min="1045" max="1281" width="9.140625" style="40" hidden="1"/>
    <col min="1282" max="1282" width="12.5703125" style="40" hidden="1"/>
    <col min="1283" max="1283" width="49.5703125" style="40" hidden="1"/>
    <col min="1284" max="1284" width="28" style="40" hidden="1"/>
    <col min="1285" max="1285" width="16.85546875" style="40" hidden="1"/>
    <col min="1286" max="1286" width="17.5703125" style="40" hidden="1"/>
    <col min="1287" max="1287" width="33.140625" style="40" hidden="1"/>
    <col min="1288" max="1300" width="0" style="40" hidden="1"/>
    <col min="1301" max="1537" width="9.140625" style="40" hidden="1"/>
    <col min="1538" max="1538" width="12.5703125" style="40" hidden="1"/>
    <col min="1539" max="1539" width="49.5703125" style="40" hidden="1"/>
    <col min="1540" max="1540" width="28" style="40" hidden="1"/>
    <col min="1541" max="1541" width="16.85546875" style="40" hidden="1"/>
    <col min="1542" max="1542" width="17.5703125" style="40" hidden="1"/>
    <col min="1543" max="1543" width="33.140625" style="40" hidden="1"/>
    <col min="1544" max="1556" width="0" style="40" hidden="1"/>
    <col min="1557" max="1793" width="9.140625" style="40" hidden="1"/>
    <col min="1794" max="1794" width="12.5703125" style="40" hidden="1"/>
    <col min="1795" max="1795" width="49.5703125" style="40" hidden="1"/>
    <col min="1796" max="1796" width="28" style="40" hidden="1"/>
    <col min="1797" max="1797" width="16.85546875" style="40" hidden="1"/>
    <col min="1798" max="1798" width="17.5703125" style="40" hidden="1"/>
    <col min="1799" max="1799" width="33.140625" style="40" hidden="1"/>
    <col min="1800" max="1812" width="0" style="40" hidden="1"/>
    <col min="1813" max="2049" width="9.140625" style="40" hidden="1"/>
    <col min="2050" max="2050" width="12.5703125" style="40" hidden="1"/>
    <col min="2051" max="2051" width="49.5703125" style="40" hidden="1"/>
    <col min="2052" max="2052" width="28" style="40" hidden="1"/>
    <col min="2053" max="2053" width="16.85546875" style="40" hidden="1"/>
    <col min="2054" max="2054" width="17.5703125" style="40" hidden="1"/>
    <col min="2055" max="2055" width="33.140625" style="40" hidden="1"/>
    <col min="2056" max="2068" width="0" style="40" hidden="1"/>
    <col min="2069" max="2305" width="9.140625" style="40" hidden="1"/>
    <col min="2306" max="2306" width="12.5703125" style="40" hidden="1"/>
    <col min="2307" max="2307" width="49.5703125" style="40" hidden="1"/>
    <col min="2308" max="2308" width="28" style="40" hidden="1"/>
    <col min="2309" max="2309" width="16.85546875" style="40" hidden="1"/>
    <col min="2310" max="2310" width="17.5703125" style="40" hidden="1"/>
    <col min="2311" max="2311" width="33.140625" style="40" hidden="1"/>
    <col min="2312" max="2324" width="0" style="40" hidden="1"/>
    <col min="2325" max="2561" width="9.140625" style="40" hidden="1"/>
    <col min="2562" max="2562" width="12.5703125" style="40" hidden="1"/>
    <col min="2563" max="2563" width="49.5703125" style="40" hidden="1"/>
    <col min="2564" max="2564" width="28" style="40" hidden="1"/>
    <col min="2565" max="2565" width="16.85546875" style="40" hidden="1"/>
    <col min="2566" max="2566" width="17.5703125" style="40" hidden="1"/>
    <col min="2567" max="2567" width="33.140625" style="40" hidden="1"/>
    <col min="2568" max="2580" width="0" style="40" hidden="1"/>
    <col min="2581" max="2817" width="9.140625" style="40" hidden="1"/>
    <col min="2818" max="2818" width="12.5703125" style="40" hidden="1"/>
    <col min="2819" max="2819" width="49.5703125" style="40" hidden="1"/>
    <col min="2820" max="2820" width="28" style="40" hidden="1"/>
    <col min="2821" max="2821" width="16.85546875" style="40" hidden="1"/>
    <col min="2822" max="2822" width="17.5703125" style="40" hidden="1"/>
    <col min="2823" max="2823" width="33.140625" style="40" hidden="1"/>
    <col min="2824" max="2836" width="0" style="40" hidden="1"/>
    <col min="2837" max="3073" width="9.140625" style="40" hidden="1"/>
    <col min="3074" max="3074" width="12.5703125" style="40" hidden="1"/>
    <col min="3075" max="3075" width="49.5703125" style="40" hidden="1"/>
    <col min="3076" max="3076" width="28" style="40" hidden="1"/>
    <col min="3077" max="3077" width="16.85546875" style="40" hidden="1"/>
    <col min="3078" max="3078" width="17.5703125" style="40" hidden="1"/>
    <col min="3079" max="3079" width="33.140625" style="40" hidden="1"/>
    <col min="3080" max="3092" width="0" style="40" hidden="1"/>
    <col min="3093" max="3329" width="9.140625" style="40" hidden="1"/>
    <col min="3330" max="3330" width="12.5703125" style="40" hidden="1"/>
    <col min="3331" max="3331" width="49.5703125" style="40" hidden="1"/>
    <col min="3332" max="3332" width="28" style="40" hidden="1"/>
    <col min="3333" max="3333" width="16.85546875" style="40" hidden="1"/>
    <col min="3334" max="3334" width="17.5703125" style="40" hidden="1"/>
    <col min="3335" max="3335" width="33.140625" style="40" hidden="1"/>
    <col min="3336" max="3348" width="0" style="40" hidden="1"/>
    <col min="3349" max="3585" width="9.140625" style="40" hidden="1"/>
    <col min="3586" max="3586" width="12.5703125" style="40" hidden="1"/>
    <col min="3587" max="3587" width="49.5703125" style="40" hidden="1"/>
    <col min="3588" max="3588" width="28" style="40" hidden="1"/>
    <col min="3589" max="3589" width="16.85546875" style="40" hidden="1"/>
    <col min="3590" max="3590" width="17.5703125" style="40" hidden="1"/>
    <col min="3591" max="3591" width="33.140625" style="40" hidden="1"/>
    <col min="3592" max="3604" width="0" style="40" hidden="1"/>
    <col min="3605" max="3841" width="9.140625" style="40" hidden="1"/>
    <col min="3842" max="3842" width="12.5703125" style="40" hidden="1"/>
    <col min="3843" max="3843" width="49.5703125" style="40" hidden="1"/>
    <col min="3844" max="3844" width="28" style="40" hidden="1"/>
    <col min="3845" max="3845" width="16.85546875" style="40" hidden="1"/>
    <col min="3846" max="3846" width="17.5703125" style="40" hidden="1"/>
    <col min="3847" max="3847" width="33.140625" style="40" hidden="1"/>
    <col min="3848" max="3860" width="0" style="40" hidden="1"/>
    <col min="3861" max="4097" width="9.140625" style="40" hidden="1"/>
    <col min="4098" max="4098" width="12.5703125" style="40" hidden="1"/>
    <col min="4099" max="4099" width="49.5703125" style="40" hidden="1"/>
    <col min="4100" max="4100" width="28" style="40" hidden="1"/>
    <col min="4101" max="4101" width="16.85546875" style="40" hidden="1"/>
    <col min="4102" max="4102" width="17.5703125" style="40" hidden="1"/>
    <col min="4103" max="4103" width="33.140625" style="40" hidden="1"/>
    <col min="4104" max="4116" width="0" style="40" hidden="1"/>
    <col min="4117" max="4353" width="9.140625" style="40" hidden="1"/>
    <col min="4354" max="4354" width="12.5703125" style="40" hidden="1"/>
    <col min="4355" max="4355" width="49.5703125" style="40" hidden="1"/>
    <col min="4356" max="4356" width="28" style="40" hidden="1"/>
    <col min="4357" max="4357" width="16.85546875" style="40" hidden="1"/>
    <col min="4358" max="4358" width="17.5703125" style="40" hidden="1"/>
    <col min="4359" max="4359" width="33.140625" style="40" hidden="1"/>
    <col min="4360" max="4372" width="0" style="40" hidden="1"/>
    <col min="4373" max="4609" width="9.140625" style="40" hidden="1"/>
    <col min="4610" max="4610" width="12.5703125" style="40" hidden="1"/>
    <col min="4611" max="4611" width="49.5703125" style="40" hidden="1"/>
    <col min="4612" max="4612" width="28" style="40" hidden="1"/>
    <col min="4613" max="4613" width="16.85546875" style="40" hidden="1"/>
    <col min="4614" max="4614" width="17.5703125" style="40" hidden="1"/>
    <col min="4615" max="4615" width="33.140625" style="40" hidden="1"/>
    <col min="4616" max="4628" width="0" style="40" hidden="1"/>
    <col min="4629" max="4865" width="9.140625" style="40" hidden="1"/>
    <col min="4866" max="4866" width="12.5703125" style="40" hidden="1"/>
    <col min="4867" max="4867" width="49.5703125" style="40" hidden="1"/>
    <col min="4868" max="4868" width="28" style="40" hidden="1"/>
    <col min="4869" max="4869" width="16.85546875" style="40" hidden="1"/>
    <col min="4870" max="4870" width="17.5703125" style="40" hidden="1"/>
    <col min="4871" max="4871" width="33.140625" style="40" hidden="1"/>
    <col min="4872" max="4884" width="0" style="40" hidden="1"/>
    <col min="4885" max="5121" width="9.140625" style="40" hidden="1"/>
    <col min="5122" max="5122" width="12.5703125" style="40" hidden="1"/>
    <col min="5123" max="5123" width="49.5703125" style="40" hidden="1"/>
    <col min="5124" max="5124" width="28" style="40" hidden="1"/>
    <col min="5125" max="5125" width="16.85546875" style="40" hidden="1"/>
    <col min="5126" max="5126" width="17.5703125" style="40" hidden="1"/>
    <col min="5127" max="5127" width="33.140625" style="40" hidden="1"/>
    <col min="5128" max="5140" width="0" style="40" hidden="1"/>
    <col min="5141" max="5377" width="9.140625" style="40" hidden="1"/>
    <col min="5378" max="5378" width="12.5703125" style="40" hidden="1"/>
    <col min="5379" max="5379" width="49.5703125" style="40" hidden="1"/>
    <col min="5380" max="5380" width="28" style="40" hidden="1"/>
    <col min="5381" max="5381" width="16.85546875" style="40" hidden="1"/>
    <col min="5382" max="5382" width="17.5703125" style="40" hidden="1"/>
    <col min="5383" max="5383" width="33.140625" style="40" hidden="1"/>
    <col min="5384" max="5396" width="0" style="40" hidden="1"/>
    <col min="5397" max="5633" width="9.140625" style="40" hidden="1"/>
    <col min="5634" max="5634" width="12.5703125" style="40" hidden="1"/>
    <col min="5635" max="5635" width="49.5703125" style="40" hidden="1"/>
    <col min="5636" max="5636" width="28" style="40" hidden="1"/>
    <col min="5637" max="5637" width="16.85546875" style="40" hidden="1"/>
    <col min="5638" max="5638" width="17.5703125" style="40" hidden="1"/>
    <col min="5639" max="5639" width="33.140625" style="40" hidden="1"/>
    <col min="5640" max="5652" width="0" style="40" hidden="1"/>
    <col min="5653" max="5889" width="9.140625" style="40" hidden="1"/>
    <col min="5890" max="5890" width="12.5703125" style="40" hidden="1"/>
    <col min="5891" max="5891" width="49.5703125" style="40" hidden="1"/>
    <col min="5892" max="5892" width="28" style="40" hidden="1"/>
    <col min="5893" max="5893" width="16.85546875" style="40" hidden="1"/>
    <col min="5894" max="5894" width="17.5703125" style="40" hidden="1"/>
    <col min="5895" max="5895" width="33.140625" style="40" hidden="1"/>
    <col min="5896" max="5908" width="0" style="40" hidden="1"/>
    <col min="5909" max="6145" width="9.140625" style="40" hidden="1"/>
    <col min="6146" max="6146" width="12.5703125" style="40" hidden="1"/>
    <col min="6147" max="6147" width="49.5703125" style="40" hidden="1"/>
    <col min="6148" max="6148" width="28" style="40" hidden="1"/>
    <col min="6149" max="6149" width="16.85546875" style="40" hidden="1"/>
    <col min="6150" max="6150" width="17.5703125" style="40" hidden="1"/>
    <col min="6151" max="6151" width="33.140625" style="40" hidden="1"/>
    <col min="6152" max="6164" width="0" style="40" hidden="1"/>
    <col min="6165" max="6401" width="9.140625" style="40" hidden="1"/>
    <col min="6402" max="6402" width="12.5703125" style="40" hidden="1"/>
    <col min="6403" max="6403" width="49.5703125" style="40" hidden="1"/>
    <col min="6404" max="6404" width="28" style="40" hidden="1"/>
    <col min="6405" max="6405" width="16.85546875" style="40" hidden="1"/>
    <col min="6406" max="6406" width="17.5703125" style="40" hidden="1"/>
    <col min="6407" max="6407" width="33.140625" style="40" hidden="1"/>
    <col min="6408" max="6420" width="0" style="40" hidden="1"/>
    <col min="6421" max="6657" width="9.140625" style="40" hidden="1"/>
    <col min="6658" max="6658" width="12.5703125" style="40" hidden="1"/>
    <col min="6659" max="6659" width="49.5703125" style="40" hidden="1"/>
    <col min="6660" max="6660" width="28" style="40" hidden="1"/>
    <col min="6661" max="6661" width="16.85546875" style="40" hidden="1"/>
    <col min="6662" max="6662" width="17.5703125" style="40" hidden="1"/>
    <col min="6663" max="6663" width="33.140625" style="40" hidden="1"/>
    <col min="6664" max="6676" width="0" style="40" hidden="1"/>
    <col min="6677" max="6913" width="9.140625" style="40" hidden="1"/>
    <col min="6914" max="6914" width="12.5703125" style="40" hidden="1"/>
    <col min="6915" max="6915" width="49.5703125" style="40" hidden="1"/>
    <col min="6916" max="6916" width="28" style="40" hidden="1"/>
    <col min="6917" max="6917" width="16.85546875" style="40" hidden="1"/>
    <col min="6918" max="6918" width="17.5703125" style="40" hidden="1"/>
    <col min="6919" max="6919" width="33.140625" style="40" hidden="1"/>
    <col min="6920" max="6932" width="0" style="40" hidden="1"/>
    <col min="6933" max="7169" width="9.140625" style="40" hidden="1"/>
    <col min="7170" max="7170" width="12.5703125" style="40" hidden="1"/>
    <col min="7171" max="7171" width="49.5703125" style="40" hidden="1"/>
    <col min="7172" max="7172" width="28" style="40" hidden="1"/>
    <col min="7173" max="7173" width="16.85546875" style="40" hidden="1"/>
    <col min="7174" max="7174" width="17.5703125" style="40" hidden="1"/>
    <col min="7175" max="7175" width="33.140625" style="40" hidden="1"/>
    <col min="7176" max="7188" width="0" style="40" hidden="1"/>
    <col min="7189" max="7425" width="9.140625" style="40" hidden="1"/>
    <col min="7426" max="7426" width="12.5703125" style="40" hidden="1"/>
    <col min="7427" max="7427" width="49.5703125" style="40" hidden="1"/>
    <col min="7428" max="7428" width="28" style="40" hidden="1"/>
    <col min="7429" max="7429" width="16.85546875" style="40" hidden="1"/>
    <col min="7430" max="7430" width="17.5703125" style="40" hidden="1"/>
    <col min="7431" max="7431" width="33.140625" style="40" hidden="1"/>
    <col min="7432" max="7444" width="0" style="40" hidden="1"/>
    <col min="7445" max="7681" width="9.140625" style="40" hidden="1"/>
    <col min="7682" max="7682" width="12.5703125" style="40" hidden="1"/>
    <col min="7683" max="7683" width="49.5703125" style="40" hidden="1"/>
    <col min="7684" max="7684" width="28" style="40" hidden="1"/>
    <col min="7685" max="7685" width="16.85546875" style="40" hidden="1"/>
    <col min="7686" max="7686" width="17.5703125" style="40" hidden="1"/>
    <col min="7687" max="7687" width="33.140625" style="40" hidden="1"/>
    <col min="7688" max="7700" width="0" style="40" hidden="1"/>
    <col min="7701" max="7937" width="9.140625" style="40" hidden="1"/>
    <col min="7938" max="7938" width="12.5703125" style="40" hidden="1"/>
    <col min="7939" max="7939" width="49.5703125" style="40" hidden="1"/>
    <col min="7940" max="7940" width="28" style="40" hidden="1"/>
    <col min="7941" max="7941" width="16.85546875" style="40" hidden="1"/>
    <col min="7942" max="7942" width="17.5703125" style="40" hidden="1"/>
    <col min="7943" max="7943" width="33.140625" style="40" hidden="1"/>
    <col min="7944" max="7956" width="0" style="40" hidden="1"/>
    <col min="7957" max="8193" width="9.140625" style="40" hidden="1"/>
    <col min="8194" max="8194" width="12.5703125" style="40" hidden="1"/>
    <col min="8195" max="8195" width="49.5703125" style="40" hidden="1"/>
    <col min="8196" max="8196" width="28" style="40" hidden="1"/>
    <col min="8197" max="8197" width="16.85546875" style="40" hidden="1"/>
    <col min="8198" max="8198" width="17.5703125" style="40" hidden="1"/>
    <col min="8199" max="8199" width="33.140625" style="40" hidden="1"/>
    <col min="8200" max="8212" width="0" style="40" hidden="1"/>
    <col min="8213" max="8449" width="9.140625" style="40" hidden="1"/>
    <col min="8450" max="8450" width="12.5703125" style="40" hidden="1"/>
    <col min="8451" max="8451" width="49.5703125" style="40" hidden="1"/>
    <col min="8452" max="8452" width="28" style="40" hidden="1"/>
    <col min="8453" max="8453" width="16.85546875" style="40" hidden="1"/>
    <col min="8454" max="8454" width="17.5703125" style="40" hidden="1"/>
    <col min="8455" max="8455" width="33.140625" style="40" hidden="1"/>
    <col min="8456" max="8468" width="0" style="40" hidden="1"/>
    <col min="8469" max="8705" width="9.140625" style="40" hidden="1"/>
    <col min="8706" max="8706" width="12.5703125" style="40" hidden="1"/>
    <col min="8707" max="8707" width="49.5703125" style="40" hidden="1"/>
    <col min="8708" max="8708" width="28" style="40" hidden="1"/>
    <col min="8709" max="8709" width="16.85546875" style="40" hidden="1"/>
    <col min="8710" max="8710" width="17.5703125" style="40" hidden="1"/>
    <col min="8711" max="8711" width="33.140625" style="40" hidden="1"/>
    <col min="8712" max="8724" width="0" style="40" hidden="1"/>
    <col min="8725" max="8961" width="9.140625" style="40" hidden="1"/>
    <col min="8962" max="8962" width="12.5703125" style="40" hidden="1"/>
    <col min="8963" max="8963" width="49.5703125" style="40" hidden="1"/>
    <col min="8964" max="8964" width="28" style="40" hidden="1"/>
    <col min="8965" max="8965" width="16.85546875" style="40" hidden="1"/>
    <col min="8966" max="8966" width="17.5703125" style="40" hidden="1"/>
    <col min="8967" max="8967" width="33.140625" style="40" hidden="1"/>
    <col min="8968" max="8980" width="0" style="40" hidden="1"/>
    <col min="8981" max="9217" width="9.140625" style="40" hidden="1"/>
    <col min="9218" max="9218" width="12.5703125" style="40" hidden="1"/>
    <col min="9219" max="9219" width="49.5703125" style="40" hidden="1"/>
    <col min="9220" max="9220" width="28" style="40" hidden="1"/>
    <col min="9221" max="9221" width="16.85546875" style="40" hidden="1"/>
    <col min="9222" max="9222" width="17.5703125" style="40" hidden="1"/>
    <col min="9223" max="9223" width="33.140625" style="40" hidden="1"/>
    <col min="9224" max="9236" width="0" style="40" hidden="1"/>
    <col min="9237" max="9473" width="9.140625" style="40" hidden="1"/>
    <col min="9474" max="9474" width="12.5703125" style="40" hidden="1"/>
    <col min="9475" max="9475" width="49.5703125" style="40" hidden="1"/>
    <col min="9476" max="9476" width="28" style="40" hidden="1"/>
    <col min="9477" max="9477" width="16.85546875" style="40" hidden="1"/>
    <col min="9478" max="9478" width="17.5703125" style="40" hidden="1"/>
    <col min="9479" max="9479" width="33.140625" style="40" hidden="1"/>
    <col min="9480" max="9492" width="0" style="40" hidden="1"/>
    <col min="9493" max="9729" width="9.140625" style="40" hidden="1"/>
    <col min="9730" max="9730" width="12.5703125" style="40" hidden="1"/>
    <col min="9731" max="9731" width="49.5703125" style="40" hidden="1"/>
    <col min="9732" max="9732" width="28" style="40" hidden="1"/>
    <col min="9733" max="9733" width="16.85546875" style="40" hidden="1"/>
    <col min="9734" max="9734" width="17.5703125" style="40" hidden="1"/>
    <col min="9735" max="9735" width="33.140625" style="40" hidden="1"/>
    <col min="9736" max="9748" width="0" style="40" hidden="1"/>
    <col min="9749" max="9985" width="9.140625" style="40" hidden="1"/>
    <col min="9986" max="9986" width="12.5703125" style="40" hidden="1"/>
    <col min="9987" max="9987" width="49.5703125" style="40" hidden="1"/>
    <col min="9988" max="9988" width="28" style="40" hidden="1"/>
    <col min="9989" max="9989" width="16.85546875" style="40" hidden="1"/>
    <col min="9990" max="9990" width="17.5703125" style="40" hidden="1"/>
    <col min="9991" max="9991" width="33.140625" style="40" hidden="1"/>
    <col min="9992" max="10004" width="0" style="40" hidden="1"/>
    <col min="10005" max="10241" width="9.140625" style="40" hidden="1"/>
    <col min="10242" max="10242" width="12.5703125" style="40" hidden="1"/>
    <col min="10243" max="10243" width="49.5703125" style="40" hidden="1"/>
    <col min="10244" max="10244" width="28" style="40" hidden="1"/>
    <col min="10245" max="10245" width="16.85546875" style="40" hidden="1"/>
    <col min="10246" max="10246" width="17.5703125" style="40" hidden="1"/>
    <col min="10247" max="10247" width="33.140625" style="40" hidden="1"/>
    <col min="10248" max="10260" width="0" style="40" hidden="1"/>
    <col min="10261" max="10497" width="9.140625" style="40" hidden="1"/>
    <col min="10498" max="10498" width="12.5703125" style="40" hidden="1"/>
    <col min="10499" max="10499" width="49.5703125" style="40" hidden="1"/>
    <col min="10500" max="10500" width="28" style="40" hidden="1"/>
    <col min="10501" max="10501" width="16.85546875" style="40" hidden="1"/>
    <col min="10502" max="10502" width="17.5703125" style="40" hidden="1"/>
    <col min="10503" max="10503" width="33.140625" style="40" hidden="1"/>
    <col min="10504" max="10516" width="0" style="40" hidden="1"/>
    <col min="10517" max="10753" width="9.140625" style="40" hidden="1"/>
    <col min="10754" max="10754" width="12.5703125" style="40" hidden="1"/>
    <col min="10755" max="10755" width="49.5703125" style="40" hidden="1"/>
    <col min="10756" max="10756" width="28" style="40" hidden="1"/>
    <col min="10757" max="10757" width="16.85546875" style="40" hidden="1"/>
    <col min="10758" max="10758" width="17.5703125" style="40" hidden="1"/>
    <col min="10759" max="10759" width="33.140625" style="40" hidden="1"/>
    <col min="10760" max="10772" width="0" style="40" hidden="1"/>
    <col min="10773" max="11009" width="9.140625" style="40" hidden="1"/>
    <col min="11010" max="11010" width="12.5703125" style="40" hidden="1"/>
    <col min="11011" max="11011" width="49.5703125" style="40" hidden="1"/>
    <col min="11012" max="11012" width="28" style="40" hidden="1"/>
    <col min="11013" max="11013" width="16.85546875" style="40" hidden="1"/>
    <col min="11014" max="11014" width="17.5703125" style="40" hidden="1"/>
    <col min="11015" max="11015" width="33.140625" style="40" hidden="1"/>
    <col min="11016" max="11028" width="0" style="40" hidden="1"/>
    <col min="11029" max="11265" width="9.140625" style="40" hidden="1"/>
    <col min="11266" max="11266" width="12.5703125" style="40" hidden="1"/>
    <col min="11267" max="11267" width="49.5703125" style="40" hidden="1"/>
    <col min="11268" max="11268" width="28" style="40" hidden="1"/>
    <col min="11269" max="11269" width="16.85546875" style="40" hidden="1"/>
    <col min="11270" max="11270" width="17.5703125" style="40" hidden="1"/>
    <col min="11271" max="11271" width="33.140625" style="40" hidden="1"/>
    <col min="11272" max="11284" width="0" style="40" hidden="1"/>
    <col min="11285" max="11521" width="9.140625" style="40" hidden="1"/>
    <col min="11522" max="11522" width="12.5703125" style="40" hidden="1"/>
    <col min="11523" max="11523" width="49.5703125" style="40" hidden="1"/>
    <col min="11524" max="11524" width="28" style="40" hidden="1"/>
    <col min="11525" max="11525" width="16.85546875" style="40" hidden="1"/>
    <col min="11526" max="11526" width="17.5703125" style="40" hidden="1"/>
    <col min="11527" max="11527" width="33.140625" style="40" hidden="1"/>
    <col min="11528" max="11540" width="0" style="40" hidden="1"/>
    <col min="11541" max="11777" width="9.140625" style="40" hidden="1"/>
    <col min="11778" max="11778" width="12.5703125" style="40" hidden="1"/>
    <col min="11779" max="11779" width="49.5703125" style="40" hidden="1"/>
    <col min="11780" max="11780" width="28" style="40" hidden="1"/>
    <col min="11781" max="11781" width="16.85546875" style="40" hidden="1"/>
    <col min="11782" max="11782" width="17.5703125" style="40" hidden="1"/>
    <col min="11783" max="11783" width="33.140625" style="40" hidden="1"/>
    <col min="11784" max="11796" width="0" style="40" hidden="1"/>
    <col min="11797" max="12033" width="9.140625" style="40" hidden="1"/>
    <col min="12034" max="12034" width="12.5703125" style="40" hidden="1"/>
    <col min="12035" max="12035" width="49.5703125" style="40" hidden="1"/>
    <col min="12036" max="12036" width="28" style="40" hidden="1"/>
    <col min="12037" max="12037" width="16.85546875" style="40" hidden="1"/>
    <col min="12038" max="12038" width="17.5703125" style="40" hidden="1"/>
    <col min="12039" max="12039" width="33.140625" style="40" hidden="1"/>
    <col min="12040" max="12052" width="0" style="40" hidden="1"/>
    <col min="12053" max="12289" width="9.140625" style="40" hidden="1"/>
    <col min="12290" max="12290" width="12.5703125" style="40" hidden="1"/>
    <col min="12291" max="12291" width="49.5703125" style="40" hidden="1"/>
    <col min="12292" max="12292" width="28" style="40" hidden="1"/>
    <col min="12293" max="12293" width="16.85546875" style="40" hidden="1"/>
    <col min="12294" max="12294" width="17.5703125" style="40" hidden="1"/>
    <col min="12295" max="12295" width="33.140625" style="40" hidden="1"/>
    <col min="12296" max="12308" width="0" style="40" hidden="1"/>
    <col min="12309" max="12545" width="9.140625" style="40" hidden="1"/>
    <col min="12546" max="12546" width="12.5703125" style="40" hidden="1"/>
    <col min="12547" max="12547" width="49.5703125" style="40" hidden="1"/>
    <col min="12548" max="12548" width="28" style="40" hidden="1"/>
    <col min="12549" max="12549" width="16.85546875" style="40" hidden="1"/>
    <col min="12550" max="12550" width="17.5703125" style="40" hidden="1"/>
    <col min="12551" max="12551" width="33.140625" style="40" hidden="1"/>
    <col min="12552" max="12564" width="0" style="40" hidden="1"/>
    <col min="12565" max="12801" width="9.140625" style="40" hidden="1"/>
    <col min="12802" max="12802" width="12.5703125" style="40" hidden="1"/>
    <col min="12803" max="12803" width="49.5703125" style="40" hidden="1"/>
    <col min="12804" max="12804" width="28" style="40" hidden="1"/>
    <col min="12805" max="12805" width="16.85546875" style="40" hidden="1"/>
    <col min="12806" max="12806" width="17.5703125" style="40" hidden="1"/>
    <col min="12807" max="12807" width="33.140625" style="40" hidden="1"/>
    <col min="12808" max="12820" width="0" style="40" hidden="1"/>
    <col min="12821" max="13057" width="9.140625" style="40" hidden="1"/>
    <col min="13058" max="13058" width="12.5703125" style="40" hidden="1"/>
    <col min="13059" max="13059" width="49.5703125" style="40" hidden="1"/>
    <col min="13060" max="13060" width="28" style="40" hidden="1"/>
    <col min="13061" max="13061" width="16.85546875" style="40" hidden="1"/>
    <col min="13062" max="13062" width="17.5703125" style="40" hidden="1"/>
    <col min="13063" max="13063" width="33.140625" style="40" hidden="1"/>
    <col min="13064" max="13076" width="0" style="40" hidden="1"/>
    <col min="13077" max="13313" width="9.140625" style="40" hidden="1"/>
    <col min="13314" max="13314" width="12.5703125" style="40" hidden="1"/>
    <col min="13315" max="13315" width="49.5703125" style="40" hidden="1"/>
    <col min="13316" max="13316" width="28" style="40" hidden="1"/>
    <col min="13317" max="13317" width="16.85546875" style="40" hidden="1"/>
    <col min="13318" max="13318" width="17.5703125" style="40" hidden="1"/>
    <col min="13319" max="13319" width="33.140625" style="40" hidden="1"/>
    <col min="13320" max="13332" width="0" style="40" hidden="1"/>
    <col min="13333" max="13569" width="9.140625" style="40" hidden="1"/>
    <col min="13570" max="13570" width="12.5703125" style="40" hidden="1"/>
    <col min="13571" max="13571" width="49.5703125" style="40" hidden="1"/>
    <col min="13572" max="13572" width="28" style="40" hidden="1"/>
    <col min="13573" max="13573" width="16.85546875" style="40" hidden="1"/>
    <col min="13574" max="13574" width="17.5703125" style="40" hidden="1"/>
    <col min="13575" max="13575" width="33.140625" style="40" hidden="1"/>
    <col min="13576" max="13588" width="0" style="40" hidden="1"/>
    <col min="13589" max="13825" width="9.140625" style="40" hidden="1"/>
    <col min="13826" max="13826" width="12.5703125" style="40" hidden="1"/>
    <col min="13827" max="13827" width="49.5703125" style="40" hidden="1"/>
    <col min="13828" max="13828" width="28" style="40" hidden="1"/>
    <col min="13829" max="13829" width="16.85546875" style="40" hidden="1"/>
    <col min="13830" max="13830" width="17.5703125" style="40" hidden="1"/>
    <col min="13831" max="13831" width="33.140625" style="40" hidden="1"/>
    <col min="13832" max="13844" width="0" style="40" hidden="1"/>
    <col min="13845" max="14081" width="9.140625" style="40" hidden="1"/>
    <col min="14082" max="14082" width="12.5703125" style="40" hidden="1"/>
    <col min="14083" max="14083" width="49.5703125" style="40" hidden="1"/>
    <col min="14084" max="14084" width="28" style="40" hidden="1"/>
    <col min="14085" max="14085" width="16.85546875" style="40" hidden="1"/>
    <col min="14086" max="14086" width="17.5703125" style="40" hidden="1"/>
    <col min="14087" max="14087" width="33.140625" style="40" hidden="1"/>
    <col min="14088" max="14100" width="0" style="40" hidden="1"/>
    <col min="14101" max="14337" width="9.140625" style="40" hidden="1"/>
    <col min="14338" max="14338" width="12.5703125" style="40" hidden="1"/>
    <col min="14339" max="14339" width="49.5703125" style="40" hidden="1"/>
    <col min="14340" max="14340" width="28" style="40" hidden="1"/>
    <col min="14341" max="14341" width="16.85546875" style="40" hidden="1"/>
    <col min="14342" max="14342" width="17.5703125" style="40" hidden="1"/>
    <col min="14343" max="14343" width="33.140625" style="40" hidden="1"/>
    <col min="14344" max="14356" width="0" style="40" hidden="1"/>
    <col min="14357" max="14593" width="9.140625" style="40" hidden="1"/>
    <col min="14594" max="14594" width="12.5703125" style="40" hidden="1"/>
    <col min="14595" max="14595" width="49.5703125" style="40" hidden="1"/>
    <col min="14596" max="14596" width="28" style="40" hidden="1"/>
    <col min="14597" max="14597" width="16.85546875" style="40" hidden="1"/>
    <col min="14598" max="14598" width="17.5703125" style="40" hidden="1"/>
    <col min="14599" max="14599" width="33.140625" style="40" hidden="1"/>
    <col min="14600" max="14612" width="0" style="40" hidden="1"/>
    <col min="14613" max="14849" width="9.140625" style="40" hidden="1"/>
    <col min="14850" max="14850" width="12.5703125" style="40" hidden="1"/>
    <col min="14851" max="14851" width="49.5703125" style="40" hidden="1"/>
    <col min="14852" max="14852" width="28" style="40" hidden="1"/>
    <col min="14853" max="14853" width="16.85546875" style="40" hidden="1"/>
    <col min="14854" max="14854" width="17.5703125" style="40" hidden="1"/>
    <col min="14855" max="14855" width="33.140625" style="40" hidden="1"/>
    <col min="14856" max="14868" width="0" style="40" hidden="1"/>
    <col min="14869" max="15105" width="9.140625" style="40" hidden="1"/>
    <col min="15106" max="15106" width="12.5703125" style="40" hidden="1"/>
    <col min="15107" max="15107" width="49.5703125" style="40" hidden="1"/>
    <col min="15108" max="15108" width="28" style="40" hidden="1"/>
    <col min="15109" max="15109" width="16.85546875" style="40" hidden="1"/>
    <col min="15110" max="15110" width="17.5703125" style="40" hidden="1"/>
    <col min="15111" max="15111" width="33.140625" style="40" hidden="1"/>
    <col min="15112" max="15124" width="0" style="40" hidden="1"/>
    <col min="15125" max="15361" width="9.140625" style="40" hidden="1"/>
    <col min="15362" max="15362" width="12.5703125" style="40" hidden="1"/>
    <col min="15363" max="15363" width="49.5703125" style="40" hidden="1"/>
    <col min="15364" max="15364" width="28" style="40" hidden="1"/>
    <col min="15365" max="15365" width="16.85546875" style="40" hidden="1"/>
    <col min="15366" max="15366" width="17.5703125" style="40" hidden="1"/>
    <col min="15367" max="15367" width="33.140625" style="40" hidden="1"/>
    <col min="15368" max="15380" width="0" style="40" hidden="1"/>
    <col min="15381" max="15617" width="9.140625" style="40" hidden="1"/>
    <col min="15618" max="15618" width="12.5703125" style="40" hidden="1"/>
    <col min="15619" max="15619" width="49.5703125" style="40" hidden="1"/>
    <col min="15620" max="15620" width="28" style="40" hidden="1"/>
    <col min="15621" max="15621" width="16.85546875" style="40" hidden="1"/>
    <col min="15622" max="15622" width="17.5703125" style="40" hidden="1"/>
    <col min="15623" max="15623" width="33.140625" style="40" hidden="1"/>
    <col min="15624" max="15636" width="0" style="40" hidden="1"/>
    <col min="15637" max="15873" width="9.140625" style="40" hidden="1"/>
    <col min="15874" max="15874" width="12.5703125" style="40" hidden="1"/>
    <col min="15875" max="15875" width="49.5703125" style="40" hidden="1"/>
    <col min="15876" max="15876" width="28" style="40" hidden="1"/>
    <col min="15877" max="15877" width="16.85546875" style="40" hidden="1"/>
    <col min="15878" max="15878" width="17.5703125" style="40" hidden="1"/>
    <col min="15879" max="15879" width="33.140625" style="40" hidden="1"/>
    <col min="15880" max="15892" width="0" style="40" hidden="1"/>
    <col min="15893" max="16129" width="9.140625" style="40" hidden="1"/>
    <col min="16130" max="16130" width="12.5703125" style="40" hidden="1"/>
    <col min="16131" max="16131" width="49.5703125" style="40" hidden="1"/>
    <col min="16132" max="16132" width="28" style="40" hidden="1"/>
    <col min="16133" max="16133" width="16.85546875" style="40" hidden="1"/>
    <col min="16134" max="16134" width="17.5703125" style="40" hidden="1"/>
    <col min="16135" max="16135" width="33.140625" style="40" hidden="1"/>
    <col min="16136" max="16148" width="0" style="40" hidden="1"/>
    <col min="16149" max="16384" width="9.140625" style="40" hidden="1"/>
  </cols>
  <sheetData>
    <row r="1" spans="1:6" ht="18.75" customHeight="1">
      <c r="B1" s="584" t="s">
        <v>216</v>
      </c>
      <c r="C1" s="585"/>
      <c r="D1" s="585"/>
      <c r="E1" s="585"/>
      <c r="F1" s="586"/>
    </row>
    <row r="2" spans="1:6" ht="17.25" customHeight="1">
      <c r="B2" s="587"/>
      <c r="C2" s="588"/>
      <c r="D2" s="588"/>
      <c r="E2" s="588"/>
      <c r="F2" s="589"/>
    </row>
    <row r="3" spans="1:6" ht="17.25" customHeight="1">
      <c r="B3" s="114"/>
      <c r="C3" s="114"/>
      <c r="D3" s="114"/>
      <c r="E3" s="114"/>
      <c r="F3" s="114"/>
    </row>
    <row r="4" spans="1:6" s="161" customFormat="1" ht="18">
      <c r="A4" s="547" t="s">
        <v>0</v>
      </c>
      <c r="B4" s="547"/>
      <c r="C4" s="547"/>
      <c r="D4" s="547"/>
      <c r="E4" s="547"/>
      <c r="F4" s="547"/>
    </row>
    <row r="5" spans="1:6" s="161" customFormat="1" ht="15.75">
      <c r="A5" s="162"/>
      <c r="B5" s="548" t="s">
        <v>17</v>
      </c>
      <c r="C5" s="548"/>
      <c r="D5" s="548"/>
      <c r="E5" s="548"/>
      <c r="F5" s="548"/>
    </row>
    <row r="6" spans="1:6" s="161" customFormat="1" ht="15">
      <c r="A6" s="162"/>
      <c r="B6" s="549" t="s">
        <v>18</v>
      </c>
      <c r="C6" s="550"/>
      <c r="D6" s="163" t="s">
        <v>19</v>
      </c>
      <c r="E6" s="163" t="s">
        <v>20</v>
      </c>
      <c r="F6" s="163" t="s">
        <v>21</v>
      </c>
    </row>
    <row r="7" spans="1:6" s="161" customFormat="1" ht="15">
      <c r="A7" s="162"/>
      <c r="B7" s="551" t="s">
        <v>424</v>
      </c>
      <c r="C7" s="551"/>
      <c r="D7" s="164"/>
      <c r="E7" s="165"/>
      <c r="F7" s="166"/>
    </row>
    <row r="8" spans="1:6" s="161" customFormat="1" ht="15">
      <c r="A8" s="162"/>
      <c r="B8" s="167" t="s">
        <v>22</v>
      </c>
      <c r="C8" s="167"/>
      <c r="D8" s="167" t="s">
        <v>23</v>
      </c>
      <c r="E8" s="167"/>
      <c r="F8" s="167" t="s">
        <v>24</v>
      </c>
    </row>
    <row r="9" spans="1:6" s="161" customFormat="1" ht="15">
      <c r="A9" s="162"/>
      <c r="B9" s="552" t="str">
        <f>'Legenda Postos de Trabalho'!C5</f>
        <v>Rio de Janeiro/RJ</v>
      </c>
      <c r="C9" s="552"/>
      <c r="D9" s="168"/>
      <c r="E9" s="168"/>
      <c r="F9" s="168"/>
    </row>
    <row r="10" spans="1:6" s="161" customFormat="1" ht="15">
      <c r="A10" s="162"/>
      <c r="B10" s="545" t="s">
        <v>25</v>
      </c>
      <c r="C10" s="545"/>
      <c r="D10" s="169" t="s">
        <v>39</v>
      </c>
      <c r="E10" s="546" t="s">
        <v>26</v>
      </c>
      <c r="F10" s="546"/>
    </row>
    <row r="11" spans="1:6" s="161" customFormat="1" ht="15">
      <c r="A11" s="162"/>
      <c r="B11" s="554" t="str">
        <f>'Legenda Postos de Trabalho'!D5</f>
        <v>Analista de Segurança Patrimonial</v>
      </c>
      <c r="C11" s="554"/>
      <c r="D11" s="170"/>
      <c r="E11" s="555"/>
      <c r="F11" s="555"/>
    </row>
    <row r="12" spans="1:6" s="161" customFormat="1" ht="16.5" thickBot="1">
      <c r="A12" s="162"/>
      <c r="B12" s="556" t="s">
        <v>27</v>
      </c>
      <c r="C12" s="556"/>
      <c r="D12" s="556"/>
      <c r="E12" s="556"/>
      <c r="F12" s="556"/>
    </row>
    <row r="13" spans="1:6" s="161" customFormat="1" ht="15">
      <c r="A13" s="162"/>
      <c r="B13" s="171" t="s">
        <v>28</v>
      </c>
      <c r="C13" s="171"/>
      <c r="D13" s="171" t="s">
        <v>29</v>
      </c>
      <c r="E13" s="171"/>
      <c r="F13" s="171" t="s">
        <v>30</v>
      </c>
    </row>
    <row r="14" spans="1:6" s="161" customFormat="1" ht="15.75" thickBot="1">
      <c r="A14" s="162"/>
      <c r="B14" s="557" t="str">
        <f>'Legenda Postos de Trabalho'!F5</f>
        <v>44 horas (Segunda a Sexta)</v>
      </c>
      <c r="C14" s="558"/>
      <c r="D14" s="559"/>
      <c r="E14" s="560"/>
      <c r="F14" s="172"/>
    </row>
    <row r="15" spans="1:6" s="161" customFormat="1" ht="15">
      <c r="A15" s="162"/>
      <c r="B15" s="173"/>
      <c r="C15" s="174"/>
      <c r="D15" s="175" t="s">
        <v>31</v>
      </c>
      <c r="E15" s="171"/>
      <c r="F15" s="171"/>
    </row>
    <row r="16" spans="1:6" s="161" customFormat="1" ht="15.75" thickBot="1">
      <c r="A16" s="162"/>
      <c r="B16" s="250"/>
      <c r="C16" s="251" t="s">
        <v>32</v>
      </c>
      <c r="D16" s="561"/>
      <c r="E16" s="562"/>
      <c r="F16" s="562"/>
    </row>
    <row r="17" spans="1:6" s="161" customFormat="1" ht="15">
      <c r="A17" s="162"/>
      <c r="B17" s="590"/>
      <c r="C17" s="591"/>
      <c r="D17" s="252" t="s">
        <v>50</v>
      </c>
      <c r="E17" s="253"/>
      <c r="F17" s="253"/>
    </row>
    <row r="18" spans="1:6" s="161" customFormat="1" ht="15.75" thickBot="1">
      <c r="A18" s="162"/>
      <c r="B18" s="250"/>
      <c r="C18" s="251" t="s">
        <v>51</v>
      </c>
      <c r="D18" s="563"/>
      <c r="E18" s="564"/>
      <c r="F18" s="564"/>
    </row>
    <row r="19" spans="1:6" s="161" customFormat="1" ht="15">
      <c r="A19" s="162"/>
      <c r="B19" s="565"/>
      <c r="C19" s="565"/>
      <c r="D19" s="252" t="s">
        <v>33</v>
      </c>
      <c r="E19" s="253"/>
      <c r="F19" s="253"/>
    </row>
    <row r="20" spans="1:6" s="161" customFormat="1" ht="15.75" thickBot="1">
      <c r="A20" s="162"/>
      <c r="B20" s="254"/>
      <c r="C20" s="255" t="s">
        <v>34</v>
      </c>
      <c r="D20" s="561"/>
      <c r="E20" s="562"/>
      <c r="F20" s="562"/>
    </row>
    <row r="21" spans="1:6" s="161" customFormat="1" ht="15">
      <c r="A21" s="162"/>
      <c r="B21" s="256" t="s">
        <v>35</v>
      </c>
      <c r="C21" s="256"/>
      <c r="D21" s="257" t="s">
        <v>266</v>
      </c>
      <c r="E21" s="253"/>
      <c r="F21" s="253"/>
    </row>
    <row r="22" spans="1:6" s="161" customFormat="1" ht="15.75" thickBot="1">
      <c r="A22" s="162"/>
      <c r="B22" s="566">
        <v>1212</v>
      </c>
      <c r="C22" s="567"/>
      <c r="D22" s="566"/>
      <c r="E22" s="568"/>
      <c r="F22" s="567"/>
    </row>
    <row r="23" spans="1:6" ht="12.75">
      <c r="B23" s="176"/>
      <c r="C23" s="176"/>
      <c r="D23" s="176"/>
      <c r="E23" s="176"/>
      <c r="F23" s="176"/>
    </row>
    <row r="24" spans="1:6" ht="12.75">
      <c r="B24" s="553"/>
      <c r="C24" s="553"/>
      <c r="D24" s="553"/>
      <c r="E24" s="553"/>
      <c r="F24" s="553"/>
    </row>
    <row r="25" spans="1:6" ht="12.75">
      <c r="B25" s="574" t="s">
        <v>52</v>
      </c>
      <c r="C25" s="574"/>
      <c r="D25" s="574"/>
      <c r="E25" s="574"/>
      <c r="F25" s="574"/>
    </row>
    <row r="26" spans="1:6" ht="12.75">
      <c r="B26" s="28">
        <v>1</v>
      </c>
      <c r="C26" s="575" t="s">
        <v>53</v>
      </c>
      <c r="D26" s="576"/>
      <c r="E26" s="577"/>
      <c r="F26" s="28" t="s">
        <v>54</v>
      </c>
    </row>
    <row r="27" spans="1:6" ht="15">
      <c r="B27" s="28" t="s">
        <v>1</v>
      </c>
      <c r="C27" s="29" t="s">
        <v>5</v>
      </c>
      <c r="D27" s="30"/>
      <c r="E27" s="112"/>
      <c r="F27" s="111">
        <f>'Legenda Postos de Trabalho'!H5</f>
        <v>7025.2294545454542</v>
      </c>
    </row>
    <row r="28" spans="1:6" ht="15">
      <c r="B28" s="28" t="s">
        <v>4</v>
      </c>
      <c r="C28" s="29" t="s">
        <v>56</v>
      </c>
      <c r="D28" s="30"/>
      <c r="E28" s="112"/>
      <c r="F28" s="111">
        <v>0</v>
      </c>
    </row>
    <row r="29" spans="1:6" ht="15">
      <c r="B29" s="28" t="s">
        <v>3</v>
      </c>
      <c r="C29" s="29" t="s">
        <v>57</v>
      </c>
      <c r="D29" s="30"/>
      <c r="E29" s="112">
        <v>0.4</v>
      </c>
      <c r="F29" s="111">
        <f>E29*B22</f>
        <v>484.8</v>
      </c>
    </row>
    <row r="30" spans="1:6" ht="15">
      <c r="B30" s="28" t="s">
        <v>2</v>
      </c>
      <c r="C30" s="33" t="s">
        <v>58</v>
      </c>
      <c r="D30" s="30"/>
      <c r="E30" s="112"/>
      <c r="F30" s="111">
        <v>0</v>
      </c>
    </row>
    <row r="31" spans="1:6" ht="15">
      <c r="B31" s="41" t="s">
        <v>6</v>
      </c>
      <c r="C31" s="33" t="s">
        <v>59</v>
      </c>
      <c r="D31" s="30"/>
      <c r="E31" s="112"/>
      <c r="F31" s="111">
        <v>0</v>
      </c>
    </row>
    <row r="32" spans="1:6" ht="15">
      <c r="B32" s="28" t="s">
        <v>7</v>
      </c>
      <c r="C32" s="29" t="s">
        <v>60</v>
      </c>
      <c r="D32" s="30"/>
      <c r="E32" s="112"/>
      <c r="F32" s="111">
        <v>0</v>
      </c>
    </row>
    <row r="33" spans="2:8" ht="15">
      <c r="B33" s="41"/>
      <c r="C33" s="29"/>
      <c r="D33" s="30"/>
      <c r="E33" s="177"/>
      <c r="F33" s="38"/>
    </row>
    <row r="34" spans="2:8" ht="15">
      <c r="B34" s="575" t="s">
        <v>61</v>
      </c>
      <c r="C34" s="576"/>
      <c r="D34" s="577"/>
      <c r="E34" s="178"/>
      <c r="F34" s="179">
        <f>SUM(F27:F33)</f>
        <v>7510.0294545454544</v>
      </c>
    </row>
    <row r="35" spans="2:8" ht="12.75">
      <c r="B35" s="42"/>
      <c r="C35" s="42"/>
      <c r="D35" s="42"/>
      <c r="E35" s="42"/>
      <c r="F35" s="42"/>
      <c r="G35" s="43"/>
    </row>
    <row r="36" spans="2:8" ht="12.75">
      <c r="B36" s="574" t="s">
        <v>62</v>
      </c>
      <c r="C36" s="574"/>
      <c r="D36" s="574"/>
      <c r="E36" s="574"/>
      <c r="F36" s="574"/>
    </row>
    <row r="37" spans="2:8" ht="12.75">
      <c r="B37" s="575" t="s">
        <v>63</v>
      </c>
      <c r="C37" s="576"/>
      <c r="D37" s="577"/>
      <c r="E37" s="28" t="s">
        <v>55</v>
      </c>
      <c r="F37" s="28" t="s">
        <v>54</v>
      </c>
    </row>
    <row r="38" spans="2:8" ht="12.75">
      <c r="B38" s="28" t="s">
        <v>1</v>
      </c>
      <c r="C38" s="29" t="s">
        <v>64</v>
      </c>
      <c r="D38" s="30"/>
      <c r="E38" s="31">
        <f>'Encargos_Rescisão_Prof Ausente'!$F$6</f>
        <v>0</v>
      </c>
      <c r="F38" s="32">
        <f>$F$34*E38</f>
        <v>0</v>
      </c>
    </row>
    <row r="39" spans="2:8" ht="12.75">
      <c r="B39" s="28" t="s">
        <v>4</v>
      </c>
      <c r="C39" s="33" t="s">
        <v>65</v>
      </c>
      <c r="D39" s="30"/>
      <c r="E39" s="34">
        <f>'Encargos_Rescisão_Prof Ausente'!$F$7</f>
        <v>0</v>
      </c>
      <c r="F39" s="32">
        <f>E39*F34</f>
        <v>0</v>
      </c>
      <c r="G39" s="43"/>
    </row>
    <row r="40" spans="2:8" ht="26.25" customHeight="1">
      <c r="B40" s="28" t="s">
        <v>3</v>
      </c>
      <c r="C40" s="578" t="s">
        <v>66</v>
      </c>
      <c r="D40" s="579"/>
      <c r="E40" s="35">
        <f>'Encargos_Rescisão_Prof Ausente'!$F$8</f>
        <v>0</v>
      </c>
      <c r="F40" s="32">
        <f>E40*F34</f>
        <v>0</v>
      </c>
      <c r="G40" s="80"/>
    </row>
    <row r="41" spans="2:8" ht="12.75">
      <c r="B41" s="575" t="s">
        <v>67</v>
      </c>
      <c r="C41" s="576"/>
      <c r="D41" s="577"/>
      <c r="E41" s="36">
        <f>SUM(E38:E39)+E40*(E38+E39)</f>
        <v>0</v>
      </c>
      <c r="F41" s="37">
        <f>SUM(F38:F40)</f>
        <v>0</v>
      </c>
    </row>
    <row r="42" spans="2:8" ht="12.75">
      <c r="B42" s="580"/>
      <c r="C42" s="580"/>
      <c r="D42" s="580"/>
      <c r="E42" s="580"/>
      <c r="F42" s="580"/>
    </row>
    <row r="43" spans="2:8" ht="12.75">
      <c r="B43" s="571" t="s">
        <v>68</v>
      </c>
      <c r="C43" s="572"/>
      <c r="D43" s="573"/>
      <c r="E43" s="28" t="s">
        <v>55</v>
      </c>
      <c r="F43" s="28" t="s">
        <v>54</v>
      </c>
      <c r="G43" s="44"/>
      <c r="H43" s="180"/>
    </row>
    <row r="44" spans="2:8" ht="12.75">
      <c r="B44" s="28" t="s">
        <v>1</v>
      </c>
      <c r="C44" s="29" t="s">
        <v>69</v>
      </c>
      <c r="D44" s="30"/>
      <c r="E44" s="31">
        <f>'Encargos_Rescisão_Prof Ausente'!F12</f>
        <v>0</v>
      </c>
      <c r="F44" s="38">
        <f t="shared" ref="F44:F51" si="0">E44*$F$34</f>
        <v>0</v>
      </c>
      <c r="G44" s="45"/>
      <c r="H44" s="180"/>
    </row>
    <row r="45" spans="2:8" ht="12.75">
      <c r="B45" s="28" t="s">
        <v>4</v>
      </c>
      <c r="C45" s="29" t="s">
        <v>70</v>
      </c>
      <c r="D45" s="30"/>
      <c r="E45" s="31">
        <f>'Encargos_Rescisão_Prof Ausente'!F13</f>
        <v>0</v>
      </c>
      <c r="F45" s="38">
        <f t="shared" si="0"/>
        <v>0</v>
      </c>
      <c r="G45" s="44"/>
    </row>
    <row r="46" spans="2:8" ht="12.75">
      <c r="B46" s="28" t="s">
        <v>3</v>
      </c>
      <c r="C46" s="29" t="s">
        <v>71</v>
      </c>
      <c r="D46" s="30"/>
      <c r="E46" s="31">
        <f>'Encargos_Rescisão_Prof Ausente'!F14</f>
        <v>0</v>
      </c>
      <c r="F46" s="38">
        <f t="shared" si="0"/>
        <v>0</v>
      </c>
      <c r="G46" s="44"/>
    </row>
    <row r="47" spans="2:8" ht="12.75">
      <c r="B47" s="28" t="s">
        <v>2</v>
      </c>
      <c r="C47" s="29" t="s">
        <v>72</v>
      </c>
      <c r="D47" s="39"/>
      <c r="E47" s="31">
        <f>'Encargos_Rescisão_Prof Ausente'!F15</f>
        <v>0</v>
      </c>
      <c r="F47" s="38">
        <f t="shared" si="0"/>
        <v>0</v>
      </c>
    </row>
    <row r="48" spans="2:8" ht="12.75">
      <c r="B48" s="28" t="s">
        <v>6</v>
      </c>
      <c r="C48" s="29" t="s">
        <v>73</v>
      </c>
      <c r="D48" s="30"/>
      <c r="E48" s="31">
        <f>'Encargos_Rescisão_Prof Ausente'!F16</f>
        <v>0</v>
      </c>
      <c r="F48" s="38">
        <f t="shared" si="0"/>
        <v>0</v>
      </c>
    </row>
    <row r="49" spans="2:7" ht="12.75">
      <c r="B49" s="28" t="s">
        <v>7</v>
      </c>
      <c r="C49" s="29" t="s">
        <v>74</v>
      </c>
      <c r="D49" s="30"/>
      <c r="E49" s="31">
        <f>'Encargos_Rescisão_Prof Ausente'!F17</f>
        <v>0</v>
      </c>
      <c r="F49" s="38">
        <f t="shared" si="0"/>
        <v>0</v>
      </c>
    </row>
    <row r="50" spans="2:7" ht="12.75">
      <c r="B50" s="28" t="s">
        <v>8</v>
      </c>
      <c r="C50" s="29" t="s">
        <v>75</v>
      </c>
      <c r="D50" s="30"/>
      <c r="E50" s="31">
        <f>'Encargos_Rescisão_Prof Ausente'!F18</f>
        <v>0</v>
      </c>
      <c r="F50" s="38">
        <f t="shared" si="0"/>
        <v>0</v>
      </c>
    </row>
    <row r="51" spans="2:7" ht="12.75">
      <c r="B51" s="28" t="s">
        <v>9</v>
      </c>
      <c r="C51" s="29" t="s">
        <v>76</v>
      </c>
      <c r="D51" s="30"/>
      <c r="E51" s="31">
        <f>'Encargos_Rescisão_Prof Ausente'!F19</f>
        <v>0</v>
      </c>
      <c r="F51" s="38">
        <f t="shared" si="0"/>
        <v>0</v>
      </c>
    </row>
    <row r="52" spans="2:7" ht="12.75">
      <c r="B52" s="575" t="s">
        <v>77</v>
      </c>
      <c r="C52" s="576"/>
      <c r="D52" s="577"/>
      <c r="E52" s="36">
        <f>SUM(E44:E51)</f>
        <v>0</v>
      </c>
      <c r="F52" s="37">
        <f>SUM(F44:F51)</f>
        <v>0</v>
      </c>
      <c r="G52" s="46"/>
    </row>
    <row r="53" spans="2:7" ht="12.75">
      <c r="B53" s="581"/>
      <c r="C53" s="582"/>
      <c r="D53" s="582"/>
      <c r="E53" s="582"/>
      <c r="F53" s="583"/>
    </row>
    <row r="54" spans="2:7" ht="12.75">
      <c r="B54" s="571" t="s">
        <v>78</v>
      </c>
      <c r="C54" s="572"/>
      <c r="D54" s="573"/>
      <c r="E54" s="36" t="s">
        <v>79</v>
      </c>
      <c r="F54" s="28" t="s">
        <v>54</v>
      </c>
    </row>
    <row r="55" spans="2:7" ht="15">
      <c r="B55" s="28" t="s">
        <v>1</v>
      </c>
      <c r="C55" s="29" t="s">
        <v>80</v>
      </c>
      <c r="D55" s="30"/>
      <c r="E55" s="113">
        <v>0</v>
      </c>
      <c r="F55" s="111">
        <f>IF((E55*2*23)-(F27*6%)&lt;0,0,(E55*2*23)-(F27*6%))</f>
        <v>0</v>
      </c>
    </row>
    <row r="56" spans="2:7" ht="15">
      <c r="B56" s="28" t="s">
        <v>4</v>
      </c>
      <c r="C56" s="29" t="s">
        <v>81</v>
      </c>
      <c r="D56" s="30"/>
      <c r="E56" s="113">
        <v>0</v>
      </c>
      <c r="F56" s="111">
        <f>(E56*23)*(1-20%)</f>
        <v>0</v>
      </c>
    </row>
    <row r="57" spans="2:7" ht="15">
      <c r="B57" s="28" t="s">
        <v>3</v>
      </c>
      <c r="C57" s="29" t="s">
        <v>82</v>
      </c>
      <c r="D57" s="30"/>
      <c r="E57" s="113"/>
      <c r="F57" s="111">
        <v>0</v>
      </c>
    </row>
    <row r="58" spans="2:7" ht="15">
      <c r="B58" s="28" t="s">
        <v>2</v>
      </c>
      <c r="C58" s="29" t="s">
        <v>83</v>
      </c>
      <c r="D58" s="30"/>
      <c r="E58" s="113"/>
      <c r="F58" s="111">
        <f>E58</f>
        <v>0</v>
      </c>
    </row>
    <row r="59" spans="2:7" ht="12.75">
      <c r="B59" s="575" t="s">
        <v>84</v>
      </c>
      <c r="C59" s="576"/>
      <c r="D59" s="576"/>
      <c r="E59" s="181"/>
      <c r="F59" s="37">
        <f>SUM(F55:F58)</f>
        <v>0</v>
      </c>
    </row>
    <row r="60" spans="2:7" ht="12.75">
      <c r="B60" s="47"/>
      <c r="C60" s="47"/>
      <c r="D60" s="47"/>
      <c r="E60" s="47"/>
      <c r="F60" s="47"/>
    </row>
    <row r="61" spans="2:7" ht="12.75">
      <c r="B61" s="48" t="s">
        <v>85</v>
      </c>
      <c r="C61" s="49"/>
      <c r="D61" s="49"/>
      <c r="E61" s="49"/>
      <c r="F61" s="49"/>
    </row>
    <row r="62" spans="2:7" ht="12.75">
      <c r="B62" s="575" t="s">
        <v>86</v>
      </c>
      <c r="C62" s="576"/>
      <c r="D62" s="576"/>
      <c r="E62" s="577"/>
      <c r="F62" s="28" t="s">
        <v>54</v>
      </c>
    </row>
    <row r="63" spans="2:7" ht="12.75">
      <c r="B63" s="28" t="s">
        <v>87</v>
      </c>
      <c r="C63" s="29" t="s">
        <v>88</v>
      </c>
      <c r="D63" s="39"/>
      <c r="E63" s="39"/>
      <c r="F63" s="38">
        <f>F41</f>
        <v>0</v>
      </c>
    </row>
    <row r="64" spans="2:7" ht="12.75">
      <c r="B64" s="41" t="s">
        <v>89</v>
      </c>
      <c r="C64" s="29" t="s">
        <v>90</v>
      </c>
      <c r="D64" s="39"/>
      <c r="E64" s="39"/>
      <c r="F64" s="38">
        <f>F52</f>
        <v>0</v>
      </c>
    </row>
    <row r="65" spans="2:6" ht="12.75">
      <c r="B65" s="41" t="s">
        <v>91</v>
      </c>
      <c r="C65" s="29" t="s">
        <v>92</v>
      </c>
      <c r="D65" s="39"/>
      <c r="E65" s="39"/>
      <c r="F65" s="38">
        <f>F59</f>
        <v>0</v>
      </c>
    </row>
    <row r="66" spans="2:6" ht="12.75">
      <c r="B66" s="575" t="s">
        <v>93</v>
      </c>
      <c r="C66" s="576"/>
      <c r="D66" s="576"/>
      <c r="E66" s="50"/>
      <c r="F66" s="51">
        <f>SUM(F63:F65)</f>
        <v>0</v>
      </c>
    </row>
    <row r="67" spans="2:6" ht="12.75">
      <c r="B67" s="580"/>
      <c r="C67" s="580"/>
      <c r="D67" s="580"/>
      <c r="E67" s="580"/>
      <c r="F67" s="580"/>
    </row>
    <row r="68" spans="2:6" ht="12.75">
      <c r="B68" s="569" t="s">
        <v>94</v>
      </c>
      <c r="C68" s="570"/>
      <c r="D68" s="570"/>
      <c r="E68" s="570"/>
      <c r="F68" s="570"/>
    </row>
    <row r="69" spans="2:6" ht="12.75">
      <c r="B69" s="28">
        <v>3</v>
      </c>
      <c r="C69" s="575" t="s">
        <v>95</v>
      </c>
      <c r="D69" s="577"/>
      <c r="E69" s="28" t="s">
        <v>55</v>
      </c>
      <c r="F69" s="28" t="s">
        <v>54</v>
      </c>
    </row>
    <row r="70" spans="2:6" ht="12.75">
      <c r="B70" s="28" t="s">
        <v>1</v>
      </c>
      <c r="C70" s="52" t="s">
        <v>96</v>
      </c>
      <c r="D70" s="53"/>
      <c r="E70" s="54">
        <f>'Encargos_Rescisão_Prof Ausente'!F24</f>
        <v>0</v>
      </c>
      <c r="F70" s="38">
        <f>$F$34*E70</f>
        <v>0</v>
      </c>
    </row>
    <row r="71" spans="2:6" ht="12.75">
      <c r="B71" s="28" t="s">
        <v>4</v>
      </c>
      <c r="C71" s="29" t="s">
        <v>97</v>
      </c>
      <c r="D71" s="39"/>
      <c r="E71" s="54">
        <f>'Encargos_Rescisão_Prof Ausente'!F25</f>
        <v>0</v>
      </c>
      <c r="F71" s="38">
        <f>E71*F34</f>
        <v>0</v>
      </c>
    </row>
    <row r="72" spans="2:6" ht="12.75">
      <c r="B72" s="28" t="s">
        <v>3</v>
      </c>
      <c r="C72" s="52" t="s">
        <v>98</v>
      </c>
      <c r="D72" s="53"/>
      <c r="E72" s="54">
        <f>'Encargos_Rescisão_Prof Ausente'!F26</f>
        <v>0</v>
      </c>
      <c r="F72" s="38">
        <f>$F$34*E72</f>
        <v>0</v>
      </c>
    </row>
    <row r="73" spans="2:6" ht="12.75">
      <c r="B73" s="28" t="s">
        <v>2</v>
      </c>
      <c r="C73" s="29" t="s">
        <v>99</v>
      </c>
      <c r="D73" s="39"/>
      <c r="E73" s="54">
        <f>'Encargos_Rescisão_Prof Ausente'!F27</f>
        <v>0</v>
      </c>
      <c r="F73" s="38">
        <f>$F$34*E73</f>
        <v>0</v>
      </c>
    </row>
    <row r="74" spans="2:6" ht="12.75">
      <c r="B74" s="28" t="s">
        <v>6</v>
      </c>
      <c r="C74" s="29" t="s">
        <v>100</v>
      </c>
      <c r="D74" s="39"/>
      <c r="E74" s="54">
        <f>'Encargos_Rescisão_Prof Ausente'!F28</f>
        <v>0</v>
      </c>
      <c r="F74" s="38">
        <f>$F$34*E74</f>
        <v>0</v>
      </c>
    </row>
    <row r="75" spans="2:6" ht="12.75">
      <c r="B75" s="28" t="s">
        <v>7</v>
      </c>
      <c r="C75" s="52" t="s">
        <v>101</v>
      </c>
      <c r="D75" s="55"/>
      <c r="E75" s="54">
        <f>'Encargos_Rescisão_Prof Ausente'!F29</f>
        <v>0</v>
      </c>
      <c r="F75" s="38">
        <f>$F$34*E75</f>
        <v>0</v>
      </c>
    </row>
    <row r="76" spans="2:6" ht="12.75">
      <c r="B76" s="575" t="s">
        <v>102</v>
      </c>
      <c r="C76" s="576"/>
      <c r="D76" s="577"/>
      <c r="E76" s="36">
        <f>SUM(E70:E75)</f>
        <v>0</v>
      </c>
      <c r="F76" s="37">
        <f>SUM(F70:F75)</f>
        <v>0</v>
      </c>
    </row>
    <row r="77" spans="2:6" ht="12.75">
      <c r="B77" s="576"/>
      <c r="C77" s="576"/>
      <c r="D77" s="576"/>
      <c r="E77" s="576"/>
      <c r="F77" s="576"/>
    </row>
    <row r="78" spans="2:6" ht="12.75">
      <c r="B78" s="569" t="s">
        <v>103</v>
      </c>
      <c r="C78" s="570"/>
      <c r="D78" s="570"/>
      <c r="E78" s="570"/>
      <c r="F78" s="570"/>
    </row>
    <row r="79" spans="2:6" ht="12.75">
      <c r="B79" s="575" t="s">
        <v>104</v>
      </c>
      <c r="C79" s="576"/>
      <c r="D79" s="577"/>
      <c r="E79" s="28" t="s">
        <v>55</v>
      </c>
      <c r="F79" s="28" t="s">
        <v>54</v>
      </c>
    </row>
    <row r="80" spans="2:6" ht="12.75">
      <c r="B80" s="28" t="s">
        <v>1</v>
      </c>
      <c r="C80" s="33" t="s">
        <v>105</v>
      </c>
      <c r="D80" s="30"/>
      <c r="E80" s="56">
        <f>'Encargos_Rescisão_Prof Ausente'!F34</f>
        <v>0</v>
      </c>
      <c r="F80" s="38">
        <f t="shared" ref="F80:F85" si="1">$F$34*E80</f>
        <v>0</v>
      </c>
    </row>
    <row r="81" spans="2:6" ht="12.75">
      <c r="B81" s="41" t="s">
        <v>4</v>
      </c>
      <c r="C81" s="52" t="s">
        <v>106</v>
      </c>
      <c r="D81" s="53"/>
      <c r="E81" s="56">
        <f>'Encargos_Rescisão_Prof Ausente'!F35</f>
        <v>0</v>
      </c>
      <c r="F81" s="38">
        <f t="shared" si="1"/>
        <v>0</v>
      </c>
    </row>
    <row r="82" spans="2:6" ht="12.75">
      <c r="B82" s="41" t="s">
        <v>3</v>
      </c>
      <c r="C82" s="57" t="s">
        <v>107</v>
      </c>
      <c r="D82" s="53"/>
      <c r="E82" s="56">
        <f>'Encargos_Rescisão_Prof Ausente'!F36</f>
        <v>0</v>
      </c>
      <c r="F82" s="38">
        <f t="shared" si="1"/>
        <v>0</v>
      </c>
    </row>
    <row r="83" spans="2:6" ht="12.75">
      <c r="B83" s="41" t="s">
        <v>2</v>
      </c>
      <c r="C83" s="57" t="s">
        <v>108</v>
      </c>
      <c r="D83" s="53"/>
      <c r="E83" s="56">
        <f>'Encargos_Rescisão_Prof Ausente'!F37</f>
        <v>0</v>
      </c>
      <c r="F83" s="38">
        <f t="shared" si="1"/>
        <v>0</v>
      </c>
    </row>
    <row r="84" spans="2:6" ht="12.75">
      <c r="B84" s="41" t="s">
        <v>6</v>
      </c>
      <c r="C84" s="29" t="s">
        <v>109</v>
      </c>
      <c r="D84" s="39"/>
      <c r="E84" s="56">
        <f>'Encargos_Rescisão_Prof Ausente'!F38</f>
        <v>0</v>
      </c>
      <c r="F84" s="38">
        <f t="shared" si="1"/>
        <v>0</v>
      </c>
    </row>
    <row r="85" spans="2:6" ht="12.75">
      <c r="B85" s="28" t="s">
        <v>7</v>
      </c>
      <c r="C85" s="57" t="s">
        <v>110</v>
      </c>
      <c r="D85" s="53"/>
      <c r="E85" s="56">
        <f>'Encargos_Rescisão_Prof Ausente'!F39</f>
        <v>0</v>
      </c>
      <c r="F85" s="38">
        <f t="shared" si="1"/>
        <v>0</v>
      </c>
    </row>
    <row r="86" spans="2:6" ht="12.75">
      <c r="B86" s="575" t="s">
        <v>36</v>
      </c>
      <c r="C86" s="576"/>
      <c r="D86" s="577"/>
      <c r="E86" s="36">
        <f>SUM(E80:E85)</f>
        <v>0</v>
      </c>
      <c r="F86" s="37">
        <f>SUM(F80:F85)</f>
        <v>0</v>
      </c>
    </row>
    <row r="87" spans="2:6" ht="12.75">
      <c r="B87" s="580"/>
      <c r="C87" s="580"/>
      <c r="D87" s="580"/>
      <c r="E87" s="580"/>
      <c r="F87" s="580"/>
    </row>
    <row r="88" spans="2:6" ht="12.75">
      <c r="B88" s="575" t="s">
        <v>111</v>
      </c>
      <c r="C88" s="576"/>
      <c r="D88" s="577"/>
      <c r="E88" s="28" t="s">
        <v>55</v>
      </c>
      <c r="F88" s="28" t="s">
        <v>54</v>
      </c>
    </row>
    <row r="89" spans="2:6" ht="12.75">
      <c r="B89" s="28" t="s">
        <v>1</v>
      </c>
      <c r="C89" s="33" t="s">
        <v>112</v>
      </c>
      <c r="D89" s="30"/>
      <c r="E89" s="56">
        <f>'Encargos_Rescisão_Prof Ausente'!F43</f>
        <v>0</v>
      </c>
      <c r="F89" s="38">
        <f>$F$34*E89</f>
        <v>0</v>
      </c>
    </row>
    <row r="90" spans="2:6" ht="12.75">
      <c r="B90" s="575" t="s">
        <v>37</v>
      </c>
      <c r="C90" s="576"/>
      <c r="D90" s="577"/>
      <c r="E90" s="36">
        <f>SUM(E89)</f>
        <v>0</v>
      </c>
      <c r="F90" s="37">
        <f>SUM(F89)</f>
        <v>0</v>
      </c>
    </row>
    <row r="91" spans="2:6" ht="12.75">
      <c r="B91" s="580"/>
      <c r="C91" s="580"/>
      <c r="D91" s="580"/>
      <c r="E91" s="580"/>
      <c r="F91" s="580"/>
    </row>
    <row r="92" spans="2:6" ht="12.75">
      <c r="B92" s="592" t="s">
        <v>113</v>
      </c>
      <c r="C92" s="593"/>
      <c r="D92" s="593"/>
      <c r="E92" s="593"/>
      <c r="F92" s="593"/>
    </row>
    <row r="93" spans="2:6" ht="12.75">
      <c r="B93" s="575" t="s">
        <v>114</v>
      </c>
      <c r="C93" s="576"/>
      <c r="D93" s="576"/>
      <c r="E93" s="577"/>
      <c r="F93" s="28" t="s">
        <v>54</v>
      </c>
    </row>
    <row r="94" spans="2:6" ht="12.75">
      <c r="B94" s="28" t="s">
        <v>11</v>
      </c>
      <c r="C94" s="29" t="s">
        <v>115</v>
      </c>
      <c r="D94" s="39"/>
      <c r="E94" s="39"/>
      <c r="F94" s="38">
        <f>F86</f>
        <v>0</v>
      </c>
    </row>
    <row r="95" spans="2:6" ht="12.75">
      <c r="B95" s="41" t="s">
        <v>12</v>
      </c>
      <c r="C95" s="29" t="s">
        <v>116</v>
      </c>
      <c r="D95" s="39"/>
      <c r="E95" s="39"/>
      <c r="F95" s="38">
        <f>F90</f>
        <v>0</v>
      </c>
    </row>
    <row r="96" spans="2:6" ht="12.75">
      <c r="B96" s="575" t="s">
        <v>117</v>
      </c>
      <c r="C96" s="576"/>
      <c r="D96" s="576"/>
      <c r="E96" s="577"/>
      <c r="F96" s="51">
        <f>SUM(F94:F95)</f>
        <v>0</v>
      </c>
    </row>
    <row r="97" spans="2:6" ht="12.75">
      <c r="B97" s="580"/>
      <c r="C97" s="580"/>
      <c r="D97" s="580"/>
      <c r="E97" s="580"/>
      <c r="F97" s="580"/>
    </row>
    <row r="98" spans="2:6" ht="12.75">
      <c r="B98" s="569" t="s">
        <v>118</v>
      </c>
      <c r="C98" s="570"/>
      <c r="D98" s="570"/>
      <c r="E98" s="570"/>
      <c r="F98" s="570"/>
    </row>
    <row r="99" spans="2:6" ht="12.75">
      <c r="B99" s="28">
        <v>5</v>
      </c>
      <c r="C99" s="575" t="s">
        <v>119</v>
      </c>
      <c r="D99" s="577"/>
      <c r="E99" s="28"/>
      <c r="F99" s="28" t="s">
        <v>54</v>
      </c>
    </row>
    <row r="100" spans="2:6" ht="12.75">
      <c r="B100" s="28" t="s">
        <v>1</v>
      </c>
      <c r="C100" s="29" t="s">
        <v>120</v>
      </c>
      <c r="D100" s="39"/>
      <c r="E100" s="182"/>
      <c r="F100" s="38">
        <v>0</v>
      </c>
    </row>
    <row r="101" spans="2:6" ht="12.75">
      <c r="B101" s="28" t="s">
        <v>4</v>
      </c>
      <c r="C101" s="29" t="s">
        <v>10</v>
      </c>
      <c r="D101" s="39"/>
      <c r="E101" s="182"/>
      <c r="F101" s="38">
        <v>0</v>
      </c>
    </row>
    <row r="102" spans="2:6" ht="12.75">
      <c r="B102" s="395" t="s">
        <v>3</v>
      </c>
      <c r="C102" s="29" t="s">
        <v>121</v>
      </c>
      <c r="D102" s="39"/>
      <c r="E102" s="182"/>
      <c r="F102" s="38">
        <v>0</v>
      </c>
    </row>
    <row r="103" spans="2:6" ht="12.75">
      <c r="B103" s="395" t="s">
        <v>2</v>
      </c>
      <c r="C103" s="29" t="s">
        <v>221</v>
      </c>
      <c r="D103" s="39"/>
      <c r="E103" s="182"/>
      <c r="F103" s="38">
        <v>0</v>
      </c>
    </row>
    <row r="104" spans="2:6" ht="12.75">
      <c r="B104" s="395" t="s">
        <v>6</v>
      </c>
      <c r="C104" s="33" t="s">
        <v>122</v>
      </c>
      <c r="D104" s="30"/>
      <c r="E104" s="258"/>
      <c r="F104" s="38">
        <v>0</v>
      </c>
    </row>
    <row r="105" spans="2:6" ht="12.75">
      <c r="B105" s="575" t="s">
        <v>123</v>
      </c>
      <c r="C105" s="576"/>
      <c r="D105" s="577"/>
      <c r="E105" s="36"/>
      <c r="F105" s="37">
        <f>SUM(F100:F104)</f>
        <v>0</v>
      </c>
    </row>
    <row r="106" spans="2:6" ht="12.75">
      <c r="B106" s="580"/>
      <c r="C106" s="580"/>
      <c r="D106" s="580"/>
      <c r="E106" s="580"/>
      <c r="F106" s="580"/>
    </row>
    <row r="107" spans="2:6" ht="12.75">
      <c r="B107" s="569" t="s">
        <v>124</v>
      </c>
      <c r="C107" s="570"/>
      <c r="D107" s="570"/>
      <c r="E107" s="570"/>
      <c r="F107" s="570"/>
    </row>
    <row r="108" spans="2:6" ht="12.75">
      <c r="B108" s="28">
        <v>6</v>
      </c>
      <c r="C108" s="575" t="s">
        <v>125</v>
      </c>
      <c r="D108" s="577"/>
      <c r="E108" s="396" t="s">
        <v>55</v>
      </c>
      <c r="F108" s="28" t="s">
        <v>54</v>
      </c>
    </row>
    <row r="109" spans="2:6" ht="12.75">
      <c r="B109" s="28" t="s">
        <v>1</v>
      </c>
      <c r="C109" s="29" t="s">
        <v>126</v>
      </c>
      <c r="D109" s="39"/>
      <c r="E109" s="15">
        <f>'Custos Indiretos Tributos Lucro'!F7</f>
        <v>0</v>
      </c>
      <c r="F109" s="38">
        <f>E109*F134</f>
        <v>0</v>
      </c>
    </row>
    <row r="110" spans="2:6" ht="12.75">
      <c r="B110" s="41" t="s">
        <v>4</v>
      </c>
      <c r="C110" s="29" t="s">
        <v>13</v>
      </c>
      <c r="D110" s="39"/>
      <c r="E110" s="15">
        <f>'Custos Indiretos Tributos Lucro'!F8</f>
        <v>0</v>
      </c>
      <c r="F110" s="38">
        <f>E110*(F109+F134)</f>
        <v>0</v>
      </c>
    </row>
    <row r="111" spans="2:6" ht="15">
      <c r="B111" s="28" t="s">
        <v>3</v>
      </c>
      <c r="C111" s="58" t="s">
        <v>127</v>
      </c>
      <c r="D111" s="50"/>
      <c r="E111" s="16"/>
      <c r="F111" s="38"/>
    </row>
    <row r="112" spans="2:6" ht="15">
      <c r="B112" s="41" t="s">
        <v>128</v>
      </c>
      <c r="C112" s="29" t="s">
        <v>129</v>
      </c>
      <c r="D112" s="39"/>
      <c r="E112" s="16">
        <f>'Custos Indiretos Tributos Lucro'!F9</f>
        <v>0</v>
      </c>
      <c r="F112" s="38">
        <f>(E112*F123)</f>
        <v>0</v>
      </c>
    </row>
    <row r="113" spans="2:7" ht="15">
      <c r="B113" s="41" t="s">
        <v>130</v>
      </c>
      <c r="C113" s="29" t="s">
        <v>131</v>
      </c>
      <c r="D113" s="39"/>
      <c r="E113" s="16">
        <f>'Custos Indiretos Tributos Lucro'!F10</f>
        <v>0</v>
      </c>
      <c r="F113" s="38">
        <f>(E113*F123)</f>
        <v>0</v>
      </c>
    </row>
    <row r="114" spans="2:7" ht="15">
      <c r="B114" s="41" t="s">
        <v>132</v>
      </c>
      <c r="C114" s="29" t="s">
        <v>133</v>
      </c>
      <c r="D114" s="39"/>
      <c r="E114" s="16">
        <f>'Custos Indiretos Tributos Lucro'!F11</f>
        <v>0</v>
      </c>
      <c r="F114" s="38">
        <f>(E114*F123)</f>
        <v>0</v>
      </c>
    </row>
    <row r="115" spans="2:7" ht="15">
      <c r="B115" s="41" t="s">
        <v>386</v>
      </c>
      <c r="C115" s="39" t="s">
        <v>387</v>
      </c>
      <c r="D115" s="39"/>
      <c r="E115" s="16">
        <f>'Custos Indiretos Tributos Lucro'!F18</f>
        <v>0</v>
      </c>
      <c r="F115" s="38">
        <f>(E115*F123)</f>
        <v>0</v>
      </c>
    </row>
    <row r="116" spans="2:7" ht="15">
      <c r="B116" s="575" t="s">
        <v>134</v>
      </c>
      <c r="C116" s="576"/>
      <c r="D116" s="577"/>
      <c r="E116" s="16"/>
      <c r="F116" s="51">
        <f>SUM(F109:F115)</f>
        <v>0</v>
      </c>
    </row>
    <row r="117" spans="2:7" ht="12.75">
      <c r="B117" s="40"/>
      <c r="C117" s="40"/>
      <c r="D117" s="40"/>
      <c r="E117" s="40"/>
      <c r="F117" s="40"/>
      <c r="G117" s="59"/>
    </row>
    <row r="118" spans="2:7" ht="12.75">
      <c r="B118" s="60" t="s">
        <v>135</v>
      </c>
      <c r="C118" s="61" t="s">
        <v>136</v>
      </c>
      <c r="D118" s="61"/>
      <c r="E118" s="62">
        <f>E112+E113+E114+E115</f>
        <v>0</v>
      </c>
      <c r="F118" s="63"/>
    </row>
    <row r="119" spans="2:7" ht="12.75">
      <c r="B119" s="64"/>
      <c r="C119" s="65">
        <v>100</v>
      </c>
      <c r="D119" s="65"/>
      <c r="E119" s="66"/>
      <c r="F119" s="67"/>
    </row>
    <row r="120" spans="2:7" ht="12.75">
      <c r="B120" s="68"/>
      <c r="C120" s="69"/>
      <c r="D120" s="69"/>
      <c r="E120" s="70"/>
      <c r="F120" s="71"/>
    </row>
    <row r="121" spans="2:7" ht="12.75">
      <c r="B121" s="64" t="s">
        <v>137</v>
      </c>
      <c r="C121" s="72" t="s">
        <v>138</v>
      </c>
      <c r="D121" s="72"/>
      <c r="E121" s="70"/>
      <c r="F121" s="431">
        <f>F134+F109+F110</f>
        <v>7510.0294545454544</v>
      </c>
    </row>
    <row r="122" spans="2:7" ht="12.75">
      <c r="B122" s="64"/>
      <c r="C122" s="69"/>
      <c r="D122" s="69"/>
      <c r="E122" s="70"/>
      <c r="F122" s="431"/>
    </row>
    <row r="123" spans="2:7" ht="12.75">
      <c r="B123" s="64" t="s">
        <v>139</v>
      </c>
      <c r="C123" s="72" t="s">
        <v>140</v>
      </c>
      <c r="D123" s="72"/>
      <c r="E123" s="70"/>
      <c r="F123" s="431">
        <f>F121/(1-E118)</f>
        <v>7510.0294545454544</v>
      </c>
    </row>
    <row r="124" spans="2:7" ht="12.75">
      <c r="B124" s="64"/>
      <c r="C124" s="69"/>
      <c r="D124" s="69"/>
      <c r="E124" s="70"/>
      <c r="F124" s="431"/>
    </row>
    <row r="125" spans="2:7" ht="12.75">
      <c r="B125" s="73"/>
      <c r="C125" s="74" t="s">
        <v>141</v>
      </c>
      <c r="D125" s="74"/>
      <c r="E125" s="75"/>
      <c r="F125" s="432">
        <f>F123-F121</f>
        <v>0</v>
      </c>
    </row>
    <row r="126" spans="2:7" ht="12.75">
      <c r="B126" s="40"/>
      <c r="C126" s="40"/>
      <c r="D126" s="40"/>
      <c r="E126" s="40"/>
      <c r="F126" s="40"/>
      <c r="G126" s="59"/>
    </row>
    <row r="127" spans="2:7" ht="12.75">
      <c r="B127" s="592" t="s">
        <v>142</v>
      </c>
      <c r="C127" s="593"/>
      <c r="D127" s="593"/>
      <c r="E127" s="593"/>
      <c r="F127" s="593"/>
      <c r="G127" s="76"/>
    </row>
    <row r="128" spans="2:7" ht="12.75">
      <c r="B128" s="575" t="s">
        <v>143</v>
      </c>
      <c r="C128" s="576"/>
      <c r="D128" s="576"/>
      <c r="E128" s="577"/>
      <c r="F128" s="28" t="s">
        <v>54</v>
      </c>
    </row>
    <row r="129" spans="2:10" ht="12.75">
      <c r="B129" s="77" t="s">
        <v>1</v>
      </c>
      <c r="C129" s="33" t="str">
        <f>B25</f>
        <v>MÓDULO 1 - COMPOSIÇÃO DA REMUNERAÇÃO</v>
      </c>
      <c r="D129" s="30"/>
      <c r="E129" s="30"/>
      <c r="F129" s="38">
        <f>F34</f>
        <v>7510.0294545454544</v>
      </c>
    </row>
    <row r="130" spans="2:10" ht="12.75">
      <c r="B130" s="78" t="s">
        <v>4</v>
      </c>
      <c r="C130" s="33" t="str">
        <f>B36</f>
        <v>MÓDULO 2 – ENCARGOS E BENEFÍCIOS ANUAIS, MENSAIS E DIÁRIOS</v>
      </c>
      <c r="D130" s="30"/>
      <c r="E130" s="30"/>
      <c r="F130" s="38">
        <f>F66</f>
        <v>0</v>
      </c>
    </row>
    <row r="131" spans="2:10" ht="12.75">
      <c r="B131" s="78" t="s">
        <v>3</v>
      </c>
      <c r="C131" s="33" t="str">
        <f>B68</f>
        <v>MÓDULO 3 – PROVISÃO PARA RESCISÃO</v>
      </c>
      <c r="D131" s="30"/>
      <c r="E131" s="30"/>
      <c r="F131" s="38">
        <f>F76</f>
        <v>0</v>
      </c>
      <c r="G131" s="76"/>
    </row>
    <row r="132" spans="2:10" ht="12.75">
      <c r="B132" s="77" t="s">
        <v>2</v>
      </c>
      <c r="C132" s="33" t="str">
        <f>B78</f>
        <v>MÓDULO 4 – CUSTO DE REPOSIÇÃO DO PROFISSIONAL AUSENTE</v>
      </c>
      <c r="D132" s="30"/>
      <c r="E132" s="30"/>
      <c r="F132" s="38">
        <f>F96</f>
        <v>0</v>
      </c>
      <c r="G132" s="76"/>
    </row>
    <row r="133" spans="2:10" ht="12.75">
      <c r="B133" s="78" t="s">
        <v>6</v>
      </c>
      <c r="C133" s="33" t="str">
        <f>B98</f>
        <v>MÓDULO 5 – INSUMOS DIVERSOS</v>
      </c>
      <c r="D133" s="30"/>
      <c r="E133" s="30"/>
      <c r="F133" s="38">
        <f>F105</f>
        <v>0</v>
      </c>
    </row>
    <row r="134" spans="2:10" ht="12.75">
      <c r="B134" s="41"/>
      <c r="C134" s="58" t="s">
        <v>144</v>
      </c>
      <c r="D134" s="50"/>
      <c r="E134" s="50"/>
      <c r="F134" s="51">
        <f>SUM(F129:F133)</f>
        <v>7510.0294545454544</v>
      </c>
      <c r="G134" s="59"/>
    </row>
    <row r="135" spans="2:10" ht="12.75">
      <c r="B135" s="77" t="s">
        <v>7</v>
      </c>
      <c r="C135" s="33" t="str">
        <f>B107</f>
        <v>MÓDULO 6 – CUSTOS INDIRETOS, TRIBUTOS E LUCRO</v>
      </c>
      <c r="D135" s="30"/>
      <c r="E135" s="30"/>
      <c r="F135" s="38">
        <f>F116</f>
        <v>0</v>
      </c>
    </row>
    <row r="136" spans="2:10" ht="26.25" customHeight="1">
      <c r="B136" s="594" t="s">
        <v>145</v>
      </c>
      <c r="C136" s="595"/>
      <c r="D136" s="595"/>
      <c r="E136" s="596"/>
      <c r="F136" s="79">
        <f>SUM(F134:F135)</f>
        <v>7510.0294545454544</v>
      </c>
    </row>
    <row r="137" spans="2:10" ht="26.25" customHeight="1">
      <c r="B137" s="597" t="s">
        <v>207</v>
      </c>
      <c r="C137" s="597"/>
      <c r="D137" s="597"/>
      <c r="E137" s="597"/>
      <c r="F137" s="87">
        <f>'Legenda Postos de Trabalho'!G5</f>
        <v>2</v>
      </c>
    </row>
    <row r="138" spans="2:10" ht="26.25" customHeight="1">
      <c r="B138" s="575" t="s">
        <v>199</v>
      </c>
      <c r="C138" s="576"/>
      <c r="D138" s="576"/>
      <c r="E138" s="577"/>
      <c r="F138" s="88">
        <f>F137*F136</f>
        <v>15020.058909090909</v>
      </c>
    </row>
    <row r="139" spans="2:10" ht="81" customHeight="1">
      <c r="B139" s="575"/>
      <c r="C139" s="576"/>
      <c r="D139" s="576"/>
      <c r="E139" s="576"/>
      <c r="F139" s="249"/>
      <c r="J139" s="59"/>
    </row>
    <row r="140" spans="2:10" ht="37.5" hidden="1" customHeight="1"/>
    <row r="141" spans="2:10" ht="12.75" hidden="1"/>
    <row r="142" spans="2:10" ht="12.75" hidden="1"/>
    <row r="143" spans="2:10" ht="12.75" hidden="1"/>
    <row r="144" spans="2:10" ht="12.75" hidden="1"/>
    <row r="145" ht="12.75" hidden="1"/>
    <row r="146" ht="12.75" hidden="1"/>
    <row r="147" ht="12.75" hidden="1"/>
    <row r="148" ht="12.75" hidden="1" customHeight="1"/>
    <row r="149" ht="12.75" hidden="1" customHeight="1"/>
    <row r="150" ht="12.75" hidden="1" customHeight="1"/>
    <row r="151" ht="12.75" hidden="1" customHeight="1"/>
    <row r="152" ht="12.75" hidden="1" customHeight="1"/>
    <row r="153" ht="12.75" hidden="1" customHeight="1"/>
    <row r="154" ht="12.75" hidden="1" customHeight="1"/>
    <row r="155" ht="12.75" hidden="1" customHeight="1"/>
    <row r="156" ht="12.75" hidden="1" customHeight="1"/>
    <row r="157" ht="12.75" hidden="1" customHeight="1"/>
    <row r="158" ht="12.75" hidden="1" customHeight="1"/>
    <row r="159" ht="12.75" hidden="1" customHeight="1"/>
    <row r="160" ht="12.75" hidden="1" customHeight="1"/>
    <row r="161" ht="12.75" hidden="1" customHeight="1"/>
    <row r="162" ht="12.75" hidden="1" customHeight="1"/>
    <row r="163" ht="12.75" hidden="1" customHeight="1"/>
    <row r="164" ht="12.75" hidden="1" customHeight="1"/>
    <row r="165" ht="12.75" hidden="1" customHeight="1"/>
    <row r="166" ht="12.75" hidden="1" customHeight="1"/>
    <row r="167" ht="12.75" hidden="1" customHeight="1"/>
    <row r="168" ht="12.75" hidden="1" customHeight="1"/>
    <row r="169" ht="12.75" hidden="1" customHeight="1"/>
    <row r="170" ht="12.75" hidden="1" customHeight="1"/>
  </sheetData>
  <sheetProtection selectLockedCells="1"/>
  <protectedRanges>
    <protectedRange sqref="C16" name="Intervalo1_1_1"/>
  </protectedRanges>
  <mergeCells count="65">
    <mergeCell ref="B9:C9"/>
    <mergeCell ref="B1:F2"/>
    <mergeCell ref="A4:F4"/>
    <mergeCell ref="B5:F5"/>
    <mergeCell ref="B6:C6"/>
    <mergeCell ref="B7:C7"/>
    <mergeCell ref="B22:C22"/>
    <mergeCell ref="D22:F22"/>
    <mergeCell ref="B10:C10"/>
    <mergeCell ref="E10:F10"/>
    <mergeCell ref="B11:C11"/>
    <mergeCell ref="E11:F11"/>
    <mergeCell ref="B12:F12"/>
    <mergeCell ref="B14:C14"/>
    <mergeCell ref="D14:E14"/>
    <mergeCell ref="D16:F16"/>
    <mergeCell ref="B17:C17"/>
    <mergeCell ref="D18:F18"/>
    <mergeCell ref="B19:C19"/>
    <mergeCell ref="D20:F20"/>
    <mergeCell ref="B53:F53"/>
    <mergeCell ref="B24:F24"/>
    <mergeCell ref="B25:F25"/>
    <mergeCell ref="C26:E26"/>
    <mergeCell ref="B34:D34"/>
    <mergeCell ref="B36:F36"/>
    <mergeCell ref="B37:D37"/>
    <mergeCell ref="C40:D40"/>
    <mergeCell ref="B41:D41"/>
    <mergeCell ref="B42:F42"/>
    <mergeCell ref="B43:D43"/>
    <mergeCell ref="B52:D52"/>
    <mergeCell ref="B86:D86"/>
    <mergeCell ref="B54:D54"/>
    <mergeCell ref="B59:D59"/>
    <mergeCell ref="B62:E62"/>
    <mergeCell ref="B66:D66"/>
    <mergeCell ref="B67:F67"/>
    <mergeCell ref="B68:F68"/>
    <mergeCell ref="C69:D69"/>
    <mergeCell ref="B76:D76"/>
    <mergeCell ref="B77:F77"/>
    <mergeCell ref="B78:F78"/>
    <mergeCell ref="B79:D79"/>
    <mergeCell ref="B106:F106"/>
    <mergeCell ref="B87:F87"/>
    <mergeCell ref="B88:D88"/>
    <mergeCell ref="B90:D90"/>
    <mergeCell ref="B91:F91"/>
    <mergeCell ref="B92:F92"/>
    <mergeCell ref="B93:E93"/>
    <mergeCell ref="B96:E96"/>
    <mergeCell ref="B97:F97"/>
    <mergeCell ref="B98:F98"/>
    <mergeCell ref="C99:D99"/>
    <mergeCell ref="B105:D105"/>
    <mergeCell ref="B137:E137"/>
    <mergeCell ref="B138:E138"/>
    <mergeCell ref="B139:E139"/>
    <mergeCell ref="B107:F107"/>
    <mergeCell ref="C108:D108"/>
    <mergeCell ref="B116:D116"/>
    <mergeCell ref="B127:F127"/>
    <mergeCell ref="B128:E128"/>
    <mergeCell ref="B136:E136"/>
  </mergeCells>
  <phoneticPr fontId="65" type="noConversion"/>
  <dataValidations count="4">
    <dataValidation operator="greaterThan" allowBlank="1" showInputMessage="1" showErrorMessage="1" errorTitle="Data Base:" error="Insira a data no formato &quot;dd/mm/aaaa&quot;._x000a_(Ex.: Para a data de 1º de janeiro de 2012, digite &quot;1/1/2012&quot;)" promptTitle="Data Base:" sqref="D20:F20 D16:F16" xr:uid="{A4C42F2B-E294-4B6C-80DC-69EEE7CC3E6B}"/>
    <dataValidation type="date" operator="greaterThan" allowBlank="1" showInputMessage="1" showErrorMessage="1" errorTitle="Data Base:" error="Insira a data no formato &quot;dd/mm/aaaa&quot;._x000a_(Ex.: Para a data de 1º de janeiro de 2012, digite &quot;1/1/2012&quot;)" promptTitle="Data Base:" sqref="WVL983032:WVN983032 IZ20:JB20 SV20:SX20 ACR20:ACT20 AMN20:AMP20 AWJ20:AWL20 BGF20:BGH20 BQB20:BQD20 BZX20:BZZ20 CJT20:CJV20 CTP20:CTR20 DDL20:DDN20 DNH20:DNJ20 DXD20:DXF20 EGZ20:EHB20 EQV20:EQX20 FAR20:FAT20 FKN20:FKP20 FUJ20:FUL20 GEF20:GEH20 GOB20:GOD20 GXX20:GXZ20 HHT20:HHV20 HRP20:HRR20 IBL20:IBN20 ILH20:ILJ20 IVD20:IVF20 JEZ20:JFB20 JOV20:JOX20 JYR20:JYT20 KIN20:KIP20 KSJ20:KSL20 LCF20:LCH20 LMB20:LMD20 LVX20:LVZ20 MFT20:MFV20 MPP20:MPR20 MZL20:MZN20 NJH20:NJJ20 NTD20:NTF20 OCZ20:ODB20 OMV20:OMX20 OWR20:OWT20 PGN20:PGP20 PQJ20:PQL20 QAF20:QAH20 QKB20:QKD20 QTX20:QTZ20 RDT20:RDV20 RNP20:RNR20 RXL20:RXN20 SHH20:SHJ20 SRD20:SRF20 TAZ20:TBB20 TKV20:TKX20 TUR20:TUT20 UEN20:UEP20 UOJ20:UOL20 UYF20:UYH20 VIB20:VID20 VRX20:VRZ20 WBT20:WBV20 WLP20:WLR20 WVL20:WVN20 D65528:F65528 IZ65528:JB65528 SV65528:SX65528 ACR65528:ACT65528 AMN65528:AMP65528 AWJ65528:AWL65528 BGF65528:BGH65528 BQB65528:BQD65528 BZX65528:BZZ65528 CJT65528:CJV65528 CTP65528:CTR65528 DDL65528:DDN65528 DNH65528:DNJ65528 DXD65528:DXF65528 EGZ65528:EHB65528 EQV65528:EQX65528 FAR65528:FAT65528 FKN65528:FKP65528 FUJ65528:FUL65528 GEF65528:GEH65528 GOB65528:GOD65528 GXX65528:GXZ65528 HHT65528:HHV65528 HRP65528:HRR65528 IBL65528:IBN65528 ILH65528:ILJ65528 IVD65528:IVF65528 JEZ65528:JFB65528 JOV65528:JOX65528 JYR65528:JYT65528 KIN65528:KIP65528 KSJ65528:KSL65528 LCF65528:LCH65528 LMB65528:LMD65528 LVX65528:LVZ65528 MFT65528:MFV65528 MPP65528:MPR65528 MZL65528:MZN65528 NJH65528:NJJ65528 NTD65528:NTF65528 OCZ65528:ODB65528 OMV65528:OMX65528 OWR65528:OWT65528 PGN65528:PGP65528 PQJ65528:PQL65528 QAF65528:QAH65528 QKB65528:QKD65528 QTX65528:QTZ65528 RDT65528:RDV65528 RNP65528:RNR65528 RXL65528:RXN65528 SHH65528:SHJ65528 SRD65528:SRF65528 TAZ65528:TBB65528 TKV65528:TKX65528 TUR65528:TUT65528 UEN65528:UEP65528 UOJ65528:UOL65528 UYF65528:UYH65528 VIB65528:VID65528 VRX65528:VRZ65528 WBT65528:WBV65528 WLP65528:WLR65528 WVL65528:WVN65528 D131064:F131064 IZ131064:JB131064 SV131064:SX131064 ACR131064:ACT131064 AMN131064:AMP131064 AWJ131064:AWL131064 BGF131064:BGH131064 BQB131064:BQD131064 BZX131064:BZZ131064 CJT131064:CJV131064 CTP131064:CTR131064 DDL131064:DDN131064 DNH131064:DNJ131064 DXD131064:DXF131064 EGZ131064:EHB131064 EQV131064:EQX131064 FAR131064:FAT131064 FKN131064:FKP131064 FUJ131064:FUL131064 GEF131064:GEH131064 GOB131064:GOD131064 GXX131064:GXZ131064 HHT131064:HHV131064 HRP131064:HRR131064 IBL131064:IBN131064 ILH131064:ILJ131064 IVD131064:IVF131064 JEZ131064:JFB131064 JOV131064:JOX131064 JYR131064:JYT131064 KIN131064:KIP131064 KSJ131064:KSL131064 LCF131064:LCH131064 LMB131064:LMD131064 LVX131064:LVZ131064 MFT131064:MFV131064 MPP131064:MPR131064 MZL131064:MZN131064 NJH131064:NJJ131064 NTD131064:NTF131064 OCZ131064:ODB131064 OMV131064:OMX131064 OWR131064:OWT131064 PGN131064:PGP131064 PQJ131064:PQL131064 QAF131064:QAH131064 QKB131064:QKD131064 QTX131064:QTZ131064 RDT131064:RDV131064 RNP131064:RNR131064 RXL131064:RXN131064 SHH131064:SHJ131064 SRD131064:SRF131064 TAZ131064:TBB131064 TKV131064:TKX131064 TUR131064:TUT131064 UEN131064:UEP131064 UOJ131064:UOL131064 UYF131064:UYH131064 VIB131064:VID131064 VRX131064:VRZ131064 WBT131064:WBV131064 WLP131064:WLR131064 WVL131064:WVN131064 D196600:F196600 IZ196600:JB196600 SV196600:SX196600 ACR196600:ACT196600 AMN196600:AMP196600 AWJ196600:AWL196600 BGF196600:BGH196600 BQB196600:BQD196600 BZX196600:BZZ196600 CJT196600:CJV196600 CTP196600:CTR196600 DDL196600:DDN196600 DNH196600:DNJ196600 DXD196600:DXF196600 EGZ196600:EHB196600 EQV196600:EQX196600 FAR196600:FAT196600 FKN196600:FKP196600 FUJ196600:FUL196600 GEF196600:GEH196600 GOB196600:GOD196600 GXX196600:GXZ196600 HHT196600:HHV196600 HRP196600:HRR196600 IBL196600:IBN196600 ILH196600:ILJ196600 IVD196600:IVF196600 JEZ196600:JFB196600 JOV196600:JOX196600 JYR196600:JYT196600 KIN196600:KIP196600 KSJ196600:KSL196600 LCF196600:LCH196600 LMB196600:LMD196600 LVX196600:LVZ196600 MFT196600:MFV196600 MPP196600:MPR196600 MZL196600:MZN196600 NJH196600:NJJ196600 NTD196600:NTF196600 OCZ196600:ODB196600 OMV196600:OMX196600 OWR196600:OWT196600 PGN196600:PGP196600 PQJ196600:PQL196600 QAF196600:QAH196600 QKB196600:QKD196600 QTX196600:QTZ196600 RDT196600:RDV196600 RNP196600:RNR196600 RXL196600:RXN196600 SHH196600:SHJ196600 SRD196600:SRF196600 TAZ196600:TBB196600 TKV196600:TKX196600 TUR196600:TUT196600 UEN196600:UEP196600 UOJ196600:UOL196600 UYF196600:UYH196600 VIB196600:VID196600 VRX196600:VRZ196600 WBT196600:WBV196600 WLP196600:WLR196600 WVL196600:WVN196600 D262136:F262136 IZ262136:JB262136 SV262136:SX262136 ACR262136:ACT262136 AMN262136:AMP262136 AWJ262136:AWL262136 BGF262136:BGH262136 BQB262136:BQD262136 BZX262136:BZZ262136 CJT262136:CJV262136 CTP262136:CTR262136 DDL262136:DDN262136 DNH262136:DNJ262136 DXD262136:DXF262136 EGZ262136:EHB262136 EQV262136:EQX262136 FAR262136:FAT262136 FKN262136:FKP262136 FUJ262136:FUL262136 GEF262136:GEH262136 GOB262136:GOD262136 GXX262136:GXZ262136 HHT262136:HHV262136 HRP262136:HRR262136 IBL262136:IBN262136 ILH262136:ILJ262136 IVD262136:IVF262136 JEZ262136:JFB262136 JOV262136:JOX262136 JYR262136:JYT262136 KIN262136:KIP262136 KSJ262136:KSL262136 LCF262136:LCH262136 LMB262136:LMD262136 LVX262136:LVZ262136 MFT262136:MFV262136 MPP262136:MPR262136 MZL262136:MZN262136 NJH262136:NJJ262136 NTD262136:NTF262136 OCZ262136:ODB262136 OMV262136:OMX262136 OWR262136:OWT262136 PGN262136:PGP262136 PQJ262136:PQL262136 QAF262136:QAH262136 QKB262136:QKD262136 QTX262136:QTZ262136 RDT262136:RDV262136 RNP262136:RNR262136 RXL262136:RXN262136 SHH262136:SHJ262136 SRD262136:SRF262136 TAZ262136:TBB262136 TKV262136:TKX262136 TUR262136:TUT262136 UEN262136:UEP262136 UOJ262136:UOL262136 UYF262136:UYH262136 VIB262136:VID262136 VRX262136:VRZ262136 WBT262136:WBV262136 WLP262136:WLR262136 WVL262136:WVN262136 D327672:F327672 IZ327672:JB327672 SV327672:SX327672 ACR327672:ACT327672 AMN327672:AMP327672 AWJ327672:AWL327672 BGF327672:BGH327672 BQB327672:BQD327672 BZX327672:BZZ327672 CJT327672:CJV327672 CTP327672:CTR327672 DDL327672:DDN327672 DNH327672:DNJ327672 DXD327672:DXF327672 EGZ327672:EHB327672 EQV327672:EQX327672 FAR327672:FAT327672 FKN327672:FKP327672 FUJ327672:FUL327672 GEF327672:GEH327672 GOB327672:GOD327672 GXX327672:GXZ327672 HHT327672:HHV327672 HRP327672:HRR327672 IBL327672:IBN327672 ILH327672:ILJ327672 IVD327672:IVF327672 JEZ327672:JFB327672 JOV327672:JOX327672 JYR327672:JYT327672 KIN327672:KIP327672 KSJ327672:KSL327672 LCF327672:LCH327672 LMB327672:LMD327672 LVX327672:LVZ327672 MFT327672:MFV327672 MPP327672:MPR327672 MZL327672:MZN327672 NJH327672:NJJ327672 NTD327672:NTF327672 OCZ327672:ODB327672 OMV327672:OMX327672 OWR327672:OWT327672 PGN327672:PGP327672 PQJ327672:PQL327672 QAF327672:QAH327672 QKB327672:QKD327672 QTX327672:QTZ327672 RDT327672:RDV327672 RNP327672:RNR327672 RXL327672:RXN327672 SHH327672:SHJ327672 SRD327672:SRF327672 TAZ327672:TBB327672 TKV327672:TKX327672 TUR327672:TUT327672 UEN327672:UEP327672 UOJ327672:UOL327672 UYF327672:UYH327672 VIB327672:VID327672 VRX327672:VRZ327672 WBT327672:WBV327672 WLP327672:WLR327672 WVL327672:WVN327672 D393208:F393208 IZ393208:JB393208 SV393208:SX393208 ACR393208:ACT393208 AMN393208:AMP393208 AWJ393208:AWL393208 BGF393208:BGH393208 BQB393208:BQD393208 BZX393208:BZZ393208 CJT393208:CJV393208 CTP393208:CTR393208 DDL393208:DDN393208 DNH393208:DNJ393208 DXD393208:DXF393208 EGZ393208:EHB393208 EQV393208:EQX393208 FAR393208:FAT393208 FKN393208:FKP393208 FUJ393208:FUL393208 GEF393208:GEH393208 GOB393208:GOD393208 GXX393208:GXZ393208 HHT393208:HHV393208 HRP393208:HRR393208 IBL393208:IBN393208 ILH393208:ILJ393208 IVD393208:IVF393208 JEZ393208:JFB393208 JOV393208:JOX393208 JYR393208:JYT393208 KIN393208:KIP393208 KSJ393208:KSL393208 LCF393208:LCH393208 LMB393208:LMD393208 LVX393208:LVZ393208 MFT393208:MFV393208 MPP393208:MPR393208 MZL393208:MZN393208 NJH393208:NJJ393208 NTD393208:NTF393208 OCZ393208:ODB393208 OMV393208:OMX393208 OWR393208:OWT393208 PGN393208:PGP393208 PQJ393208:PQL393208 QAF393208:QAH393208 QKB393208:QKD393208 QTX393208:QTZ393208 RDT393208:RDV393208 RNP393208:RNR393208 RXL393208:RXN393208 SHH393208:SHJ393208 SRD393208:SRF393208 TAZ393208:TBB393208 TKV393208:TKX393208 TUR393208:TUT393208 UEN393208:UEP393208 UOJ393208:UOL393208 UYF393208:UYH393208 VIB393208:VID393208 VRX393208:VRZ393208 WBT393208:WBV393208 WLP393208:WLR393208 WVL393208:WVN393208 D458744:F458744 IZ458744:JB458744 SV458744:SX458744 ACR458744:ACT458744 AMN458744:AMP458744 AWJ458744:AWL458744 BGF458744:BGH458744 BQB458744:BQD458744 BZX458744:BZZ458744 CJT458744:CJV458744 CTP458744:CTR458744 DDL458744:DDN458744 DNH458744:DNJ458744 DXD458744:DXF458744 EGZ458744:EHB458744 EQV458744:EQX458744 FAR458744:FAT458744 FKN458744:FKP458744 FUJ458744:FUL458744 GEF458744:GEH458744 GOB458744:GOD458744 GXX458744:GXZ458744 HHT458744:HHV458744 HRP458744:HRR458744 IBL458744:IBN458744 ILH458744:ILJ458744 IVD458744:IVF458744 JEZ458744:JFB458744 JOV458744:JOX458744 JYR458744:JYT458744 KIN458744:KIP458744 KSJ458744:KSL458744 LCF458744:LCH458744 LMB458744:LMD458744 LVX458744:LVZ458744 MFT458744:MFV458744 MPP458744:MPR458744 MZL458744:MZN458744 NJH458744:NJJ458744 NTD458744:NTF458744 OCZ458744:ODB458744 OMV458744:OMX458744 OWR458744:OWT458744 PGN458744:PGP458744 PQJ458744:PQL458744 QAF458744:QAH458744 QKB458744:QKD458744 QTX458744:QTZ458744 RDT458744:RDV458744 RNP458744:RNR458744 RXL458744:RXN458744 SHH458744:SHJ458744 SRD458744:SRF458744 TAZ458744:TBB458744 TKV458744:TKX458744 TUR458744:TUT458744 UEN458744:UEP458744 UOJ458744:UOL458744 UYF458744:UYH458744 VIB458744:VID458744 VRX458744:VRZ458744 WBT458744:WBV458744 WLP458744:WLR458744 WVL458744:WVN458744 D524280:F524280 IZ524280:JB524280 SV524280:SX524280 ACR524280:ACT524280 AMN524280:AMP524280 AWJ524280:AWL524280 BGF524280:BGH524280 BQB524280:BQD524280 BZX524280:BZZ524280 CJT524280:CJV524280 CTP524280:CTR524280 DDL524280:DDN524280 DNH524280:DNJ524280 DXD524280:DXF524280 EGZ524280:EHB524280 EQV524280:EQX524280 FAR524280:FAT524280 FKN524280:FKP524280 FUJ524280:FUL524280 GEF524280:GEH524280 GOB524280:GOD524280 GXX524280:GXZ524280 HHT524280:HHV524280 HRP524280:HRR524280 IBL524280:IBN524280 ILH524280:ILJ524280 IVD524280:IVF524280 JEZ524280:JFB524280 JOV524280:JOX524280 JYR524280:JYT524280 KIN524280:KIP524280 KSJ524280:KSL524280 LCF524280:LCH524280 LMB524280:LMD524280 LVX524280:LVZ524280 MFT524280:MFV524280 MPP524280:MPR524280 MZL524280:MZN524280 NJH524280:NJJ524280 NTD524280:NTF524280 OCZ524280:ODB524280 OMV524280:OMX524280 OWR524280:OWT524280 PGN524280:PGP524280 PQJ524280:PQL524280 QAF524280:QAH524280 QKB524280:QKD524280 QTX524280:QTZ524280 RDT524280:RDV524280 RNP524280:RNR524280 RXL524280:RXN524280 SHH524280:SHJ524280 SRD524280:SRF524280 TAZ524280:TBB524280 TKV524280:TKX524280 TUR524280:TUT524280 UEN524280:UEP524280 UOJ524280:UOL524280 UYF524280:UYH524280 VIB524280:VID524280 VRX524280:VRZ524280 WBT524280:WBV524280 WLP524280:WLR524280 WVL524280:WVN524280 D589816:F589816 IZ589816:JB589816 SV589816:SX589816 ACR589816:ACT589816 AMN589816:AMP589816 AWJ589816:AWL589816 BGF589816:BGH589816 BQB589816:BQD589816 BZX589816:BZZ589816 CJT589816:CJV589816 CTP589816:CTR589816 DDL589816:DDN589816 DNH589816:DNJ589816 DXD589816:DXF589816 EGZ589816:EHB589816 EQV589816:EQX589816 FAR589816:FAT589816 FKN589816:FKP589816 FUJ589816:FUL589816 GEF589816:GEH589816 GOB589816:GOD589816 GXX589816:GXZ589816 HHT589816:HHV589816 HRP589816:HRR589816 IBL589816:IBN589816 ILH589816:ILJ589816 IVD589816:IVF589816 JEZ589816:JFB589816 JOV589816:JOX589816 JYR589816:JYT589816 KIN589816:KIP589816 KSJ589816:KSL589816 LCF589816:LCH589816 LMB589816:LMD589816 LVX589816:LVZ589816 MFT589816:MFV589816 MPP589816:MPR589816 MZL589816:MZN589816 NJH589816:NJJ589816 NTD589816:NTF589816 OCZ589816:ODB589816 OMV589816:OMX589816 OWR589816:OWT589816 PGN589816:PGP589816 PQJ589816:PQL589816 QAF589816:QAH589816 QKB589816:QKD589816 QTX589816:QTZ589816 RDT589816:RDV589816 RNP589816:RNR589816 RXL589816:RXN589816 SHH589816:SHJ589816 SRD589816:SRF589816 TAZ589816:TBB589816 TKV589816:TKX589816 TUR589816:TUT589816 UEN589816:UEP589816 UOJ589816:UOL589816 UYF589816:UYH589816 VIB589816:VID589816 VRX589816:VRZ589816 WBT589816:WBV589816 WLP589816:WLR589816 WVL589816:WVN589816 D655352:F655352 IZ655352:JB655352 SV655352:SX655352 ACR655352:ACT655352 AMN655352:AMP655352 AWJ655352:AWL655352 BGF655352:BGH655352 BQB655352:BQD655352 BZX655352:BZZ655352 CJT655352:CJV655352 CTP655352:CTR655352 DDL655352:DDN655352 DNH655352:DNJ655352 DXD655352:DXF655352 EGZ655352:EHB655352 EQV655352:EQX655352 FAR655352:FAT655352 FKN655352:FKP655352 FUJ655352:FUL655352 GEF655352:GEH655352 GOB655352:GOD655352 GXX655352:GXZ655352 HHT655352:HHV655352 HRP655352:HRR655352 IBL655352:IBN655352 ILH655352:ILJ655352 IVD655352:IVF655352 JEZ655352:JFB655352 JOV655352:JOX655352 JYR655352:JYT655352 KIN655352:KIP655352 KSJ655352:KSL655352 LCF655352:LCH655352 LMB655352:LMD655352 LVX655352:LVZ655352 MFT655352:MFV655352 MPP655352:MPR655352 MZL655352:MZN655352 NJH655352:NJJ655352 NTD655352:NTF655352 OCZ655352:ODB655352 OMV655352:OMX655352 OWR655352:OWT655352 PGN655352:PGP655352 PQJ655352:PQL655352 QAF655352:QAH655352 QKB655352:QKD655352 QTX655352:QTZ655352 RDT655352:RDV655352 RNP655352:RNR655352 RXL655352:RXN655352 SHH655352:SHJ655352 SRD655352:SRF655352 TAZ655352:TBB655352 TKV655352:TKX655352 TUR655352:TUT655352 UEN655352:UEP655352 UOJ655352:UOL655352 UYF655352:UYH655352 VIB655352:VID655352 VRX655352:VRZ655352 WBT655352:WBV655352 WLP655352:WLR655352 WVL655352:WVN655352 D720888:F720888 IZ720888:JB720888 SV720888:SX720888 ACR720888:ACT720888 AMN720888:AMP720888 AWJ720888:AWL720888 BGF720888:BGH720888 BQB720888:BQD720888 BZX720888:BZZ720888 CJT720888:CJV720888 CTP720888:CTR720888 DDL720888:DDN720888 DNH720888:DNJ720888 DXD720888:DXF720888 EGZ720888:EHB720888 EQV720888:EQX720888 FAR720888:FAT720888 FKN720888:FKP720888 FUJ720888:FUL720888 GEF720888:GEH720888 GOB720888:GOD720888 GXX720888:GXZ720888 HHT720888:HHV720888 HRP720888:HRR720888 IBL720888:IBN720888 ILH720888:ILJ720888 IVD720888:IVF720888 JEZ720888:JFB720888 JOV720888:JOX720888 JYR720888:JYT720888 KIN720888:KIP720888 KSJ720888:KSL720888 LCF720888:LCH720888 LMB720888:LMD720888 LVX720888:LVZ720888 MFT720888:MFV720888 MPP720888:MPR720888 MZL720888:MZN720888 NJH720888:NJJ720888 NTD720888:NTF720888 OCZ720888:ODB720888 OMV720888:OMX720888 OWR720888:OWT720888 PGN720888:PGP720888 PQJ720888:PQL720888 QAF720888:QAH720888 QKB720888:QKD720888 QTX720888:QTZ720888 RDT720888:RDV720888 RNP720888:RNR720888 RXL720888:RXN720888 SHH720888:SHJ720888 SRD720888:SRF720888 TAZ720888:TBB720888 TKV720888:TKX720888 TUR720888:TUT720888 UEN720888:UEP720888 UOJ720888:UOL720888 UYF720888:UYH720888 VIB720888:VID720888 VRX720888:VRZ720888 WBT720888:WBV720888 WLP720888:WLR720888 WVL720888:WVN720888 D786424:F786424 IZ786424:JB786424 SV786424:SX786424 ACR786424:ACT786424 AMN786424:AMP786424 AWJ786424:AWL786424 BGF786424:BGH786424 BQB786424:BQD786424 BZX786424:BZZ786424 CJT786424:CJV786424 CTP786424:CTR786424 DDL786424:DDN786424 DNH786424:DNJ786424 DXD786424:DXF786424 EGZ786424:EHB786424 EQV786424:EQX786424 FAR786424:FAT786424 FKN786424:FKP786424 FUJ786424:FUL786424 GEF786424:GEH786424 GOB786424:GOD786424 GXX786424:GXZ786424 HHT786424:HHV786424 HRP786424:HRR786424 IBL786424:IBN786424 ILH786424:ILJ786424 IVD786424:IVF786424 JEZ786424:JFB786424 JOV786424:JOX786424 JYR786424:JYT786424 KIN786424:KIP786424 KSJ786424:KSL786424 LCF786424:LCH786424 LMB786424:LMD786424 LVX786424:LVZ786424 MFT786424:MFV786424 MPP786424:MPR786424 MZL786424:MZN786424 NJH786424:NJJ786424 NTD786424:NTF786424 OCZ786424:ODB786424 OMV786424:OMX786424 OWR786424:OWT786424 PGN786424:PGP786424 PQJ786424:PQL786424 QAF786424:QAH786424 QKB786424:QKD786424 QTX786424:QTZ786424 RDT786424:RDV786424 RNP786424:RNR786424 RXL786424:RXN786424 SHH786424:SHJ786424 SRD786424:SRF786424 TAZ786424:TBB786424 TKV786424:TKX786424 TUR786424:TUT786424 UEN786424:UEP786424 UOJ786424:UOL786424 UYF786424:UYH786424 VIB786424:VID786424 VRX786424:VRZ786424 WBT786424:WBV786424 WLP786424:WLR786424 WVL786424:WVN786424 D851960:F851960 IZ851960:JB851960 SV851960:SX851960 ACR851960:ACT851960 AMN851960:AMP851960 AWJ851960:AWL851960 BGF851960:BGH851960 BQB851960:BQD851960 BZX851960:BZZ851960 CJT851960:CJV851960 CTP851960:CTR851960 DDL851960:DDN851960 DNH851960:DNJ851960 DXD851960:DXF851960 EGZ851960:EHB851960 EQV851960:EQX851960 FAR851960:FAT851960 FKN851960:FKP851960 FUJ851960:FUL851960 GEF851960:GEH851960 GOB851960:GOD851960 GXX851960:GXZ851960 HHT851960:HHV851960 HRP851960:HRR851960 IBL851960:IBN851960 ILH851960:ILJ851960 IVD851960:IVF851960 JEZ851960:JFB851960 JOV851960:JOX851960 JYR851960:JYT851960 KIN851960:KIP851960 KSJ851960:KSL851960 LCF851960:LCH851960 LMB851960:LMD851960 LVX851960:LVZ851960 MFT851960:MFV851960 MPP851960:MPR851960 MZL851960:MZN851960 NJH851960:NJJ851960 NTD851960:NTF851960 OCZ851960:ODB851960 OMV851960:OMX851960 OWR851960:OWT851960 PGN851960:PGP851960 PQJ851960:PQL851960 QAF851960:QAH851960 QKB851960:QKD851960 QTX851960:QTZ851960 RDT851960:RDV851960 RNP851960:RNR851960 RXL851960:RXN851960 SHH851960:SHJ851960 SRD851960:SRF851960 TAZ851960:TBB851960 TKV851960:TKX851960 TUR851960:TUT851960 UEN851960:UEP851960 UOJ851960:UOL851960 UYF851960:UYH851960 VIB851960:VID851960 VRX851960:VRZ851960 WBT851960:WBV851960 WLP851960:WLR851960 WVL851960:WVN851960 D917496:F917496 IZ917496:JB917496 SV917496:SX917496 ACR917496:ACT917496 AMN917496:AMP917496 AWJ917496:AWL917496 BGF917496:BGH917496 BQB917496:BQD917496 BZX917496:BZZ917496 CJT917496:CJV917496 CTP917496:CTR917496 DDL917496:DDN917496 DNH917496:DNJ917496 DXD917496:DXF917496 EGZ917496:EHB917496 EQV917496:EQX917496 FAR917496:FAT917496 FKN917496:FKP917496 FUJ917496:FUL917496 GEF917496:GEH917496 GOB917496:GOD917496 GXX917496:GXZ917496 HHT917496:HHV917496 HRP917496:HRR917496 IBL917496:IBN917496 ILH917496:ILJ917496 IVD917496:IVF917496 JEZ917496:JFB917496 JOV917496:JOX917496 JYR917496:JYT917496 KIN917496:KIP917496 KSJ917496:KSL917496 LCF917496:LCH917496 LMB917496:LMD917496 LVX917496:LVZ917496 MFT917496:MFV917496 MPP917496:MPR917496 MZL917496:MZN917496 NJH917496:NJJ917496 NTD917496:NTF917496 OCZ917496:ODB917496 OMV917496:OMX917496 OWR917496:OWT917496 PGN917496:PGP917496 PQJ917496:PQL917496 QAF917496:QAH917496 QKB917496:QKD917496 QTX917496:QTZ917496 RDT917496:RDV917496 RNP917496:RNR917496 RXL917496:RXN917496 SHH917496:SHJ917496 SRD917496:SRF917496 TAZ917496:TBB917496 TKV917496:TKX917496 TUR917496:TUT917496 UEN917496:UEP917496 UOJ917496:UOL917496 UYF917496:UYH917496 VIB917496:VID917496 VRX917496:VRZ917496 WBT917496:WBV917496 WLP917496:WLR917496 WVL917496:WVN917496 D983032:F983032 IZ983032:JB983032 SV983032:SX983032 ACR983032:ACT983032 AMN983032:AMP983032 AWJ983032:AWL983032 BGF983032:BGH983032 BQB983032:BQD983032 BZX983032:BZZ983032 CJT983032:CJV983032 CTP983032:CTR983032 DDL983032:DDN983032 DNH983032:DNJ983032 DXD983032:DXF983032 EGZ983032:EHB983032 EQV983032:EQX983032 FAR983032:FAT983032 FKN983032:FKP983032 FUJ983032:FUL983032 GEF983032:GEH983032 GOB983032:GOD983032 GXX983032:GXZ983032 HHT983032:HHV983032 HRP983032:HRR983032 IBL983032:IBN983032 ILH983032:ILJ983032 IVD983032:IVF983032 JEZ983032:JFB983032 JOV983032:JOX983032 JYR983032:JYT983032 KIN983032:KIP983032 KSJ983032:KSL983032 LCF983032:LCH983032 LMB983032:LMD983032 LVX983032:LVZ983032 MFT983032:MFV983032 MPP983032:MPR983032 MZL983032:MZN983032 NJH983032:NJJ983032 NTD983032:NTF983032 OCZ983032:ODB983032 OMV983032:OMX983032 OWR983032:OWT983032 PGN983032:PGP983032 PQJ983032:PQL983032 QAF983032:QAH983032 QKB983032:QKD983032 QTX983032:QTZ983032 RDT983032:RDV983032 RNP983032:RNR983032 RXL983032:RXN983032 SHH983032:SHJ983032 SRD983032:SRF983032 TAZ983032:TBB983032 TKV983032:TKX983032 TUR983032:TUT983032 UEN983032:UEP983032 UOJ983032:UOL983032 UYF983032:UYH983032 VIB983032:VID983032 VRX983032:VRZ983032 WBT983032:WBV983032 WLP983032:WLR983032" xr:uid="{5BCAA4BD-8E19-49E8-82B6-9BFB787F94B7}">
      <formula1>40543</formula1>
    </dataValidation>
    <dataValidation allowBlank="1" showInputMessage="1" showErrorMessage="1" promptTitle="Sindicato Profissional:" sqref="WVL983030:WVN983030 IZ18:JB18 SV18:SX18 ACR18:ACT18 AMN18:AMP18 AWJ18:AWL18 BGF18:BGH18 BQB18:BQD18 BZX18:BZZ18 CJT18:CJV18 CTP18:CTR18 DDL18:DDN18 DNH18:DNJ18 DXD18:DXF18 EGZ18:EHB18 EQV18:EQX18 FAR18:FAT18 FKN18:FKP18 FUJ18:FUL18 GEF18:GEH18 GOB18:GOD18 GXX18:GXZ18 HHT18:HHV18 HRP18:HRR18 IBL18:IBN18 ILH18:ILJ18 IVD18:IVF18 JEZ18:JFB18 JOV18:JOX18 JYR18:JYT18 KIN18:KIP18 KSJ18:KSL18 LCF18:LCH18 LMB18:LMD18 LVX18:LVZ18 MFT18:MFV18 MPP18:MPR18 MZL18:MZN18 NJH18:NJJ18 NTD18:NTF18 OCZ18:ODB18 OMV18:OMX18 OWR18:OWT18 PGN18:PGP18 PQJ18:PQL18 QAF18:QAH18 QKB18:QKD18 QTX18:QTZ18 RDT18:RDV18 RNP18:RNR18 RXL18:RXN18 SHH18:SHJ18 SRD18:SRF18 TAZ18:TBB18 TKV18:TKX18 TUR18:TUT18 UEN18:UEP18 UOJ18:UOL18 UYF18:UYH18 VIB18:VID18 VRX18:VRZ18 WBT18:WBV18 WLP18:WLR18 WVL18:WVN18 D65526:F65526 IZ65526:JB65526 SV65526:SX65526 ACR65526:ACT65526 AMN65526:AMP65526 AWJ65526:AWL65526 BGF65526:BGH65526 BQB65526:BQD65526 BZX65526:BZZ65526 CJT65526:CJV65526 CTP65526:CTR65526 DDL65526:DDN65526 DNH65526:DNJ65526 DXD65526:DXF65526 EGZ65526:EHB65526 EQV65526:EQX65526 FAR65526:FAT65526 FKN65526:FKP65526 FUJ65526:FUL65526 GEF65526:GEH65526 GOB65526:GOD65526 GXX65526:GXZ65526 HHT65526:HHV65526 HRP65526:HRR65526 IBL65526:IBN65526 ILH65526:ILJ65526 IVD65526:IVF65526 JEZ65526:JFB65526 JOV65526:JOX65526 JYR65526:JYT65526 KIN65526:KIP65526 KSJ65526:KSL65526 LCF65526:LCH65526 LMB65526:LMD65526 LVX65526:LVZ65526 MFT65526:MFV65526 MPP65526:MPR65526 MZL65526:MZN65526 NJH65526:NJJ65526 NTD65526:NTF65526 OCZ65526:ODB65526 OMV65526:OMX65526 OWR65526:OWT65526 PGN65526:PGP65526 PQJ65526:PQL65526 QAF65526:QAH65526 QKB65526:QKD65526 QTX65526:QTZ65526 RDT65526:RDV65526 RNP65526:RNR65526 RXL65526:RXN65526 SHH65526:SHJ65526 SRD65526:SRF65526 TAZ65526:TBB65526 TKV65526:TKX65526 TUR65526:TUT65526 UEN65526:UEP65526 UOJ65526:UOL65526 UYF65526:UYH65526 VIB65526:VID65526 VRX65526:VRZ65526 WBT65526:WBV65526 WLP65526:WLR65526 WVL65526:WVN65526 D131062:F131062 IZ131062:JB131062 SV131062:SX131062 ACR131062:ACT131062 AMN131062:AMP131062 AWJ131062:AWL131062 BGF131062:BGH131062 BQB131062:BQD131062 BZX131062:BZZ131062 CJT131062:CJV131062 CTP131062:CTR131062 DDL131062:DDN131062 DNH131062:DNJ131062 DXD131062:DXF131062 EGZ131062:EHB131062 EQV131062:EQX131062 FAR131062:FAT131062 FKN131062:FKP131062 FUJ131062:FUL131062 GEF131062:GEH131062 GOB131062:GOD131062 GXX131062:GXZ131062 HHT131062:HHV131062 HRP131062:HRR131062 IBL131062:IBN131062 ILH131062:ILJ131062 IVD131062:IVF131062 JEZ131062:JFB131062 JOV131062:JOX131062 JYR131062:JYT131062 KIN131062:KIP131062 KSJ131062:KSL131062 LCF131062:LCH131062 LMB131062:LMD131062 LVX131062:LVZ131062 MFT131062:MFV131062 MPP131062:MPR131062 MZL131062:MZN131062 NJH131062:NJJ131062 NTD131062:NTF131062 OCZ131062:ODB131062 OMV131062:OMX131062 OWR131062:OWT131062 PGN131062:PGP131062 PQJ131062:PQL131062 QAF131062:QAH131062 QKB131062:QKD131062 QTX131062:QTZ131062 RDT131062:RDV131062 RNP131062:RNR131062 RXL131062:RXN131062 SHH131062:SHJ131062 SRD131062:SRF131062 TAZ131062:TBB131062 TKV131062:TKX131062 TUR131062:TUT131062 UEN131062:UEP131062 UOJ131062:UOL131062 UYF131062:UYH131062 VIB131062:VID131062 VRX131062:VRZ131062 WBT131062:WBV131062 WLP131062:WLR131062 WVL131062:WVN131062 D196598:F196598 IZ196598:JB196598 SV196598:SX196598 ACR196598:ACT196598 AMN196598:AMP196598 AWJ196598:AWL196598 BGF196598:BGH196598 BQB196598:BQD196598 BZX196598:BZZ196598 CJT196598:CJV196598 CTP196598:CTR196598 DDL196598:DDN196598 DNH196598:DNJ196598 DXD196598:DXF196598 EGZ196598:EHB196598 EQV196598:EQX196598 FAR196598:FAT196598 FKN196598:FKP196598 FUJ196598:FUL196598 GEF196598:GEH196598 GOB196598:GOD196598 GXX196598:GXZ196598 HHT196598:HHV196598 HRP196598:HRR196598 IBL196598:IBN196598 ILH196598:ILJ196598 IVD196598:IVF196598 JEZ196598:JFB196598 JOV196598:JOX196598 JYR196598:JYT196598 KIN196598:KIP196598 KSJ196598:KSL196598 LCF196598:LCH196598 LMB196598:LMD196598 LVX196598:LVZ196598 MFT196598:MFV196598 MPP196598:MPR196598 MZL196598:MZN196598 NJH196598:NJJ196598 NTD196598:NTF196598 OCZ196598:ODB196598 OMV196598:OMX196598 OWR196598:OWT196598 PGN196598:PGP196598 PQJ196598:PQL196598 QAF196598:QAH196598 QKB196598:QKD196598 QTX196598:QTZ196598 RDT196598:RDV196598 RNP196598:RNR196598 RXL196598:RXN196598 SHH196598:SHJ196598 SRD196598:SRF196598 TAZ196598:TBB196598 TKV196598:TKX196598 TUR196598:TUT196598 UEN196598:UEP196598 UOJ196598:UOL196598 UYF196598:UYH196598 VIB196598:VID196598 VRX196598:VRZ196598 WBT196598:WBV196598 WLP196598:WLR196598 WVL196598:WVN196598 D262134:F262134 IZ262134:JB262134 SV262134:SX262134 ACR262134:ACT262134 AMN262134:AMP262134 AWJ262134:AWL262134 BGF262134:BGH262134 BQB262134:BQD262134 BZX262134:BZZ262134 CJT262134:CJV262134 CTP262134:CTR262134 DDL262134:DDN262134 DNH262134:DNJ262134 DXD262134:DXF262134 EGZ262134:EHB262134 EQV262134:EQX262134 FAR262134:FAT262134 FKN262134:FKP262134 FUJ262134:FUL262134 GEF262134:GEH262134 GOB262134:GOD262134 GXX262134:GXZ262134 HHT262134:HHV262134 HRP262134:HRR262134 IBL262134:IBN262134 ILH262134:ILJ262134 IVD262134:IVF262134 JEZ262134:JFB262134 JOV262134:JOX262134 JYR262134:JYT262134 KIN262134:KIP262134 KSJ262134:KSL262134 LCF262134:LCH262134 LMB262134:LMD262134 LVX262134:LVZ262134 MFT262134:MFV262134 MPP262134:MPR262134 MZL262134:MZN262134 NJH262134:NJJ262134 NTD262134:NTF262134 OCZ262134:ODB262134 OMV262134:OMX262134 OWR262134:OWT262134 PGN262134:PGP262134 PQJ262134:PQL262134 QAF262134:QAH262134 QKB262134:QKD262134 QTX262134:QTZ262134 RDT262134:RDV262134 RNP262134:RNR262134 RXL262134:RXN262134 SHH262134:SHJ262134 SRD262134:SRF262134 TAZ262134:TBB262134 TKV262134:TKX262134 TUR262134:TUT262134 UEN262134:UEP262134 UOJ262134:UOL262134 UYF262134:UYH262134 VIB262134:VID262134 VRX262134:VRZ262134 WBT262134:WBV262134 WLP262134:WLR262134 WVL262134:WVN262134 D327670:F327670 IZ327670:JB327670 SV327670:SX327670 ACR327670:ACT327670 AMN327670:AMP327670 AWJ327670:AWL327670 BGF327670:BGH327670 BQB327670:BQD327670 BZX327670:BZZ327670 CJT327670:CJV327670 CTP327670:CTR327670 DDL327670:DDN327670 DNH327670:DNJ327670 DXD327670:DXF327670 EGZ327670:EHB327670 EQV327670:EQX327670 FAR327670:FAT327670 FKN327670:FKP327670 FUJ327670:FUL327670 GEF327670:GEH327670 GOB327670:GOD327670 GXX327670:GXZ327670 HHT327670:HHV327670 HRP327670:HRR327670 IBL327670:IBN327670 ILH327670:ILJ327670 IVD327670:IVF327670 JEZ327670:JFB327670 JOV327670:JOX327670 JYR327670:JYT327670 KIN327670:KIP327670 KSJ327670:KSL327670 LCF327670:LCH327670 LMB327670:LMD327670 LVX327670:LVZ327670 MFT327670:MFV327670 MPP327670:MPR327670 MZL327670:MZN327670 NJH327670:NJJ327670 NTD327670:NTF327670 OCZ327670:ODB327670 OMV327670:OMX327670 OWR327670:OWT327670 PGN327670:PGP327670 PQJ327670:PQL327670 QAF327670:QAH327670 QKB327670:QKD327670 QTX327670:QTZ327670 RDT327670:RDV327670 RNP327670:RNR327670 RXL327670:RXN327670 SHH327670:SHJ327670 SRD327670:SRF327670 TAZ327670:TBB327670 TKV327670:TKX327670 TUR327670:TUT327670 UEN327670:UEP327670 UOJ327670:UOL327670 UYF327670:UYH327670 VIB327670:VID327670 VRX327670:VRZ327670 WBT327670:WBV327670 WLP327670:WLR327670 WVL327670:WVN327670 D393206:F393206 IZ393206:JB393206 SV393206:SX393206 ACR393206:ACT393206 AMN393206:AMP393206 AWJ393206:AWL393206 BGF393206:BGH393206 BQB393206:BQD393206 BZX393206:BZZ393206 CJT393206:CJV393206 CTP393206:CTR393206 DDL393206:DDN393206 DNH393206:DNJ393206 DXD393206:DXF393206 EGZ393206:EHB393206 EQV393206:EQX393206 FAR393206:FAT393206 FKN393206:FKP393206 FUJ393206:FUL393206 GEF393206:GEH393206 GOB393206:GOD393206 GXX393206:GXZ393206 HHT393206:HHV393206 HRP393206:HRR393206 IBL393206:IBN393206 ILH393206:ILJ393206 IVD393206:IVF393206 JEZ393206:JFB393206 JOV393206:JOX393206 JYR393206:JYT393206 KIN393206:KIP393206 KSJ393206:KSL393206 LCF393206:LCH393206 LMB393206:LMD393206 LVX393206:LVZ393206 MFT393206:MFV393206 MPP393206:MPR393206 MZL393206:MZN393206 NJH393206:NJJ393206 NTD393206:NTF393206 OCZ393206:ODB393206 OMV393206:OMX393206 OWR393206:OWT393206 PGN393206:PGP393206 PQJ393206:PQL393206 QAF393206:QAH393206 QKB393206:QKD393206 QTX393206:QTZ393206 RDT393206:RDV393206 RNP393206:RNR393206 RXL393206:RXN393206 SHH393206:SHJ393206 SRD393206:SRF393206 TAZ393206:TBB393206 TKV393206:TKX393206 TUR393206:TUT393206 UEN393206:UEP393206 UOJ393206:UOL393206 UYF393206:UYH393206 VIB393206:VID393206 VRX393206:VRZ393206 WBT393206:WBV393206 WLP393206:WLR393206 WVL393206:WVN393206 D458742:F458742 IZ458742:JB458742 SV458742:SX458742 ACR458742:ACT458742 AMN458742:AMP458742 AWJ458742:AWL458742 BGF458742:BGH458742 BQB458742:BQD458742 BZX458742:BZZ458742 CJT458742:CJV458742 CTP458742:CTR458742 DDL458742:DDN458742 DNH458742:DNJ458742 DXD458742:DXF458742 EGZ458742:EHB458742 EQV458742:EQX458742 FAR458742:FAT458742 FKN458742:FKP458742 FUJ458742:FUL458742 GEF458742:GEH458742 GOB458742:GOD458742 GXX458742:GXZ458742 HHT458742:HHV458742 HRP458742:HRR458742 IBL458742:IBN458742 ILH458742:ILJ458742 IVD458742:IVF458742 JEZ458742:JFB458742 JOV458742:JOX458742 JYR458742:JYT458742 KIN458742:KIP458742 KSJ458742:KSL458742 LCF458742:LCH458742 LMB458742:LMD458742 LVX458742:LVZ458742 MFT458742:MFV458742 MPP458742:MPR458742 MZL458742:MZN458742 NJH458742:NJJ458742 NTD458742:NTF458742 OCZ458742:ODB458742 OMV458742:OMX458742 OWR458742:OWT458742 PGN458742:PGP458742 PQJ458742:PQL458742 QAF458742:QAH458742 QKB458742:QKD458742 QTX458742:QTZ458742 RDT458742:RDV458742 RNP458742:RNR458742 RXL458742:RXN458742 SHH458742:SHJ458742 SRD458742:SRF458742 TAZ458742:TBB458742 TKV458742:TKX458742 TUR458742:TUT458742 UEN458742:UEP458742 UOJ458742:UOL458742 UYF458742:UYH458742 VIB458742:VID458742 VRX458742:VRZ458742 WBT458742:WBV458742 WLP458742:WLR458742 WVL458742:WVN458742 D524278:F524278 IZ524278:JB524278 SV524278:SX524278 ACR524278:ACT524278 AMN524278:AMP524278 AWJ524278:AWL524278 BGF524278:BGH524278 BQB524278:BQD524278 BZX524278:BZZ524278 CJT524278:CJV524278 CTP524278:CTR524278 DDL524278:DDN524278 DNH524278:DNJ524278 DXD524278:DXF524278 EGZ524278:EHB524278 EQV524278:EQX524278 FAR524278:FAT524278 FKN524278:FKP524278 FUJ524278:FUL524278 GEF524278:GEH524278 GOB524278:GOD524278 GXX524278:GXZ524278 HHT524278:HHV524278 HRP524278:HRR524278 IBL524278:IBN524278 ILH524278:ILJ524278 IVD524278:IVF524278 JEZ524278:JFB524278 JOV524278:JOX524278 JYR524278:JYT524278 KIN524278:KIP524278 KSJ524278:KSL524278 LCF524278:LCH524278 LMB524278:LMD524278 LVX524278:LVZ524278 MFT524278:MFV524278 MPP524278:MPR524278 MZL524278:MZN524278 NJH524278:NJJ524278 NTD524278:NTF524278 OCZ524278:ODB524278 OMV524278:OMX524278 OWR524278:OWT524278 PGN524278:PGP524278 PQJ524278:PQL524278 QAF524278:QAH524278 QKB524278:QKD524278 QTX524278:QTZ524278 RDT524278:RDV524278 RNP524278:RNR524278 RXL524278:RXN524278 SHH524278:SHJ524278 SRD524278:SRF524278 TAZ524278:TBB524278 TKV524278:TKX524278 TUR524278:TUT524278 UEN524278:UEP524278 UOJ524278:UOL524278 UYF524278:UYH524278 VIB524278:VID524278 VRX524278:VRZ524278 WBT524278:WBV524278 WLP524278:WLR524278 WVL524278:WVN524278 D589814:F589814 IZ589814:JB589814 SV589814:SX589814 ACR589814:ACT589814 AMN589814:AMP589814 AWJ589814:AWL589814 BGF589814:BGH589814 BQB589814:BQD589814 BZX589814:BZZ589814 CJT589814:CJV589814 CTP589814:CTR589814 DDL589814:DDN589814 DNH589814:DNJ589814 DXD589814:DXF589814 EGZ589814:EHB589814 EQV589814:EQX589814 FAR589814:FAT589814 FKN589814:FKP589814 FUJ589814:FUL589814 GEF589814:GEH589814 GOB589814:GOD589814 GXX589814:GXZ589814 HHT589814:HHV589814 HRP589814:HRR589814 IBL589814:IBN589814 ILH589814:ILJ589814 IVD589814:IVF589814 JEZ589814:JFB589814 JOV589814:JOX589814 JYR589814:JYT589814 KIN589814:KIP589814 KSJ589814:KSL589814 LCF589814:LCH589814 LMB589814:LMD589814 LVX589814:LVZ589814 MFT589814:MFV589814 MPP589814:MPR589814 MZL589814:MZN589814 NJH589814:NJJ589814 NTD589814:NTF589814 OCZ589814:ODB589814 OMV589814:OMX589814 OWR589814:OWT589814 PGN589814:PGP589814 PQJ589814:PQL589814 QAF589814:QAH589814 QKB589814:QKD589814 QTX589814:QTZ589814 RDT589814:RDV589814 RNP589814:RNR589814 RXL589814:RXN589814 SHH589814:SHJ589814 SRD589814:SRF589814 TAZ589814:TBB589814 TKV589814:TKX589814 TUR589814:TUT589814 UEN589814:UEP589814 UOJ589814:UOL589814 UYF589814:UYH589814 VIB589814:VID589814 VRX589814:VRZ589814 WBT589814:WBV589814 WLP589814:WLR589814 WVL589814:WVN589814 D655350:F655350 IZ655350:JB655350 SV655350:SX655350 ACR655350:ACT655350 AMN655350:AMP655350 AWJ655350:AWL655350 BGF655350:BGH655350 BQB655350:BQD655350 BZX655350:BZZ655350 CJT655350:CJV655350 CTP655350:CTR655350 DDL655350:DDN655350 DNH655350:DNJ655350 DXD655350:DXF655350 EGZ655350:EHB655350 EQV655350:EQX655350 FAR655350:FAT655350 FKN655350:FKP655350 FUJ655350:FUL655350 GEF655350:GEH655350 GOB655350:GOD655350 GXX655350:GXZ655350 HHT655350:HHV655350 HRP655350:HRR655350 IBL655350:IBN655350 ILH655350:ILJ655350 IVD655350:IVF655350 JEZ655350:JFB655350 JOV655350:JOX655350 JYR655350:JYT655350 KIN655350:KIP655350 KSJ655350:KSL655350 LCF655350:LCH655350 LMB655350:LMD655350 LVX655350:LVZ655350 MFT655350:MFV655350 MPP655350:MPR655350 MZL655350:MZN655350 NJH655350:NJJ655350 NTD655350:NTF655350 OCZ655350:ODB655350 OMV655350:OMX655350 OWR655350:OWT655350 PGN655350:PGP655350 PQJ655350:PQL655350 QAF655350:QAH655350 QKB655350:QKD655350 QTX655350:QTZ655350 RDT655350:RDV655350 RNP655350:RNR655350 RXL655350:RXN655350 SHH655350:SHJ655350 SRD655350:SRF655350 TAZ655350:TBB655350 TKV655350:TKX655350 TUR655350:TUT655350 UEN655350:UEP655350 UOJ655350:UOL655350 UYF655350:UYH655350 VIB655350:VID655350 VRX655350:VRZ655350 WBT655350:WBV655350 WLP655350:WLR655350 WVL655350:WVN655350 D720886:F720886 IZ720886:JB720886 SV720886:SX720886 ACR720886:ACT720886 AMN720886:AMP720886 AWJ720886:AWL720886 BGF720886:BGH720886 BQB720886:BQD720886 BZX720886:BZZ720886 CJT720886:CJV720886 CTP720886:CTR720886 DDL720886:DDN720886 DNH720886:DNJ720886 DXD720886:DXF720886 EGZ720886:EHB720886 EQV720886:EQX720886 FAR720886:FAT720886 FKN720886:FKP720886 FUJ720886:FUL720886 GEF720886:GEH720886 GOB720886:GOD720886 GXX720886:GXZ720886 HHT720886:HHV720886 HRP720886:HRR720886 IBL720886:IBN720886 ILH720886:ILJ720886 IVD720886:IVF720886 JEZ720886:JFB720886 JOV720886:JOX720886 JYR720886:JYT720886 KIN720886:KIP720886 KSJ720886:KSL720886 LCF720886:LCH720886 LMB720886:LMD720886 LVX720886:LVZ720886 MFT720886:MFV720886 MPP720886:MPR720886 MZL720886:MZN720886 NJH720886:NJJ720886 NTD720886:NTF720886 OCZ720886:ODB720886 OMV720886:OMX720886 OWR720886:OWT720886 PGN720886:PGP720886 PQJ720886:PQL720886 QAF720886:QAH720886 QKB720886:QKD720886 QTX720886:QTZ720886 RDT720886:RDV720886 RNP720886:RNR720886 RXL720886:RXN720886 SHH720886:SHJ720886 SRD720886:SRF720886 TAZ720886:TBB720886 TKV720886:TKX720886 TUR720886:TUT720886 UEN720886:UEP720886 UOJ720886:UOL720886 UYF720886:UYH720886 VIB720886:VID720886 VRX720886:VRZ720886 WBT720886:WBV720886 WLP720886:WLR720886 WVL720886:WVN720886 D786422:F786422 IZ786422:JB786422 SV786422:SX786422 ACR786422:ACT786422 AMN786422:AMP786422 AWJ786422:AWL786422 BGF786422:BGH786422 BQB786422:BQD786422 BZX786422:BZZ786422 CJT786422:CJV786422 CTP786422:CTR786422 DDL786422:DDN786422 DNH786422:DNJ786422 DXD786422:DXF786422 EGZ786422:EHB786422 EQV786422:EQX786422 FAR786422:FAT786422 FKN786422:FKP786422 FUJ786422:FUL786422 GEF786422:GEH786422 GOB786422:GOD786422 GXX786422:GXZ786422 HHT786422:HHV786422 HRP786422:HRR786422 IBL786422:IBN786422 ILH786422:ILJ786422 IVD786422:IVF786422 JEZ786422:JFB786422 JOV786422:JOX786422 JYR786422:JYT786422 KIN786422:KIP786422 KSJ786422:KSL786422 LCF786422:LCH786422 LMB786422:LMD786422 LVX786422:LVZ786422 MFT786422:MFV786422 MPP786422:MPR786422 MZL786422:MZN786422 NJH786422:NJJ786422 NTD786422:NTF786422 OCZ786422:ODB786422 OMV786422:OMX786422 OWR786422:OWT786422 PGN786422:PGP786422 PQJ786422:PQL786422 QAF786422:QAH786422 QKB786422:QKD786422 QTX786422:QTZ786422 RDT786422:RDV786422 RNP786422:RNR786422 RXL786422:RXN786422 SHH786422:SHJ786422 SRD786422:SRF786422 TAZ786422:TBB786422 TKV786422:TKX786422 TUR786422:TUT786422 UEN786422:UEP786422 UOJ786422:UOL786422 UYF786422:UYH786422 VIB786422:VID786422 VRX786422:VRZ786422 WBT786422:WBV786422 WLP786422:WLR786422 WVL786422:WVN786422 D851958:F851958 IZ851958:JB851958 SV851958:SX851958 ACR851958:ACT851958 AMN851958:AMP851958 AWJ851958:AWL851958 BGF851958:BGH851958 BQB851958:BQD851958 BZX851958:BZZ851958 CJT851958:CJV851958 CTP851958:CTR851958 DDL851958:DDN851958 DNH851958:DNJ851958 DXD851958:DXF851958 EGZ851958:EHB851958 EQV851958:EQX851958 FAR851958:FAT851958 FKN851958:FKP851958 FUJ851958:FUL851958 GEF851958:GEH851958 GOB851958:GOD851958 GXX851958:GXZ851958 HHT851958:HHV851958 HRP851958:HRR851958 IBL851958:IBN851958 ILH851958:ILJ851958 IVD851958:IVF851958 JEZ851958:JFB851958 JOV851958:JOX851958 JYR851958:JYT851958 KIN851958:KIP851958 KSJ851958:KSL851958 LCF851958:LCH851958 LMB851958:LMD851958 LVX851958:LVZ851958 MFT851958:MFV851958 MPP851958:MPR851958 MZL851958:MZN851958 NJH851958:NJJ851958 NTD851958:NTF851958 OCZ851958:ODB851958 OMV851958:OMX851958 OWR851958:OWT851958 PGN851958:PGP851958 PQJ851958:PQL851958 QAF851958:QAH851958 QKB851958:QKD851958 QTX851958:QTZ851958 RDT851958:RDV851958 RNP851958:RNR851958 RXL851958:RXN851958 SHH851958:SHJ851958 SRD851958:SRF851958 TAZ851958:TBB851958 TKV851958:TKX851958 TUR851958:TUT851958 UEN851958:UEP851958 UOJ851958:UOL851958 UYF851958:UYH851958 VIB851958:VID851958 VRX851958:VRZ851958 WBT851958:WBV851958 WLP851958:WLR851958 WVL851958:WVN851958 D917494:F917494 IZ917494:JB917494 SV917494:SX917494 ACR917494:ACT917494 AMN917494:AMP917494 AWJ917494:AWL917494 BGF917494:BGH917494 BQB917494:BQD917494 BZX917494:BZZ917494 CJT917494:CJV917494 CTP917494:CTR917494 DDL917494:DDN917494 DNH917494:DNJ917494 DXD917494:DXF917494 EGZ917494:EHB917494 EQV917494:EQX917494 FAR917494:FAT917494 FKN917494:FKP917494 FUJ917494:FUL917494 GEF917494:GEH917494 GOB917494:GOD917494 GXX917494:GXZ917494 HHT917494:HHV917494 HRP917494:HRR917494 IBL917494:IBN917494 ILH917494:ILJ917494 IVD917494:IVF917494 JEZ917494:JFB917494 JOV917494:JOX917494 JYR917494:JYT917494 KIN917494:KIP917494 KSJ917494:KSL917494 LCF917494:LCH917494 LMB917494:LMD917494 LVX917494:LVZ917494 MFT917494:MFV917494 MPP917494:MPR917494 MZL917494:MZN917494 NJH917494:NJJ917494 NTD917494:NTF917494 OCZ917494:ODB917494 OMV917494:OMX917494 OWR917494:OWT917494 PGN917494:PGP917494 PQJ917494:PQL917494 QAF917494:QAH917494 QKB917494:QKD917494 QTX917494:QTZ917494 RDT917494:RDV917494 RNP917494:RNR917494 RXL917494:RXN917494 SHH917494:SHJ917494 SRD917494:SRF917494 TAZ917494:TBB917494 TKV917494:TKX917494 TUR917494:TUT917494 UEN917494:UEP917494 UOJ917494:UOL917494 UYF917494:UYH917494 VIB917494:VID917494 VRX917494:VRZ917494 WBT917494:WBV917494 WLP917494:WLR917494 WVL917494:WVN917494 D983030:F983030 IZ983030:JB983030 SV983030:SX983030 ACR983030:ACT983030 AMN983030:AMP983030 AWJ983030:AWL983030 BGF983030:BGH983030 BQB983030:BQD983030 BZX983030:BZZ983030 CJT983030:CJV983030 CTP983030:CTR983030 DDL983030:DDN983030 DNH983030:DNJ983030 DXD983030:DXF983030 EGZ983030:EHB983030 EQV983030:EQX983030 FAR983030:FAT983030 FKN983030:FKP983030 FUJ983030:FUL983030 GEF983030:GEH983030 GOB983030:GOD983030 GXX983030:GXZ983030 HHT983030:HHV983030 HRP983030:HRR983030 IBL983030:IBN983030 ILH983030:ILJ983030 IVD983030:IVF983030 JEZ983030:JFB983030 JOV983030:JOX983030 JYR983030:JYT983030 KIN983030:KIP983030 KSJ983030:KSL983030 LCF983030:LCH983030 LMB983030:LMD983030 LVX983030:LVZ983030 MFT983030:MFV983030 MPP983030:MPR983030 MZL983030:MZN983030 NJH983030:NJJ983030 NTD983030:NTF983030 OCZ983030:ODB983030 OMV983030:OMX983030 OWR983030:OWT983030 PGN983030:PGP983030 PQJ983030:PQL983030 QAF983030:QAH983030 QKB983030:QKD983030 QTX983030:QTZ983030 RDT983030:RDV983030 RNP983030:RNR983030 RXL983030:RXN983030 SHH983030:SHJ983030 SRD983030:SRF983030 TAZ983030:TBB983030 TKV983030:TKX983030 TUR983030:TUT983030 UEN983030:UEP983030 UOJ983030:UOL983030 UYF983030:UYH983030 VIB983030:VID983030 VRX983030:VRZ983030 WBT983030:WBV983030 WLP983030:WLR983030" xr:uid="{70D6ED4C-ABA6-4F1C-ADAD-7011978F7F02}"/>
    <dataValidation allowBlank="1" showInputMessage="1" showErrorMessage="1" promptTitle="C.B.O:" prompt="Insira  O NÚMERO  da C.B.O cadastrada no Ministério do Trabalho e Emprego." sqref="D18:F18 IZ16:JB16 SV16:SX16 ACR16:ACT16 AMN16:AMP16 AWJ16:AWL16 BGF16:BGH16 BQB16:BQD16 BZX16:BZZ16 CJT16:CJV16 CTP16:CTR16 DDL16:DDN16 DNH16:DNJ16 DXD16:DXF16 EGZ16:EHB16 EQV16:EQX16 FAR16:FAT16 FKN16:FKP16 FUJ16:FUL16 GEF16:GEH16 GOB16:GOD16 GXX16:GXZ16 HHT16:HHV16 HRP16:HRR16 IBL16:IBN16 ILH16:ILJ16 IVD16:IVF16 JEZ16:JFB16 JOV16:JOX16 JYR16:JYT16 KIN16:KIP16 KSJ16:KSL16 LCF16:LCH16 LMB16:LMD16 LVX16:LVZ16 MFT16:MFV16 MPP16:MPR16 MZL16:MZN16 NJH16:NJJ16 NTD16:NTF16 OCZ16:ODB16 OMV16:OMX16 OWR16:OWT16 PGN16:PGP16 PQJ16:PQL16 QAF16:QAH16 QKB16:QKD16 QTX16:QTZ16 RDT16:RDV16 RNP16:RNR16 RXL16:RXN16 SHH16:SHJ16 SRD16:SRF16 TAZ16:TBB16 TKV16:TKX16 TUR16:TUT16 UEN16:UEP16 UOJ16:UOL16 UYF16:UYH16 VIB16:VID16 VRX16:VRZ16 WBT16:WBV16 WLP16:WLR16 WVL16:WVN16 D65524:F65524 IZ65524:JB65524 SV65524:SX65524 ACR65524:ACT65524 AMN65524:AMP65524 AWJ65524:AWL65524 BGF65524:BGH65524 BQB65524:BQD65524 BZX65524:BZZ65524 CJT65524:CJV65524 CTP65524:CTR65524 DDL65524:DDN65524 DNH65524:DNJ65524 DXD65524:DXF65524 EGZ65524:EHB65524 EQV65524:EQX65524 FAR65524:FAT65524 FKN65524:FKP65524 FUJ65524:FUL65524 GEF65524:GEH65524 GOB65524:GOD65524 GXX65524:GXZ65524 HHT65524:HHV65524 HRP65524:HRR65524 IBL65524:IBN65524 ILH65524:ILJ65524 IVD65524:IVF65524 JEZ65524:JFB65524 JOV65524:JOX65524 JYR65524:JYT65524 KIN65524:KIP65524 KSJ65524:KSL65524 LCF65524:LCH65524 LMB65524:LMD65524 LVX65524:LVZ65524 MFT65524:MFV65524 MPP65524:MPR65524 MZL65524:MZN65524 NJH65524:NJJ65524 NTD65524:NTF65524 OCZ65524:ODB65524 OMV65524:OMX65524 OWR65524:OWT65524 PGN65524:PGP65524 PQJ65524:PQL65524 QAF65524:QAH65524 QKB65524:QKD65524 QTX65524:QTZ65524 RDT65524:RDV65524 RNP65524:RNR65524 RXL65524:RXN65524 SHH65524:SHJ65524 SRD65524:SRF65524 TAZ65524:TBB65524 TKV65524:TKX65524 TUR65524:TUT65524 UEN65524:UEP65524 UOJ65524:UOL65524 UYF65524:UYH65524 VIB65524:VID65524 VRX65524:VRZ65524 WBT65524:WBV65524 WLP65524:WLR65524 WVL65524:WVN65524 D131060:F131060 IZ131060:JB131060 SV131060:SX131060 ACR131060:ACT131060 AMN131060:AMP131060 AWJ131060:AWL131060 BGF131060:BGH131060 BQB131060:BQD131060 BZX131060:BZZ131060 CJT131060:CJV131060 CTP131060:CTR131060 DDL131060:DDN131060 DNH131060:DNJ131060 DXD131060:DXF131060 EGZ131060:EHB131060 EQV131060:EQX131060 FAR131060:FAT131060 FKN131060:FKP131060 FUJ131060:FUL131060 GEF131060:GEH131060 GOB131060:GOD131060 GXX131060:GXZ131060 HHT131060:HHV131060 HRP131060:HRR131060 IBL131060:IBN131060 ILH131060:ILJ131060 IVD131060:IVF131060 JEZ131060:JFB131060 JOV131060:JOX131060 JYR131060:JYT131060 KIN131060:KIP131060 KSJ131060:KSL131060 LCF131060:LCH131060 LMB131060:LMD131060 LVX131060:LVZ131060 MFT131060:MFV131060 MPP131060:MPR131060 MZL131060:MZN131060 NJH131060:NJJ131060 NTD131060:NTF131060 OCZ131060:ODB131060 OMV131060:OMX131060 OWR131060:OWT131060 PGN131060:PGP131060 PQJ131060:PQL131060 QAF131060:QAH131060 QKB131060:QKD131060 QTX131060:QTZ131060 RDT131060:RDV131060 RNP131060:RNR131060 RXL131060:RXN131060 SHH131060:SHJ131060 SRD131060:SRF131060 TAZ131060:TBB131060 TKV131060:TKX131060 TUR131060:TUT131060 UEN131060:UEP131060 UOJ131060:UOL131060 UYF131060:UYH131060 VIB131060:VID131060 VRX131060:VRZ131060 WBT131060:WBV131060 WLP131060:WLR131060 WVL131060:WVN131060 D196596:F196596 IZ196596:JB196596 SV196596:SX196596 ACR196596:ACT196596 AMN196596:AMP196596 AWJ196596:AWL196596 BGF196596:BGH196596 BQB196596:BQD196596 BZX196596:BZZ196596 CJT196596:CJV196596 CTP196596:CTR196596 DDL196596:DDN196596 DNH196596:DNJ196596 DXD196596:DXF196596 EGZ196596:EHB196596 EQV196596:EQX196596 FAR196596:FAT196596 FKN196596:FKP196596 FUJ196596:FUL196596 GEF196596:GEH196596 GOB196596:GOD196596 GXX196596:GXZ196596 HHT196596:HHV196596 HRP196596:HRR196596 IBL196596:IBN196596 ILH196596:ILJ196596 IVD196596:IVF196596 JEZ196596:JFB196596 JOV196596:JOX196596 JYR196596:JYT196596 KIN196596:KIP196596 KSJ196596:KSL196596 LCF196596:LCH196596 LMB196596:LMD196596 LVX196596:LVZ196596 MFT196596:MFV196596 MPP196596:MPR196596 MZL196596:MZN196596 NJH196596:NJJ196596 NTD196596:NTF196596 OCZ196596:ODB196596 OMV196596:OMX196596 OWR196596:OWT196596 PGN196596:PGP196596 PQJ196596:PQL196596 QAF196596:QAH196596 QKB196596:QKD196596 QTX196596:QTZ196596 RDT196596:RDV196596 RNP196596:RNR196596 RXL196596:RXN196596 SHH196596:SHJ196596 SRD196596:SRF196596 TAZ196596:TBB196596 TKV196596:TKX196596 TUR196596:TUT196596 UEN196596:UEP196596 UOJ196596:UOL196596 UYF196596:UYH196596 VIB196596:VID196596 VRX196596:VRZ196596 WBT196596:WBV196596 WLP196596:WLR196596 WVL196596:WVN196596 D262132:F262132 IZ262132:JB262132 SV262132:SX262132 ACR262132:ACT262132 AMN262132:AMP262132 AWJ262132:AWL262132 BGF262132:BGH262132 BQB262132:BQD262132 BZX262132:BZZ262132 CJT262132:CJV262132 CTP262132:CTR262132 DDL262132:DDN262132 DNH262132:DNJ262132 DXD262132:DXF262132 EGZ262132:EHB262132 EQV262132:EQX262132 FAR262132:FAT262132 FKN262132:FKP262132 FUJ262132:FUL262132 GEF262132:GEH262132 GOB262132:GOD262132 GXX262132:GXZ262132 HHT262132:HHV262132 HRP262132:HRR262132 IBL262132:IBN262132 ILH262132:ILJ262132 IVD262132:IVF262132 JEZ262132:JFB262132 JOV262132:JOX262132 JYR262132:JYT262132 KIN262132:KIP262132 KSJ262132:KSL262132 LCF262132:LCH262132 LMB262132:LMD262132 LVX262132:LVZ262132 MFT262132:MFV262132 MPP262132:MPR262132 MZL262132:MZN262132 NJH262132:NJJ262132 NTD262132:NTF262132 OCZ262132:ODB262132 OMV262132:OMX262132 OWR262132:OWT262132 PGN262132:PGP262132 PQJ262132:PQL262132 QAF262132:QAH262132 QKB262132:QKD262132 QTX262132:QTZ262132 RDT262132:RDV262132 RNP262132:RNR262132 RXL262132:RXN262132 SHH262132:SHJ262132 SRD262132:SRF262132 TAZ262132:TBB262132 TKV262132:TKX262132 TUR262132:TUT262132 UEN262132:UEP262132 UOJ262132:UOL262132 UYF262132:UYH262132 VIB262132:VID262132 VRX262132:VRZ262132 WBT262132:WBV262132 WLP262132:WLR262132 WVL262132:WVN262132 D327668:F327668 IZ327668:JB327668 SV327668:SX327668 ACR327668:ACT327668 AMN327668:AMP327668 AWJ327668:AWL327668 BGF327668:BGH327668 BQB327668:BQD327668 BZX327668:BZZ327668 CJT327668:CJV327668 CTP327668:CTR327668 DDL327668:DDN327668 DNH327668:DNJ327668 DXD327668:DXF327668 EGZ327668:EHB327668 EQV327668:EQX327668 FAR327668:FAT327668 FKN327668:FKP327668 FUJ327668:FUL327668 GEF327668:GEH327668 GOB327668:GOD327668 GXX327668:GXZ327668 HHT327668:HHV327668 HRP327668:HRR327668 IBL327668:IBN327668 ILH327668:ILJ327668 IVD327668:IVF327668 JEZ327668:JFB327668 JOV327668:JOX327668 JYR327668:JYT327668 KIN327668:KIP327668 KSJ327668:KSL327668 LCF327668:LCH327668 LMB327668:LMD327668 LVX327668:LVZ327668 MFT327668:MFV327668 MPP327668:MPR327668 MZL327668:MZN327668 NJH327668:NJJ327668 NTD327668:NTF327668 OCZ327668:ODB327668 OMV327668:OMX327668 OWR327668:OWT327668 PGN327668:PGP327668 PQJ327668:PQL327668 QAF327668:QAH327668 QKB327668:QKD327668 QTX327668:QTZ327668 RDT327668:RDV327668 RNP327668:RNR327668 RXL327668:RXN327668 SHH327668:SHJ327668 SRD327668:SRF327668 TAZ327668:TBB327668 TKV327668:TKX327668 TUR327668:TUT327668 UEN327668:UEP327668 UOJ327668:UOL327668 UYF327668:UYH327668 VIB327668:VID327668 VRX327668:VRZ327668 WBT327668:WBV327668 WLP327668:WLR327668 WVL327668:WVN327668 D393204:F393204 IZ393204:JB393204 SV393204:SX393204 ACR393204:ACT393204 AMN393204:AMP393204 AWJ393204:AWL393204 BGF393204:BGH393204 BQB393204:BQD393204 BZX393204:BZZ393204 CJT393204:CJV393204 CTP393204:CTR393204 DDL393204:DDN393204 DNH393204:DNJ393204 DXD393204:DXF393204 EGZ393204:EHB393204 EQV393204:EQX393204 FAR393204:FAT393204 FKN393204:FKP393204 FUJ393204:FUL393204 GEF393204:GEH393204 GOB393204:GOD393204 GXX393204:GXZ393204 HHT393204:HHV393204 HRP393204:HRR393204 IBL393204:IBN393204 ILH393204:ILJ393204 IVD393204:IVF393204 JEZ393204:JFB393204 JOV393204:JOX393204 JYR393204:JYT393204 KIN393204:KIP393204 KSJ393204:KSL393204 LCF393204:LCH393204 LMB393204:LMD393204 LVX393204:LVZ393204 MFT393204:MFV393204 MPP393204:MPR393204 MZL393204:MZN393204 NJH393204:NJJ393204 NTD393204:NTF393204 OCZ393204:ODB393204 OMV393204:OMX393204 OWR393204:OWT393204 PGN393204:PGP393204 PQJ393204:PQL393204 QAF393204:QAH393204 QKB393204:QKD393204 QTX393204:QTZ393204 RDT393204:RDV393204 RNP393204:RNR393204 RXL393204:RXN393204 SHH393204:SHJ393204 SRD393204:SRF393204 TAZ393204:TBB393204 TKV393204:TKX393204 TUR393204:TUT393204 UEN393204:UEP393204 UOJ393204:UOL393204 UYF393204:UYH393204 VIB393204:VID393204 VRX393204:VRZ393204 WBT393204:WBV393204 WLP393204:WLR393204 WVL393204:WVN393204 D458740:F458740 IZ458740:JB458740 SV458740:SX458740 ACR458740:ACT458740 AMN458740:AMP458740 AWJ458740:AWL458740 BGF458740:BGH458740 BQB458740:BQD458740 BZX458740:BZZ458740 CJT458740:CJV458740 CTP458740:CTR458740 DDL458740:DDN458740 DNH458740:DNJ458740 DXD458740:DXF458740 EGZ458740:EHB458740 EQV458740:EQX458740 FAR458740:FAT458740 FKN458740:FKP458740 FUJ458740:FUL458740 GEF458740:GEH458740 GOB458740:GOD458740 GXX458740:GXZ458740 HHT458740:HHV458740 HRP458740:HRR458740 IBL458740:IBN458740 ILH458740:ILJ458740 IVD458740:IVF458740 JEZ458740:JFB458740 JOV458740:JOX458740 JYR458740:JYT458740 KIN458740:KIP458740 KSJ458740:KSL458740 LCF458740:LCH458740 LMB458740:LMD458740 LVX458740:LVZ458740 MFT458740:MFV458740 MPP458740:MPR458740 MZL458740:MZN458740 NJH458740:NJJ458740 NTD458740:NTF458740 OCZ458740:ODB458740 OMV458740:OMX458740 OWR458740:OWT458740 PGN458740:PGP458740 PQJ458740:PQL458740 QAF458740:QAH458740 QKB458740:QKD458740 QTX458740:QTZ458740 RDT458740:RDV458740 RNP458740:RNR458740 RXL458740:RXN458740 SHH458740:SHJ458740 SRD458740:SRF458740 TAZ458740:TBB458740 TKV458740:TKX458740 TUR458740:TUT458740 UEN458740:UEP458740 UOJ458740:UOL458740 UYF458740:UYH458740 VIB458740:VID458740 VRX458740:VRZ458740 WBT458740:WBV458740 WLP458740:WLR458740 WVL458740:WVN458740 D524276:F524276 IZ524276:JB524276 SV524276:SX524276 ACR524276:ACT524276 AMN524276:AMP524276 AWJ524276:AWL524276 BGF524276:BGH524276 BQB524276:BQD524276 BZX524276:BZZ524276 CJT524276:CJV524276 CTP524276:CTR524276 DDL524276:DDN524276 DNH524276:DNJ524276 DXD524276:DXF524276 EGZ524276:EHB524276 EQV524276:EQX524276 FAR524276:FAT524276 FKN524276:FKP524276 FUJ524276:FUL524276 GEF524276:GEH524276 GOB524276:GOD524276 GXX524276:GXZ524276 HHT524276:HHV524276 HRP524276:HRR524276 IBL524276:IBN524276 ILH524276:ILJ524276 IVD524276:IVF524276 JEZ524276:JFB524276 JOV524276:JOX524276 JYR524276:JYT524276 KIN524276:KIP524276 KSJ524276:KSL524276 LCF524276:LCH524276 LMB524276:LMD524276 LVX524276:LVZ524276 MFT524276:MFV524276 MPP524276:MPR524276 MZL524276:MZN524276 NJH524276:NJJ524276 NTD524276:NTF524276 OCZ524276:ODB524276 OMV524276:OMX524276 OWR524276:OWT524276 PGN524276:PGP524276 PQJ524276:PQL524276 QAF524276:QAH524276 QKB524276:QKD524276 QTX524276:QTZ524276 RDT524276:RDV524276 RNP524276:RNR524276 RXL524276:RXN524276 SHH524276:SHJ524276 SRD524276:SRF524276 TAZ524276:TBB524276 TKV524276:TKX524276 TUR524276:TUT524276 UEN524276:UEP524276 UOJ524276:UOL524276 UYF524276:UYH524276 VIB524276:VID524276 VRX524276:VRZ524276 WBT524276:WBV524276 WLP524276:WLR524276 WVL524276:WVN524276 D589812:F589812 IZ589812:JB589812 SV589812:SX589812 ACR589812:ACT589812 AMN589812:AMP589812 AWJ589812:AWL589812 BGF589812:BGH589812 BQB589812:BQD589812 BZX589812:BZZ589812 CJT589812:CJV589812 CTP589812:CTR589812 DDL589812:DDN589812 DNH589812:DNJ589812 DXD589812:DXF589812 EGZ589812:EHB589812 EQV589812:EQX589812 FAR589812:FAT589812 FKN589812:FKP589812 FUJ589812:FUL589812 GEF589812:GEH589812 GOB589812:GOD589812 GXX589812:GXZ589812 HHT589812:HHV589812 HRP589812:HRR589812 IBL589812:IBN589812 ILH589812:ILJ589812 IVD589812:IVF589812 JEZ589812:JFB589812 JOV589812:JOX589812 JYR589812:JYT589812 KIN589812:KIP589812 KSJ589812:KSL589812 LCF589812:LCH589812 LMB589812:LMD589812 LVX589812:LVZ589812 MFT589812:MFV589812 MPP589812:MPR589812 MZL589812:MZN589812 NJH589812:NJJ589812 NTD589812:NTF589812 OCZ589812:ODB589812 OMV589812:OMX589812 OWR589812:OWT589812 PGN589812:PGP589812 PQJ589812:PQL589812 QAF589812:QAH589812 QKB589812:QKD589812 QTX589812:QTZ589812 RDT589812:RDV589812 RNP589812:RNR589812 RXL589812:RXN589812 SHH589812:SHJ589812 SRD589812:SRF589812 TAZ589812:TBB589812 TKV589812:TKX589812 TUR589812:TUT589812 UEN589812:UEP589812 UOJ589812:UOL589812 UYF589812:UYH589812 VIB589812:VID589812 VRX589812:VRZ589812 WBT589812:WBV589812 WLP589812:WLR589812 WVL589812:WVN589812 D655348:F655348 IZ655348:JB655348 SV655348:SX655348 ACR655348:ACT655348 AMN655348:AMP655348 AWJ655348:AWL655348 BGF655348:BGH655348 BQB655348:BQD655348 BZX655348:BZZ655348 CJT655348:CJV655348 CTP655348:CTR655348 DDL655348:DDN655348 DNH655348:DNJ655348 DXD655348:DXF655348 EGZ655348:EHB655348 EQV655348:EQX655348 FAR655348:FAT655348 FKN655348:FKP655348 FUJ655348:FUL655348 GEF655348:GEH655348 GOB655348:GOD655348 GXX655348:GXZ655348 HHT655348:HHV655348 HRP655348:HRR655348 IBL655348:IBN655348 ILH655348:ILJ655348 IVD655348:IVF655348 JEZ655348:JFB655348 JOV655348:JOX655348 JYR655348:JYT655348 KIN655348:KIP655348 KSJ655348:KSL655348 LCF655348:LCH655348 LMB655348:LMD655348 LVX655348:LVZ655348 MFT655348:MFV655348 MPP655348:MPR655348 MZL655348:MZN655348 NJH655348:NJJ655348 NTD655348:NTF655348 OCZ655348:ODB655348 OMV655348:OMX655348 OWR655348:OWT655348 PGN655348:PGP655348 PQJ655348:PQL655348 QAF655348:QAH655348 QKB655348:QKD655348 QTX655348:QTZ655348 RDT655348:RDV655348 RNP655348:RNR655348 RXL655348:RXN655348 SHH655348:SHJ655348 SRD655348:SRF655348 TAZ655348:TBB655348 TKV655348:TKX655348 TUR655348:TUT655348 UEN655348:UEP655348 UOJ655348:UOL655348 UYF655348:UYH655348 VIB655348:VID655348 VRX655348:VRZ655348 WBT655348:WBV655348 WLP655348:WLR655348 WVL655348:WVN655348 D720884:F720884 IZ720884:JB720884 SV720884:SX720884 ACR720884:ACT720884 AMN720884:AMP720884 AWJ720884:AWL720884 BGF720884:BGH720884 BQB720884:BQD720884 BZX720884:BZZ720884 CJT720884:CJV720884 CTP720884:CTR720884 DDL720884:DDN720884 DNH720884:DNJ720884 DXD720884:DXF720884 EGZ720884:EHB720884 EQV720884:EQX720884 FAR720884:FAT720884 FKN720884:FKP720884 FUJ720884:FUL720884 GEF720884:GEH720884 GOB720884:GOD720884 GXX720884:GXZ720884 HHT720884:HHV720884 HRP720884:HRR720884 IBL720884:IBN720884 ILH720884:ILJ720884 IVD720884:IVF720884 JEZ720884:JFB720884 JOV720884:JOX720884 JYR720884:JYT720884 KIN720884:KIP720884 KSJ720884:KSL720884 LCF720884:LCH720884 LMB720884:LMD720884 LVX720884:LVZ720884 MFT720884:MFV720884 MPP720884:MPR720884 MZL720884:MZN720884 NJH720884:NJJ720884 NTD720884:NTF720884 OCZ720884:ODB720884 OMV720884:OMX720884 OWR720884:OWT720884 PGN720884:PGP720884 PQJ720884:PQL720884 QAF720884:QAH720884 QKB720884:QKD720884 QTX720884:QTZ720884 RDT720884:RDV720884 RNP720884:RNR720884 RXL720884:RXN720884 SHH720884:SHJ720884 SRD720884:SRF720884 TAZ720884:TBB720884 TKV720884:TKX720884 TUR720884:TUT720884 UEN720884:UEP720884 UOJ720884:UOL720884 UYF720884:UYH720884 VIB720884:VID720884 VRX720884:VRZ720884 WBT720884:WBV720884 WLP720884:WLR720884 WVL720884:WVN720884 D786420:F786420 IZ786420:JB786420 SV786420:SX786420 ACR786420:ACT786420 AMN786420:AMP786420 AWJ786420:AWL786420 BGF786420:BGH786420 BQB786420:BQD786420 BZX786420:BZZ786420 CJT786420:CJV786420 CTP786420:CTR786420 DDL786420:DDN786420 DNH786420:DNJ786420 DXD786420:DXF786420 EGZ786420:EHB786420 EQV786420:EQX786420 FAR786420:FAT786420 FKN786420:FKP786420 FUJ786420:FUL786420 GEF786420:GEH786420 GOB786420:GOD786420 GXX786420:GXZ786420 HHT786420:HHV786420 HRP786420:HRR786420 IBL786420:IBN786420 ILH786420:ILJ786420 IVD786420:IVF786420 JEZ786420:JFB786420 JOV786420:JOX786420 JYR786420:JYT786420 KIN786420:KIP786420 KSJ786420:KSL786420 LCF786420:LCH786420 LMB786420:LMD786420 LVX786420:LVZ786420 MFT786420:MFV786420 MPP786420:MPR786420 MZL786420:MZN786420 NJH786420:NJJ786420 NTD786420:NTF786420 OCZ786420:ODB786420 OMV786420:OMX786420 OWR786420:OWT786420 PGN786420:PGP786420 PQJ786420:PQL786420 QAF786420:QAH786420 QKB786420:QKD786420 QTX786420:QTZ786420 RDT786420:RDV786420 RNP786420:RNR786420 RXL786420:RXN786420 SHH786420:SHJ786420 SRD786420:SRF786420 TAZ786420:TBB786420 TKV786420:TKX786420 TUR786420:TUT786420 UEN786420:UEP786420 UOJ786420:UOL786420 UYF786420:UYH786420 VIB786420:VID786420 VRX786420:VRZ786420 WBT786420:WBV786420 WLP786420:WLR786420 WVL786420:WVN786420 D851956:F851956 IZ851956:JB851956 SV851956:SX851956 ACR851956:ACT851956 AMN851956:AMP851956 AWJ851956:AWL851956 BGF851956:BGH851956 BQB851956:BQD851956 BZX851956:BZZ851956 CJT851956:CJV851956 CTP851956:CTR851956 DDL851956:DDN851956 DNH851956:DNJ851956 DXD851956:DXF851956 EGZ851956:EHB851956 EQV851956:EQX851956 FAR851956:FAT851956 FKN851956:FKP851956 FUJ851956:FUL851956 GEF851956:GEH851956 GOB851956:GOD851956 GXX851956:GXZ851956 HHT851956:HHV851956 HRP851956:HRR851956 IBL851956:IBN851956 ILH851956:ILJ851956 IVD851956:IVF851956 JEZ851956:JFB851956 JOV851956:JOX851956 JYR851956:JYT851956 KIN851956:KIP851956 KSJ851956:KSL851956 LCF851956:LCH851956 LMB851956:LMD851956 LVX851956:LVZ851956 MFT851956:MFV851956 MPP851956:MPR851956 MZL851956:MZN851956 NJH851956:NJJ851956 NTD851956:NTF851956 OCZ851956:ODB851956 OMV851956:OMX851956 OWR851956:OWT851956 PGN851956:PGP851956 PQJ851956:PQL851956 QAF851956:QAH851956 QKB851956:QKD851956 QTX851956:QTZ851956 RDT851956:RDV851956 RNP851956:RNR851956 RXL851956:RXN851956 SHH851956:SHJ851956 SRD851956:SRF851956 TAZ851956:TBB851956 TKV851956:TKX851956 TUR851956:TUT851956 UEN851956:UEP851956 UOJ851956:UOL851956 UYF851956:UYH851956 VIB851956:VID851956 VRX851956:VRZ851956 WBT851956:WBV851956 WLP851956:WLR851956 WVL851956:WVN851956 D917492:F917492 IZ917492:JB917492 SV917492:SX917492 ACR917492:ACT917492 AMN917492:AMP917492 AWJ917492:AWL917492 BGF917492:BGH917492 BQB917492:BQD917492 BZX917492:BZZ917492 CJT917492:CJV917492 CTP917492:CTR917492 DDL917492:DDN917492 DNH917492:DNJ917492 DXD917492:DXF917492 EGZ917492:EHB917492 EQV917492:EQX917492 FAR917492:FAT917492 FKN917492:FKP917492 FUJ917492:FUL917492 GEF917492:GEH917492 GOB917492:GOD917492 GXX917492:GXZ917492 HHT917492:HHV917492 HRP917492:HRR917492 IBL917492:IBN917492 ILH917492:ILJ917492 IVD917492:IVF917492 JEZ917492:JFB917492 JOV917492:JOX917492 JYR917492:JYT917492 KIN917492:KIP917492 KSJ917492:KSL917492 LCF917492:LCH917492 LMB917492:LMD917492 LVX917492:LVZ917492 MFT917492:MFV917492 MPP917492:MPR917492 MZL917492:MZN917492 NJH917492:NJJ917492 NTD917492:NTF917492 OCZ917492:ODB917492 OMV917492:OMX917492 OWR917492:OWT917492 PGN917492:PGP917492 PQJ917492:PQL917492 QAF917492:QAH917492 QKB917492:QKD917492 QTX917492:QTZ917492 RDT917492:RDV917492 RNP917492:RNR917492 RXL917492:RXN917492 SHH917492:SHJ917492 SRD917492:SRF917492 TAZ917492:TBB917492 TKV917492:TKX917492 TUR917492:TUT917492 UEN917492:UEP917492 UOJ917492:UOL917492 UYF917492:UYH917492 VIB917492:VID917492 VRX917492:VRZ917492 WBT917492:WBV917492 WLP917492:WLR917492 WVL917492:WVN917492 D983028:F983028 IZ983028:JB983028 SV983028:SX983028 ACR983028:ACT983028 AMN983028:AMP983028 AWJ983028:AWL983028 BGF983028:BGH983028 BQB983028:BQD983028 BZX983028:BZZ983028 CJT983028:CJV983028 CTP983028:CTR983028 DDL983028:DDN983028 DNH983028:DNJ983028 DXD983028:DXF983028 EGZ983028:EHB983028 EQV983028:EQX983028 FAR983028:FAT983028 FKN983028:FKP983028 FUJ983028:FUL983028 GEF983028:GEH983028 GOB983028:GOD983028 GXX983028:GXZ983028 HHT983028:HHV983028 HRP983028:HRR983028 IBL983028:IBN983028 ILH983028:ILJ983028 IVD983028:IVF983028 JEZ983028:JFB983028 JOV983028:JOX983028 JYR983028:JYT983028 KIN983028:KIP983028 KSJ983028:KSL983028 LCF983028:LCH983028 LMB983028:LMD983028 LVX983028:LVZ983028 MFT983028:MFV983028 MPP983028:MPR983028 MZL983028:MZN983028 NJH983028:NJJ983028 NTD983028:NTF983028 OCZ983028:ODB983028 OMV983028:OMX983028 OWR983028:OWT983028 PGN983028:PGP983028 PQJ983028:PQL983028 QAF983028:QAH983028 QKB983028:QKD983028 QTX983028:QTZ983028 RDT983028:RDV983028 RNP983028:RNR983028 RXL983028:RXN983028 SHH983028:SHJ983028 SRD983028:SRF983028 TAZ983028:TBB983028 TKV983028:TKX983028 TUR983028:TUT983028 UEN983028:UEP983028 UOJ983028:UOL983028 UYF983028:UYH983028 VIB983028:VID983028 VRX983028:VRZ983028 WBT983028:WBV983028 WLP983028:WLR983028 WVL983028:WVN983028" xr:uid="{3E72659D-B8BD-41F4-9628-31EE4EDE861B}"/>
  </dataValidations>
  <hyperlinks>
    <hyperlink ref="E55" r:id="rId1" display="https://www.cartaoriocard.com.br/rcc/institucional/tarifas" xr:uid="{72F1F97C-2065-4FF2-B4C8-EBB56307DC71}"/>
  </hyperlinks>
  <pageMargins left="0.25" right="0.25" top="0.75" bottom="0.75" header="0.3" footer="0.3"/>
  <pageSetup paperSize="9" scale="81" fitToHeight="0" orientation="portrait" r:id="rId2"/>
  <rowBreaks count="1" manualBreakCount="1">
    <brk id="67" min="1" max="5" man="1"/>
  </rowBreaks>
  <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ABDDAE-66D3-436D-AE27-1339178E317C}">
  <sheetPr>
    <tabColor theme="8" tint="-0.249977111117893"/>
    <pageSetUpPr fitToPage="1"/>
  </sheetPr>
  <dimension ref="A1:WWB170"/>
  <sheetViews>
    <sheetView showGridLines="0" showRowColHeaders="0" zoomScaleNormal="100" zoomScaleSheetLayoutView="100" workbookViewId="0">
      <selection activeCell="E30" sqref="E30"/>
    </sheetView>
  </sheetViews>
  <sheetFormatPr defaultColWidth="0" defaultRowHeight="0" customHeight="1" zeroHeight="1"/>
  <cols>
    <col min="1" max="1" width="1.42578125" style="40" customWidth="1"/>
    <col min="2" max="2" width="12.5703125" style="86" customWidth="1"/>
    <col min="3" max="3" width="49.5703125" style="86" customWidth="1"/>
    <col min="4" max="4" width="28" style="86" customWidth="1"/>
    <col min="5" max="5" width="16.85546875" style="86" customWidth="1"/>
    <col min="6" max="6" width="17.5703125" style="86" customWidth="1"/>
    <col min="7" max="7" width="1.42578125" style="40" customWidth="1"/>
    <col min="8" max="8" width="15.85546875" style="40" hidden="1"/>
    <col min="9" max="9" width="3.85546875" style="40" hidden="1"/>
    <col min="10" max="10" width="21.7109375" style="40" hidden="1"/>
    <col min="11" max="11" width="2.5703125" style="40" hidden="1"/>
    <col min="12" max="12" width="19.85546875" style="40" hidden="1"/>
    <col min="13" max="13" width="2.42578125" style="40" hidden="1"/>
    <col min="14" max="14" width="42.7109375" style="40" hidden="1"/>
    <col min="15" max="15" width="2.28515625" style="40" hidden="1"/>
    <col min="16" max="16" width="13.42578125" style="40" hidden="1"/>
    <col min="17" max="17" width="2.140625" style="40" hidden="1"/>
    <col min="18" max="18" width="23.42578125" style="40" hidden="1"/>
    <col min="19" max="19" width="1.42578125" style="40" hidden="1"/>
    <col min="20" max="20" width="19.85546875" style="40" hidden="1"/>
    <col min="21" max="257" width="9.140625" style="40" hidden="1"/>
    <col min="258" max="258" width="12.5703125" style="40" hidden="1"/>
    <col min="259" max="259" width="49.5703125" style="40" hidden="1"/>
    <col min="260" max="260" width="28" style="40" hidden="1"/>
    <col min="261" max="261" width="16.85546875" style="40" hidden="1"/>
    <col min="262" max="262" width="17.5703125" style="40" hidden="1"/>
    <col min="263" max="263" width="33.140625" style="40" hidden="1"/>
    <col min="264" max="276" width="0" style="40" hidden="1"/>
    <col min="277" max="513" width="9.140625" style="40" hidden="1"/>
    <col min="514" max="514" width="12.5703125" style="40" hidden="1"/>
    <col min="515" max="515" width="49.5703125" style="40" hidden="1"/>
    <col min="516" max="516" width="28" style="40" hidden="1"/>
    <col min="517" max="517" width="16.85546875" style="40" hidden="1"/>
    <col min="518" max="518" width="17.5703125" style="40" hidden="1"/>
    <col min="519" max="519" width="33.140625" style="40" hidden="1"/>
    <col min="520" max="532" width="0" style="40" hidden="1"/>
    <col min="533" max="769" width="9.140625" style="40" hidden="1"/>
    <col min="770" max="770" width="12.5703125" style="40" hidden="1"/>
    <col min="771" max="771" width="49.5703125" style="40" hidden="1"/>
    <col min="772" max="772" width="28" style="40" hidden="1"/>
    <col min="773" max="773" width="16.85546875" style="40" hidden="1"/>
    <col min="774" max="774" width="17.5703125" style="40" hidden="1"/>
    <col min="775" max="775" width="33.140625" style="40" hidden="1"/>
    <col min="776" max="788" width="0" style="40" hidden="1"/>
    <col min="789" max="1025" width="9.140625" style="40" hidden="1"/>
    <col min="1026" max="1026" width="12.5703125" style="40" hidden="1"/>
    <col min="1027" max="1027" width="49.5703125" style="40" hidden="1"/>
    <col min="1028" max="1028" width="28" style="40" hidden="1"/>
    <col min="1029" max="1029" width="16.85546875" style="40" hidden="1"/>
    <col min="1030" max="1030" width="17.5703125" style="40" hidden="1"/>
    <col min="1031" max="1031" width="33.140625" style="40" hidden="1"/>
    <col min="1032" max="1044" width="0" style="40" hidden="1"/>
    <col min="1045" max="1281" width="9.140625" style="40" hidden="1"/>
    <col min="1282" max="1282" width="12.5703125" style="40" hidden="1"/>
    <col min="1283" max="1283" width="49.5703125" style="40" hidden="1"/>
    <col min="1284" max="1284" width="28" style="40" hidden="1"/>
    <col min="1285" max="1285" width="16.85546875" style="40" hidden="1"/>
    <col min="1286" max="1286" width="17.5703125" style="40" hidden="1"/>
    <col min="1287" max="1287" width="33.140625" style="40" hidden="1"/>
    <col min="1288" max="1300" width="0" style="40" hidden="1"/>
    <col min="1301" max="1537" width="9.140625" style="40" hidden="1"/>
    <col min="1538" max="1538" width="12.5703125" style="40" hidden="1"/>
    <col min="1539" max="1539" width="49.5703125" style="40" hidden="1"/>
    <col min="1540" max="1540" width="28" style="40" hidden="1"/>
    <col min="1541" max="1541" width="16.85546875" style="40" hidden="1"/>
    <col min="1542" max="1542" width="17.5703125" style="40" hidden="1"/>
    <col min="1543" max="1543" width="33.140625" style="40" hidden="1"/>
    <col min="1544" max="1556" width="0" style="40" hidden="1"/>
    <col min="1557" max="1793" width="9.140625" style="40" hidden="1"/>
    <col min="1794" max="1794" width="12.5703125" style="40" hidden="1"/>
    <col min="1795" max="1795" width="49.5703125" style="40" hidden="1"/>
    <col min="1796" max="1796" width="28" style="40" hidden="1"/>
    <col min="1797" max="1797" width="16.85546875" style="40" hidden="1"/>
    <col min="1798" max="1798" width="17.5703125" style="40" hidden="1"/>
    <col min="1799" max="1799" width="33.140625" style="40" hidden="1"/>
    <col min="1800" max="1812" width="0" style="40" hidden="1"/>
    <col min="1813" max="2049" width="9.140625" style="40" hidden="1"/>
    <col min="2050" max="2050" width="12.5703125" style="40" hidden="1"/>
    <col min="2051" max="2051" width="49.5703125" style="40" hidden="1"/>
    <col min="2052" max="2052" width="28" style="40" hidden="1"/>
    <col min="2053" max="2053" width="16.85546875" style="40" hidden="1"/>
    <col min="2054" max="2054" width="17.5703125" style="40" hidden="1"/>
    <col min="2055" max="2055" width="33.140625" style="40" hidden="1"/>
    <col min="2056" max="2068" width="0" style="40" hidden="1"/>
    <col min="2069" max="2305" width="9.140625" style="40" hidden="1"/>
    <col min="2306" max="2306" width="12.5703125" style="40" hidden="1"/>
    <col min="2307" max="2307" width="49.5703125" style="40" hidden="1"/>
    <col min="2308" max="2308" width="28" style="40" hidden="1"/>
    <col min="2309" max="2309" width="16.85546875" style="40" hidden="1"/>
    <col min="2310" max="2310" width="17.5703125" style="40" hidden="1"/>
    <col min="2311" max="2311" width="33.140625" style="40" hidden="1"/>
    <col min="2312" max="2324" width="0" style="40" hidden="1"/>
    <col min="2325" max="2561" width="9.140625" style="40" hidden="1"/>
    <col min="2562" max="2562" width="12.5703125" style="40" hidden="1"/>
    <col min="2563" max="2563" width="49.5703125" style="40" hidden="1"/>
    <col min="2564" max="2564" width="28" style="40" hidden="1"/>
    <col min="2565" max="2565" width="16.85546875" style="40" hidden="1"/>
    <col min="2566" max="2566" width="17.5703125" style="40" hidden="1"/>
    <col min="2567" max="2567" width="33.140625" style="40" hidden="1"/>
    <col min="2568" max="2580" width="0" style="40" hidden="1"/>
    <col min="2581" max="2817" width="9.140625" style="40" hidden="1"/>
    <col min="2818" max="2818" width="12.5703125" style="40" hidden="1"/>
    <col min="2819" max="2819" width="49.5703125" style="40" hidden="1"/>
    <col min="2820" max="2820" width="28" style="40" hidden="1"/>
    <col min="2821" max="2821" width="16.85546875" style="40" hidden="1"/>
    <col min="2822" max="2822" width="17.5703125" style="40" hidden="1"/>
    <col min="2823" max="2823" width="33.140625" style="40" hidden="1"/>
    <col min="2824" max="2836" width="0" style="40" hidden="1"/>
    <col min="2837" max="3073" width="9.140625" style="40" hidden="1"/>
    <col min="3074" max="3074" width="12.5703125" style="40" hidden="1"/>
    <col min="3075" max="3075" width="49.5703125" style="40" hidden="1"/>
    <col min="3076" max="3076" width="28" style="40" hidden="1"/>
    <col min="3077" max="3077" width="16.85546875" style="40" hidden="1"/>
    <col min="3078" max="3078" width="17.5703125" style="40" hidden="1"/>
    <col min="3079" max="3079" width="33.140625" style="40" hidden="1"/>
    <col min="3080" max="3092" width="0" style="40" hidden="1"/>
    <col min="3093" max="3329" width="9.140625" style="40" hidden="1"/>
    <col min="3330" max="3330" width="12.5703125" style="40" hidden="1"/>
    <col min="3331" max="3331" width="49.5703125" style="40" hidden="1"/>
    <col min="3332" max="3332" width="28" style="40" hidden="1"/>
    <col min="3333" max="3333" width="16.85546875" style="40" hidden="1"/>
    <col min="3334" max="3334" width="17.5703125" style="40" hidden="1"/>
    <col min="3335" max="3335" width="33.140625" style="40" hidden="1"/>
    <col min="3336" max="3348" width="0" style="40" hidden="1"/>
    <col min="3349" max="3585" width="9.140625" style="40" hidden="1"/>
    <col min="3586" max="3586" width="12.5703125" style="40" hidden="1"/>
    <col min="3587" max="3587" width="49.5703125" style="40" hidden="1"/>
    <col min="3588" max="3588" width="28" style="40" hidden="1"/>
    <col min="3589" max="3589" width="16.85546875" style="40" hidden="1"/>
    <col min="3590" max="3590" width="17.5703125" style="40" hidden="1"/>
    <col min="3591" max="3591" width="33.140625" style="40" hidden="1"/>
    <col min="3592" max="3604" width="0" style="40" hidden="1"/>
    <col min="3605" max="3841" width="9.140625" style="40" hidden="1"/>
    <col min="3842" max="3842" width="12.5703125" style="40" hidden="1"/>
    <col min="3843" max="3843" width="49.5703125" style="40" hidden="1"/>
    <col min="3844" max="3844" width="28" style="40" hidden="1"/>
    <col min="3845" max="3845" width="16.85546875" style="40" hidden="1"/>
    <col min="3846" max="3846" width="17.5703125" style="40" hidden="1"/>
    <col min="3847" max="3847" width="33.140625" style="40" hidden="1"/>
    <col min="3848" max="3860" width="0" style="40" hidden="1"/>
    <col min="3861" max="4097" width="9.140625" style="40" hidden="1"/>
    <col min="4098" max="4098" width="12.5703125" style="40" hidden="1"/>
    <col min="4099" max="4099" width="49.5703125" style="40" hidden="1"/>
    <col min="4100" max="4100" width="28" style="40" hidden="1"/>
    <col min="4101" max="4101" width="16.85546875" style="40" hidden="1"/>
    <col min="4102" max="4102" width="17.5703125" style="40" hidden="1"/>
    <col min="4103" max="4103" width="33.140625" style="40" hidden="1"/>
    <col min="4104" max="4116" width="0" style="40" hidden="1"/>
    <col min="4117" max="4353" width="9.140625" style="40" hidden="1"/>
    <col min="4354" max="4354" width="12.5703125" style="40" hidden="1"/>
    <col min="4355" max="4355" width="49.5703125" style="40" hidden="1"/>
    <col min="4356" max="4356" width="28" style="40" hidden="1"/>
    <col min="4357" max="4357" width="16.85546875" style="40" hidden="1"/>
    <col min="4358" max="4358" width="17.5703125" style="40" hidden="1"/>
    <col min="4359" max="4359" width="33.140625" style="40" hidden="1"/>
    <col min="4360" max="4372" width="0" style="40" hidden="1"/>
    <col min="4373" max="4609" width="9.140625" style="40" hidden="1"/>
    <col min="4610" max="4610" width="12.5703125" style="40" hidden="1"/>
    <col min="4611" max="4611" width="49.5703125" style="40" hidden="1"/>
    <col min="4612" max="4612" width="28" style="40" hidden="1"/>
    <col min="4613" max="4613" width="16.85546875" style="40" hidden="1"/>
    <col min="4614" max="4614" width="17.5703125" style="40" hidden="1"/>
    <col min="4615" max="4615" width="33.140625" style="40" hidden="1"/>
    <col min="4616" max="4628" width="0" style="40" hidden="1"/>
    <col min="4629" max="4865" width="9.140625" style="40" hidden="1"/>
    <col min="4866" max="4866" width="12.5703125" style="40" hidden="1"/>
    <col min="4867" max="4867" width="49.5703125" style="40" hidden="1"/>
    <col min="4868" max="4868" width="28" style="40" hidden="1"/>
    <col min="4869" max="4869" width="16.85546875" style="40" hidden="1"/>
    <col min="4870" max="4870" width="17.5703125" style="40" hidden="1"/>
    <col min="4871" max="4871" width="33.140625" style="40" hidden="1"/>
    <col min="4872" max="4884" width="0" style="40" hidden="1"/>
    <col min="4885" max="5121" width="9.140625" style="40" hidden="1"/>
    <col min="5122" max="5122" width="12.5703125" style="40" hidden="1"/>
    <col min="5123" max="5123" width="49.5703125" style="40" hidden="1"/>
    <col min="5124" max="5124" width="28" style="40" hidden="1"/>
    <col min="5125" max="5125" width="16.85546875" style="40" hidden="1"/>
    <col min="5126" max="5126" width="17.5703125" style="40" hidden="1"/>
    <col min="5127" max="5127" width="33.140625" style="40" hidden="1"/>
    <col min="5128" max="5140" width="0" style="40" hidden="1"/>
    <col min="5141" max="5377" width="9.140625" style="40" hidden="1"/>
    <col min="5378" max="5378" width="12.5703125" style="40" hidden="1"/>
    <col min="5379" max="5379" width="49.5703125" style="40" hidden="1"/>
    <col min="5380" max="5380" width="28" style="40" hidden="1"/>
    <col min="5381" max="5381" width="16.85546875" style="40" hidden="1"/>
    <col min="5382" max="5382" width="17.5703125" style="40" hidden="1"/>
    <col min="5383" max="5383" width="33.140625" style="40" hidden="1"/>
    <col min="5384" max="5396" width="0" style="40" hidden="1"/>
    <col min="5397" max="5633" width="9.140625" style="40" hidden="1"/>
    <col min="5634" max="5634" width="12.5703125" style="40" hidden="1"/>
    <col min="5635" max="5635" width="49.5703125" style="40" hidden="1"/>
    <col min="5636" max="5636" width="28" style="40" hidden="1"/>
    <col min="5637" max="5637" width="16.85546875" style="40" hidden="1"/>
    <col min="5638" max="5638" width="17.5703125" style="40" hidden="1"/>
    <col min="5639" max="5639" width="33.140625" style="40" hidden="1"/>
    <col min="5640" max="5652" width="0" style="40" hidden="1"/>
    <col min="5653" max="5889" width="9.140625" style="40" hidden="1"/>
    <col min="5890" max="5890" width="12.5703125" style="40" hidden="1"/>
    <col min="5891" max="5891" width="49.5703125" style="40" hidden="1"/>
    <col min="5892" max="5892" width="28" style="40" hidden="1"/>
    <col min="5893" max="5893" width="16.85546875" style="40" hidden="1"/>
    <col min="5894" max="5894" width="17.5703125" style="40" hidden="1"/>
    <col min="5895" max="5895" width="33.140625" style="40" hidden="1"/>
    <col min="5896" max="5908" width="0" style="40" hidden="1"/>
    <col min="5909" max="6145" width="9.140625" style="40" hidden="1"/>
    <col min="6146" max="6146" width="12.5703125" style="40" hidden="1"/>
    <col min="6147" max="6147" width="49.5703125" style="40" hidden="1"/>
    <col min="6148" max="6148" width="28" style="40" hidden="1"/>
    <col min="6149" max="6149" width="16.85546875" style="40" hidden="1"/>
    <col min="6150" max="6150" width="17.5703125" style="40" hidden="1"/>
    <col min="6151" max="6151" width="33.140625" style="40" hidden="1"/>
    <col min="6152" max="6164" width="0" style="40" hidden="1"/>
    <col min="6165" max="6401" width="9.140625" style="40" hidden="1"/>
    <col min="6402" max="6402" width="12.5703125" style="40" hidden="1"/>
    <col min="6403" max="6403" width="49.5703125" style="40" hidden="1"/>
    <col min="6404" max="6404" width="28" style="40" hidden="1"/>
    <col min="6405" max="6405" width="16.85546875" style="40" hidden="1"/>
    <col min="6406" max="6406" width="17.5703125" style="40" hidden="1"/>
    <col min="6407" max="6407" width="33.140625" style="40" hidden="1"/>
    <col min="6408" max="6420" width="0" style="40" hidden="1"/>
    <col min="6421" max="6657" width="9.140625" style="40" hidden="1"/>
    <col min="6658" max="6658" width="12.5703125" style="40" hidden="1"/>
    <col min="6659" max="6659" width="49.5703125" style="40" hidden="1"/>
    <col min="6660" max="6660" width="28" style="40" hidden="1"/>
    <col min="6661" max="6661" width="16.85546875" style="40" hidden="1"/>
    <col min="6662" max="6662" width="17.5703125" style="40" hidden="1"/>
    <col min="6663" max="6663" width="33.140625" style="40" hidden="1"/>
    <col min="6664" max="6676" width="0" style="40" hidden="1"/>
    <col min="6677" max="6913" width="9.140625" style="40" hidden="1"/>
    <col min="6914" max="6914" width="12.5703125" style="40" hidden="1"/>
    <col min="6915" max="6915" width="49.5703125" style="40" hidden="1"/>
    <col min="6916" max="6916" width="28" style="40" hidden="1"/>
    <col min="6917" max="6917" width="16.85546875" style="40" hidden="1"/>
    <col min="6918" max="6918" width="17.5703125" style="40" hidden="1"/>
    <col min="6919" max="6919" width="33.140625" style="40" hidden="1"/>
    <col min="6920" max="6932" width="0" style="40" hidden="1"/>
    <col min="6933" max="7169" width="9.140625" style="40" hidden="1"/>
    <col min="7170" max="7170" width="12.5703125" style="40" hidden="1"/>
    <col min="7171" max="7171" width="49.5703125" style="40" hidden="1"/>
    <col min="7172" max="7172" width="28" style="40" hidden="1"/>
    <col min="7173" max="7173" width="16.85546875" style="40" hidden="1"/>
    <col min="7174" max="7174" width="17.5703125" style="40" hidden="1"/>
    <col min="7175" max="7175" width="33.140625" style="40" hidden="1"/>
    <col min="7176" max="7188" width="0" style="40" hidden="1"/>
    <col min="7189" max="7425" width="9.140625" style="40" hidden="1"/>
    <col min="7426" max="7426" width="12.5703125" style="40" hidden="1"/>
    <col min="7427" max="7427" width="49.5703125" style="40" hidden="1"/>
    <col min="7428" max="7428" width="28" style="40" hidden="1"/>
    <col min="7429" max="7429" width="16.85546875" style="40" hidden="1"/>
    <col min="7430" max="7430" width="17.5703125" style="40" hidden="1"/>
    <col min="7431" max="7431" width="33.140625" style="40" hidden="1"/>
    <col min="7432" max="7444" width="0" style="40" hidden="1"/>
    <col min="7445" max="7681" width="9.140625" style="40" hidden="1"/>
    <col min="7682" max="7682" width="12.5703125" style="40" hidden="1"/>
    <col min="7683" max="7683" width="49.5703125" style="40" hidden="1"/>
    <col min="7684" max="7684" width="28" style="40" hidden="1"/>
    <col min="7685" max="7685" width="16.85546875" style="40" hidden="1"/>
    <col min="7686" max="7686" width="17.5703125" style="40" hidden="1"/>
    <col min="7687" max="7687" width="33.140625" style="40" hidden="1"/>
    <col min="7688" max="7700" width="0" style="40" hidden="1"/>
    <col min="7701" max="7937" width="9.140625" style="40" hidden="1"/>
    <col min="7938" max="7938" width="12.5703125" style="40" hidden="1"/>
    <col min="7939" max="7939" width="49.5703125" style="40" hidden="1"/>
    <col min="7940" max="7940" width="28" style="40" hidden="1"/>
    <col min="7941" max="7941" width="16.85546875" style="40" hidden="1"/>
    <col min="7942" max="7942" width="17.5703125" style="40" hidden="1"/>
    <col min="7943" max="7943" width="33.140625" style="40" hidden="1"/>
    <col min="7944" max="7956" width="0" style="40" hidden="1"/>
    <col min="7957" max="8193" width="9.140625" style="40" hidden="1"/>
    <col min="8194" max="8194" width="12.5703125" style="40" hidden="1"/>
    <col min="8195" max="8195" width="49.5703125" style="40" hidden="1"/>
    <col min="8196" max="8196" width="28" style="40" hidden="1"/>
    <col min="8197" max="8197" width="16.85546875" style="40" hidden="1"/>
    <col min="8198" max="8198" width="17.5703125" style="40" hidden="1"/>
    <col min="8199" max="8199" width="33.140625" style="40" hidden="1"/>
    <col min="8200" max="8212" width="0" style="40" hidden="1"/>
    <col min="8213" max="8449" width="9.140625" style="40" hidden="1"/>
    <col min="8450" max="8450" width="12.5703125" style="40" hidden="1"/>
    <col min="8451" max="8451" width="49.5703125" style="40" hidden="1"/>
    <col min="8452" max="8452" width="28" style="40" hidden="1"/>
    <col min="8453" max="8453" width="16.85546875" style="40" hidden="1"/>
    <col min="8454" max="8454" width="17.5703125" style="40" hidden="1"/>
    <col min="8455" max="8455" width="33.140625" style="40" hidden="1"/>
    <col min="8456" max="8468" width="0" style="40" hidden="1"/>
    <col min="8469" max="8705" width="9.140625" style="40" hidden="1"/>
    <col min="8706" max="8706" width="12.5703125" style="40" hidden="1"/>
    <col min="8707" max="8707" width="49.5703125" style="40" hidden="1"/>
    <col min="8708" max="8708" width="28" style="40" hidden="1"/>
    <col min="8709" max="8709" width="16.85546875" style="40" hidden="1"/>
    <col min="8710" max="8710" width="17.5703125" style="40" hidden="1"/>
    <col min="8711" max="8711" width="33.140625" style="40" hidden="1"/>
    <col min="8712" max="8724" width="0" style="40" hidden="1"/>
    <col min="8725" max="8961" width="9.140625" style="40" hidden="1"/>
    <col min="8962" max="8962" width="12.5703125" style="40" hidden="1"/>
    <col min="8963" max="8963" width="49.5703125" style="40" hidden="1"/>
    <col min="8964" max="8964" width="28" style="40" hidden="1"/>
    <col min="8965" max="8965" width="16.85546875" style="40" hidden="1"/>
    <col min="8966" max="8966" width="17.5703125" style="40" hidden="1"/>
    <col min="8967" max="8967" width="33.140625" style="40" hidden="1"/>
    <col min="8968" max="8980" width="0" style="40" hidden="1"/>
    <col min="8981" max="9217" width="9.140625" style="40" hidden="1"/>
    <col min="9218" max="9218" width="12.5703125" style="40" hidden="1"/>
    <col min="9219" max="9219" width="49.5703125" style="40" hidden="1"/>
    <col min="9220" max="9220" width="28" style="40" hidden="1"/>
    <col min="9221" max="9221" width="16.85546875" style="40" hidden="1"/>
    <col min="9222" max="9222" width="17.5703125" style="40" hidden="1"/>
    <col min="9223" max="9223" width="33.140625" style="40" hidden="1"/>
    <col min="9224" max="9236" width="0" style="40" hidden="1"/>
    <col min="9237" max="9473" width="9.140625" style="40" hidden="1"/>
    <col min="9474" max="9474" width="12.5703125" style="40" hidden="1"/>
    <col min="9475" max="9475" width="49.5703125" style="40" hidden="1"/>
    <col min="9476" max="9476" width="28" style="40" hidden="1"/>
    <col min="9477" max="9477" width="16.85546875" style="40" hidden="1"/>
    <col min="9478" max="9478" width="17.5703125" style="40" hidden="1"/>
    <col min="9479" max="9479" width="33.140625" style="40" hidden="1"/>
    <col min="9480" max="9492" width="0" style="40" hidden="1"/>
    <col min="9493" max="9729" width="9.140625" style="40" hidden="1"/>
    <col min="9730" max="9730" width="12.5703125" style="40" hidden="1"/>
    <col min="9731" max="9731" width="49.5703125" style="40" hidden="1"/>
    <col min="9732" max="9732" width="28" style="40" hidden="1"/>
    <col min="9733" max="9733" width="16.85546875" style="40" hidden="1"/>
    <col min="9734" max="9734" width="17.5703125" style="40" hidden="1"/>
    <col min="9735" max="9735" width="33.140625" style="40" hidden="1"/>
    <col min="9736" max="9748" width="0" style="40" hidden="1"/>
    <col min="9749" max="9985" width="9.140625" style="40" hidden="1"/>
    <col min="9986" max="9986" width="12.5703125" style="40" hidden="1"/>
    <col min="9987" max="9987" width="49.5703125" style="40" hidden="1"/>
    <col min="9988" max="9988" width="28" style="40" hidden="1"/>
    <col min="9989" max="9989" width="16.85546875" style="40" hidden="1"/>
    <col min="9990" max="9990" width="17.5703125" style="40" hidden="1"/>
    <col min="9991" max="9991" width="33.140625" style="40" hidden="1"/>
    <col min="9992" max="10004" width="0" style="40" hidden="1"/>
    <col min="10005" max="10241" width="9.140625" style="40" hidden="1"/>
    <col min="10242" max="10242" width="12.5703125" style="40" hidden="1"/>
    <col min="10243" max="10243" width="49.5703125" style="40" hidden="1"/>
    <col min="10244" max="10244" width="28" style="40" hidden="1"/>
    <col min="10245" max="10245" width="16.85546875" style="40" hidden="1"/>
    <col min="10246" max="10246" width="17.5703125" style="40" hidden="1"/>
    <col min="10247" max="10247" width="33.140625" style="40" hidden="1"/>
    <col min="10248" max="10260" width="0" style="40" hidden="1"/>
    <col min="10261" max="10497" width="9.140625" style="40" hidden="1"/>
    <col min="10498" max="10498" width="12.5703125" style="40" hidden="1"/>
    <col min="10499" max="10499" width="49.5703125" style="40" hidden="1"/>
    <col min="10500" max="10500" width="28" style="40" hidden="1"/>
    <col min="10501" max="10501" width="16.85546875" style="40" hidden="1"/>
    <col min="10502" max="10502" width="17.5703125" style="40" hidden="1"/>
    <col min="10503" max="10503" width="33.140625" style="40" hidden="1"/>
    <col min="10504" max="10516" width="0" style="40" hidden="1"/>
    <col min="10517" max="10753" width="9.140625" style="40" hidden="1"/>
    <col min="10754" max="10754" width="12.5703125" style="40" hidden="1"/>
    <col min="10755" max="10755" width="49.5703125" style="40" hidden="1"/>
    <col min="10756" max="10756" width="28" style="40" hidden="1"/>
    <col min="10757" max="10757" width="16.85546875" style="40" hidden="1"/>
    <col min="10758" max="10758" width="17.5703125" style="40" hidden="1"/>
    <col min="10759" max="10759" width="33.140625" style="40" hidden="1"/>
    <col min="10760" max="10772" width="0" style="40" hidden="1"/>
    <col min="10773" max="11009" width="9.140625" style="40" hidden="1"/>
    <col min="11010" max="11010" width="12.5703125" style="40" hidden="1"/>
    <col min="11011" max="11011" width="49.5703125" style="40" hidden="1"/>
    <col min="11012" max="11012" width="28" style="40" hidden="1"/>
    <col min="11013" max="11013" width="16.85546875" style="40" hidden="1"/>
    <col min="11014" max="11014" width="17.5703125" style="40" hidden="1"/>
    <col min="11015" max="11015" width="33.140625" style="40" hidden="1"/>
    <col min="11016" max="11028" width="0" style="40" hidden="1"/>
    <col min="11029" max="11265" width="9.140625" style="40" hidden="1"/>
    <col min="11266" max="11266" width="12.5703125" style="40" hidden="1"/>
    <col min="11267" max="11267" width="49.5703125" style="40" hidden="1"/>
    <col min="11268" max="11268" width="28" style="40" hidden="1"/>
    <col min="11269" max="11269" width="16.85546875" style="40" hidden="1"/>
    <col min="11270" max="11270" width="17.5703125" style="40" hidden="1"/>
    <col min="11271" max="11271" width="33.140625" style="40" hidden="1"/>
    <col min="11272" max="11284" width="0" style="40" hidden="1"/>
    <col min="11285" max="11521" width="9.140625" style="40" hidden="1"/>
    <col min="11522" max="11522" width="12.5703125" style="40" hidden="1"/>
    <col min="11523" max="11523" width="49.5703125" style="40" hidden="1"/>
    <col min="11524" max="11524" width="28" style="40" hidden="1"/>
    <col min="11525" max="11525" width="16.85546875" style="40" hidden="1"/>
    <col min="11526" max="11526" width="17.5703125" style="40" hidden="1"/>
    <col min="11527" max="11527" width="33.140625" style="40" hidden="1"/>
    <col min="11528" max="11540" width="0" style="40" hidden="1"/>
    <col min="11541" max="11777" width="9.140625" style="40" hidden="1"/>
    <col min="11778" max="11778" width="12.5703125" style="40" hidden="1"/>
    <col min="11779" max="11779" width="49.5703125" style="40" hidden="1"/>
    <col min="11780" max="11780" width="28" style="40" hidden="1"/>
    <col min="11781" max="11781" width="16.85546875" style="40" hidden="1"/>
    <col min="11782" max="11782" width="17.5703125" style="40" hidden="1"/>
    <col min="11783" max="11783" width="33.140625" style="40" hidden="1"/>
    <col min="11784" max="11796" width="0" style="40" hidden="1"/>
    <col min="11797" max="12033" width="9.140625" style="40" hidden="1"/>
    <col min="12034" max="12034" width="12.5703125" style="40" hidden="1"/>
    <col min="12035" max="12035" width="49.5703125" style="40" hidden="1"/>
    <col min="12036" max="12036" width="28" style="40" hidden="1"/>
    <col min="12037" max="12037" width="16.85546875" style="40" hidden="1"/>
    <col min="12038" max="12038" width="17.5703125" style="40" hidden="1"/>
    <col min="12039" max="12039" width="33.140625" style="40" hidden="1"/>
    <col min="12040" max="12052" width="0" style="40" hidden="1"/>
    <col min="12053" max="12289" width="9.140625" style="40" hidden="1"/>
    <col min="12290" max="12290" width="12.5703125" style="40" hidden="1"/>
    <col min="12291" max="12291" width="49.5703125" style="40" hidden="1"/>
    <col min="12292" max="12292" width="28" style="40" hidden="1"/>
    <col min="12293" max="12293" width="16.85546875" style="40" hidden="1"/>
    <col min="12294" max="12294" width="17.5703125" style="40" hidden="1"/>
    <col min="12295" max="12295" width="33.140625" style="40" hidden="1"/>
    <col min="12296" max="12308" width="0" style="40" hidden="1"/>
    <col min="12309" max="12545" width="9.140625" style="40" hidden="1"/>
    <col min="12546" max="12546" width="12.5703125" style="40" hidden="1"/>
    <col min="12547" max="12547" width="49.5703125" style="40" hidden="1"/>
    <col min="12548" max="12548" width="28" style="40" hidden="1"/>
    <col min="12549" max="12549" width="16.85546875" style="40" hidden="1"/>
    <col min="12550" max="12550" width="17.5703125" style="40" hidden="1"/>
    <col min="12551" max="12551" width="33.140625" style="40" hidden="1"/>
    <col min="12552" max="12564" width="0" style="40" hidden="1"/>
    <col min="12565" max="12801" width="9.140625" style="40" hidden="1"/>
    <col min="12802" max="12802" width="12.5703125" style="40" hidden="1"/>
    <col min="12803" max="12803" width="49.5703125" style="40" hidden="1"/>
    <col min="12804" max="12804" width="28" style="40" hidden="1"/>
    <col min="12805" max="12805" width="16.85546875" style="40" hidden="1"/>
    <col min="12806" max="12806" width="17.5703125" style="40" hidden="1"/>
    <col min="12807" max="12807" width="33.140625" style="40" hidden="1"/>
    <col min="12808" max="12820" width="0" style="40" hidden="1"/>
    <col min="12821" max="13057" width="9.140625" style="40" hidden="1"/>
    <col min="13058" max="13058" width="12.5703125" style="40" hidden="1"/>
    <col min="13059" max="13059" width="49.5703125" style="40" hidden="1"/>
    <col min="13060" max="13060" width="28" style="40" hidden="1"/>
    <col min="13061" max="13061" width="16.85546875" style="40" hidden="1"/>
    <col min="13062" max="13062" width="17.5703125" style="40" hidden="1"/>
    <col min="13063" max="13063" width="33.140625" style="40" hidden="1"/>
    <col min="13064" max="13076" width="0" style="40" hidden="1"/>
    <col min="13077" max="13313" width="9.140625" style="40" hidden="1"/>
    <col min="13314" max="13314" width="12.5703125" style="40" hidden="1"/>
    <col min="13315" max="13315" width="49.5703125" style="40" hidden="1"/>
    <col min="13316" max="13316" width="28" style="40" hidden="1"/>
    <col min="13317" max="13317" width="16.85546875" style="40" hidden="1"/>
    <col min="13318" max="13318" width="17.5703125" style="40" hidden="1"/>
    <col min="13319" max="13319" width="33.140625" style="40" hidden="1"/>
    <col min="13320" max="13332" width="0" style="40" hidden="1"/>
    <col min="13333" max="13569" width="9.140625" style="40" hidden="1"/>
    <col min="13570" max="13570" width="12.5703125" style="40" hidden="1"/>
    <col min="13571" max="13571" width="49.5703125" style="40" hidden="1"/>
    <col min="13572" max="13572" width="28" style="40" hidden="1"/>
    <col min="13573" max="13573" width="16.85546875" style="40" hidden="1"/>
    <col min="13574" max="13574" width="17.5703125" style="40" hidden="1"/>
    <col min="13575" max="13575" width="33.140625" style="40" hidden="1"/>
    <col min="13576" max="13588" width="0" style="40" hidden="1"/>
    <col min="13589" max="13825" width="9.140625" style="40" hidden="1"/>
    <col min="13826" max="13826" width="12.5703125" style="40" hidden="1"/>
    <col min="13827" max="13827" width="49.5703125" style="40" hidden="1"/>
    <col min="13828" max="13828" width="28" style="40" hidden="1"/>
    <col min="13829" max="13829" width="16.85546875" style="40" hidden="1"/>
    <col min="13830" max="13830" width="17.5703125" style="40" hidden="1"/>
    <col min="13831" max="13831" width="33.140625" style="40" hidden="1"/>
    <col min="13832" max="13844" width="0" style="40" hidden="1"/>
    <col min="13845" max="14081" width="9.140625" style="40" hidden="1"/>
    <col min="14082" max="14082" width="12.5703125" style="40" hidden="1"/>
    <col min="14083" max="14083" width="49.5703125" style="40" hidden="1"/>
    <col min="14084" max="14084" width="28" style="40" hidden="1"/>
    <col min="14085" max="14085" width="16.85546875" style="40" hidden="1"/>
    <col min="14086" max="14086" width="17.5703125" style="40" hidden="1"/>
    <col min="14087" max="14087" width="33.140625" style="40" hidden="1"/>
    <col min="14088" max="14100" width="0" style="40" hidden="1"/>
    <col min="14101" max="14337" width="9.140625" style="40" hidden="1"/>
    <col min="14338" max="14338" width="12.5703125" style="40" hidden="1"/>
    <col min="14339" max="14339" width="49.5703125" style="40" hidden="1"/>
    <col min="14340" max="14340" width="28" style="40" hidden="1"/>
    <col min="14341" max="14341" width="16.85546875" style="40" hidden="1"/>
    <col min="14342" max="14342" width="17.5703125" style="40" hidden="1"/>
    <col min="14343" max="14343" width="33.140625" style="40" hidden="1"/>
    <col min="14344" max="14356" width="0" style="40" hidden="1"/>
    <col min="14357" max="14593" width="9.140625" style="40" hidden="1"/>
    <col min="14594" max="14594" width="12.5703125" style="40" hidden="1"/>
    <col min="14595" max="14595" width="49.5703125" style="40" hidden="1"/>
    <col min="14596" max="14596" width="28" style="40" hidden="1"/>
    <col min="14597" max="14597" width="16.85546875" style="40" hidden="1"/>
    <col min="14598" max="14598" width="17.5703125" style="40" hidden="1"/>
    <col min="14599" max="14599" width="33.140625" style="40" hidden="1"/>
    <col min="14600" max="14612" width="0" style="40" hidden="1"/>
    <col min="14613" max="14849" width="9.140625" style="40" hidden="1"/>
    <col min="14850" max="14850" width="12.5703125" style="40" hidden="1"/>
    <col min="14851" max="14851" width="49.5703125" style="40" hidden="1"/>
    <col min="14852" max="14852" width="28" style="40" hidden="1"/>
    <col min="14853" max="14853" width="16.85546875" style="40" hidden="1"/>
    <col min="14854" max="14854" width="17.5703125" style="40" hidden="1"/>
    <col min="14855" max="14855" width="33.140625" style="40" hidden="1"/>
    <col min="14856" max="14868" width="0" style="40" hidden="1"/>
    <col min="14869" max="15105" width="9.140625" style="40" hidden="1"/>
    <col min="15106" max="15106" width="12.5703125" style="40" hidden="1"/>
    <col min="15107" max="15107" width="49.5703125" style="40" hidden="1"/>
    <col min="15108" max="15108" width="28" style="40" hidden="1"/>
    <col min="15109" max="15109" width="16.85546875" style="40" hidden="1"/>
    <col min="15110" max="15110" width="17.5703125" style="40" hidden="1"/>
    <col min="15111" max="15111" width="33.140625" style="40" hidden="1"/>
    <col min="15112" max="15124" width="0" style="40" hidden="1"/>
    <col min="15125" max="15361" width="9.140625" style="40" hidden="1"/>
    <col min="15362" max="15362" width="12.5703125" style="40" hidden="1"/>
    <col min="15363" max="15363" width="49.5703125" style="40" hidden="1"/>
    <col min="15364" max="15364" width="28" style="40" hidden="1"/>
    <col min="15365" max="15365" width="16.85546875" style="40" hidden="1"/>
    <col min="15366" max="15366" width="17.5703125" style="40" hidden="1"/>
    <col min="15367" max="15367" width="33.140625" style="40" hidden="1"/>
    <col min="15368" max="15380" width="0" style="40" hidden="1"/>
    <col min="15381" max="15617" width="9.140625" style="40" hidden="1"/>
    <col min="15618" max="15618" width="12.5703125" style="40" hidden="1"/>
    <col min="15619" max="15619" width="49.5703125" style="40" hidden="1"/>
    <col min="15620" max="15620" width="28" style="40" hidden="1"/>
    <col min="15621" max="15621" width="16.85546875" style="40" hidden="1"/>
    <col min="15622" max="15622" width="17.5703125" style="40" hidden="1"/>
    <col min="15623" max="15623" width="33.140625" style="40" hidden="1"/>
    <col min="15624" max="15636" width="0" style="40" hidden="1"/>
    <col min="15637" max="15873" width="9.140625" style="40" hidden="1"/>
    <col min="15874" max="15874" width="12.5703125" style="40" hidden="1"/>
    <col min="15875" max="15875" width="49.5703125" style="40" hidden="1"/>
    <col min="15876" max="15876" width="28" style="40" hidden="1"/>
    <col min="15877" max="15877" width="16.85546875" style="40" hidden="1"/>
    <col min="15878" max="15878" width="17.5703125" style="40" hidden="1"/>
    <col min="15879" max="15879" width="33.140625" style="40" hidden="1"/>
    <col min="15880" max="15892" width="0" style="40" hidden="1"/>
    <col min="15893" max="16129" width="9.140625" style="40" hidden="1"/>
    <col min="16130" max="16130" width="12.5703125" style="40" hidden="1"/>
    <col min="16131" max="16131" width="49.5703125" style="40" hidden="1"/>
    <col min="16132" max="16132" width="28" style="40" hidden="1"/>
    <col min="16133" max="16133" width="16.85546875" style="40" hidden="1"/>
    <col min="16134" max="16134" width="17.5703125" style="40" hidden="1"/>
    <col min="16135" max="16135" width="33.140625" style="40" hidden="1"/>
    <col min="16136" max="16148" width="0" style="40" hidden="1"/>
    <col min="16149" max="16384" width="9.140625" style="40" hidden="1"/>
  </cols>
  <sheetData>
    <row r="1" spans="1:6" ht="18.75" customHeight="1">
      <c r="B1" s="584" t="s">
        <v>216</v>
      </c>
      <c r="C1" s="585"/>
      <c r="D1" s="585"/>
      <c r="E1" s="585"/>
      <c r="F1" s="586"/>
    </row>
    <row r="2" spans="1:6" ht="17.25" customHeight="1">
      <c r="B2" s="587"/>
      <c r="C2" s="588"/>
      <c r="D2" s="588"/>
      <c r="E2" s="588"/>
      <c r="F2" s="589"/>
    </row>
    <row r="3" spans="1:6" ht="17.25" customHeight="1">
      <c r="B3" s="114"/>
      <c r="C3" s="114"/>
      <c r="D3" s="114"/>
      <c r="E3" s="114"/>
      <c r="F3" s="114"/>
    </row>
    <row r="4" spans="1:6" s="161" customFormat="1" ht="18">
      <c r="A4" s="547" t="s">
        <v>0</v>
      </c>
      <c r="B4" s="547"/>
      <c r="C4" s="547"/>
      <c r="D4" s="547"/>
      <c r="E4" s="547"/>
      <c r="F4" s="547"/>
    </row>
    <row r="5" spans="1:6" s="161" customFormat="1" ht="15.75">
      <c r="A5" s="162"/>
      <c r="B5" s="548" t="s">
        <v>17</v>
      </c>
      <c r="C5" s="548"/>
      <c r="D5" s="548"/>
      <c r="E5" s="548"/>
      <c r="F5" s="548"/>
    </row>
    <row r="6" spans="1:6" s="161" customFormat="1" ht="15">
      <c r="A6" s="162"/>
      <c r="B6" s="549" t="s">
        <v>18</v>
      </c>
      <c r="C6" s="550"/>
      <c r="D6" s="163" t="s">
        <v>19</v>
      </c>
      <c r="E6" s="163" t="s">
        <v>20</v>
      </c>
      <c r="F6" s="163" t="s">
        <v>21</v>
      </c>
    </row>
    <row r="7" spans="1:6" s="161" customFormat="1" ht="15">
      <c r="A7" s="162"/>
      <c r="B7" s="551" t="s">
        <v>424</v>
      </c>
      <c r="C7" s="551"/>
      <c r="D7" s="164"/>
      <c r="E7" s="165"/>
      <c r="F7" s="166"/>
    </row>
    <row r="8" spans="1:6" s="161" customFormat="1" ht="15">
      <c r="A8" s="162"/>
      <c r="B8" s="167" t="s">
        <v>22</v>
      </c>
      <c r="C8" s="167"/>
      <c r="D8" s="167" t="s">
        <v>23</v>
      </c>
      <c r="E8" s="167"/>
      <c r="F8" s="167" t="s">
        <v>24</v>
      </c>
    </row>
    <row r="9" spans="1:6" s="161" customFormat="1" ht="15">
      <c r="A9" s="162"/>
      <c r="B9" s="552" t="str">
        <f>'Legenda Postos de Trabalho'!C6</f>
        <v>Rio de Janeiro/RJ</v>
      </c>
      <c r="C9" s="552"/>
      <c r="D9" s="168"/>
      <c r="E9" s="168"/>
      <c r="F9" s="168"/>
    </row>
    <row r="10" spans="1:6" s="161" customFormat="1" ht="15">
      <c r="A10" s="162"/>
      <c r="B10" s="545" t="s">
        <v>25</v>
      </c>
      <c r="C10" s="545"/>
      <c r="D10" s="169" t="s">
        <v>39</v>
      </c>
      <c r="E10" s="546" t="s">
        <v>26</v>
      </c>
      <c r="F10" s="546"/>
    </row>
    <row r="11" spans="1:6" s="161" customFormat="1" ht="15">
      <c r="A11" s="162"/>
      <c r="B11" s="554" t="str">
        <f>'Legenda Postos de Trabalho'!D6</f>
        <v>Desenhista Industrial (Designer Gráfico)</v>
      </c>
      <c r="C11" s="554"/>
      <c r="D11" s="170"/>
      <c r="E11" s="555"/>
      <c r="F11" s="555"/>
    </row>
    <row r="12" spans="1:6" s="161" customFormat="1" ht="16.5" thickBot="1">
      <c r="A12" s="162"/>
      <c r="B12" s="556" t="s">
        <v>27</v>
      </c>
      <c r="C12" s="556"/>
      <c r="D12" s="556"/>
      <c r="E12" s="556"/>
      <c r="F12" s="556"/>
    </row>
    <row r="13" spans="1:6" s="161" customFormat="1" ht="15">
      <c r="A13" s="162"/>
      <c r="B13" s="171" t="s">
        <v>28</v>
      </c>
      <c r="C13" s="171"/>
      <c r="D13" s="171" t="s">
        <v>29</v>
      </c>
      <c r="E13" s="171"/>
      <c r="F13" s="171" t="s">
        <v>30</v>
      </c>
    </row>
    <row r="14" spans="1:6" s="161" customFormat="1" ht="15.75" thickBot="1">
      <c r="A14" s="162"/>
      <c r="B14" s="557" t="str">
        <f>'Legenda Postos de Trabalho'!F6</f>
        <v>44 horas (Segunda a Sexta)</v>
      </c>
      <c r="C14" s="558"/>
      <c r="D14" s="559"/>
      <c r="E14" s="560"/>
      <c r="F14" s="172"/>
    </row>
    <row r="15" spans="1:6" s="161" customFormat="1" ht="15">
      <c r="A15" s="162"/>
      <c r="B15" s="173"/>
      <c r="C15" s="174"/>
      <c r="D15" s="175" t="s">
        <v>31</v>
      </c>
      <c r="E15" s="171"/>
      <c r="F15" s="171"/>
    </row>
    <row r="16" spans="1:6" s="161" customFormat="1" ht="15.75" thickBot="1">
      <c r="A16" s="162"/>
      <c r="B16" s="250"/>
      <c r="C16" s="251" t="s">
        <v>32</v>
      </c>
      <c r="D16" s="561"/>
      <c r="E16" s="562"/>
      <c r="F16" s="562"/>
    </row>
    <row r="17" spans="1:6" s="161" customFormat="1" ht="15">
      <c r="A17" s="162"/>
      <c r="B17" s="590"/>
      <c r="C17" s="591"/>
      <c r="D17" s="252" t="s">
        <v>50</v>
      </c>
      <c r="E17" s="253"/>
      <c r="F17" s="253"/>
    </row>
    <row r="18" spans="1:6" s="161" customFormat="1" ht="15.75" thickBot="1">
      <c r="A18" s="162"/>
      <c r="B18" s="250"/>
      <c r="C18" s="251" t="s">
        <v>51</v>
      </c>
      <c r="D18" s="563"/>
      <c r="E18" s="564"/>
      <c r="F18" s="564"/>
    </row>
    <row r="19" spans="1:6" s="161" customFormat="1" ht="15">
      <c r="A19" s="162"/>
      <c r="B19" s="565"/>
      <c r="C19" s="565"/>
      <c r="D19" s="252" t="s">
        <v>33</v>
      </c>
      <c r="E19" s="253"/>
      <c r="F19" s="253"/>
    </row>
    <row r="20" spans="1:6" s="161" customFormat="1" ht="15.75" thickBot="1">
      <c r="A20" s="162"/>
      <c r="B20" s="254"/>
      <c r="C20" s="255" t="s">
        <v>34</v>
      </c>
      <c r="D20" s="561"/>
      <c r="E20" s="562"/>
      <c r="F20" s="562"/>
    </row>
    <row r="21" spans="1:6" s="161" customFormat="1" ht="15">
      <c r="A21" s="162"/>
      <c r="B21" s="256" t="s">
        <v>35</v>
      </c>
      <c r="C21" s="256"/>
      <c r="D21" s="257" t="s">
        <v>266</v>
      </c>
      <c r="E21" s="253"/>
      <c r="F21" s="253"/>
    </row>
    <row r="22" spans="1:6" s="161" customFormat="1" ht="15.75" thickBot="1">
      <c r="A22" s="162"/>
      <c r="B22" s="566">
        <v>1212</v>
      </c>
      <c r="C22" s="567"/>
      <c r="D22" s="566"/>
      <c r="E22" s="568"/>
      <c r="F22" s="567"/>
    </row>
    <row r="23" spans="1:6" ht="12.75">
      <c r="B23" s="176"/>
      <c r="C23" s="176"/>
      <c r="D23" s="176"/>
      <c r="E23" s="176"/>
      <c r="F23" s="176"/>
    </row>
    <row r="24" spans="1:6" ht="12.75">
      <c r="B24" s="553"/>
      <c r="C24" s="553"/>
      <c r="D24" s="553"/>
      <c r="E24" s="553"/>
      <c r="F24" s="553"/>
    </row>
    <row r="25" spans="1:6" ht="12.75">
      <c r="B25" s="574" t="s">
        <v>52</v>
      </c>
      <c r="C25" s="574"/>
      <c r="D25" s="574"/>
      <c r="E25" s="574"/>
      <c r="F25" s="574"/>
    </row>
    <row r="26" spans="1:6" ht="12.75">
      <c r="B26" s="28">
        <v>1</v>
      </c>
      <c r="C26" s="575" t="s">
        <v>53</v>
      </c>
      <c r="D26" s="576"/>
      <c r="E26" s="577"/>
      <c r="F26" s="28" t="s">
        <v>54</v>
      </c>
    </row>
    <row r="27" spans="1:6" ht="15">
      <c r="B27" s="28" t="s">
        <v>1</v>
      </c>
      <c r="C27" s="29" t="s">
        <v>5</v>
      </c>
      <c r="D27" s="30"/>
      <c r="E27" s="112"/>
      <c r="F27" s="111">
        <f>'Legenda Postos de Trabalho'!H6</f>
        <v>9200.7768000000015</v>
      </c>
    </row>
    <row r="28" spans="1:6" ht="15">
      <c r="B28" s="28" t="s">
        <v>4</v>
      </c>
      <c r="C28" s="29" t="s">
        <v>56</v>
      </c>
      <c r="D28" s="30"/>
      <c r="E28" s="112"/>
      <c r="F28" s="111">
        <v>0</v>
      </c>
    </row>
    <row r="29" spans="1:6" ht="15">
      <c r="B29" s="28" t="s">
        <v>3</v>
      </c>
      <c r="C29" s="29" t="s">
        <v>57</v>
      </c>
      <c r="D29" s="30"/>
      <c r="E29" s="112">
        <v>0.4</v>
      </c>
      <c r="F29" s="111">
        <f>E29*B22</f>
        <v>484.8</v>
      </c>
    </row>
    <row r="30" spans="1:6" ht="15">
      <c r="B30" s="28" t="s">
        <v>2</v>
      </c>
      <c r="C30" s="33" t="s">
        <v>58</v>
      </c>
      <c r="D30" s="30"/>
      <c r="E30" s="112"/>
      <c r="F30" s="111">
        <v>0</v>
      </c>
    </row>
    <row r="31" spans="1:6" ht="15">
      <c r="B31" s="41" t="s">
        <v>6</v>
      </c>
      <c r="C31" s="33" t="s">
        <v>59</v>
      </c>
      <c r="D31" s="30"/>
      <c r="E31" s="112"/>
      <c r="F31" s="111">
        <v>0</v>
      </c>
    </row>
    <row r="32" spans="1:6" ht="15">
      <c r="B32" s="28" t="s">
        <v>7</v>
      </c>
      <c r="C32" s="29" t="s">
        <v>60</v>
      </c>
      <c r="D32" s="30"/>
      <c r="E32" s="112"/>
      <c r="F32" s="111">
        <v>0</v>
      </c>
    </row>
    <row r="33" spans="2:8" ht="15">
      <c r="B33" s="41"/>
      <c r="C33" s="29"/>
      <c r="D33" s="30"/>
      <c r="E33" s="177"/>
      <c r="F33" s="38"/>
    </row>
    <row r="34" spans="2:8" ht="15">
      <c r="B34" s="575" t="s">
        <v>61</v>
      </c>
      <c r="C34" s="576"/>
      <c r="D34" s="577"/>
      <c r="E34" s="178"/>
      <c r="F34" s="179">
        <f>SUM(F27:F33)</f>
        <v>9685.5768000000007</v>
      </c>
    </row>
    <row r="35" spans="2:8" ht="12.75">
      <c r="B35" s="42"/>
      <c r="C35" s="42"/>
      <c r="D35" s="42"/>
      <c r="E35" s="42"/>
      <c r="F35" s="42"/>
      <c r="G35" s="43"/>
    </row>
    <row r="36" spans="2:8" ht="12.75">
      <c r="B36" s="574" t="s">
        <v>62</v>
      </c>
      <c r="C36" s="574"/>
      <c r="D36" s="574"/>
      <c r="E36" s="574"/>
      <c r="F36" s="574"/>
    </row>
    <row r="37" spans="2:8" ht="12.75">
      <c r="B37" s="575" t="s">
        <v>63</v>
      </c>
      <c r="C37" s="576"/>
      <c r="D37" s="577"/>
      <c r="E37" s="28" t="s">
        <v>55</v>
      </c>
      <c r="F37" s="28" t="s">
        <v>54</v>
      </c>
    </row>
    <row r="38" spans="2:8" ht="12.75">
      <c r="B38" s="28" t="s">
        <v>1</v>
      </c>
      <c r="C38" s="29" t="s">
        <v>64</v>
      </c>
      <c r="D38" s="30"/>
      <c r="E38" s="31">
        <f>'Encargos_Rescisão_Prof Ausente'!$F$6</f>
        <v>0</v>
      </c>
      <c r="F38" s="32">
        <f>$F$34*E38</f>
        <v>0</v>
      </c>
    </row>
    <row r="39" spans="2:8" ht="12.75">
      <c r="B39" s="28" t="s">
        <v>4</v>
      </c>
      <c r="C39" s="33" t="s">
        <v>65</v>
      </c>
      <c r="D39" s="30"/>
      <c r="E39" s="34">
        <f>'Encargos_Rescisão_Prof Ausente'!$F$7</f>
        <v>0</v>
      </c>
      <c r="F39" s="32">
        <f>E39*F34</f>
        <v>0</v>
      </c>
      <c r="G39" s="43"/>
    </row>
    <row r="40" spans="2:8" ht="26.25" customHeight="1">
      <c r="B40" s="28" t="s">
        <v>3</v>
      </c>
      <c r="C40" s="578" t="s">
        <v>66</v>
      </c>
      <c r="D40" s="579"/>
      <c r="E40" s="35">
        <f>'Encargos_Rescisão_Prof Ausente'!$F$8</f>
        <v>0</v>
      </c>
      <c r="F40" s="32">
        <f>E40*F34</f>
        <v>0</v>
      </c>
      <c r="G40" s="80"/>
    </row>
    <row r="41" spans="2:8" ht="12.75">
      <c r="B41" s="575" t="s">
        <v>67</v>
      </c>
      <c r="C41" s="576"/>
      <c r="D41" s="577"/>
      <c r="E41" s="36">
        <f>SUM(E38:E39)+E40*(E38+E39)</f>
        <v>0</v>
      </c>
      <c r="F41" s="37">
        <f>SUM(F38:F40)</f>
        <v>0</v>
      </c>
    </row>
    <row r="42" spans="2:8" ht="12.75">
      <c r="B42" s="580"/>
      <c r="C42" s="580"/>
      <c r="D42" s="580"/>
      <c r="E42" s="580"/>
      <c r="F42" s="580"/>
    </row>
    <row r="43" spans="2:8" ht="12.75">
      <c r="B43" s="571" t="s">
        <v>68</v>
      </c>
      <c r="C43" s="572"/>
      <c r="D43" s="573"/>
      <c r="E43" s="28" t="s">
        <v>55</v>
      </c>
      <c r="F43" s="28" t="s">
        <v>54</v>
      </c>
      <c r="G43" s="44"/>
      <c r="H43" s="180"/>
    </row>
    <row r="44" spans="2:8" ht="12.75">
      <c r="B44" s="28" t="s">
        <v>1</v>
      </c>
      <c r="C44" s="29" t="s">
        <v>69</v>
      </c>
      <c r="D44" s="30"/>
      <c r="E44" s="31">
        <f>'Encargos_Rescisão_Prof Ausente'!F12</f>
        <v>0</v>
      </c>
      <c r="F44" s="38">
        <f t="shared" ref="F44:F51" si="0">E44*$F$34</f>
        <v>0</v>
      </c>
      <c r="G44" s="45"/>
      <c r="H44" s="180"/>
    </row>
    <row r="45" spans="2:8" ht="12.75">
      <c r="B45" s="28" t="s">
        <v>4</v>
      </c>
      <c r="C45" s="29" t="s">
        <v>70</v>
      </c>
      <c r="D45" s="30"/>
      <c r="E45" s="31">
        <f>'Encargos_Rescisão_Prof Ausente'!F13</f>
        <v>0</v>
      </c>
      <c r="F45" s="38">
        <f t="shared" si="0"/>
        <v>0</v>
      </c>
      <c r="G45" s="44"/>
    </row>
    <row r="46" spans="2:8" ht="12.75">
      <c r="B46" s="28" t="s">
        <v>3</v>
      </c>
      <c r="C46" s="29" t="s">
        <v>71</v>
      </c>
      <c r="D46" s="30"/>
      <c r="E46" s="31">
        <f>'Encargos_Rescisão_Prof Ausente'!F14</f>
        <v>0</v>
      </c>
      <c r="F46" s="38">
        <f t="shared" si="0"/>
        <v>0</v>
      </c>
      <c r="G46" s="44"/>
    </row>
    <row r="47" spans="2:8" ht="12.75">
      <c r="B47" s="28" t="s">
        <v>2</v>
      </c>
      <c r="C47" s="29" t="s">
        <v>72</v>
      </c>
      <c r="D47" s="39"/>
      <c r="E47" s="31">
        <f>'Encargos_Rescisão_Prof Ausente'!F15</f>
        <v>0</v>
      </c>
      <c r="F47" s="38">
        <f t="shared" si="0"/>
        <v>0</v>
      </c>
    </row>
    <row r="48" spans="2:8" ht="12.75">
      <c r="B48" s="28" t="s">
        <v>6</v>
      </c>
      <c r="C48" s="29" t="s">
        <v>73</v>
      </c>
      <c r="D48" s="30"/>
      <c r="E48" s="31">
        <f>'Encargos_Rescisão_Prof Ausente'!F16</f>
        <v>0</v>
      </c>
      <c r="F48" s="38">
        <f t="shared" si="0"/>
        <v>0</v>
      </c>
    </row>
    <row r="49" spans="2:7" ht="12.75">
      <c r="B49" s="28" t="s">
        <v>7</v>
      </c>
      <c r="C49" s="29" t="s">
        <v>74</v>
      </c>
      <c r="D49" s="30"/>
      <c r="E49" s="31">
        <f>'Encargos_Rescisão_Prof Ausente'!F17</f>
        <v>0</v>
      </c>
      <c r="F49" s="38">
        <f t="shared" si="0"/>
        <v>0</v>
      </c>
    </row>
    <row r="50" spans="2:7" ht="12.75">
      <c r="B50" s="28" t="s">
        <v>8</v>
      </c>
      <c r="C50" s="29" t="s">
        <v>75</v>
      </c>
      <c r="D50" s="30"/>
      <c r="E50" s="31">
        <f>'Encargos_Rescisão_Prof Ausente'!F18</f>
        <v>0</v>
      </c>
      <c r="F50" s="38">
        <f t="shared" si="0"/>
        <v>0</v>
      </c>
    </row>
    <row r="51" spans="2:7" ht="12.75">
      <c r="B51" s="28" t="s">
        <v>9</v>
      </c>
      <c r="C51" s="29" t="s">
        <v>76</v>
      </c>
      <c r="D51" s="30"/>
      <c r="E51" s="31">
        <f>'Encargos_Rescisão_Prof Ausente'!F19</f>
        <v>0</v>
      </c>
      <c r="F51" s="38">
        <f t="shared" si="0"/>
        <v>0</v>
      </c>
    </row>
    <row r="52" spans="2:7" ht="12.75">
      <c r="B52" s="575" t="s">
        <v>77</v>
      </c>
      <c r="C52" s="576"/>
      <c r="D52" s="577"/>
      <c r="E52" s="36">
        <f>SUM(E44:E51)</f>
        <v>0</v>
      </c>
      <c r="F52" s="37">
        <f>SUM(F44:F51)</f>
        <v>0</v>
      </c>
      <c r="G52" s="46"/>
    </row>
    <row r="53" spans="2:7" ht="12.75">
      <c r="B53" s="581"/>
      <c r="C53" s="582"/>
      <c r="D53" s="582"/>
      <c r="E53" s="582"/>
      <c r="F53" s="583"/>
    </row>
    <row r="54" spans="2:7" ht="12.75">
      <c r="B54" s="571" t="s">
        <v>78</v>
      </c>
      <c r="C54" s="572"/>
      <c r="D54" s="573"/>
      <c r="E54" s="36" t="s">
        <v>79</v>
      </c>
      <c r="F54" s="28" t="s">
        <v>54</v>
      </c>
    </row>
    <row r="55" spans="2:7" ht="15">
      <c r="B55" s="28" t="s">
        <v>1</v>
      </c>
      <c r="C55" s="29" t="s">
        <v>80</v>
      </c>
      <c r="D55" s="30"/>
      <c r="E55" s="113">
        <v>0</v>
      </c>
      <c r="F55" s="111">
        <f>IF((E55*2*23)-(F27*6%)&lt;0,0,(E55*2*23)-(F27*6%))</f>
        <v>0</v>
      </c>
    </row>
    <row r="56" spans="2:7" ht="15">
      <c r="B56" s="28" t="s">
        <v>4</v>
      </c>
      <c r="C56" s="29" t="s">
        <v>81</v>
      </c>
      <c r="D56" s="30"/>
      <c r="E56" s="113">
        <v>0</v>
      </c>
      <c r="F56" s="111">
        <f>(E56*23)*(1-20%)</f>
        <v>0</v>
      </c>
    </row>
    <row r="57" spans="2:7" ht="15">
      <c r="B57" s="28" t="s">
        <v>3</v>
      </c>
      <c r="C57" s="29" t="s">
        <v>82</v>
      </c>
      <c r="D57" s="30"/>
      <c r="E57" s="113"/>
      <c r="F57" s="111">
        <v>0</v>
      </c>
    </row>
    <row r="58" spans="2:7" ht="15">
      <c r="B58" s="28" t="s">
        <v>2</v>
      </c>
      <c r="C58" s="29" t="s">
        <v>83</v>
      </c>
      <c r="D58" s="30"/>
      <c r="E58" s="113"/>
      <c r="F58" s="111">
        <f>E58</f>
        <v>0</v>
      </c>
    </row>
    <row r="59" spans="2:7" ht="12.75">
      <c r="B59" s="575" t="s">
        <v>84</v>
      </c>
      <c r="C59" s="576"/>
      <c r="D59" s="576"/>
      <c r="E59" s="181"/>
      <c r="F59" s="37">
        <f>SUM(F55:F58)</f>
        <v>0</v>
      </c>
    </row>
    <row r="60" spans="2:7" ht="12.75">
      <c r="B60" s="47"/>
      <c r="C60" s="47"/>
      <c r="D60" s="47"/>
      <c r="E60" s="47"/>
      <c r="F60" s="47"/>
    </row>
    <row r="61" spans="2:7" ht="12.75">
      <c r="B61" s="48" t="s">
        <v>85</v>
      </c>
      <c r="C61" s="49"/>
      <c r="D61" s="49"/>
      <c r="E61" s="49"/>
      <c r="F61" s="49"/>
    </row>
    <row r="62" spans="2:7" ht="12.75">
      <c r="B62" s="575" t="s">
        <v>86</v>
      </c>
      <c r="C62" s="576"/>
      <c r="D62" s="576"/>
      <c r="E62" s="577"/>
      <c r="F62" s="28" t="s">
        <v>54</v>
      </c>
    </row>
    <row r="63" spans="2:7" ht="12.75">
      <c r="B63" s="28" t="s">
        <v>87</v>
      </c>
      <c r="C63" s="29" t="s">
        <v>88</v>
      </c>
      <c r="D63" s="39"/>
      <c r="E63" s="39"/>
      <c r="F63" s="38">
        <f>F41</f>
        <v>0</v>
      </c>
    </row>
    <row r="64" spans="2:7" ht="12.75">
      <c r="B64" s="41" t="s">
        <v>89</v>
      </c>
      <c r="C64" s="29" t="s">
        <v>90</v>
      </c>
      <c r="D64" s="39"/>
      <c r="E64" s="39"/>
      <c r="F64" s="38">
        <f>F52</f>
        <v>0</v>
      </c>
    </row>
    <row r="65" spans="2:6" ht="12.75">
      <c r="B65" s="41" t="s">
        <v>91</v>
      </c>
      <c r="C65" s="29" t="s">
        <v>92</v>
      </c>
      <c r="D65" s="39"/>
      <c r="E65" s="39"/>
      <c r="F65" s="38">
        <f>F59</f>
        <v>0</v>
      </c>
    </row>
    <row r="66" spans="2:6" ht="12.75">
      <c r="B66" s="575" t="s">
        <v>93</v>
      </c>
      <c r="C66" s="576"/>
      <c r="D66" s="576"/>
      <c r="E66" s="50"/>
      <c r="F66" s="51">
        <f>SUM(F63:F65)</f>
        <v>0</v>
      </c>
    </row>
    <row r="67" spans="2:6" ht="12.75">
      <c r="B67" s="580"/>
      <c r="C67" s="580"/>
      <c r="D67" s="580"/>
      <c r="E67" s="580"/>
      <c r="F67" s="580"/>
    </row>
    <row r="68" spans="2:6" ht="12.75">
      <c r="B68" s="569" t="s">
        <v>94</v>
      </c>
      <c r="C68" s="570"/>
      <c r="D68" s="570"/>
      <c r="E68" s="570"/>
      <c r="F68" s="570"/>
    </row>
    <row r="69" spans="2:6" ht="12.75">
      <c r="B69" s="28">
        <v>3</v>
      </c>
      <c r="C69" s="575" t="s">
        <v>95</v>
      </c>
      <c r="D69" s="577"/>
      <c r="E69" s="28" t="s">
        <v>55</v>
      </c>
      <c r="F69" s="28" t="s">
        <v>54</v>
      </c>
    </row>
    <row r="70" spans="2:6" ht="12.75">
      <c r="B70" s="28" t="s">
        <v>1</v>
      </c>
      <c r="C70" s="52" t="s">
        <v>96</v>
      </c>
      <c r="D70" s="53"/>
      <c r="E70" s="54">
        <f>'Encargos_Rescisão_Prof Ausente'!F24</f>
        <v>0</v>
      </c>
      <c r="F70" s="38">
        <f>$F$34*E70</f>
        <v>0</v>
      </c>
    </row>
    <row r="71" spans="2:6" ht="12.75">
      <c r="B71" s="28" t="s">
        <v>4</v>
      </c>
      <c r="C71" s="29" t="s">
        <v>97</v>
      </c>
      <c r="D71" s="39"/>
      <c r="E71" s="54">
        <f>'Encargos_Rescisão_Prof Ausente'!F25</f>
        <v>0</v>
      </c>
      <c r="F71" s="38">
        <f>E71*F34</f>
        <v>0</v>
      </c>
    </row>
    <row r="72" spans="2:6" ht="12.75">
      <c r="B72" s="28" t="s">
        <v>3</v>
      </c>
      <c r="C72" s="52" t="s">
        <v>98</v>
      </c>
      <c r="D72" s="53"/>
      <c r="E72" s="54">
        <f>'Encargos_Rescisão_Prof Ausente'!F26</f>
        <v>0</v>
      </c>
      <c r="F72" s="38">
        <f>$F$34*E72</f>
        <v>0</v>
      </c>
    </row>
    <row r="73" spans="2:6" ht="12.75">
      <c r="B73" s="28" t="s">
        <v>2</v>
      </c>
      <c r="C73" s="29" t="s">
        <v>99</v>
      </c>
      <c r="D73" s="39"/>
      <c r="E73" s="54">
        <f>'Encargos_Rescisão_Prof Ausente'!F27</f>
        <v>0</v>
      </c>
      <c r="F73" s="38">
        <f>$F$34*E73</f>
        <v>0</v>
      </c>
    </row>
    <row r="74" spans="2:6" ht="12.75">
      <c r="B74" s="28" t="s">
        <v>6</v>
      </c>
      <c r="C74" s="29" t="s">
        <v>100</v>
      </c>
      <c r="D74" s="39"/>
      <c r="E74" s="54">
        <f>'Encargos_Rescisão_Prof Ausente'!F28</f>
        <v>0</v>
      </c>
      <c r="F74" s="38">
        <f>$F$34*E74</f>
        <v>0</v>
      </c>
    </row>
    <row r="75" spans="2:6" ht="12.75">
      <c r="B75" s="28" t="s">
        <v>7</v>
      </c>
      <c r="C75" s="52" t="s">
        <v>101</v>
      </c>
      <c r="D75" s="55"/>
      <c r="E75" s="54">
        <f>'Encargos_Rescisão_Prof Ausente'!F29</f>
        <v>0</v>
      </c>
      <c r="F75" s="38">
        <f>$F$34*E75</f>
        <v>0</v>
      </c>
    </row>
    <row r="76" spans="2:6" ht="12.75">
      <c r="B76" s="575" t="s">
        <v>102</v>
      </c>
      <c r="C76" s="576"/>
      <c r="D76" s="577"/>
      <c r="E76" s="36">
        <f>SUM(E70:E75)</f>
        <v>0</v>
      </c>
      <c r="F76" s="37">
        <f>SUM(F70:F75)</f>
        <v>0</v>
      </c>
    </row>
    <row r="77" spans="2:6" ht="12.75">
      <c r="B77" s="576"/>
      <c r="C77" s="576"/>
      <c r="D77" s="576"/>
      <c r="E77" s="576"/>
      <c r="F77" s="576"/>
    </row>
    <row r="78" spans="2:6" ht="12.75">
      <c r="B78" s="569" t="s">
        <v>103</v>
      </c>
      <c r="C78" s="570"/>
      <c r="D78" s="570"/>
      <c r="E78" s="570"/>
      <c r="F78" s="570"/>
    </row>
    <row r="79" spans="2:6" ht="12.75">
      <c r="B79" s="575" t="s">
        <v>104</v>
      </c>
      <c r="C79" s="576"/>
      <c r="D79" s="577"/>
      <c r="E79" s="28" t="s">
        <v>55</v>
      </c>
      <c r="F79" s="28" t="s">
        <v>54</v>
      </c>
    </row>
    <row r="80" spans="2:6" ht="12.75">
      <c r="B80" s="28" t="s">
        <v>1</v>
      </c>
      <c r="C80" s="33" t="s">
        <v>105</v>
      </c>
      <c r="D80" s="30"/>
      <c r="E80" s="56">
        <f>'Encargos_Rescisão_Prof Ausente'!F34</f>
        <v>0</v>
      </c>
      <c r="F80" s="38">
        <f t="shared" ref="F80:F85" si="1">$F$34*E80</f>
        <v>0</v>
      </c>
    </row>
    <row r="81" spans="2:6" ht="12.75">
      <c r="B81" s="41" t="s">
        <v>4</v>
      </c>
      <c r="C81" s="52" t="s">
        <v>106</v>
      </c>
      <c r="D81" s="53"/>
      <c r="E81" s="56">
        <f>'Encargos_Rescisão_Prof Ausente'!F35</f>
        <v>0</v>
      </c>
      <c r="F81" s="38">
        <f t="shared" si="1"/>
        <v>0</v>
      </c>
    </row>
    <row r="82" spans="2:6" ht="12.75">
      <c r="B82" s="41" t="s">
        <v>3</v>
      </c>
      <c r="C82" s="57" t="s">
        <v>107</v>
      </c>
      <c r="D82" s="53"/>
      <c r="E82" s="56">
        <f>'Encargos_Rescisão_Prof Ausente'!F36</f>
        <v>0</v>
      </c>
      <c r="F82" s="38">
        <f t="shared" si="1"/>
        <v>0</v>
      </c>
    </row>
    <row r="83" spans="2:6" ht="12.75">
      <c r="B83" s="41" t="s">
        <v>2</v>
      </c>
      <c r="C83" s="57" t="s">
        <v>108</v>
      </c>
      <c r="D83" s="53"/>
      <c r="E83" s="56">
        <f>'Encargos_Rescisão_Prof Ausente'!F37</f>
        <v>0</v>
      </c>
      <c r="F83" s="38">
        <f t="shared" si="1"/>
        <v>0</v>
      </c>
    </row>
    <row r="84" spans="2:6" ht="12.75">
      <c r="B84" s="41" t="s">
        <v>6</v>
      </c>
      <c r="C84" s="29" t="s">
        <v>109</v>
      </c>
      <c r="D84" s="39"/>
      <c r="E84" s="56">
        <f>'Encargos_Rescisão_Prof Ausente'!F38</f>
        <v>0</v>
      </c>
      <c r="F84" s="38">
        <f t="shared" si="1"/>
        <v>0</v>
      </c>
    </row>
    <row r="85" spans="2:6" ht="12.75">
      <c r="B85" s="28" t="s">
        <v>7</v>
      </c>
      <c r="C85" s="57" t="s">
        <v>110</v>
      </c>
      <c r="D85" s="53"/>
      <c r="E85" s="56">
        <f>'Encargos_Rescisão_Prof Ausente'!F39</f>
        <v>0</v>
      </c>
      <c r="F85" s="38">
        <f t="shared" si="1"/>
        <v>0</v>
      </c>
    </row>
    <row r="86" spans="2:6" ht="12.75">
      <c r="B86" s="575" t="s">
        <v>36</v>
      </c>
      <c r="C86" s="576"/>
      <c r="D86" s="577"/>
      <c r="E86" s="36">
        <f>SUM(E80:E85)</f>
        <v>0</v>
      </c>
      <c r="F86" s="37">
        <f>SUM(F80:F85)</f>
        <v>0</v>
      </c>
    </row>
    <row r="87" spans="2:6" ht="12.75">
      <c r="B87" s="580"/>
      <c r="C87" s="580"/>
      <c r="D87" s="580"/>
      <c r="E87" s="580"/>
      <c r="F87" s="580"/>
    </row>
    <row r="88" spans="2:6" ht="12.75">
      <c r="B88" s="575" t="s">
        <v>111</v>
      </c>
      <c r="C88" s="576"/>
      <c r="D88" s="577"/>
      <c r="E88" s="28" t="s">
        <v>55</v>
      </c>
      <c r="F88" s="28" t="s">
        <v>54</v>
      </c>
    </row>
    <row r="89" spans="2:6" ht="12.75">
      <c r="B89" s="28" t="s">
        <v>1</v>
      </c>
      <c r="C89" s="33" t="s">
        <v>112</v>
      </c>
      <c r="D89" s="30"/>
      <c r="E89" s="56">
        <f>'Encargos_Rescisão_Prof Ausente'!F43</f>
        <v>0</v>
      </c>
      <c r="F89" s="38">
        <f>$F$34*E89</f>
        <v>0</v>
      </c>
    </row>
    <row r="90" spans="2:6" ht="12.75">
      <c r="B90" s="575" t="s">
        <v>37</v>
      </c>
      <c r="C90" s="576"/>
      <c r="D90" s="577"/>
      <c r="E90" s="36">
        <f>SUM(E89)</f>
        <v>0</v>
      </c>
      <c r="F90" s="37">
        <f>SUM(F89)</f>
        <v>0</v>
      </c>
    </row>
    <row r="91" spans="2:6" ht="12.75">
      <c r="B91" s="580"/>
      <c r="C91" s="580"/>
      <c r="D91" s="580"/>
      <c r="E91" s="580"/>
      <c r="F91" s="580"/>
    </row>
    <row r="92" spans="2:6" ht="12.75">
      <c r="B92" s="592" t="s">
        <v>113</v>
      </c>
      <c r="C92" s="593"/>
      <c r="D92" s="593"/>
      <c r="E92" s="593"/>
      <c r="F92" s="593"/>
    </row>
    <row r="93" spans="2:6" ht="12.75">
      <c r="B93" s="575" t="s">
        <v>114</v>
      </c>
      <c r="C93" s="576"/>
      <c r="D93" s="576"/>
      <c r="E93" s="577"/>
      <c r="F93" s="28" t="s">
        <v>54</v>
      </c>
    </row>
    <row r="94" spans="2:6" ht="12.75">
      <c r="B94" s="28" t="s">
        <v>11</v>
      </c>
      <c r="C94" s="29" t="s">
        <v>115</v>
      </c>
      <c r="D94" s="39"/>
      <c r="E94" s="39"/>
      <c r="F94" s="38">
        <f>F86</f>
        <v>0</v>
      </c>
    </row>
    <row r="95" spans="2:6" ht="12.75">
      <c r="B95" s="41" t="s">
        <v>12</v>
      </c>
      <c r="C95" s="29" t="s">
        <v>116</v>
      </c>
      <c r="D95" s="39"/>
      <c r="E95" s="39"/>
      <c r="F95" s="38">
        <f>F90</f>
        <v>0</v>
      </c>
    </row>
    <row r="96" spans="2:6" ht="12.75">
      <c r="B96" s="575" t="s">
        <v>117</v>
      </c>
      <c r="C96" s="576"/>
      <c r="D96" s="576"/>
      <c r="E96" s="577"/>
      <c r="F96" s="51">
        <f>SUM(F94:F95)</f>
        <v>0</v>
      </c>
    </row>
    <row r="97" spans="2:6" ht="12.75">
      <c r="B97" s="580"/>
      <c r="C97" s="580"/>
      <c r="D97" s="580"/>
      <c r="E97" s="580"/>
      <c r="F97" s="580"/>
    </row>
    <row r="98" spans="2:6" ht="12.75">
      <c r="B98" s="569" t="s">
        <v>118</v>
      </c>
      <c r="C98" s="570"/>
      <c r="D98" s="570"/>
      <c r="E98" s="570"/>
      <c r="F98" s="570"/>
    </row>
    <row r="99" spans="2:6" ht="12.75">
      <c r="B99" s="28">
        <v>5</v>
      </c>
      <c r="C99" s="575" t="s">
        <v>119</v>
      </c>
      <c r="D99" s="577"/>
      <c r="E99" s="28"/>
      <c r="F99" s="28" t="s">
        <v>54</v>
      </c>
    </row>
    <row r="100" spans="2:6" ht="12.75">
      <c r="B100" s="28" t="s">
        <v>1</v>
      </c>
      <c r="C100" s="29" t="s">
        <v>120</v>
      </c>
      <c r="D100" s="39"/>
      <c r="E100" s="182"/>
      <c r="F100" s="38">
        <v>0</v>
      </c>
    </row>
    <row r="101" spans="2:6" ht="12.75">
      <c r="B101" s="28" t="s">
        <v>4</v>
      </c>
      <c r="C101" s="29" t="s">
        <v>10</v>
      </c>
      <c r="D101" s="39"/>
      <c r="E101" s="182"/>
      <c r="F101" s="38">
        <v>0</v>
      </c>
    </row>
    <row r="102" spans="2:6" ht="12.75">
      <c r="B102" s="395" t="s">
        <v>3</v>
      </c>
      <c r="C102" s="29" t="s">
        <v>121</v>
      </c>
      <c r="D102" s="39"/>
      <c r="E102" s="182"/>
      <c r="F102" s="38">
        <v>0</v>
      </c>
    </row>
    <row r="103" spans="2:6" ht="12.75">
      <c r="B103" s="395" t="s">
        <v>2</v>
      </c>
      <c r="C103" s="29" t="s">
        <v>221</v>
      </c>
      <c r="D103" s="39"/>
      <c r="E103" s="182"/>
      <c r="F103" s="38">
        <v>0</v>
      </c>
    </row>
    <row r="104" spans="2:6" ht="12.75">
      <c r="B104" s="395" t="s">
        <v>6</v>
      </c>
      <c r="C104" s="33" t="s">
        <v>122</v>
      </c>
      <c r="D104" s="30"/>
      <c r="E104" s="258"/>
      <c r="F104" s="38">
        <v>0</v>
      </c>
    </row>
    <row r="105" spans="2:6" ht="12.75">
      <c r="B105" s="575" t="s">
        <v>123</v>
      </c>
      <c r="C105" s="576"/>
      <c r="D105" s="577"/>
      <c r="E105" s="36"/>
      <c r="F105" s="37">
        <f>SUM(F100:F104)</f>
        <v>0</v>
      </c>
    </row>
    <row r="106" spans="2:6" ht="12.75">
      <c r="B106" s="580"/>
      <c r="C106" s="580"/>
      <c r="D106" s="580"/>
      <c r="E106" s="580"/>
      <c r="F106" s="580"/>
    </row>
    <row r="107" spans="2:6" ht="12.75">
      <c r="B107" s="569" t="s">
        <v>124</v>
      </c>
      <c r="C107" s="570"/>
      <c r="D107" s="570"/>
      <c r="E107" s="570"/>
      <c r="F107" s="570"/>
    </row>
    <row r="108" spans="2:6" ht="12.75">
      <c r="B108" s="28">
        <v>6</v>
      </c>
      <c r="C108" s="575" t="s">
        <v>125</v>
      </c>
      <c r="D108" s="577"/>
      <c r="E108" s="396" t="s">
        <v>55</v>
      </c>
      <c r="F108" s="28" t="s">
        <v>54</v>
      </c>
    </row>
    <row r="109" spans="2:6" ht="12.75">
      <c r="B109" s="28" t="s">
        <v>1</v>
      </c>
      <c r="C109" s="29" t="s">
        <v>126</v>
      </c>
      <c r="D109" s="39"/>
      <c r="E109" s="15">
        <f>'Custos Indiretos Tributos Lucro'!F7</f>
        <v>0</v>
      </c>
      <c r="F109" s="38">
        <f>E109*F134</f>
        <v>0</v>
      </c>
    </row>
    <row r="110" spans="2:6" ht="12.75">
      <c r="B110" s="41" t="s">
        <v>4</v>
      </c>
      <c r="C110" s="29" t="s">
        <v>13</v>
      </c>
      <c r="D110" s="39"/>
      <c r="E110" s="15">
        <f>'Custos Indiretos Tributos Lucro'!F8</f>
        <v>0</v>
      </c>
      <c r="F110" s="38">
        <f>E110*(F109+F134)</f>
        <v>0</v>
      </c>
    </row>
    <row r="111" spans="2:6" ht="15">
      <c r="B111" s="28" t="s">
        <v>3</v>
      </c>
      <c r="C111" s="58" t="s">
        <v>127</v>
      </c>
      <c r="D111" s="50"/>
      <c r="E111" s="16"/>
      <c r="F111" s="38"/>
    </row>
    <row r="112" spans="2:6" ht="15">
      <c r="B112" s="41" t="s">
        <v>128</v>
      </c>
      <c r="C112" s="29" t="s">
        <v>129</v>
      </c>
      <c r="D112" s="39"/>
      <c r="E112" s="16">
        <f>'Custos Indiretos Tributos Lucro'!F9</f>
        <v>0</v>
      </c>
      <c r="F112" s="38">
        <f>(E112*F123)</f>
        <v>0</v>
      </c>
    </row>
    <row r="113" spans="2:7" ht="15">
      <c r="B113" s="41" t="s">
        <v>130</v>
      </c>
      <c r="C113" s="29" t="s">
        <v>131</v>
      </c>
      <c r="D113" s="39"/>
      <c r="E113" s="16">
        <f>'Custos Indiretos Tributos Lucro'!F10</f>
        <v>0</v>
      </c>
      <c r="F113" s="38">
        <f>(E113*F123)</f>
        <v>0</v>
      </c>
    </row>
    <row r="114" spans="2:7" ht="15">
      <c r="B114" s="41" t="s">
        <v>132</v>
      </c>
      <c r="C114" s="29" t="s">
        <v>133</v>
      </c>
      <c r="D114" s="39"/>
      <c r="E114" s="16">
        <f>'Custos Indiretos Tributos Lucro'!F11</f>
        <v>0</v>
      </c>
      <c r="F114" s="38">
        <f>(E114*F123)</f>
        <v>0</v>
      </c>
    </row>
    <row r="115" spans="2:7" ht="15">
      <c r="B115" s="41" t="s">
        <v>386</v>
      </c>
      <c r="C115" s="39" t="s">
        <v>387</v>
      </c>
      <c r="D115" s="39"/>
      <c r="E115" s="16">
        <f>'Custos Indiretos Tributos Lucro'!F18</f>
        <v>0</v>
      </c>
      <c r="F115" s="38">
        <f>(E115*F123)</f>
        <v>0</v>
      </c>
    </row>
    <row r="116" spans="2:7" ht="15">
      <c r="B116" s="575" t="s">
        <v>134</v>
      </c>
      <c r="C116" s="576"/>
      <c r="D116" s="577"/>
      <c r="E116" s="16"/>
      <c r="F116" s="51">
        <f>SUM(F109:F115)</f>
        <v>0</v>
      </c>
    </row>
    <row r="117" spans="2:7" ht="12.75">
      <c r="B117" s="40"/>
      <c r="C117" s="40"/>
      <c r="D117" s="40"/>
      <c r="E117" s="40"/>
      <c r="F117" s="40"/>
      <c r="G117" s="59"/>
    </row>
    <row r="118" spans="2:7" ht="12.75">
      <c r="B118" s="60" t="s">
        <v>135</v>
      </c>
      <c r="C118" s="61" t="s">
        <v>136</v>
      </c>
      <c r="D118" s="61"/>
      <c r="E118" s="62">
        <f>E112+E113+E114+E115</f>
        <v>0</v>
      </c>
      <c r="F118" s="63"/>
    </row>
    <row r="119" spans="2:7" ht="12.75">
      <c r="B119" s="64"/>
      <c r="C119" s="65">
        <v>100</v>
      </c>
      <c r="D119" s="65"/>
      <c r="E119" s="66"/>
      <c r="F119" s="67"/>
    </row>
    <row r="120" spans="2:7" ht="12.75">
      <c r="B120" s="68"/>
      <c r="C120" s="69"/>
      <c r="D120" s="69"/>
      <c r="E120" s="70"/>
      <c r="F120" s="71"/>
    </row>
    <row r="121" spans="2:7" ht="12.75">
      <c r="B121" s="64" t="s">
        <v>137</v>
      </c>
      <c r="C121" s="72" t="s">
        <v>138</v>
      </c>
      <c r="D121" s="72"/>
      <c r="E121" s="70"/>
      <c r="F121" s="431">
        <f>F134+F109+F110</f>
        <v>9685.5768000000007</v>
      </c>
    </row>
    <row r="122" spans="2:7" ht="12.75">
      <c r="B122" s="64"/>
      <c r="C122" s="69"/>
      <c r="D122" s="69"/>
      <c r="E122" s="70"/>
      <c r="F122" s="431"/>
    </row>
    <row r="123" spans="2:7" ht="12.75">
      <c r="B123" s="64" t="s">
        <v>139</v>
      </c>
      <c r="C123" s="72" t="s">
        <v>140</v>
      </c>
      <c r="D123" s="72"/>
      <c r="E123" s="70"/>
      <c r="F123" s="431">
        <f>F121/(1-E118)</f>
        <v>9685.5768000000007</v>
      </c>
    </row>
    <row r="124" spans="2:7" ht="12.75">
      <c r="B124" s="64"/>
      <c r="C124" s="69"/>
      <c r="D124" s="69"/>
      <c r="E124" s="70"/>
      <c r="F124" s="431"/>
    </row>
    <row r="125" spans="2:7" ht="12.75">
      <c r="B125" s="73"/>
      <c r="C125" s="74" t="s">
        <v>141</v>
      </c>
      <c r="D125" s="74"/>
      <c r="E125" s="75"/>
      <c r="F125" s="432">
        <f>F123-F121</f>
        <v>0</v>
      </c>
    </row>
    <row r="126" spans="2:7" ht="12.75">
      <c r="B126" s="40"/>
      <c r="C126" s="40"/>
      <c r="D126" s="40"/>
      <c r="E126" s="40"/>
      <c r="F126" s="40"/>
      <c r="G126" s="59"/>
    </row>
    <row r="127" spans="2:7" ht="12.75">
      <c r="B127" s="592" t="s">
        <v>142</v>
      </c>
      <c r="C127" s="593"/>
      <c r="D127" s="593"/>
      <c r="E127" s="593"/>
      <c r="F127" s="593"/>
      <c r="G127" s="76"/>
    </row>
    <row r="128" spans="2:7" ht="12.75">
      <c r="B128" s="575" t="s">
        <v>143</v>
      </c>
      <c r="C128" s="576"/>
      <c r="D128" s="576"/>
      <c r="E128" s="577"/>
      <c r="F128" s="28" t="s">
        <v>54</v>
      </c>
    </row>
    <row r="129" spans="2:10" ht="12.75">
      <c r="B129" s="77" t="s">
        <v>1</v>
      </c>
      <c r="C129" s="33" t="str">
        <f>B25</f>
        <v>MÓDULO 1 - COMPOSIÇÃO DA REMUNERAÇÃO</v>
      </c>
      <c r="D129" s="30"/>
      <c r="E129" s="30"/>
      <c r="F129" s="38">
        <f>F34</f>
        <v>9685.5768000000007</v>
      </c>
    </row>
    <row r="130" spans="2:10" ht="12.75">
      <c r="B130" s="78" t="s">
        <v>4</v>
      </c>
      <c r="C130" s="33" t="str">
        <f>B36</f>
        <v>MÓDULO 2 – ENCARGOS E BENEFÍCIOS ANUAIS, MENSAIS E DIÁRIOS</v>
      </c>
      <c r="D130" s="30"/>
      <c r="E130" s="30"/>
      <c r="F130" s="38">
        <f>F66</f>
        <v>0</v>
      </c>
    </row>
    <row r="131" spans="2:10" ht="12.75">
      <c r="B131" s="78" t="s">
        <v>3</v>
      </c>
      <c r="C131" s="33" t="str">
        <f>B68</f>
        <v>MÓDULO 3 – PROVISÃO PARA RESCISÃO</v>
      </c>
      <c r="D131" s="30"/>
      <c r="E131" s="30"/>
      <c r="F131" s="38">
        <f>F76</f>
        <v>0</v>
      </c>
      <c r="G131" s="76"/>
    </row>
    <row r="132" spans="2:10" ht="12.75">
      <c r="B132" s="77" t="s">
        <v>2</v>
      </c>
      <c r="C132" s="33" t="str">
        <f>B78</f>
        <v>MÓDULO 4 – CUSTO DE REPOSIÇÃO DO PROFISSIONAL AUSENTE</v>
      </c>
      <c r="D132" s="30"/>
      <c r="E132" s="30"/>
      <c r="F132" s="38">
        <f>F96</f>
        <v>0</v>
      </c>
      <c r="G132" s="76"/>
    </row>
    <row r="133" spans="2:10" ht="12.75">
      <c r="B133" s="78" t="s">
        <v>6</v>
      </c>
      <c r="C133" s="33" t="str">
        <f>B98</f>
        <v>MÓDULO 5 – INSUMOS DIVERSOS</v>
      </c>
      <c r="D133" s="30"/>
      <c r="E133" s="30"/>
      <c r="F133" s="38">
        <f>F105</f>
        <v>0</v>
      </c>
    </row>
    <row r="134" spans="2:10" ht="12.75">
      <c r="B134" s="41"/>
      <c r="C134" s="58" t="s">
        <v>144</v>
      </c>
      <c r="D134" s="50"/>
      <c r="E134" s="50"/>
      <c r="F134" s="51">
        <f>SUM(F129:F133)</f>
        <v>9685.5768000000007</v>
      </c>
      <c r="G134" s="59"/>
    </row>
    <row r="135" spans="2:10" ht="12.75">
      <c r="B135" s="77" t="s">
        <v>7</v>
      </c>
      <c r="C135" s="33" t="str">
        <f>B107</f>
        <v>MÓDULO 6 – CUSTOS INDIRETOS, TRIBUTOS E LUCRO</v>
      </c>
      <c r="D135" s="30"/>
      <c r="E135" s="30"/>
      <c r="F135" s="38">
        <f>F116</f>
        <v>0</v>
      </c>
    </row>
    <row r="136" spans="2:10" ht="26.25" customHeight="1">
      <c r="B136" s="594" t="s">
        <v>145</v>
      </c>
      <c r="C136" s="595"/>
      <c r="D136" s="595"/>
      <c r="E136" s="596"/>
      <c r="F136" s="79">
        <f>SUM(F134:F135)</f>
        <v>9685.5768000000007</v>
      </c>
    </row>
    <row r="137" spans="2:10" ht="26.25" customHeight="1">
      <c r="B137" s="597" t="s">
        <v>207</v>
      </c>
      <c r="C137" s="597"/>
      <c r="D137" s="597"/>
      <c r="E137" s="597"/>
      <c r="F137" s="87">
        <f>'Legenda Postos de Trabalho'!G6</f>
        <v>3</v>
      </c>
    </row>
    <row r="138" spans="2:10" ht="26.25" customHeight="1">
      <c r="B138" s="575" t="s">
        <v>199</v>
      </c>
      <c r="C138" s="576"/>
      <c r="D138" s="576"/>
      <c r="E138" s="577"/>
      <c r="F138" s="88">
        <f>F137*F136</f>
        <v>29056.7304</v>
      </c>
    </row>
    <row r="139" spans="2:10" ht="81" customHeight="1">
      <c r="B139" s="575"/>
      <c r="C139" s="576"/>
      <c r="D139" s="576"/>
      <c r="E139" s="576"/>
      <c r="F139" s="249"/>
      <c r="J139" s="59"/>
    </row>
    <row r="140" spans="2:10" ht="37.5" hidden="1" customHeight="1"/>
    <row r="141" spans="2:10" ht="12.75" hidden="1"/>
    <row r="142" spans="2:10" ht="12.75" hidden="1"/>
    <row r="143" spans="2:10" ht="12.75" hidden="1"/>
    <row r="144" spans="2:10" ht="12.75" hidden="1"/>
    <row r="145" ht="12.75" hidden="1"/>
    <row r="146" ht="12.75" hidden="1"/>
    <row r="147" ht="12.75" hidden="1"/>
    <row r="148" ht="12.75" hidden="1" customHeight="1"/>
    <row r="149" ht="12.75" hidden="1" customHeight="1"/>
    <row r="150" ht="12.75" hidden="1" customHeight="1"/>
    <row r="151" ht="12.75" hidden="1" customHeight="1"/>
    <row r="152" ht="12.75" hidden="1" customHeight="1"/>
    <row r="153" ht="12.75" hidden="1" customHeight="1"/>
    <row r="154" ht="12.75" hidden="1" customHeight="1"/>
    <row r="155" ht="12.75" hidden="1" customHeight="1"/>
    <row r="156" ht="12.75" hidden="1" customHeight="1"/>
    <row r="157" ht="12.75" hidden="1" customHeight="1"/>
    <row r="158" ht="12.75" hidden="1" customHeight="1"/>
    <row r="159" ht="12.75" hidden="1" customHeight="1"/>
    <row r="160" ht="12.75" hidden="1" customHeight="1"/>
    <row r="161" ht="12.75" hidden="1" customHeight="1"/>
    <row r="162" ht="12.75" hidden="1" customHeight="1"/>
    <row r="163" ht="12.75" hidden="1" customHeight="1"/>
    <row r="164" ht="12.75" hidden="1" customHeight="1"/>
    <row r="165" ht="12.75" hidden="1" customHeight="1"/>
    <row r="166" ht="12.75" hidden="1" customHeight="1"/>
    <row r="167" ht="12.75" hidden="1" customHeight="1"/>
    <row r="168" ht="12.75" hidden="1" customHeight="1"/>
    <row r="169" ht="12.75" hidden="1" customHeight="1"/>
    <row r="170" ht="12.75" hidden="1" customHeight="1"/>
  </sheetData>
  <sheetProtection selectLockedCells="1"/>
  <protectedRanges>
    <protectedRange sqref="C16" name="Intervalo1_1_1"/>
  </protectedRanges>
  <mergeCells count="65">
    <mergeCell ref="B9:C9"/>
    <mergeCell ref="B1:F2"/>
    <mergeCell ref="A4:F4"/>
    <mergeCell ref="B5:F5"/>
    <mergeCell ref="B6:C6"/>
    <mergeCell ref="B7:C7"/>
    <mergeCell ref="B22:C22"/>
    <mergeCell ref="D22:F22"/>
    <mergeCell ref="B10:C10"/>
    <mergeCell ref="E10:F10"/>
    <mergeCell ref="B11:C11"/>
    <mergeCell ref="E11:F11"/>
    <mergeCell ref="B12:F12"/>
    <mergeCell ref="B14:C14"/>
    <mergeCell ref="D14:E14"/>
    <mergeCell ref="D16:F16"/>
    <mergeCell ref="B17:C17"/>
    <mergeCell ref="D18:F18"/>
    <mergeCell ref="B19:C19"/>
    <mergeCell ref="D20:F20"/>
    <mergeCell ref="B53:F53"/>
    <mergeCell ref="B24:F24"/>
    <mergeCell ref="B25:F25"/>
    <mergeCell ref="C26:E26"/>
    <mergeCell ref="B34:D34"/>
    <mergeCell ref="B36:F36"/>
    <mergeCell ref="B37:D37"/>
    <mergeCell ref="C40:D40"/>
    <mergeCell ref="B41:D41"/>
    <mergeCell ref="B42:F42"/>
    <mergeCell ref="B43:D43"/>
    <mergeCell ref="B52:D52"/>
    <mergeCell ref="B86:D86"/>
    <mergeCell ref="B54:D54"/>
    <mergeCell ref="B59:D59"/>
    <mergeCell ref="B62:E62"/>
    <mergeCell ref="B66:D66"/>
    <mergeCell ref="B67:F67"/>
    <mergeCell ref="B68:F68"/>
    <mergeCell ref="C69:D69"/>
    <mergeCell ref="B76:D76"/>
    <mergeCell ref="B77:F77"/>
    <mergeCell ref="B78:F78"/>
    <mergeCell ref="B79:D79"/>
    <mergeCell ref="B106:F106"/>
    <mergeCell ref="B87:F87"/>
    <mergeCell ref="B88:D88"/>
    <mergeCell ref="B90:D90"/>
    <mergeCell ref="B91:F91"/>
    <mergeCell ref="B92:F92"/>
    <mergeCell ref="B93:E93"/>
    <mergeCell ref="B96:E96"/>
    <mergeCell ref="B97:F97"/>
    <mergeCell ref="B98:F98"/>
    <mergeCell ref="C99:D99"/>
    <mergeCell ref="B105:D105"/>
    <mergeCell ref="B137:E137"/>
    <mergeCell ref="B138:E138"/>
    <mergeCell ref="B139:E139"/>
    <mergeCell ref="B107:F107"/>
    <mergeCell ref="C108:D108"/>
    <mergeCell ref="B116:D116"/>
    <mergeCell ref="B127:F127"/>
    <mergeCell ref="B128:E128"/>
    <mergeCell ref="B136:E136"/>
  </mergeCells>
  <phoneticPr fontId="65" type="noConversion"/>
  <dataValidations count="4">
    <dataValidation allowBlank="1" showInputMessage="1" showErrorMessage="1" promptTitle="C.B.O:" prompt="Insira  O NÚMERO  da C.B.O cadastrada no Ministério do Trabalho e Emprego." sqref="D18:F18 IZ16:JB16 SV16:SX16 ACR16:ACT16 AMN16:AMP16 AWJ16:AWL16 BGF16:BGH16 BQB16:BQD16 BZX16:BZZ16 CJT16:CJV16 CTP16:CTR16 DDL16:DDN16 DNH16:DNJ16 DXD16:DXF16 EGZ16:EHB16 EQV16:EQX16 FAR16:FAT16 FKN16:FKP16 FUJ16:FUL16 GEF16:GEH16 GOB16:GOD16 GXX16:GXZ16 HHT16:HHV16 HRP16:HRR16 IBL16:IBN16 ILH16:ILJ16 IVD16:IVF16 JEZ16:JFB16 JOV16:JOX16 JYR16:JYT16 KIN16:KIP16 KSJ16:KSL16 LCF16:LCH16 LMB16:LMD16 LVX16:LVZ16 MFT16:MFV16 MPP16:MPR16 MZL16:MZN16 NJH16:NJJ16 NTD16:NTF16 OCZ16:ODB16 OMV16:OMX16 OWR16:OWT16 PGN16:PGP16 PQJ16:PQL16 QAF16:QAH16 QKB16:QKD16 QTX16:QTZ16 RDT16:RDV16 RNP16:RNR16 RXL16:RXN16 SHH16:SHJ16 SRD16:SRF16 TAZ16:TBB16 TKV16:TKX16 TUR16:TUT16 UEN16:UEP16 UOJ16:UOL16 UYF16:UYH16 VIB16:VID16 VRX16:VRZ16 WBT16:WBV16 WLP16:WLR16 WVL16:WVN16 D65524:F65524 IZ65524:JB65524 SV65524:SX65524 ACR65524:ACT65524 AMN65524:AMP65524 AWJ65524:AWL65524 BGF65524:BGH65524 BQB65524:BQD65524 BZX65524:BZZ65524 CJT65524:CJV65524 CTP65524:CTR65524 DDL65524:DDN65524 DNH65524:DNJ65524 DXD65524:DXF65524 EGZ65524:EHB65524 EQV65524:EQX65524 FAR65524:FAT65524 FKN65524:FKP65524 FUJ65524:FUL65524 GEF65524:GEH65524 GOB65524:GOD65524 GXX65524:GXZ65524 HHT65524:HHV65524 HRP65524:HRR65524 IBL65524:IBN65524 ILH65524:ILJ65524 IVD65524:IVF65524 JEZ65524:JFB65524 JOV65524:JOX65524 JYR65524:JYT65524 KIN65524:KIP65524 KSJ65524:KSL65524 LCF65524:LCH65524 LMB65524:LMD65524 LVX65524:LVZ65524 MFT65524:MFV65524 MPP65524:MPR65524 MZL65524:MZN65524 NJH65524:NJJ65524 NTD65524:NTF65524 OCZ65524:ODB65524 OMV65524:OMX65524 OWR65524:OWT65524 PGN65524:PGP65524 PQJ65524:PQL65524 QAF65524:QAH65524 QKB65524:QKD65524 QTX65524:QTZ65524 RDT65524:RDV65524 RNP65524:RNR65524 RXL65524:RXN65524 SHH65524:SHJ65524 SRD65524:SRF65524 TAZ65524:TBB65524 TKV65524:TKX65524 TUR65524:TUT65524 UEN65524:UEP65524 UOJ65524:UOL65524 UYF65524:UYH65524 VIB65524:VID65524 VRX65524:VRZ65524 WBT65524:WBV65524 WLP65524:WLR65524 WVL65524:WVN65524 D131060:F131060 IZ131060:JB131060 SV131060:SX131060 ACR131060:ACT131060 AMN131060:AMP131060 AWJ131060:AWL131060 BGF131060:BGH131060 BQB131060:BQD131060 BZX131060:BZZ131060 CJT131060:CJV131060 CTP131060:CTR131060 DDL131060:DDN131060 DNH131060:DNJ131060 DXD131060:DXF131060 EGZ131060:EHB131060 EQV131060:EQX131060 FAR131060:FAT131060 FKN131060:FKP131060 FUJ131060:FUL131060 GEF131060:GEH131060 GOB131060:GOD131060 GXX131060:GXZ131060 HHT131060:HHV131060 HRP131060:HRR131060 IBL131060:IBN131060 ILH131060:ILJ131060 IVD131060:IVF131060 JEZ131060:JFB131060 JOV131060:JOX131060 JYR131060:JYT131060 KIN131060:KIP131060 KSJ131060:KSL131060 LCF131060:LCH131060 LMB131060:LMD131060 LVX131060:LVZ131060 MFT131060:MFV131060 MPP131060:MPR131060 MZL131060:MZN131060 NJH131060:NJJ131060 NTD131060:NTF131060 OCZ131060:ODB131060 OMV131060:OMX131060 OWR131060:OWT131060 PGN131060:PGP131060 PQJ131060:PQL131060 QAF131060:QAH131060 QKB131060:QKD131060 QTX131060:QTZ131060 RDT131060:RDV131060 RNP131060:RNR131060 RXL131060:RXN131060 SHH131060:SHJ131060 SRD131060:SRF131060 TAZ131060:TBB131060 TKV131060:TKX131060 TUR131060:TUT131060 UEN131060:UEP131060 UOJ131060:UOL131060 UYF131060:UYH131060 VIB131060:VID131060 VRX131060:VRZ131060 WBT131060:WBV131060 WLP131060:WLR131060 WVL131060:WVN131060 D196596:F196596 IZ196596:JB196596 SV196596:SX196596 ACR196596:ACT196596 AMN196596:AMP196596 AWJ196596:AWL196596 BGF196596:BGH196596 BQB196596:BQD196596 BZX196596:BZZ196596 CJT196596:CJV196596 CTP196596:CTR196596 DDL196596:DDN196596 DNH196596:DNJ196596 DXD196596:DXF196596 EGZ196596:EHB196596 EQV196596:EQX196596 FAR196596:FAT196596 FKN196596:FKP196596 FUJ196596:FUL196596 GEF196596:GEH196596 GOB196596:GOD196596 GXX196596:GXZ196596 HHT196596:HHV196596 HRP196596:HRR196596 IBL196596:IBN196596 ILH196596:ILJ196596 IVD196596:IVF196596 JEZ196596:JFB196596 JOV196596:JOX196596 JYR196596:JYT196596 KIN196596:KIP196596 KSJ196596:KSL196596 LCF196596:LCH196596 LMB196596:LMD196596 LVX196596:LVZ196596 MFT196596:MFV196596 MPP196596:MPR196596 MZL196596:MZN196596 NJH196596:NJJ196596 NTD196596:NTF196596 OCZ196596:ODB196596 OMV196596:OMX196596 OWR196596:OWT196596 PGN196596:PGP196596 PQJ196596:PQL196596 QAF196596:QAH196596 QKB196596:QKD196596 QTX196596:QTZ196596 RDT196596:RDV196596 RNP196596:RNR196596 RXL196596:RXN196596 SHH196596:SHJ196596 SRD196596:SRF196596 TAZ196596:TBB196596 TKV196596:TKX196596 TUR196596:TUT196596 UEN196596:UEP196596 UOJ196596:UOL196596 UYF196596:UYH196596 VIB196596:VID196596 VRX196596:VRZ196596 WBT196596:WBV196596 WLP196596:WLR196596 WVL196596:WVN196596 D262132:F262132 IZ262132:JB262132 SV262132:SX262132 ACR262132:ACT262132 AMN262132:AMP262132 AWJ262132:AWL262132 BGF262132:BGH262132 BQB262132:BQD262132 BZX262132:BZZ262132 CJT262132:CJV262132 CTP262132:CTR262132 DDL262132:DDN262132 DNH262132:DNJ262132 DXD262132:DXF262132 EGZ262132:EHB262132 EQV262132:EQX262132 FAR262132:FAT262132 FKN262132:FKP262132 FUJ262132:FUL262132 GEF262132:GEH262132 GOB262132:GOD262132 GXX262132:GXZ262132 HHT262132:HHV262132 HRP262132:HRR262132 IBL262132:IBN262132 ILH262132:ILJ262132 IVD262132:IVF262132 JEZ262132:JFB262132 JOV262132:JOX262132 JYR262132:JYT262132 KIN262132:KIP262132 KSJ262132:KSL262132 LCF262132:LCH262132 LMB262132:LMD262132 LVX262132:LVZ262132 MFT262132:MFV262132 MPP262132:MPR262132 MZL262132:MZN262132 NJH262132:NJJ262132 NTD262132:NTF262132 OCZ262132:ODB262132 OMV262132:OMX262132 OWR262132:OWT262132 PGN262132:PGP262132 PQJ262132:PQL262132 QAF262132:QAH262132 QKB262132:QKD262132 QTX262132:QTZ262132 RDT262132:RDV262132 RNP262132:RNR262132 RXL262132:RXN262132 SHH262132:SHJ262132 SRD262132:SRF262132 TAZ262132:TBB262132 TKV262132:TKX262132 TUR262132:TUT262132 UEN262132:UEP262132 UOJ262132:UOL262132 UYF262132:UYH262132 VIB262132:VID262132 VRX262132:VRZ262132 WBT262132:WBV262132 WLP262132:WLR262132 WVL262132:WVN262132 D327668:F327668 IZ327668:JB327668 SV327668:SX327668 ACR327668:ACT327668 AMN327668:AMP327668 AWJ327668:AWL327668 BGF327668:BGH327668 BQB327668:BQD327668 BZX327668:BZZ327668 CJT327668:CJV327668 CTP327668:CTR327668 DDL327668:DDN327668 DNH327668:DNJ327668 DXD327668:DXF327668 EGZ327668:EHB327668 EQV327668:EQX327668 FAR327668:FAT327668 FKN327668:FKP327668 FUJ327668:FUL327668 GEF327668:GEH327668 GOB327668:GOD327668 GXX327668:GXZ327668 HHT327668:HHV327668 HRP327668:HRR327668 IBL327668:IBN327668 ILH327668:ILJ327668 IVD327668:IVF327668 JEZ327668:JFB327668 JOV327668:JOX327668 JYR327668:JYT327668 KIN327668:KIP327668 KSJ327668:KSL327668 LCF327668:LCH327668 LMB327668:LMD327668 LVX327668:LVZ327668 MFT327668:MFV327668 MPP327668:MPR327668 MZL327668:MZN327668 NJH327668:NJJ327668 NTD327668:NTF327668 OCZ327668:ODB327668 OMV327668:OMX327668 OWR327668:OWT327668 PGN327668:PGP327668 PQJ327668:PQL327668 QAF327668:QAH327668 QKB327668:QKD327668 QTX327668:QTZ327668 RDT327668:RDV327668 RNP327668:RNR327668 RXL327668:RXN327668 SHH327668:SHJ327668 SRD327668:SRF327668 TAZ327668:TBB327668 TKV327668:TKX327668 TUR327668:TUT327668 UEN327668:UEP327668 UOJ327668:UOL327668 UYF327668:UYH327668 VIB327668:VID327668 VRX327668:VRZ327668 WBT327668:WBV327668 WLP327668:WLR327668 WVL327668:WVN327668 D393204:F393204 IZ393204:JB393204 SV393204:SX393204 ACR393204:ACT393204 AMN393204:AMP393204 AWJ393204:AWL393204 BGF393204:BGH393204 BQB393204:BQD393204 BZX393204:BZZ393204 CJT393204:CJV393204 CTP393204:CTR393204 DDL393204:DDN393204 DNH393204:DNJ393204 DXD393204:DXF393204 EGZ393204:EHB393204 EQV393204:EQX393204 FAR393204:FAT393204 FKN393204:FKP393204 FUJ393204:FUL393204 GEF393204:GEH393204 GOB393204:GOD393204 GXX393204:GXZ393204 HHT393204:HHV393204 HRP393204:HRR393204 IBL393204:IBN393204 ILH393204:ILJ393204 IVD393204:IVF393204 JEZ393204:JFB393204 JOV393204:JOX393204 JYR393204:JYT393204 KIN393204:KIP393204 KSJ393204:KSL393204 LCF393204:LCH393204 LMB393204:LMD393204 LVX393204:LVZ393204 MFT393204:MFV393204 MPP393204:MPR393204 MZL393204:MZN393204 NJH393204:NJJ393204 NTD393204:NTF393204 OCZ393204:ODB393204 OMV393204:OMX393204 OWR393204:OWT393204 PGN393204:PGP393204 PQJ393204:PQL393204 QAF393204:QAH393204 QKB393204:QKD393204 QTX393204:QTZ393204 RDT393204:RDV393204 RNP393204:RNR393204 RXL393204:RXN393204 SHH393204:SHJ393204 SRD393204:SRF393204 TAZ393204:TBB393204 TKV393204:TKX393204 TUR393204:TUT393204 UEN393204:UEP393204 UOJ393204:UOL393204 UYF393204:UYH393204 VIB393204:VID393204 VRX393204:VRZ393204 WBT393204:WBV393204 WLP393204:WLR393204 WVL393204:WVN393204 D458740:F458740 IZ458740:JB458740 SV458740:SX458740 ACR458740:ACT458740 AMN458740:AMP458740 AWJ458740:AWL458740 BGF458740:BGH458740 BQB458740:BQD458740 BZX458740:BZZ458740 CJT458740:CJV458740 CTP458740:CTR458740 DDL458740:DDN458740 DNH458740:DNJ458740 DXD458740:DXF458740 EGZ458740:EHB458740 EQV458740:EQX458740 FAR458740:FAT458740 FKN458740:FKP458740 FUJ458740:FUL458740 GEF458740:GEH458740 GOB458740:GOD458740 GXX458740:GXZ458740 HHT458740:HHV458740 HRP458740:HRR458740 IBL458740:IBN458740 ILH458740:ILJ458740 IVD458740:IVF458740 JEZ458740:JFB458740 JOV458740:JOX458740 JYR458740:JYT458740 KIN458740:KIP458740 KSJ458740:KSL458740 LCF458740:LCH458740 LMB458740:LMD458740 LVX458740:LVZ458740 MFT458740:MFV458740 MPP458740:MPR458740 MZL458740:MZN458740 NJH458740:NJJ458740 NTD458740:NTF458740 OCZ458740:ODB458740 OMV458740:OMX458740 OWR458740:OWT458740 PGN458740:PGP458740 PQJ458740:PQL458740 QAF458740:QAH458740 QKB458740:QKD458740 QTX458740:QTZ458740 RDT458740:RDV458740 RNP458740:RNR458740 RXL458740:RXN458740 SHH458740:SHJ458740 SRD458740:SRF458740 TAZ458740:TBB458740 TKV458740:TKX458740 TUR458740:TUT458740 UEN458740:UEP458740 UOJ458740:UOL458740 UYF458740:UYH458740 VIB458740:VID458740 VRX458740:VRZ458740 WBT458740:WBV458740 WLP458740:WLR458740 WVL458740:WVN458740 D524276:F524276 IZ524276:JB524276 SV524276:SX524276 ACR524276:ACT524276 AMN524276:AMP524276 AWJ524276:AWL524276 BGF524276:BGH524276 BQB524276:BQD524276 BZX524276:BZZ524276 CJT524276:CJV524276 CTP524276:CTR524276 DDL524276:DDN524276 DNH524276:DNJ524276 DXD524276:DXF524276 EGZ524276:EHB524276 EQV524276:EQX524276 FAR524276:FAT524276 FKN524276:FKP524276 FUJ524276:FUL524276 GEF524276:GEH524276 GOB524276:GOD524276 GXX524276:GXZ524276 HHT524276:HHV524276 HRP524276:HRR524276 IBL524276:IBN524276 ILH524276:ILJ524276 IVD524276:IVF524276 JEZ524276:JFB524276 JOV524276:JOX524276 JYR524276:JYT524276 KIN524276:KIP524276 KSJ524276:KSL524276 LCF524276:LCH524276 LMB524276:LMD524276 LVX524276:LVZ524276 MFT524276:MFV524276 MPP524276:MPR524276 MZL524276:MZN524276 NJH524276:NJJ524276 NTD524276:NTF524276 OCZ524276:ODB524276 OMV524276:OMX524276 OWR524276:OWT524276 PGN524276:PGP524276 PQJ524276:PQL524276 QAF524276:QAH524276 QKB524276:QKD524276 QTX524276:QTZ524276 RDT524276:RDV524276 RNP524276:RNR524276 RXL524276:RXN524276 SHH524276:SHJ524276 SRD524276:SRF524276 TAZ524276:TBB524276 TKV524276:TKX524276 TUR524276:TUT524276 UEN524276:UEP524276 UOJ524276:UOL524276 UYF524276:UYH524276 VIB524276:VID524276 VRX524276:VRZ524276 WBT524276:WBV524276 WLP524276:WLR524276 WVL524276:WVN524276 D589812:F589812 IZ589812:JB589812 SV589812:SX589812 ACR589812:ACT589812 AMN589812:AMP589812 AWJ589812:AWL589812 BGF589812:BGH589812 BQB589812:BQD589812 BZX589812:BZZ589812 CJT589812:CJV589812 CTP589812:CTR589812 DDL589812:DDN589812 DNH589812:DNJ589812 DXD589812:DXF589812 EGZ589812:EHB589812 EQV589812:EQX589812 FAR589812:FAT589812 FKN589812:FKP589812 FUJ589812:FUL589812 GEF589812:GEH589812 GOB589812:GOD589812 GXX589812:GXZ589812 HHT589812:HHV589812 HRP589812:HRR589812 IBL589812:IBN589812 ILH589812:ILJ589812 IVD589812:IVF589812 JEZ589812:JFB589812 JOV589812:JOX589812 JYR589812:JYT589812 KIN589812:KIP589812 KSJ589812:KSL589812 LCF589812:LCH589812 LMB589812:LMD589812 LVX589812:LVZ589812 MFT589812:MFV589812 MPP589812:MPR589812 MZL589812:MZN589812 NJH589812:NJJ589812 NTD589812:NTF589812 OCZ589812:ODB589812 OMV589812:OMX589812 OWR589812:OWT589812 PGN589812:PGP589812 PQJ589812:PQL589812 QAF589812:QAH589812 QKB589812:QKD589812 QTX589812:QTZ589812 RDT589812:RDV589812 RNP589812:RNR589812 RXL589812:RXN589812 SHH589812:SHJ589812 SRD589812:SRF589812 TAZ589812:TBB589812 TKV589812:TKX589812 TUR589812:TUT589812 UEN589812:UEP589812 UOJ589812:UOL589812 UYF589812:UYH589812 VIB589812:VID589812 VRX589812:VRZ589812 WBT589812:WBV589812 WLP589812:WLR589812 WVL589812:WVN589812 D655348:F655348 IZ655348:JB655348 SV655348:SX655348 ACR655348:ACT655348 AMN655348:AMP655348 AWJ655348:AWL655348 BGF655348:BGH655348 BQB655348:BQD655348 BZX655348:BZZ655348 CJT655348:CJV655348 CTP655348:CTR655348 DDL655348:DDN655348 DNH655348:DNJ655348 DXD655348:DXF655348 EGZ655348:EHB655348 EQV655348:EQX655348 FAR655348:FAT655348 FKN655348:FKP655348 FUJ655348:FUL655348 GEF655348:GEH655348 GOB655348:GOD655348 GXX655348:GXZ655348 HHT655348:HHV655348 HRP655348:HRR655348 IBL655348:IBN655348 ILH655348:ILJ655348 IVD655348:IVF655348 JEZ655348:JFB655348 JOV655348:JOX655348 JYR655348:JYT655348 KIN655348:KIP655348 KSJ655348:KSL655348 LCF655348:LCH655348 LMB655348:LMD655348 LVX655348:LVZ655348 MFT655348:MFV655348 MPP655348:MPR655348 MZL655348:MZN655348 NJH655348:NJJ655348 NTD655348:NTF655348 OCZ655348:ODB655348 OMV655348:OMX655348 OWR655348:OWT655348 PGN655348:PGP655348 PQJ655348:PQL655348 QAF655348:QAH655348 QKB655348:QKD655348 QTX655348:QTZ655348 RDT655348:RDV655348 RNP655348:RNR655348 RXL655348:RXN655348 SHH655348:SHJ655348 SRD655348:SRF655348 TAZ655348:TBB655348 TKV655348:TKX655348 TUR655348:TUT655348 UEN655348:UEP655348 UOJ655348:UOL655348 UYF655348:UYH655348 VIB655348:VID655348 VRX655348:VRZ655348 WBT655348:WBV655348 WLP655348:WLR655348 WVL655348:WVN655348 D720884:F720884 IZ720884:JB720884 SV720884:SX720884 ACR720884:ACT720884 AMN720884:AMP720884 AWJ720884:AWL720884 BGF720884:BGH720884 BQB720884:BQD720884 BZX720884:BZZ720884 CJT720884:CJV720884 CTP720884:CTR720884 DDL720884:DDN720884 DNH720884:DNJ720884 DXD720884:DXF720884 EGZ720884:EHB720884 EQV720884:EQX720884 FAR720884:FAT720884 FKN720884:FKP720884 FUJ720884:FUL720884 GEF720884:GEH720884 GOB720884:GOD720884 GXX720884:GXZ720884 HHT720884:HHV720884 HRP720884:HRR720884 IBL720884:IBN720884 ILH720884:ILJ720884 IVD720884:IVF720884 JEZ720884:JFB720884 JOV720884:JOX720884 JYR720884:JYT720884 KIN720884:KIP720884 KSJ720884:KSL720884 LCF720884:LCH720884 LMB720884:LMD720884 LVX720884:LVZ720884 MFT720884:MFV720884 MPP720884:MPR720884 MZL720884:MZN720884 NJH720884:NJJ720884 NTD720884:NTF720884 OCZ720884:ODB720884 OMV720884:OMX720884 OWR720884:OWT720884 PGN720884:PGP720884 PQJ720884:PQL720884 QAF720884:QAH720884 QKB720884:QKD720884 QTX720884:QTZ720884 RDT720884:RDV720884 RNP720884:RNR720884 RXL720884:RXN720884 SHH720884:SHJ720884 SRD720884:SRF720884 TAZ720884:TBB720884 TKV720884:TKX720884 TUR720884:TUT720884 UEN720884:UEP720884 UOJ720884:UOL720884 UYF720884:UYH720884 VIB720884:VID720884 VRX720884:VRZ720884 WBT720884:WBV720884 WLP720884:WLR720884 WVL720884:WVN720884 D786420:F786420 IZ786420:JB786420 SV786420:SX786420 ACR786420:ACT786420 AMN786420:AMP786420 AWJ786420:AWL786420 BGF786420:BGH786420 BQB786420:BQD786420 BZX786420:BZZ786420 CJT786420:CJV786420 CTP786420:CTR786420 DDL786420:DDN786420 DNH786420:DNJ786420 DXD786420:DXF786420 EGZ786420:EHB786420 EQV786420:EQX786420 FAR786420:FAT786420 FKN786420:FKP786420 FUJ786420:FUL786420 GEF786420:GEH786420 GOB786420:GOD786420 GXX786420:GXZ786420 HHT786420:HHV786420 HRP786420:HRR786420 IBL786420:IBN786420 ILH786420:ILJ786420 IVD786420:IVF786420 JEZ786420:JFB786420 JOV786420:JOX786420 JYR786420:JYT786420 KIN786420:KIP786420 KSJ786420:KSL786420 LCF786420:LCH786420 LMB786420:LMD786420 LVX786420:LVZ786420 MFT786420:MFV786420 MPP786420:MPR786420 MZL786420:MZN786420 NJH786420:NJJ786420 NTD786420:NTF786420 OCZ786420:ODB786420 OMV786420:OMX786420 OWR786420:OWT786420 PGN786420:PGP786420 PQJ786420:PQL786420 QAF786420:QAH786420 QKB786420:QKD786420 QTX786420:QTZ786420 RDT786420:RDV786420 RNP786420:RNR786420 RXL786420:RXN786420 SHH786420:SHJ786420 SRD786420:SRF786420 TAZ786420:TBB786420 TKV786420:TKX786420 TUR786420:TUT786420 UEN786420:UEP786420 UOJ786420:UOL786420 UYF786420:UYH786420 VIB786420:VID786420 VRX786420:VRZ786420 WBT786420:WBV786420 WLP786420:WLR786420 WVL786420:WVN786420 D851956:F851956 IZ851956:JB851956 SV851956:SX851956 ACR851956:ACT851956 AMN851956:AMP851956 AWJ851956:AWL851956 BGF851956:BGH851956 BQB851956:BQD851956 BZX851956:BZZ851956 CJT851956:CJV851956 CTP851956:CTR851956 DDL851956:DDN851956 DNH851956:DNJ851956 DXD851956:DXF851956 EGZ851956:EHB851956 EQV851956:EQX851956 FAR851956:FAT851956 FKN851956:FKP851956 FUJ851956:FUL851956 GEF851956:GEH851956 GOB851956:GOD851956 GXX851956:GXZ851956 HHT851956:HHV851956 HRP851956:HRR851956 IBL851956:IBN851956 ILH851956:ILJ851956 IVD851956:IVF851956 JEZ851956:JFB851956 JOV851956:JOX851956 JYR851956:JYT851956 KIN851956:KIP851956 KSJ851956:KSL851956 LCF851956:LCH851956 LMB851956:LMD851956 LVX851956:LVZ851956 MFT851956:MFV851956 MPP851956:MPR851956 MZL851956:MZN851956 NJH851956:NJJ851956 NTD851956:NTF851956 OCZ851956:ODB851956 OMV851956:OMX851956 OWR851956:OWT851956 PGN851956:PGP851956 PQJ851956:PQL851956 QAF851956:QAH851956 QKB851956:QKD851956 QTX851956:QTZ851956 RDT851956:RDV851956 RNP851956:RNR851956 RXL851956:RXN851956 SHH851956:SHJ851956 SRD851956:SRF851956 TAZ851956:TBB851956 TKV851956:TKX851956 TUR851956:TUT851956 UEN851956:UEP851956 UOJ851956:UOL851956 UYF851956:UYH851956 VIB851956:VID851956 VRX851956:VRZ851956 WBT851956:WBV851956 WLP851956:WLR851956 WVL851956:WVN851956 D917492:F917492 IZ917492:JB917492 SV917492:SX917492 ACR917492:ACT917492 AMN917492:AMP917492 AWJ917492:AWL917492 BGF917492:BGH917492 BQB917492:BQD917492 BZX917492:BZZ917492 CJT917492:CJV917492 CTP917492:CTR917492 DDL917492:DDN917492 DNH917492:DNJ917492 DXD917492:DXF917492 EGZ917492:EHB917492 EQV917492:EQX917492 FAR917492:FAT917492 FKN917492:FKP917492 FUJ917492:FUL917492 GEF917492:GEH917492 GOB917492:GOD917492 GXX917492:GXZ917492 HHT917492:HHV917492 HRP917492:HRR917492 IBL917492:IBN917492 ILH917492:ILJ917492 IVD917492:IVF917492 JEZ917492:JFB917492 JOV917492:JOX917492 JYR917492:JYT917492 KIN917492:KIP917492 KSJ917492:KSL917492 LCF917492:LCH917492 LMB917492:LMD917492 LVX917492:LVZ917492 MFT917492:MFV917492 MPP917492:MPR917492 MZL917492:MZN917492 NJH917492:NJJ917492 NTD917492:NTF917492 OCZ917492:ODB917492 OMV917492:OMX917492 OWR917492:OWT917492 PGN917492:PGP917492 PQJ917492:PQL917492 QAF917492:QAH917492 QKB917492:QKD917492 QTX917492:QTZ917492 RDT917492:RDV917492 RNP917492:RNR917492 RXL917492:RXN917492 SHH917492:SHJ917492 SRD917492:SRF917492 TAZ917492:TBB917492 TKV917492:TKX917492 TUR917492:TUT917492 UEN917492:UEP917492 UOJ917492:UOL917492 UYF917492:UYH917492 VIB917492:VID917492 VRX917492:VRZ917492 WBT917492:WBV917492 WLP917492:WLR917492 WVL917492:WVN917492 D983028:F983028 IZ983028:JB983028 SV983028:SX983028 ACR983028:ACT983028 AMN983028:AMP983028 AWJ983028:AWL983028 BGF983028:BGH983028 BQB983028:BQD983028 BZX983028:BZZ983028 CJT983028:CJV983028 CTP983028:CTR983028 DDL983028:DDN983028 DNH983028:DNJ983028 DXD983028:DXF983028 EGZ983028:EHB983028 EQV983028:EQX983028 FAR983028:FAT983028 FKN983028:FKP983028 FUJ983028:FUL983028 GEF983028:GEH983028 GOB983028:GOD983028 GXX983028:GXZ983028 HHT983028:HHV983028 HRP983028:HRR983028 IBL983028:IBN983028 ILH983028:ILJ983028 IVD983028:IVF983028 JEZ983028:JFB983028 JOV983028:JOX983028 JYR983028:JYT983028 KIN983028:KIP983028 KSJ983028:KSL983028 LCF983028:LCH983028 LMB983028:LMD983028 LVX983028:LVZ983028 MFT983028:MFV983028 MPP983028:MPR983028 MZL983028:MZN983028 NJH983028:NJJ983028 NTD983028:NTF983028 OCZ983028:ODB983028 OMV983028:OMX983028 OWR983028:OWT983028 PGN983028:PGP983028 PQJ983028:PQL983028 QAF983028:QAH983028 QKB983028:QKD983028 QTX983028:QTZ983028 RDT983028:RDV983028 RNP983028:RNR983028 RXL983028:RXN983028 SHH983028:SHJ983028 SRD983028:SRF983028 TAZ983028:TBB983028 TKV983028:TKX983028 TUR983028:TUT983028 UEN983028:UEP983028 UOJ983028:UOL983028 UYF983028:UYH983028 VIB983028:VID983028 VRX983028:VRZ983028 WBT983028:WBV983028 WLP983028:WLR983028 WVL983028:WVN983028" xr:uid="{F918B17F-8D01-482A-A1FC-4CCADDA4314C}"/>
    <dataValidation allowBlank="1" showInputMessage="1" showErrorMessage="1" promptTitle="Sindicato Profissional:" sqref="WVL983030:WVN983030 IZ18:JB18 SV18:SX18 ACR18:ACT18 AMN18:AMP18 AWJ18:AWL18 BGF18:BGH18 BQB18:BQD18 BZX18:BZZ18 CJT18:CJV18 CTP18:CTR18 DDL18:DDN18 DNH18:DNJ18 DXD18:DXF18 EGZ18:EHB18 EQV18:EQX18 FAR18:FAT18 FKN18:FKP18 FUJ18:FUL18 GEF18:GEH18 GOB18:GOD18 GXX18:GXZ18 HHT18:HHV18 HRP18:HRR18 IBL18:IBN18 ILH18:ILJ18 IVD18:IVF18 JEZ18:JFB18 JOV18:JOX18 JYR18:JYT18 KIN18:KIP18 KSJ18:KSL18 LCF18:LCH18 LMB18:LMD18 LVX18:LVZ18 MFT18:MFV18 MPP18:MPR18 MZL18:MZN18 NJH18:NJJ18 NTD18:NTF18 OCZ18:ODB18 OMV18:OMX18 OWR18:OWT18 PGN18:PGP18 PQJ18:PQL18 QAF18:QAH18 QKB18:QKD18 QTX18:QTZ18 RDT18:RDV18 RNP18:RNR18 RXL18:RXN18 SHH18:SHJ18 SRD18:SRF18 TAZ18:TBB18 TKV18:TKX18 TUR18:TUT18 UEN18:UEP18 UOJ18:UOL18 UYF18:UYH18 VIB18:VID18 VRX18:VRZ18 WBT18:WBV18 WLP18:WLR18 WVL18:WVN18 D65526:F65526 IZ65526:JB65526 SV65526:SX65526 ACR65526:ACT65526 AMN65526:AMP65526 AWJ65526:AWL65526 BGF65526:BGH65526 BQB65526:BQD65526 BZX65526:BZZ65526 CJT65526:CJV65526 CTP65526:CTR65526 DDL65526:DDN65526 DNH65526:DNJ65526 DXD65526:DXF65526 EGZ65526:EHB65526 EQV65526:EQX65526 FAR65526:FAT65526 FKN65526:FKP65526 FUJ65526:FUL65526 GEF65526:GEH65526 GOB65526:GOD65526 GXX65526:GXZ65526 HHT65526:HHV65526 HRP65526:HRR65526 IBL65526:IBN65526 ILH65526:ILJ65526 IVD65526:IVF65526 JEZ65526:JFB65526 JOV65526:JOX65526 JYR65526:JYT65526 KIN65526:KIP65526 KSJ65526:KSL65526 LCF65526:LCH65526 LMB65526:LMD65526 LVX65526:LVZ65526 MFT65526:MFV65526 MPP65526:MPR65526 MZL65526:MZN65526 NJH65526:NJJ65526 NTD65526:NTF65526 OCZ65526:ODB65526 OMV65526:OMX65526 OWR65526:OWT65526 PGN65526:PGP65526 PQJ65526:PQL65526 QAF65526:QAH65526 QKB65526:QKD65526 QTX65526:QTZ65526 RDT65526:RDV65526 RNP65526:RNR65526 RXL65526:RXN65526 SHH65526:SHJ65526 SRD65526:SRF65526 TAZ65526:TBB65526 TKV65526:TKX65526 TUR65526:TUT65526 UEN65526:UEP65526 UOJ65526:UOL65526 UYF65526:UYH65526 VIB65526:VID65526 VRX65526:VRZ65526 WBT65526:WBV65526 WLP65526:WLR65526 WVL65526:WVN65526 D131062:F131062 IZ131062:JB131062 SV131062:SX131062 ACR131062:ACT131062 AMN131062:AMP131062 AWJ131062:AWL131062 BGF131062:BGH131062 BQB131062:BQD131062 BZX131062:BZZ131062 CJT131062:CJV131062 CTP131062:CTR131062 DDL131062:DDN131062 DNH131062:DNJ131062 DXD131062:DXF131062 EGZ131062:EHB131062 EQV131062:EQX131062 FAR131062:FAT131062 FKN131062:FKP131062 FUJ131062:FUL131062 GEF131062:GEH131062 GOB131062:GOD131062 GXX131062:GXZ131062 HHT131062:HHV131062 HRP131062:HRR131062 IBL131062:IBN131062 ILH131062:ILJ131062 IVD131062:IVF131062 JEZ131062:JFB131062 JOV131062:JOX131062 JYR131062:JYT131062 KIN131062:KIP131062 KSJ131062:KSL131062 LCF131062:LCH131062 LMB131062:LMD131062 LVX131062:LVZ131062 MFT131062:MFV131062 MPP131062:MPR131062 MZL131062:MZN131062 NJH131062:NJJ131062 NTD131062:NTF131062 OCZ131062:ODB131062 OMV131062:OMX131062 OWR131062:OWT131062 PGN131062:PGP131062 PQJ131062:PQL131062 QAF131062:QAH131062 QKB131062:QKD131062 QTX131062:QTZ131062 RDT131062:RDV131062 RNP131062:RNR131062 RXL131062:RXN131062 SHH131062:SHJ131062 SRD131062:SRF131062 TAZ131062:TBB131062 TKV131062:TKX131062 TUR131062:TUT131062 UEN131062:UEP131062 UOJ131062:UOL131062 UYF131062:UYH131062 VIB131062:VID131062 VRX131062:VRZ131062 WBT131062:WBV131062 WLP131062:WLR131062 WVL131062:WVN131062 D196598:F196598 IZ196598:JB196598 SV196598:SX196598 ACR196598:ACT196598 AMN196598:AMP196598 AWJ196598:AWL196598 BGF196598:BGH196598 BQB196598:BQD196598 BZX196598:BZZ196598 CJT196598:CJV196598 CTP196598:CTR196598 DDL196598:DDN196598 DNH196598:DNJ196598 DXD196598:DXF196598 EGZ196598:EHB196598 EQV196598:EQX196598 FAR196598:FAT196598 FKN196598:FKP196598 FUJ196598:FUL196598 GEF196598:GEH196598 GOB196598:GOD196598 GXX196598:GXZ196598 HHT196598:HHV196598 HRP196598:HRR196598 IBL196598:IBN196598 ILH196598:ILJ196598 IVD196598:IVF196598 JEZ196598:JFB196598 JOV196598:JOX196598 JYR196598:JYT196598 KIN196598:KIP196598 KSJ196598:KSL196598 LCF196598:LCH196598 LMB196598:LMD196598 LVX196598:LVZ196598 MFT196598:MFV196598 MPP196598:MPR196598 MZL196598:MZN196598 NJH196598:NJJ196598 NTD196598:NTF196598 OCZ196598:ODB196598 OMV196598:OMX196598 OWR196598:OWT196598 PGN196598:PGP196598 PQJ196598:PQL196598 QAF196598:QAH196598 QKB196598:QKD196598 QTX196598:QTZ196598 RDT196598:RDV196598 RNP196598:RNR196598 RXL196598:RXN196598 SHH196598:SHJ196598 SRD196598:SRF196598 TAZ196598:TBB196598 TKV196598:TKX196598 TUR196598:TUT196598 UEN196598:UEP196598 UOJ196598:UOL196598 UYF196598:UYH196598 VIB196598:VID196598 VRX196598:VRZ196598 WBT196598:WBV196598 WLP196598:WLR196598 WVL196598:WVN196598 D262134:F262134 IZ262134:JB262134 SV262134:SX262134 ACR262134:ACT262134 AMN262134:AMP262134 AWJ262134:AWL262134 BGF262134:BGH262134 BQB262134:BQD262134 BZX262134:BZZ262134 CJT262134:CJV262134 CTP262134:CTR262134 DDL262134:DDN262134 DNH262134:DNJ262134 DXD262134:DXF262134 EGZ262134:EHB262134 EQV262134:EQX262134 FAR262134:FAT262134 FKN262134:FKP262134 FUJ262134:FUL262134 GEF262134:GEH262134 GOB262134:GOD262134 GXX262134:GXZ262134 HHT262134:HHV262134 HRP262134:HRR262134 IBL262134:IBN262134 ILH262134:ILJ262134 IVD262134:IVF262134 JEZ262134:JFB262134 JOV262134:JOX262134 JYR262134:JYT262134 KIN262134:KIP262134 KSJ262134:KSL262134 LCF262134:LCH262134 LMB262134:LMD262134 LVX262134:LVZ262134 MFT262134:MFV262134 MPP262134:MPR262134 MZL262134:MZN262134 NJH262134:NJJ262134 NTD262134:NTF262134 OCZ262134:ODB262134 OMV262134:OMX262134 OWR262134:OWT262134 PGN262134:PGP262134 PQJ262134:PQL262134 QAF262134:QAH262134 QKB262134:QKD262134 QTX262134:QTZ262134 RDT262134:RDV262134 RNP262134:RNR262134 RXL262134:RXN262134 SHH262134:SHJ262134 SRD262134:SRF262134 TAZ262134:TBB262134 TKV262134:TKX262134 TUR262134:TUT262134 UEN262134:UEP262134 UOJ262134:UOL262134 UYF262134:UYH262134 VIB262134:VID262134 VRX262134:VRZ262134 WBT262134:WBV262134 WLP262134:WLR262134 WVL262134:WVN262134 D327670:F327670 IZ327670:JB327670 SV327670:SX327670 ACR327670:ACT327670 AMN327670:AMP327670 AWJ327670:AWL327670 BGF327670:BGH327670 BQB327670:BQD327670 BZX327670:BZZ327670 CJT327670:CJV327670 CTP327670:CTR327670 DDL327670:DDN327670 DNH327670:DNJ327670 DXD327670:DXF327670 EGZ327670:EHB327670 EQV327670:EQX327670 FAR327670:FAT327670 FKN327670:FKP327670 FUJ327670:FUL327670 GEF327670:GEH327670 GOB327670:GOD327670 GXX327670:GXZ327670 HHT327670:HHV327670 HRP327670:HRR327670 IBL327670:IBN327670 ILH327670:ILJ327670 IVD327670:IVF327670 JEZ327670:JFB327670 JOV327670:JOX327670 JYR327670:JYT327670 KIN327670:KIP327670 KSJ327670:KSL327670 LCF327670:LCH327670 LMB327670:LMD327670 LVX327670:LVZ327670 MFT327670:MFV327670 MPP327670:MPR327670 MZL327670:MZN327670 NJH327670:NJJ327670 NTD327670:NTF327670 OCZ327670:ODB327670 OMV327670:OMX327670 OWR327670:OWT327670 PGN327670:PGP327670 PQJ327670:PQL327670 QAF327670:QAH327670 QKB327670:QKD327670 QTX327670:QTZ327670 RDT327670:RDV327670 RNP327670:RNR327670 RXL327670:RXN327670 SHH327670:SHJ327670 SRD327670:SRF327670 TAZ327670:TBB327670 TKV327670:TKX327670 TUR327670:TUT327670 UEN327670:UEP327670 UOJ327670:UOL327670 UYF327670:UYH327670 VIB327670:VID327670 VRX327670:VRZ327670 WBT327670:WBV327670 WLP327670:WLR327670 WVL327670:WVN327670 D393206:F393206 IZ393206:JB393206 SV393206:SX393206 ACR393206:ACT393206 AMN393206:AMP393206 AWJ393206:AWL393206 BGF393206:BGH393206 BQB393206:BQD393206 BZX393206:BZZ393206 CJT393206:CJV393206 CTP393206:CTR393206 DDL393206:DDN393206 DNH393206:DNJ393206 DXD393206:DXF393206 EGZ393206:EHB393206 EQV393206:EQX393206 FAR393206:FAT393206 FKN393206:FKP393206 FUJ393206:FUL393206 GEF393206:GEH393206 GOB393206:GOD393206 GXX393206:GXZ393206 HHT393206:HHV393206 HRP393206:HRR393206 IBL393206:IBN393206 ILH393206:ILJ393206 IVD393206:IVF393206 JEZ393206:JFB393206 JOV393206:JOX393206 JYR393206:JYT393206 KIN393206:KIP393206 KSJ393206:KSL393206 LCF393206:LCH393206 LMB393206:LMD393206 LVX393206:LVZ393206 MFT393206:MFV393206 MPP393206:MPR393206 MZL393206:MZN393206 NJH393206:NJJ393206 NTD393206:NTF393206 OCZ393206:ODB393206 OMV393206:OMX393206 OWR393206:OWT393206 PGN393206:PGP393206 PQJ393206:PQL393206 QAF393206:QAH393206 QKB393206:QKD393206 QTX393206:QTZ393206 RDT393206:RDV393206 RNP393206:RNR393206 RXL393206:RXN393206 SHH393206:SHJ393206 SRD393206:SRF393206 TAZ393206:TBB393206 TKV393206:TKX393206 TUR393206:TUT393206 UEN393206:UEP393206 UOJ393206:UOL393206 UYF393206:UYH393206 VIB393206:VID393206 VRX393206:VRZ393206 WBT393206:WBV393206 WLP393206:WLR393206 WVL393206:WVN393206 D458742:F458742 IZ458742:JB458742 SV458742:SX458742 ACR458742:ACT458742 AMN458742:AMP458742 AWJ458742:AWL458742 BGF458742:BGH458742 BQB458742:BQD458742 BZX458742:BZZ458742 CJT458742:CJV458742 CTP458742:CTR458742 DDL458742:DDN458742 DNH458742:DNJ458742 DXD458742:DXF458742 EGZ458742:EHB458742 EQV458742:EQX458742 FAR458742:FAT458742 FKN458742:FKP458742 FUJ458742:FUL458742 GEF458742:GEH458742 GOB458742:GOD458742 GXX458742:GXZ458742 HHT458742:HHV458742 HRP458742:HRR458742 IBL458742:IBN458742 ILH458742:ILJ458742 IVD458742:IVF458742 JEZ458742:JFB458742 JOV458742:JOX458742 JYR458742:JYT458742 KIN458742:KIP458742 KSJ458742:KSL458742 LCF458742:LCH458742 LMB458742:LMD458742 LVX458742:LVZ458742 MFT458742:MFV458742 MPP458742:MPR458742 MZL458742:MZN458742 NJH458742:NJJ458742 NTD458742:NTF458742 OCZ458742:ODB458742 OMV458742:OMX458742 OWR458742:OWT458742 PGN458742:PGP458742 PQJ458742:PQL458742 QAF458742:QAH458742 QKB458742:QKD458742 QTX458742:QTZ458742 RDT458742:RDV458742 RNP458742:RNR458742 RXL458742:RXN458742 SHH458742:SHJ458742 SRD458742:SRF458742 TAZ458742:TBB458742 TKV458742:TKX458742 TUR458742:TUT458742 UEN458742:UEP458742 UOJ458742:UOL458742 UYF458742:UYH458742 VIB458742:VID458742 VRX458742:VRZ458742 WBT458742:WBV458742 WLP458742:WLR458742 WVL458742:WVN458742 D524278:F524278 IZ524278:JB524278 SV524278:SX524278 ACR524278:ACT524278 AMN524278:AMP524278 AWJ524278:AWL524278 BGF524278:BGH524278 BQB524278:BQD524278 BZX524278:BZZ524278 CJT524278:CJV524278 CTP524278:CTR524278 DDL524278:DDN524278 DNH524278:DNJ524278 DXD524278:DXF524278 EGZ524278:EHB524278 EQV524278:EQX524278 FAR524278:FAT524278 FKN524278:FKP524278 FUJ524278:FUL524278 GEF524278:GEH524278 GOB524278:GOD524278 GXX524278:GXZ524278 HHT524278:HHV524278 HRP524278:HRR524278 IBL524278:IBN524278 ILH524278:ILJ524278 IVD524278:IVF524278 JEZ524278:JFB524278 JOV524278:JOX524278 JYR524278:JYT524278 KIN524278:KIP524278 KSJ524278:KSL524278 LCF524278:LCH524278 LMB524278:LMD524278 LVX524278:LVZ524278 MFT524278:MFV524278 MPP524278:MPR524278 MZL524278:MZN524278 NJH524278:NJJ524278 NTD524278:NTF524278 OCZ524278:ODB524278 OMV524278:OMX524278 OWR524278:OWT524278 PGN524278:PGP524278 PQJ524278:PQL524278 QAF524278:QAH524278 QKB524278:QKD524278 QTX524278:QTZ524278 RDT524278:RDV524278 RNP524278:RNR524278 RXL524278:RXN524278 SHH524278:SHJ524278 SRD524278:SRF524278 TAZ524278:TBB524278 TKV524278:TKX524278 TUR524278:TUT524278 UEN524278:UEP524278 UOJ524278:UOL524278 UYF524278:UYH524278 VIB524278:VID524278 VRX524278:VRZ524278 WBT524278:WBV524278 WLP524278:WLR524278 WVL524278:WVN524278 D589814:F589814 IZ589814:JB589814 SV589814:SX589814 ACR589814:ACT589814 AMN589814:AMP589814 AWJ589814:AWL589814 BGF589814:BGH589814 BQB589814:BQD589814 BZX589814:BZZ589814 CJT589814:CJV589814 CTP589814:CTR589814 DDL589814:DDN589814 DNH589814:DNJ589814 DXD589814:DXF589814 EGZ589814:EHB589814 EQV589814:EQX589814 FAR589814:FAT589814 FKN589814:FKP589814 FUJ589814:FUL589814 GEF589814:GEH589814 GOB589814:GOD589814 GXX589814:GXZ589814 HHT589814:HHV589814 HRP589814:HRR589814 IBL589814:IBN589814 ILH589814:ILJ589814 IVD589814:IVF589814 JEZ589814:JFB589814 JOV589814:JOX589814 JYR589814:JYT589814 KIN589814:KIP589814 KSJ589814:KSL589814 LCF589814:LCH589814 LMB589814:LMD589814 LVX589814:LVZ589814 MFT589814:MFV589814 MPP589814:MPR589814 MZL589814:MZN589814 NJH589814:NJJ589814 NTD589814:NTF589814 OCZ589814:ODB589814 OMV589814:OMX589814 OWR589814:OWT589814 PGN589814:PGP589814 PQJ589814:PQL589814 QAF589814:QAH589814 QKB589814:QKD589814 QTX589814:QTZ589814 RDT589814:RDV589814 RNP589814:RNR589814 RXL589814:RXN589814 SHH589814:SHJ589814 SRD589814:SRF589814 TAZ589814:TBB589814 TKV589814:TKX589814 TUR589814:TUT589814 UEN589814:UEP589814 UOJ589814:UOL589814 UYF589814:UYH589814 VIB589814:VID589814 VRX589814:VRZ589814 WBT589814:WBV589814 WLP589814:WLR589814 WVL589814:WVN589814 D655350:F655350 IZ655350:JB655350 SV655350:SX655350 ACR655350:ACT655350 AMN655350:AMP655350 AWJ655350:AWL655350 BGF655350:BGH655350 BQB655350:BQD655350 BZX655350:BZZ655350 CJT655350:CJV655350 CTP655350:CTR655350 DDL655350:DDN655350 DNH655350:DNJ655350 DXD655350:DXF655350 EGZ655350:EHB655350 EQV655350:EQX655350 FAR655350:FAT655350 FKN655350:FKP655350 FUJ655350:FUL655350 GEF655350:GEH655350 GOB655350:GOD655350 GXX655350:GXZ655350 HHT655350:HHV655350 HRP655350:HRR655350 IBL655350:IBN655350 ILH655350:ILJ655350 IVD655350:IVF655350 JEZ655350:JFB655350 JOV655350:JOX655350 JYR655350:JYT655350 KIN655350:KIP655350 KSJ655350:KSL655350 LCF655350:LCH655350 LMB655350:LMD655350 LVX655350:LVZ655350 MFT655350:MFV655350 MPP655350:MPR655350 MZL655350:MZN655350 NJH655350:NJJ655350 NTD655350:NTF655350 OCZ655350:ODB655350 OMV655350:OMX655350 OWR655350:OWT655350 PGN655350:PGP655350 PQJ655350:PQL655350 QAF655350:QAH655350 QKB655350:QKD655350 QTX655350:QTZ655350 RDT655350:RDV655350 RNP655350:RNR655350 RXL655350:RXN655350 SHH655350:SHJ655350 SRD655350:SRF655350 TAZ655350:TBB655350 TKV655350:TKX655350 TUR655350:TUT655350 UEN655350:UEP655350 UOJ655350:UOL655350 UYF655350:UYH655350 VIB655350:VID655350 VRX655350:VRZ655350 WBT655350:WBV655350 WLP655350:WLR655350 WVL655350:WVN655350 D720886:F720886 IZ720886:JB720886 SV720886:SX720886 ACR720886:ACT720886 AMN720886:AMP720886 AWJ720886:AWL720886 BGF720886:BGH720886 BQB720886:BQD720886 BZX720886:BZZ720886 CJT720886:CJV720886 CTP720886:CTR720886 DDL720886:DDN720886 DNH720886:DNJ720886 DXD720886:DXF720886 EGZ720886:EHB720886 EQV720886:EQX720886 FAR720886:FAT720886 FKN720886:FKP720886 FUJ720886:FUL720886 GEF720886:GEH720886 GOB720886:GOD720886 GXX720886:GXZ720886 HHT720886:HHV720886 HRP720886:HRR720886 IBL720886:IBN720886 ILH720886:ILJ720886 IVD720886:IVF720886 JEZ720886:JFB720886 JOV720886:JOX720886 JYR720886:JYT720886 KIN720886:KIP720886 KSJ720886:KSL720886 LCF720886:LCH720886 LMB720886:LMD720886 LVX720886:LVZ720886 MFT720886:MFV720886 MPP720886:MPR720886 MZL720886:MZN720886 NJH720886:NJJ720886 NTD720886:NTF720886 OCZ720886:ODB720886 OMV720886:OMX720886 OWR720886:OWT720886 PGN720886:PGP720886 PQJ720886:PQL720886 QAF720886:QAH720886 QKB720886:QKD720886 QTX720886:QTZ720886 RDT720886:RDV720886 RNP720886:RNR720886 RXL720886:RXN720886 SHH720886:SHJ720886 SRD720886:SRF720886 TAZ720886:TBB720886 TKV720886:TKX720886 TUR720886:TUT720886 UEN720886:UEP720886 UOJ720886:UOL720886 UYF720886:UYH720886 VIB720886:VID720886 VRX720886:VRZ720886 WBT720886:WBV720886 WLP720886:WLR720886 WVL720886:WVN720886 D786422:F786422 IZ786422:JB786422 SV786422:SX786422 ACR786422:ACT786422 AMN786422:AMP786422 AWJ786422:AWL786422 BGF786422:BGH786422 BQB786422:BQD786422 BZX786422:BZZ786422 CJT786422:CJV786422 CTP786422:CTR786422 DDL786422:DDN786422 DNH786422:DNJ786422 DXD786422:DXF786422 EGZ786422:EHB786422 EQV786422:EQX786422 FAR786422:FAT786422 FKN786422:FKP786422 FUJ786422:FUL786422 GEF786422:GEH786422 GOB786422:GOD786422 GXX786422:GXZ786422 HHT786422:HHV786422 HRP786422:HRR786422 IBL786422:IBN786422 ILH786422:ILJ786422 IVD786422:IVF786422 JEZ786422:JFB786422 JOV786422:JOX786422 JYR786422:JYT786422 KIN786422:KIP786422 KSJ786422:KSL786422 LCF786422:LCH786422 LMB786422:LMD786422 LVX786422:LVZ786422 MFT786422:MFV786422 MPP786422:MPR786422 MZL786422:MZN786422 NJH786422:NJJ786422 NTD786422:NTF786422 OCZ786422:ODB786422 OMV786422:OMX786422 OWR786422:OWT786422 PGN786422:PGP786422 PQJ786422:PQL786422 QAF786422:QAH786422 QKB786422:QKD786422 QTX786422:QTZ786422 RDT786422:RDV786422 RNP786422:RNR786422 RXL786422:RXN786422 SHH786422:SHJ786422 SRD786422:SRF786422 TAZ786422:TBB786422 TKV786422:TKX786422 TUR786422:TUT786422 UEN786422:UEP786422 UOJ786422:UOL786422 UYF786422:UYH786422 VIB786422:VID786422 VRX786422:VRZ786422 WBT786422:WBV786422 WLP786422:WLR786422 WVL786422:WVN786422 D851958:F851958 IZ851958:JB851958 SV851958:SX851958 ACR851958:ACT851958 AMN851958:AMP851958 AWJ851958:AWL851958 BGF851958:BGH851958 BQB851958:BQD851958 BZX851958:BZZ851958 CJT851958:CJV851958 CTP851958:CTR851958 DDL851958:DDN851958 DNH851958:DNJ851958 DXD851958:DXF851958 EGZ851958:EHB851958 EQV851958:EQX851958 FAR851958:FAT851958 FKN851958:FKP851958 FUJ851958:FUL851958 GEF851958:GEH851958 GOB851958:GOD851958 GXX851958:GXZ851958 HHT851958:HHV851958 HRP851958:HRR851958 IBL851958:IBN851958 ILH851958:ILJ851958 IVD851958:IVF851958 JEZ851958:JFB851958 JOV851958:JOX851958 JYR851958:JYT851958 KIN851958:KIP851958 KSJ851958:KSL851958 LCF851958:LCH851958 LMB851958:LMD851958 LVX851958:LVZ851958 MFT851958:MFV851958 MPP851958:MPR851958 MZL851958:MZN851958 NJH851958:NJJ851958 NTD851958:NTF851958 OCZ851958:ODB851958 OMV851958:OMX851958 OWR851958:OWT851958 PGN851958:PGP851958 PQJ851958:PQL851958 QAF851958:QAH851958 QKB851958:QKD851958 QTX851958:QTZ851958 RDT851958:RDV851958 RNP851958:RNR851958 RXL851958:RXN851958 SHH851958:SHJ851958 SRD851958:SRF851958 TAZ851958:TBB851958 TKV851958:TKX851958 TUR851958:TUT851958 UEN851958:UEP851958 UOJ851958:UOL851958 UYF851958:UYH851958 VIB851958:VID851958 VRX851958:VRZ851958 WBT851958:WBV851958 WLP851958:WLR851958 WVL851958:WVN851958 D917494:F917494 IZ917494:JB917494 SV917494:SX917494 ACR917494:ACT917494 AMN917494:AMP917494 AWJ917494:AWL917494 BGF917494:BGH917494 BQB917494:BQD917494 BZX917494:BZZ917494 CJT917494:CJV917494 CTP917494:CTR917494 DDL917494:DDN917494 DNH917494:DNJ917494 DXD917494:DXF917494 EGZ917494:EHB917494 EQV917494:EQX917494 FAR917494:FAT917494 FKN917494:FKP917494 FUJ917494:FUL917494 GEF917494:GEH917494 GOB917494:GOD917494 GXX917494:GXZ917494 HHT917494:HHV917494 HRP917494:HRR917494 IBL917494:IBN917494 ILH917494:ILJ917494 IVD917494:IVF917494 JEZ917494:JFB917494 JOV917494:JOX917494 JYR917494:JYT917494 KIN917494:KIP917494 KSJ917494:KSL917494 LCF917494:LCH917494 LMB917494:LMD917494 LVX917494:LVZ917494 MFT917494:MFV917494 MPP917494:MPR917494 MZL917494:MZN917494 NJH917494:NJJ917494 NTD917494:NTF917494 OCZ917494:ODB917494 OMV917494:OMX917494 OWR917494:OWT917494 PGN917494:PGP917494 PQJ917494:PQL917494 QAF917494:QAH917494 QKB917494:QKD917494 QTX917494:QTZ917494 RDT917494:RDV917494 RNP917494:RNR917494 RXL917494:RXN917494 SHH917494:SHJ917494 SRD917494:SRF917494 TAZ917494:TBB917494 TKV917494:TKX917494 TUR917494:TUT917494 UEN917494:UEP917494 UOJ917494:UOL917494 UYF917494:UYH917494 VIB917494:VID917494 VRX917494:VRZ917494 WBT917494:WBV917494 WLP917494:WLR917494 WVL917494:WVN917494 D983030:F983030 IZ983030:JB983030 SV983030:SX983030 ACR983030:ACT983030 AMN983030:AMP983030 AWJ983030:AWL983030 BGF983030:BGH983030 BQB983030:BQD983030 BZX983030:BZZ983030 CJT983030:CJV983030 CTP983030:CTR983030 DDL983030:DDN983030 DNH983030:DNJ983030 DXD983030:DXF983030 EGZ983030:EHB983030 EQV983030:EQX983030 FAR983030:FAT983030 FKN983030:FKP983030 FUJ983030:FUL983030 GEF983030:GEH983030 GOB983030:GOD983030 GXX983030:GXZ983030 HHT983030:HHV983030 HRP983030:HRR983030 IBL983030:IBN983030 ILH983030:ILJ983030 IVD983030:IVF983030 JEZ983030:JFB983030 JOV983030:JOX983030 JYR983030:JYT983030 KIN983030:KIP983030 KSJ983030:KSL983030 LCF983030:LCH983030 LMB983030:LMD983030 LVX983030:LVZ983030 MFT983030:MFV983030 MPP983030:MPR983030 MZL983030:MZN983030 NJH983030:NJJ983030 NTD983030:NTF983030 OCZ983030:ODB983030 OMV983030:OMX983030 OWR983030:OWT983030 PGN983030:PGP983030 PQJ983030:PQL983030 QAF983030:QAH983030 QKB983030:QKD983030 QTX983030:QTZ983030 RDT983030:RDV983030 RNP983030:RNR983030 RXL983030:RXN983030 SHH983030:SHJ983030 SRD983030:SRF983030 TAZ983030:TBB983030 TKV983030:TKX983030 TUR983030:TUT983030 UEN983030:UEP983030 UOJ983030:UOL983030 UYF983030:UYH983030 VIB983030:VID983030 VRX983030:VRZ983030 WBT983030:WBV983030 WLP983030:WLR983030" xr:uid="{F34359D0-6FC6-4CDC-A9F8-951F87B1B236}"/>
    <dataValidation type="date" operator="greaterThan" allowBlank="1" showInputMessage="1" showErrorMessage="1" errorTitle="Data Base:" error="Insira a data no formato &quot;dd/mm/aaaa&quot;._x000a_(Ex.: Para a data de 1º de janeiro de 2012, digite &quot;1/1/2012&quot;)" promptTitle="Data Base:" sqref="WVL983032:WVN983032 IZ20:JB20 SV20:SX20 ACR20:ACT20 AMN20:AMP20 AWJ20:AWL20 BGF20:BGH20 BQB20:BQD20 BZX20:BZZ20 CJT20:CJV20 CTP20:CTR20 DDL20:DDN20 DNH20:DNJ20 DXD20:DXF20 EGZ20:EHB20 EQV20:EQX20 FAR20:FAT20 FKN20:FKP20 FUJ20:FUL20 GEF20:GEH20 GOB20:GOD20 GXX20:GXZ20 HHT20:HHV20 HRP20:HRR20 IBL20:IBN20 ILH20:ILJ20 IVD20:IVF20 JEZ20:JFB20 JOV20:JOX20 JYR20:JYT20 KIN20:KIP20 KSJ20:KSL20 LCF20:LCH20 LMB20:LMD20 LVX20:LVZ20 MFT20:MFV20 MPP20:MPR20 MZL20:MZN20 NJH20:NJJ20 NTD20:NTF20 OCZ20:ODB20 OMV20:OMX20 OWR20:OWT20 PGN20:PGP20 PQJ20:PQL20 QAF20:QAH20 QKB20:QKD20 QTX20:QTZ20 RDT20:RDV20 RNP20:RNR20 RXL20:RXN20 SHH20:SHJ20 SRD20:SRF20 TAZ20:TBB20 TKV20:TKX20 TUR20:TUT20 UEN20:UEP20 UOJ20:UOL20 UYF20:UYH20 VIB20:VID20 VRX20:VRZ20 WBT20:WBV20 WLP20:WLR20 WVL20:WVN20 D65528:F65528 IZ65528:JB65528 SV65528:SX65528 ACR65528:ACT65528 AMN65528:AMP65528 AWJ65528:AWL65528 BGF65528:BGH65528 BQB65528:BQD65528 BZX65528:BZZ65528 CJT65528:CJV65528 CTP65528:CTR65528 DDL65528:DDN65528 DNH65528:DNJ65528 DXD65528:DXF65528 EGZ65528:EHB65528 EQV65528:EQX65528 FAR65528:FAT65528 FKN65528:FKP65528 FUJ65528:FUL65528 GEF65528:GEH65528 GOB65528:GOD65528 GXX65528:GXZ65528 HHT65528:HHV65528 HRP65528:HRR65528 IBL65528:IBN65528 ILH65528:ILJ65528 IVD65528:IVF65528 JEZ65528:JFB65528 JOV65528:JOX65528 JYR65528:JYT65528 KIN65528:KIP65528 KSJ65528:KSL65528 LCF65528:LCH65528 LMB65528:LMD65528 LVX65528:LVZ65528 MFT65528:MFV65528 MPP65528:MPR65528 MZL65528:MZN65528 NJH65528:NJJ65528 NTD65528:NTF65528 OCZ65528:ODB65528 OMV65528:OMX65528 OWR65528:OWT65528 PGN65528:PGP65528 PQJ65528:PQL65528 QAF65528:QAH65528 QKB65528:QKD65528 QTX65528:QTZ65528 RDT65528:RDV65528 RNP65528:RNR65528 RXL65528:RXN65528 SHH65528:SHJ65528 SRD65528:SRF65528 TAZ65528:TBB65528 TKV65528:TKX65528 TUR65528:TUT65528 UEN65528:UEP65528 UOJ65528:UOL65528 UYF65528:UYH65528 VIB65528:VID65528 VRX65528:VRZ65528 WBT65528:WBV65528 WLP65528:WLR65528 WVL65528:WVN65528 D131064:F131064 IZ131064:JB131064 SV131064:SX131064 ACR131064:ACT131064 AMN131064:AMP131064 AWJ131064:AWL131064 BGF131064:BGH131064 BQB131064:BQD131064 BZX131064:BZZ131064 CJT131064:CJV131064 CTP131064:CTR131064 DDL131064:DDN131064 DNH131064:DNJ131064 DXD131064:DXF131064 EGZ131064:EHB131064 EQV131064:EQX131064 FAR131064:FAT131064 FKN131064:FKP131064 FUJ131064:FUL131064 GEF131064:GEH131064 GOB131064:GOD131064 GXX131064:GXZ131064 HHT131064:HHV131064 HRP131064:HRR131064 IBL131064:IBN131064 ILH131064:ILJ131064 IVD131064:IVF131064 JEZ131064:JFB131064 JOV131064:JOX131064 JYR131064:JYT131064 KIN131064:KIP131064 KSJ131064:KSL131064 LCF131064:LCH131064 LMB131064:LMD131064 LVX131064:LVZ131064 MFT131064:MFV131064 MPP131064:MPR131064 MZL131064:MZN131064 NJH131064:NJJ131064 NTD131064:NTF131064 OCZ131064:ODB131064 OMV131064:OMX131064 OWR131064:OWT131064 PGN131064:PGP131064 PQJ131064:PQL131064 QAF131064:QAH131064 QKB131064:QKD131064 QTX131064:QTZ131064 RDT131064:RDV131064 RNP131064:RNR131064 RXL131064:RXN131064 SHH131064:SHJ131064 SRD131064:SRF131064 TAZ131064:TBB131064 TKV131064:TKX131064 TUR131064:TUT131064 UEN131064:UEP131064 UOJ131064:UOL131064 UYF131064:UYH131064 VIB131064:VID131064 VRX131064:VRZ131064 WBT131064:WBV131064 WLP131064:WLR131064 WVL131064:WVN131064 D196600:F196600 IZ196600:JB196600 SV196600:SX196600 ACR196600:ACT196600 AMN196600:AMP196600 AWJ196600:AWL196600 BGF196600:BGH196600 BQB196600:BQD196600 BZX196600:BZZ196600 CJT196600:CJV196600 CTP196600:CTR196600 DDL196600:DDN196600 DNH196600:DNJ196600 DXD196600:DXF196600 EGZ196600:EHB196600 EQV196600:EQX196600 FAR196600:FAT196600 FKN196600:FKP196600 FUJ196600:FUL196600 GEF196600:GEH196600 GOB196600:GOD196600 GXX196600:GXZ196600 HHT196600:HHV196600 HRP196600:HRR196600 IBL196600:IBN196600 ILH196600:ILJ196600 IVD196600:IVF196600 JEZ196600:JFB196600 JOV196600:JOX196600 JYR196600:JYT196600 KIN196600:KIP196600 KSJ196600:KSL196600 LCF196600:LCH196600 LMB196600:LMD196600 LVX196600:LVZ196600 MFT196600:MFV196600 MPP196600:MPR196600 MZL196600:MZN196600 NJH196600:NJJ196600 NTD196600:NTF196600 OCZ196600:ODB196600 OMV196600:OMX196600 OWR196600:OWT196600 PGN196600:PGP196600 PQJ196600:PQL196600 QAF196600:QAH196600 QKB196600:QKD196600 QTX196600:QTZ196600 RDT196600:RDV196600 RNP196600:RNR196600 RXL196600:RXN196600 SHH196600:SHJ196600 SRD196600:SRF196600 TAZ196600:TBB196600 TKV196600:TKX196600 TUR196600:TUT196600 UEN196600:UEP196600 UOJ196600:UOL196600 UYF196600:UYH196600 VIB196600:VID196600 VRX196600:VRZ196600 WBT196600:WBV196600 WLP196600:WLR196600 WVL196600:WVN196600 D262136:F262136 IZ262136:JB262136 SV262136:SX262136 ACR262136:ACT262136 AMN262136:AMP262136 AWJ262136:AWL262136 BGF262136:BGH262136 BQB262136:BQD262136 BZX262136:BZZ262136 CJT262136:CJV262136 CTP262136:CTR262136 DDL262136:DDN262136 DNH262136:DNJ262136 DXD262136:DXF262136 EGZ262136:EHB262136 EQV262136:EQX262136 FAR262136:FAT262136 FKN262136:FKP262136 FUJ262136:FUL262136 GEF262136:GEH262136 GOB262136:GOD262136 GXX262136:GXZ262136 HHT262136:HHV262136 HRP262136:HRR262136 IBL262136:IBN262136 ILH262136:ILJ262136 IVD262136:IVF262136 JEZ262136:JFB262136 JOV262136:JOX262136 JYR262136:JYT262136 KIN262136:KIP262136 KSJ262136:KSL262136 LCF262136:LCH262136 LMB262136:LMD262136 LVX262136:LVZ262136 MFT262136:MFV262136 MPP262136:MPR262136 MZL262136:MZN262136 NJH262136:NJJ262136 NTD262136:NTF262136 OCZ262136:ODB262136 OMV262136:OMX262136 OWR262136:OWT262136 PGN262136:PGP262136 PQJ262136:PQL262136 QAF262136:QAH262136 QKB262136:QKD262136 QTX262136:QTZ262136 RDT262136:RDV262136 RNP262136:RNR262136 RXL262136:RXN262136 SHH262136:SHJ262136 SRD262136:SRF262136 TAZ262136:TBB262136 TKV262136:TKX262136 TUR262136:TUT262136 UEN262136:UEP262136 UOJ262136:UOL262136 UYF262136:UYH262136 VIB262136:VID262136 VRX262136:VRZ262136 WBT262136:WBV262136 WLP262136:WLR262136 WVL262136:WVN262136 D327672:F327672 IZ327672:JB327672 SV327672:SX327672 ACR327672:ACT327672 AMN327672:AMP327672 AWJ327672:AWL327672 BGF327672:BGH327672 BQB327672:BQD327672 BZX327672:BZZ327672 CJT327672:CJV327672 CTP327672:CTR327672 DDL327672:DDN327672 DNH327672:DNJ327672 DXD327672:DXF327672 EGZ327672:EHB327672 EQV327672:EQX327672 FAR327672:FAT327672 FKN327672:FKP327672 FUJ327672:FUL327672 GEF327672:GEH327672 GOB327672:GOD327672 GXX327672:GXZ327672 HHT327672:HHV327672 HRP327672:HRR327672 IBL327672:IBN327672 ILH327672:ILJ327672 IVD327672:IVF327672 JEZ327672:JFB327672 JOV327672:JOX327672 JYR327672:JYT327672 KIN327672:KIP327672 KSJ327672:KSL327672 LCF327672:LCH327672 LMB327672:LMD327672 LVX327672:LVZ327672 MFT327672:MFV327672 MPP327672:MPR327672 MZL327672:MZN327672 NJH327672:NJJ327672 NTD327672:NTF327672 OCZ327672:ODB327672 OMV327672:OMX327672 OWR327672:OWT327672 PGN327672:PGP327672 PQJ327672:PQL327672 QAF327672:QAH327672 QKB327672:QKD327672 QTX327672:QTZ327672 RDT327672:RDV327672 RNP327672:RNR327672 RXL327672:RXN327672 SHH327672:SHJ327672 SRD327672:SRF327672 TAZ327672:TBB327672 TKV327672:TKX327672 TUR327672:TUT327672 UEN327672:UEP327672 UOJ327672:UOL327672 UYF327672:UYH327672 VIB327672:VID327672 VRX327672:VRZ327672 WBT327672:WBV327672 WLP327672:WLR327672 WVL327672:WVN327672 D393208:F393208 IZ393208:JB393208 SV393208:SX393208 ACR393208:ACT393208 AMN393208:AMP393208 AWJ393208:AWL393208 BGF393208:BGH393208 BQB393208:BQD393208 BZX393208:BZZ393208 CJT393208:CJV393208 CTP393208:CTR393208 DDL393208:DDN393208 DNH393208:DNJ393208 DXD393208:DXF393208 EGZ393208:EHB393208 EQV393208:EQX393208 FAR393208:FAT393208 FKN393208:FKP393208 FUJ393208:FUL393208 GEF393208:GEH393208 GOB393208:GOD393208 GXX393208:GXZ393208 HHT393208:HHV393208 HRP393208:HRR393208 IBL393208:IBN393208 ILH393208:ILJ393208 IVD393208:IVF393208 JEZ393208:JFB393208 JOV393208:JOX393208 JYR393208:JYT393208 KIN393208:KIP393208 KSJ393208:KSL393208 LCF393208:LCH393208 LMB393208:LMD393208 LVX393208:LVZ393208 MFT393208:MFV393208 MPP393208:MPR393208 MZL393208:MZN393208 NJH393208:NJJ393208 NTD393208:NTF393208 OCZ393208:ODB393208 OMV393208:OMX393208 OWR393208:OWT393208 PGN393208:PGP393208 PQJ393208:PQL393208 QAF393208:QAH393208 QKB393208:QKD393208 QTX393208:QTZ393208 RDT393208:RDV393208 RNP393208:RNR393208 RXL393208:RXN393208 SHH393208:SHJ393208 SRD393208:SRF393208 TAZ393208:TBB393208 TKV393208:TKX393208 TUR393208:TUT393208 UEN393208:UEP393208 UOJ393208:UOL393208 UYF393208:UYH393208 VIB393208:VID393208 VRX393208:VRZ393208 WBT393208:WBV393208 WLP393208:WLR393208 WVL393208:WVN393208 D458744:F458744 IZ458744:JB458744 SV458744:SX458744 ACR458744:ACT458744 AMN458744:AMP458744 AWJ458744:AWL458744 BGF458744:BGH458744 BQB458744:BQD458744 BZX458744:BZZ458744 CJT458744:CJV458744 CTP458744:CTR458744 DDL458744:DDN458744 DNH458744:DNJ458744 DXD458744:DXF458744 EGZ458744:EHB458744 EQV458744:EQX458744 FAR458744:FAT458744 FKN458744:FKP458744 FUJ458744:FUL458744 GEF458744:GEH458744 GOB458744:GOD458744 GXX458744:GXZ458744 HHT458744:HHV458744 HRP458744:HRR458744 IBL458744:IBN458744 ILH458744:ILJ458744 IVD458744:IVF458744 JEZ458744:JFB458744 JOV458744:JOX458744 JYR458744:JYT458744 KIN458744:KIP458744 KSJ458744:KSL458744 LCF458744:LCH458744 LMB458744:LMD458744 LVX458744:LVZ458744 MFT458744:MFV458744 MPP458744:MPR458744 MZL458744:MZN458744 NJH458744:NJJ458744 NTD458744:NTF458744 OCZ458744:ODB458744 OMV458744:OMX458744 OWR458744:OWT458744 PGN458744:PGP458744 PQJ458744:PQL458744 QAF458744:QAH458744 QKB458744:QKD458744 QTX458744:QTZ458744 RDT458744:RDV458744 RNP458744:RNR458744 RXL458744:RXN458744 SHH458744:SHJ458744 SRD458744:SRF458744 TAZ458744:TBB458744 TKV458744:TKX458744 TUR458744:TUT458744 UEN458744:UEP458744 UOJ458744:UOL458744 UYF458744:UYH458744 VIB458744:VID458744 VRX458744:VRZ458744 WBT458744:WBV458744 WLP458744:WLR458744 WVL458744:WVN458744 D524280:F524280 IZ524280:JB524280 SV524280:SX524280 ACR524280:ACT524280 AMN524280:AMP524280 AWJ524280:AWL524280 BGF524280:BGH524280 BQB524280:BQD524280 BZX524280:BZZ524280 CJT524280:CJV524280 CTP524280:CTR524280 DDL524280:DDN524280 DNH524280:DNJ524280 DXD524280:DXF524280 EGZ524280:EHB524280 EQV524280:EQX524280 FAR524280:FAT524280 FKN524280:FKP524280 FUJ524280:FUL524280 GEF524280:GEH524280 GOB524280:GOD524280 GXX524280:GXZ524280 HHT524280:HHV524280 HRP524280:HRR524280 IBL524280:IBN524280 ILH524280:ILJ524280 IVD524280:IVF524280 JEZ524280:JFB524280 JOV524280:JOX524280 JYR524280:JYT524280 KIN524280:KIP524280 KSJ524280:KSL524280 LCF524280:LCH524280 LMB524280:LMD524280 LVX524280:LVZ524280 MFT524280:MFV524280 MPP524280:MPR524280 MZL524280:MZN524280 NJH524280:NJJ524280 NTD524280:NTF524280 OCZ524280:ODB524280 OMV524280:OMX524280 OWR524280:OWT524280 PGN524280:PGP524280 PQJ524280:PQL524280 QAF524280:QAH524280 QKB524280:QKD524280 QTX524280:QTZ524280 RDT524280:RDV524280 RNP524280:RNR524280 RXL524280:RXN524280 SHH524280:SHJ524280 SRD524280:SRF524280 TAZ524280:TBB524280 TKV524280:TKX524280 TUR524280:TUT524280 UEN524280:UEP524280 UOJ524280:UOL524280 UYF524280:UYH524280 VIB524280:VID524280 VRX524280:VRZ524280 WBT524280:WBV524280 WLP524280:WLR524280 WVL524280:WVN524280 D589816:F589816 IZ589816:JB589816 SV589816:SX589816 ACR589816:ACT589816 AMN589816:AMP589816 AWJ589816:AWL589816 BGF589816:BGH589816 BQB589816:BQD589816 BZX589816:BZZ589816 CJT589816:CJV589816 CTP589816:CTR589816 DDL589816:DDN589816 DNH589816:DNJ589816 DXD589816:DXF589816 EGZ589816:EHB589816 EQV589816:EQX589816 FAR589816:FAT589816 FKN589816:FKP589816 FUJ589816:FUL589816 GEF589816:GEH589816 GOB589816:GOD589816 GXX589816:GXZ589816 HHT589816:HHV589816 HRP589816:HRR589816 IBL589816:IBN589816 ILH589816:ILJ589816 IVD589816:IVF589816 JEZ589816:JFB589816 JOV589816:JOX589816 JYR589816:JYT589816 KIN589816:KIP589816 KSJ589816:KSL589816 LCF589816:LCH589816 LMB589816:LMD589816 LVX589816:LVZ589816 MFT589816:MFV589816 MPP589816:MPR589816 MZL589816:MZN589816 NJH589816:NJJ589816 NTD589816:NTF589816 OCZ589816:ODB589816 OMV589816:OMX589816 OWR589816:OWT589816 PGN589816:PGP589816 PQJ589816:PQL589816 QAF589816:QAH589816 QKB589816:QKD589816 QTX589816:QTZ589816 RDT589816:RDV589816 RNP589816:RNR589816 RXL589816:RXN589816 SHH589816:SHJ589816 SRD589816:SRF589816 TAZ589816:TBB589816 TKV589816:TKX589816 TUR589816:TUT589816 UEN589816:UEP589816 UOJ589816:UOL589816 UYF589816:UYH589816 VIB589816:VID589816 VRX589816:VRZ589816 WBT589816:WBV589816 WLP589816:WLR589816 WVL589816:WVN589816 D655352:F655352 IZ655352:JB655352 SV655352:SX655352 ACR655352:ACT655352 AMN655352:AMP655352 AWJ655352:AWL655352 BGF655352:BGH655352 BQB655352:BQD655352 BZX655352:BZZ655352 CJT655352:CJV655352 CTP655352:CTR655352 DDL655352:DDN655352 DNH655352:DNJ655352 DXD655352:DXF655352 EGZ655352:EHB655352 EQV655352:EQX655352 FAR655352:FAT655352 FKN655352:FKP655352 FUJ655352:FUL655352 GEF655352:GEH655352 GOB655352:GOD655352 GXX655352:GXZ655352 HHT655352:HHV655352 HRP655352:HRR655352 IBL655352:IBN655352 ILH655352:ILJ655352 IVD655352:IVF655352 JEZ655352:JFB655352 JOV655352:JOX655352 JYR655352:JYT655352 KIN655352:KIP655352 KSJ655352:KSL655352 LCF655352:LCH655352 LMB655352:LMD655352 LVX655352:LVZ655352 MFT655352:MFV655352 MPP655352:MPR655352 MZL655352:MZN655352 NJH655352:NJJ655352 NTD655352:NTF655352 OCZ655352:ODB655352 OMV655352:OMX655352 OWR655352:OWT655352 PGN655352:PGP655352 PQJ655352:PQL655352 QAF655352:QAH655352 QKB655352:QKD655352 QTX655352:QTZ655352 RDT655352:RDV655352 RNP655352:RNR655352 RXL655352:RXN655352 SHH655352:SHJ655352 SRD655352:SRF655352 TAZ655352:TBB655352 TKV655352:TKX655352 TUR655352:TUT655352 UEN655352:UEP655352 UOJ655352:UOL655352 UYF655352:UYH655352 VIB655352:VID655352 VRX655352:VRZ655352 WBT655352:WBV655352 WLP655352:WLR655352 WVL655352:WVN655352 D720888:F720888 IZ720888:JB720888 SV720888:SX720888 ACR720888:ACT720888 AMN720888:AMP720888 AWJ720888:AWL720888 BGF720888:BGH720888 BQB720888:BQD720888 BZX720888:BZZ720888 CJT720888:CJV720888 CTP720888:CTR720888 DDL720888:DDN720888 DNH720888:DNJ720888 DXD720888:DXF720888 EGZ720888:EHB720888 EQV720888:EQX720888 FAR720888:FAT720888 FKN720888:FKP720888 FUJ720888:FUL720888 GEF720888:GEH720888 GOB720888:GOD720888 GXX720888:GXZ720888 HHT720888:HHV720888 HRP720888:HRR720888 IBL720888:IBN720888 ILH720888:ILJ720888 IVD720888:IVF720888 JEZ720888:JFB720888 JOV720888:JOX720888 JYR720888:JYT720888 KIN720888:KIP720888 KSJ720888:KSL720888 LCF720888:LCH720888 LMB720888:LMD720888 LVX720888:LVZ720888 MFT720888:MFV720888 MPP720888:MPR720888 MZL720888:MZN720888 NJH720888:NJJ720888 NTD720888:NTF720888 OCZ720888:ODB720888 OMV720888:OMX720888 OWR720888:OWT720888 PGN720888:PGP720888 PQJ720888:PQL720888 QAF720888:QAH720888 QKB720888:QKD720888 QTX720888:QTZ720888 RDT720888:RDV720888 RNP720888:RNR720888 RXL720888:RXN720888 SHH720888:SHJ720888 SRD720888:SRF720888 TAZ720888:TBB720888 TKV720888:TKX720888 TUR720888:TUT720888 UEN720888:UEP720888 UOJ720888:UOL720888 UYF720888:UYH720888 VIB720888:VID720888 VRX720888:VRZ720888 WBT720888:WBV720888 WLP720888:WLR720888 WVL720888:WVN720888 D786424:F786424 IZ786424:JB786424 SV786424:SX786424 ACR786424:ACT786424 AMN786424:AMP786424 AWJ786424:AWL786424 BGF786424:BGH786424 BQB786424:BQD786424 BZX786424:BZZ786424 CJT786424:CJV786424 CTP786424:CTR786424 DDL786424:DDN786424 DNH786424:DNJ786424 DXD786424:DXF786424 EGZ786424:EHB786424 EQV786424:EQX786424 FAR786424:FAT786424 FKN786424:FKP786424 FUJ786424:FUL786424 GEF786424:GEH786424 GOB786424:GOD786424 GXX786424:GXZ786424 HHT786424:HHV786424 HRP786424:HRR786424 IBL786424:IBN786424 ILH786424:ILJ786424 IVD786424:IVF786424 JEZ786424:JFB786424 JOV786424:JOX786424 JYR786424:JYT786424 KIN786424:KIP786424 KSJ786424:KSL786424 LCF786424:LCH786424 LMB786424:LMD786424 LVX786424:LVZ786424 MFT786424:MFV786424 MPP786424:MPR786424 MZL786424:MZN786424 NJH786424:NJJ786424 NTD786424:NTF786424 OCZ786424:ODB786424 OMV786424:OMX786424 OWR786424:OWT786424 PGN786424:PGP786424 PQJ786424:PQL786424 QAF786424:QAH786424 QKB786424:QKD786424 QTX786424:QTZ786424 RDT786424:RDV786424 RNP786424:RNR786424 RXL786424:RXN786424 SHH786424:SHJ786424 SRD786424:SRF786424 TAZ786424:TBB786424 TKV786424:TKX786424 TUR786424:TUT786424 UEN786424:UEP786424 UOJ786424:UOL786424 UYF786424:UYH786424 VIB786424:VID786424 VRX786424:VRZ786424 WBT786424:WBV786424 WLP786424:WLR786424 WVL786424:WVN786424 D851960:F851960 IZ851960:JB851960 SV851960:SX851960 ACR851960:ACT851960 AMN851960:AMP851960 AWJ851960:AWL851960 BGF851960:BGH851960 BQB851960:BQD851960 BZX851960:BZZ851960 CJT851960:CJV851960 CTP851960:CTR851960 DDL851960:DDN851960 DNH851960:DNJ851960 DXD851960:DXF851960 EGZ851960:EHB851960 EQV851960:EQX851960 FAR851960:FAT851960 FKN851960:FKP851960 FUJ851960:FUL851960 GEF851960:GEH851960 GOB851960:GOD851960 GXX851960:GXZ851960 HHT851960:HHV851960 HRP851960:HRR851960 IBL851960:IBN851960 ILH851960:ILJ851960 IVD851960:IVF851960 JEZ851960:JFB851960 JOV851960:JOX851960 JYR851960:JYT851960 KIN851960:KIP851960 KSJ851960:KSL851960 LCF851960:LCH851960 LMB851960:LMD851960 LVX851960:LVZ851960 MFT851960:MFV851960 MPP851960:MPR851960 MZL851960:MZN851960 NJH851960:NJJ851960 NTD851960:NTF851960 OCZ851960:ODB851960 OMV851960:OMX851960 OWR851960:OWT851960 PGN851960:PGP851960 PQJ851960:PQL851960 QAF851960:QAH851960 QKB851960:QKD851960 QTX851960:QTZ851960 RDT851960:RDV851960 RNP851960:RNR851960 RXL851960:RXN851960 SHH851960:SHJ851960 SRD851960:SRF851960 TAZ851960:TBB851960 TKV851960:TKX851960 TUR851960:TUT851960 UEN851960:UEP851960 UOJ851960:UOL851960 UYF851960:UYH851960 VIB851960:VID851960 VRX851960:VRZ851960 WBT851960:WBV851960 WLP851960:WLR851960 WVL851960:WVN851960 D917496:F917496 IZ917496:JB917496 SV917496:SX917496 ACR917496:ACT917496 AMN917496:AMP917496 AWJ917496:AWL917496 BGF917496:BGH917496 BQB917496:BQD917496 BZX917496:BZZ917496 CJT917496:CJV917496 CTP917496:CTR917496 DDL917496:DDN917496 DNH917496:DNJ917496 DXD917496:DXF917496 EGZ917496:EHB917496 EQV917496:EQX917496 FAR917496:FAT917496 FKN917496:FKP917496 FUJ917496:FUL917496 GEF917496:GEH917496 GOB917496:GOD917496 GXX917496:GXZ917496 HHT917496:HHV917496 HRP917496:HRR917496 IBL917496:IBN917496 ILH917496:ILJ917496 IVD917496:IVF917496 JEZ917496:JFB917496 JOV917496:JOX917496 JYR917496:JYT917496 KIN917496:KIP917496 KSJ917496:KSL917496 LCF917496:LCH917496 LMB917496:LMD917496 LVX917496:LVZ917496 MFT917496:MFV917496 MPP917496:MPR917496 MZL917496:MZN917496 NJH917496:NJJ917496 NTD917496:NTF917496 OCZ917496:ODB917496 OMV917496:OMX917496 OWR917496:OWT917496 PGN917496:PGP917496 PQJ917496:PQL917496 QAF917496:QAH917496 QKB917496:QKD917496 QTX917496:QTZ917496 RDT917496:RDV917496 RNP917496:RNR917496 RXL917496:RXN917496 SHH917496:SHJ917496 SRD917496:SRF917496 TAZ917496:TBB917496 TKV917496:TKX917496 TUR917496:TUT917496 UEN917496:UEP917496 UOJ917496:UOL917496 UYF917496:UYH917496 VIB917496:VID917496 VRX917496:VRZ917496 WBT917496:WBV917496 WLP917496:WLR917496 WVL917496:WVN917496 D983032:F983032 IZ983032:JB983032 SV983032:SX983032 ACR983032:ACT983032 AMN983032:AMP983032 AWJ983032:AWL983032 BGF983032:BGH983032 BQB983032:BQD983032 BZX983032:BZZ983032 CJT983032:CJV983032 CTP983032:CTR983032 DDL983032:DDN983032 DNH983032:DNJ983032 DXD983032:DXF983032 EGZ983032:EHB983032 EQV983032:EQX983032 FAR983032:FAT983032 FKN983032:FKP983032 FUJ983032:FUL983032 GEF983032:GEH983032 GOB983032:GOD983032 GXX983032:GXZ983032 HHT983032:HHV983032 HRP983032:HRR983032 IBL983032:IBN983032 ILH983032:ILJ983032 IVD983032:IVF983032 JEZ983032:JFB983032 JOV983032:JOX983032 JYR983032:JYT983032 KIN983032:KIP983032 KSJ983032:KSL983032 LCF983032:LCH983032 LMB983032:LMD983032 LVX983032:LVZ983032 MFT983032:MFV983032 MPP983032:MPR983032 MZL983032:MZN983032 NJH983032:NJJ983032 NTD983032:NTF983032 OCZ983032:ODB983032 OMV983032:OMX983032 OWR983032:OWT983032 PGN983032:PGP983032 PQJ983032:PQL983032 QAF983032:QAH983032 QKB983032:QKD983032 QTX983032:QTZ983032 RDT983032:RDV983032 RNP983032:RNR983032 RXL983032:RXN983032 SHH983032:SHJ983032 SRD983032:SRF983032 TAZ983032:TBB983032 TKV983032:TKX983032 TUR983032:TUT983032 UEN983032:UEP983032 UOJ983032:UOL983032 UYF983032:UYH983032 VIB983032:VID983032 VRX983032:VRZ983032 WBT983032:WBV983032 WLP983032:WLR983032" xr:uid="{124C2CA1-47BB-4075-A97B-7C563D2C36DD}">
      <formula1>40543</formula1>
    </dataValidation>
    <dataValidation operator="greaterThan" allowBlank="1" showInputMessage="1" showErrorMessage="1" errorTitle="Data Base:" error="Insira a data no formato &quot;dd/mm/aaaa&quot;._x000a_(Ex.: Para a data de 1º de janeiro de 2012, digite &quot;1/1/2012&quot;)" promptTitle="Data Base:" sqref="D20:F20 D16:F16" xr:uid="{DC3043EE-937C-420E-9823-9B865EAC2BD4}"/>
  </dataValidations>
  <hyperlinks>
    <hyperlink ref="E55" r:id="rId1" display="https://www.cartaoriocard.com.br/rcc/institucional/tarifas" xr:uid="{7D6EFBE4-8D44-4DBF-B15B-B6FE2F848C18}"/>
  </hyperlinks>
  <pageMargins left="0.25" right="0.25" top="0.75" bottom="0.75" header="0.3" footer="0.3"/>
  <pageSetup paperSize="9" scale="81" fitToHeight="0" orientation="portrait" r:id="rId2"/>
  <rowBreaks count="1" manualBreakCount="1">
    <brk id="67" min="1" max="5" man="1"/>
  </rowBreaks>
  <drawing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70C123-0C98-4A08-8FAA-2FD5B5CFF803}">
  <sheetPr>
    <tabColor theme="8" tint="-0.249977111117893"/>
    <pageSetUpPr fitToPage="1"/>
  </sheetPr>
  <dimension ref="A1:WWB170"/>
  <sheetViews>
    <sheetView showGridLines="0" showRowColHeaders="0" zoomScaleNormal="100" zoomScaleSheetLayoutView="100" workbookViewId="0">
      <selection activeCell="E30" sqref="E30"/>
    </sheetView>
  </sheetViews>
  <sheetFormatPr defaultColWidth="0" defaultRowHeight="0" customHeight="1" zeroHeight="1"/>
  <cols>
    <col min="1" max="1" width="1.42578125" style="40" customWidth="1"/>
    <col min="2" max="2" width="12.5703125" style="86" customWidth="1"/>
    <col min="3" max="3" width="49.5703125" style="86" customWidth="1"/>
    <col min="4" max="4" width="28" style="86" customWidth="1"/>
    <col min="5" max="5" width="16.85546875" style="86" customWidth="1"/>
    <col min="6" max="6" width="17.5703125" style="86" customWidth="1"/>
    <col min="7" max="7" width="1.42578125" style="40" customWidth="1"/>
    <col min="8" max="8" width="15.85546875" style="40" hidden="1"/>
    <col min="9" max="9" width="3.85546875" style="40" hidden="1"/>
    <col min="10" max="10" width="21.7109375" style="40" hidden="1"/>
    <col min="11" max="11" width="2.5703125" style="40" hidden="1"/>
    <col min="12" max="12" width="19.85546875" style="40" hidden="1"/>
    <col min="13" max="13" width="2.42578125" style="40" hidden="1"/>
    <col min="14" max="14" width="42.7109375" style="40" hidden="1"/>
    <col min="15" max="15" width="2.28515625" style="40" hidden="1"/>
    <col min="16" max="16" width="13.42578125" style="40" hidden="1"/>
    <col min="17" max="17" width="2.140625" style="40" hidden="1"/>
    <col min="18" max="18" width="23.42578125" style="40" hidden="1"/>
    <col min="19" max="19" width="1.42578125" style="40" hidden="1"/>
    <col min="20" max="20" width="19.85546875" style="40" hidden="1"/>
    <col min="21" max="257" width="9.140625" style="40" hidden="1"/>
    <col min="258" max="258" width="12.5703125" style="40" hidden="1"/>
    <col min="259" max="259" width="49.5703125" style="40" hidden="1"/>
    <col min="260" max="260" width="28" style="40" hidden="1"/>
    <col min="261" max="261" width="16.85546875" style="40" hidden="1"/>
    <col min="262" max="262" width="17.5703125" style="40" hidden="1"/>
    <col min="263" max="263" width="33.140625" style="40" hidden="1"/>
    <col min="264" max="276" width="0" style="40" hidden="1"/>
    <col min="277" max="513" width="9.140625" style="40" hidden="1"/>
    <col min="514" max="514" width="12.5703125" style="40" hidden="1"/>
    <col min="515" max="515" width="49.5703125" style="40" hidden="1"/>
    <col min="516" max="516" width="28" style="40" hidden="1"/>
    <col min="517" max="517" width="16.85546875" style="40" hidden="1"/>
    <col min="518" max="518" width="17.5703125" style="40" hidden="1"/>
    <col min="519" max="519" width="33.140625" style="40" hidden="1"/>
    <col min="520" max="532" width="0" style="40" hidden="1"/>
    <col min="533" max="769" width="9.140625" style="40" hidden="1"/>
    <col min="770" max="770" width="12.5703125" style="40" hidden="1"/>
    <col min="771" max="771" width="49.5703125" style="40" hidden="1"/>
    <col min="772" max="772" width="28" style="40" hidden="1"/>
    <col min="773" max="773" width="16.85546875" style="40" hidden="1"/>
    <col min="774" max="774" width="17.5703125" style="40" hidden="1"/>
    <col min="775" max="775" width="33.140625" style="40" hidden="1"/>
    <col min="776" max="788" width="0" style="40" hidden="1"/>
    <col min="789" max="1025" width="9.140625" style="40" hidden="1"/>
    <col min="1026" max="1026" width="12.5703125" style="40" hidden="1"/>
    <col min="1027" max="1027" width="49.5703125" style="40" hidden="1"/>
    <col min="1028" max="1028" width="28" style="40" hidden="1"/>
    <col min="1029" max="1029" width="16.85546875" style="40" hidden="1"/>
    <col min="1030" max="1030" width="17.5703125" style="40" hidden="1"/>
    <col min="1031" max="1031" width="33.140625" style="40" hidden="1"/>
    <col min="1032" max="1044" width="0" style="40" hidden="1"/>
    <col min="1045" max="1281" width="9.140625" style="40" hidden="1"/>
    <col min="1282" max="1282" width="12.5703125" style="40" hidden="1"/>
    <col min="1283" max="1283" width="49.5703125" style="40" hidden="1"/>
    <col min="1284" max="1284" width="28" style="40" hidden="1"/>
    <col min="1285" max="1285" width="16.85546875" style="40" hidden="1"/>
    <col min="1286" max="1286" width="17.5703125" style="40" hidden="1"/>
    <col min="1287" max="1287" width="33.140625" style="40" hidden="1"/>
    <col min="1288" max="1300" width="0" style="40" hidden="1"/>
    <col min="1301" max="1537" width="9.140625" style="40" hidden="1"/>
    <col min="1538" max="1538" width="12.5703125" style="40" hidden="1"/>
    <col min="1539" max="1539" width="49.5703125" style="40" hidden="1"/>
    <col min="1540" max="1540" width="28" style="40" hidden="1"/>
    <col min="1541" max="1541" width="16.85546875" style="40" hidden="1"/>
    <col min="1542" max="1542" width="17.5703125" style="40" hidden="1"/>
    <col min="1543" max="1543" width="33.140625" style="40" hidden="1"/>
    <col min="1544" max="1556" width="0" style="40" hidden="1"/>
    <col min="1557" max="1793" width="9.140625" style="40" hidden="1"/>
    <col min="1794" max="1794" width="12.5703125" style="40" hidden="1"/>
    <col min="1795" max="1795" width="49.5703125" style="40" hidden="1"/>
    <col min="1796" max="1796" width="28" style="40" hidden="1"/>
    <col min="1797" max="1797" width="16.85546875" style="40" hidden="1"/>
    <col min="1798" max="1798" width="17.5703125" style="40" hidden="1"/>
    <col min="1799" max="1799" width="33.140625" style="40" hidden="1"/>
    <col min="1800" max="1812" width="0" style="40" hidden="1"/>
    <col min="1813" max="2049" width="9.140625" style="40" hidden="1"/>
    <col min="2050" max="2050" width="12.5703125" style="40" hidden="1"/>
    <col min="2051" max="2051" width="49.5703125" style="40" hidden="1"/>
    <col min="2052" max="2052" width="28" style="40" hidden="1"/>
    <col min="2053" max="2053" width="16.85546875" style="40" hidden="1"/>
    <col min="2054" max="2054" width="17.5703125" style="40" hidden="1"/>
    <col min="2055" max="2055" width="33.140625" style="40" hidden="1"/>
    <col min="2056" max="2068" width="0" style="40" hidden="1"/>
    <col min="2069" max="2305" width="9.140625" style="40" hidden="1"/>
    <col min="2306" max="2306" width="12.5703125" style="40" hidden="1"/>
    <col min="2307" max="2307" width="49.5703125" style="40" hidden="1"/>
    <col min="2308" max="2308" width="28" style="40" hidden="1"/>
    <col min="2309" max="2309" width="16.85546875" style="40" hidden="1"/>
    <col min="2310" max="2310" width="17.5703125" style="40" hidden="1"/>
    <col min="2311" max="2311" width="33.140625" style="40" hidden="1"/>
    <col min="2312" max="2324" width="0" style="40" hidden="1"/>
    <col min="2325" max="2561" width="9.140625" style="40" hidden="1"/>
    <col min="2562" max="2562" width="12.5703125" style="40" hidden="1"/>
    <col min="2563" max="2563" width="49.5703125" style="40" hidden="1"/>
    <col min="2564" max="2564" width="28" style="40" hidden="1"/>
    <col min="2565" max="2565" width="16.85546875" style="40" hidden="1"/>
    <col min="2566" max="2566" width="17.5703125" style="40" hidden="1"/>
    <col min="2567" max="2567" width="33.140625" style="40" hidden="1"/>
    <col min="2568" max="2580" width="0" style="40" hidden="1"/>
    <col min="2581" max="2817" width="9.140625" style="40" hidden="1"/>
    <col min="2818" max="2818" width="12.5703125" style="40" hidden="1"/>
    <col min="2819" max="2819" width="49.5703125" style="40" hidden="1"/>
    <col min="2820" max="2820" width="28" style="40" hidden="1"/>
    <col min="2821" max="2821" width="16.85546875" style="40" hidden="1"/>
    <col min="2822" max="2822" width="17.5703125" style="40" hidden="1"/>
    <col min="2823" max="2823" width="33.140625" style="40" hidden="1"/>
    <col min="2824" max="2836" width="0" style="40" hidden="1"/>
    <col min="2837" max="3073" width="9.140625" style="40" hidden="1"/>
    <col min="3074" max="3074" width="12.5703125" style="40" hidden="1"/>
    <col min="3075" max="3075" width="49.5703125" style="40" hidden="1"/>
    <col min="3076" max="3076" width="28" style="40" hidden="1"/>
    <col min="3077" max="3077" width="16.85546875" style="40" hidden="1"/>
    <col min="3078" max="3078" width="17.5703125" style="40" hidden="1"/>
    <col min="3079" max="3079" width="33.140625" style="40" hidden="1"/>
    <col min="3080" max="3092" width="0" style="40" hidden="1"/>
    <col min="3093" max="3329" width="9.140625" style="40" hidden="1"/>
    <col min="3330" max="3330" width="12.5703125" style="40" hidden="1"/>
    <col min="3331" max="3331" width="49.5703125" style="40" hidden="1"/>
    <col min="3332" max="3332" width="28" style="40" hidden="1"/>
    <col min="3333" max="3333" width="16.85546875" style="40" hidden="1"/>
    <col min="3334" max="3334" width="17.5703125" style="40" hidden="1"/>
    <col min="3335" max="3335" width="33.140625" style="40" hidden="1"/>
    <col min="3336" max="3348" width="0" style="40" hidden="1"/>
    <col min="3349" max="3585" width="9.140625" style="40" hidden="1"/>
    <col min="3586" max="3586" width="12.5703125" style="40" hidden="1"/>
    <col min="3587" max="3587" width="49.5703125" style="40" hidden="1"/>
    <col min="3588" max="3588" width="28" style="40" hidden="1"/>
    <col min="3589" max="3589" width="16.85546875" style="40" hidden="1"/>
    <col min="3590" max="3590" width="17.5703125" style="40" hidden="1"/>
    <col min="3591" max="3591" width="33.140625" style="40" hidden="1"/>
    <col min="3592" max="3604" width="0" style="40" hidden="1"/>
    <col min="3605" max="3841" width="9.140625" style="40" hidden="1"/>
    <col min="3842" max="3842" width="12.5703125" style="40" hidden="1"/>
    <col min="3843" max="3843" width="49.5703125" style="40" hidden="1"/>
    <col min="3844" max="3844" width="28" style="40" hidden="1"/>
    <col min="3845" max="3845" width="16.85546875" style="40" hidden="1"/>
    <col min="3846" max="3846" width="17.5703125" style="40" hidden="1"/>
    <col min="3847" max="3847" width="33.140625" style="40" hidden="1"/>
    <col min="3848" max="3860" width="0" style="40" hidden="1"/>
    <col min="3861" max="4097" width="9.140625" style="40" hidden="1"/>
    <col min="4098" max="4098" width="12.5703125" style="40" hidden="1"/>
    <col min="4099" max="4099" width="49.5703125" style="40" hidden="1"/>
    <col min="4100" max="4100" width="28" style="40" hidden="1"/>
    <col min="4101" max="4101" width="16.85546875" style="40" hidden="1"/>
    <col min="4102" max="4102" width="17.5703125" style="40" hidden="1"/>
    <col min="4103" max="4103" width="33.140625" style="40" hidden="1"/>
    <col min="4104" max="4116" width="0" style="40" hidden="1"/>
    <col min="4117" max="4353" width="9.140625" style="40" hidden="1"/>
    <col min="4354" max="4354" width="12.5703125" style="40" hidden="1"/>
    <col min="4355" max="4355" width="49.5703125" style="40" hidden="1"/>
    <col min="4356" max="4356" width="28" style="40" hidden="1"/>
    <col min="4357" max="4357" width="16.85546875" style="40" hidden="1"/>
    <col min="4358" max="4358" width="17.5703125" style="40" hidden="1"/>
    <col min="4359" max="4359" width="33.140625" style="40" hidden="1"/>
    <col min="4360" max="4372" width="0" style="40" hidden="1"/>
    <col min="4373" max="4609" width="9.140625" style="40" hidden="1"/>
    <col min="4610" max="4610" width="12.5703125" style="40" hidden="1"/>
    <col min="4611" max="4611" width="49.5703125" style="40" hidden="1"/>
    <col min="4612" max="4612" width="28" style="40" hidden="1"/>
    <col min="4613" max="4613" width="16.85546875" style="40" hidden="1"/>
    <col min="4614" max="4614" width="17.5703125" style="40" hidden="1"/>
    <col min="4615" max="4615" width="33.140625" style="40" hidden="1"/>
    <col min="4616" max="4628" width="0" style="40" hidden="1"/>
    <col min="4629" max="4865" width="9.140625" style="40" hidden="1"/>
    <col min="4866" max="4866" width="12.5703125" style="40" hidden="1"/>
    <col min="4867" max="4867" width="49.5703125" style="40" hidden="1"/>
    <col min="4868" max="4868" width="28" style="40" hidden="1"/>
    <col min="4869" max="4869" width="16.85546875" style="40" hidden="1"/>
    <col min="4870" max="4870" width="17.5703125" style="40" hidden="1"/>
    <col min="4871" max="4871" width="33.140625" style="40" hidden="1"/>
    <col min="4872" max="4884" width="0" style="40" hidden="1"/>
    <col min="4885" max="5121" width="9.140625" style="40" hidden="1"/>
    <col min="5122" max="5122" width="12.5703125" style="40" hidden="1"/>
    <col min="5123" max="5123" width="49.5703125" style="40" hidden="1"/>
    <col min="5124" max="5124" width="28" style="40" hidden="1"/>
    <col min="5125" max="5125" width="16.85546875" style="40" hidden="1"/>
    <col min="5126" max="5126" width="17.5703125" style="40" hidden="1"/>
    <col min="5127" max="5127" width="33.140625" style="40" hidden="1"/>
    <col min="5128" max="5140" width="0" style="40" hidden="1"/>
    <col min="5141" max="5377" width="9.140625" style="40" hidden="1"/>
    <col min="5378" max="5378" width="12.5703125" style="40" hidden="1"/>
    <col min="5379" max="5379" width="49.5703125" style="40" hidden="1"/>
    <col min="5380" max="5380" width="28" style="40" hidden="1"/>
    <col min="5381" max="5381" width="16.85546875" style="40" hidden="1"/>
    <col min="5382" max="5382" width="17.5703125" style="40" hidden="1"/>
    <col min="5383" max="5383" width="33.140625" style="40" hidden="1"/>
    <col min="5384" max="5396" width="0" style="40" hidden="1"/>
    <col min="5397" max="5633" width="9.140625" style="40" hidden="1"/>
    <col min="5634" max="5634" width="12.5703125" style="40" hidden="1"/>
    <col min="5635" max="5635" width="49.5703125" style="40" hidden="1"/>
    <col min="5636" max="5636" width="28" style="40" hidden="1"/>
    <col min="5637" max="5637" width="16.85546875" style="40" hidden="1"/>
    <col min="5638" max="5638" width="17.5703125" style="40" hidden="1"/>
    <col min="5639" max="5639" width="33.140625" style="40" hidden="1"/>
    <col min="5640" max="5652" width="0" style="40" hidden="1"/>
    <col min="5653" max="5889" width="9.140625" style="40" hidden="1"/>
    <col min="5890" max="5890" width="12.5703125" style="40" hidden="1"/>
    <col min="5891" max="5891" width="49.5703125" style="40" hidden="1"/>
    <col min="5892" max="5892" width="28" style="40" hidden="1"/>
    <col min="5893" max="5893" width="16.85546875" style="40" hidden="1"/>
    <col min="5894" max="5894" width="17.5703125" style="40" hidden="1"/>
    <col min="5895" max="5895" width="33.140625" style="40" hidden="1"/>
    <col min="5896" max="5908" width="0" style="40" hidden="1"/>
    <col min="5909" max="6145" width="9.140625" style="40" hidden="1"/>
    <col min="6146" max="6146" width="12.5703125" style="40" hidden="1"/>
    <col min="6147" max="6147" width="49.5703125" style="40" hidden="1"/>
    <col min="6148" max="6148" width="28" style="40" hidden="1"/>
    <col min="6149" max="6149" width="16.85546875" style="40" hidden="1"/>
    <col min="6150" max="6150" width="17.5703125" style="40" hidden="1"/>
    <col min="6151" max="6151" width="33.140625" style="40" hidden="1"/>
    <col min="6152" max="6164" width="0" style="40" hidden="1"/>
    <col min="6165" max="6401" width="9.140625" style="40" hidden="1"/>
    <col min="6402" max="6402" width="12.5703125" style="40" hidden="1"/>
    <col min="6403" max="6403" width="49.5703125" style="40" hidden="1"/>
    <col min="6404" max="6404" width="28" style="40" hidden="1"/>
    <col min="6405" max="6405" width="16.85546875" style="40" hidden="1"/>
    <col min="6406" max="6406" width="17.5703125" style="40" hidden="1"/>
    <col min="6407" max="6407" width="33.140625" style="40" hidden="1"/>
    <col min="6408" max="6420" width="0" style="40" hidden="1"/>
    <col min="6421" max="6657" width="9.140625" style="40" hidden="1"/>
    <col min="6658" max="6658" width="12.5703125" style="40" hidden="1"/>
    <col min="6659" max="6659" width="49.5703125" style="40" hidden="1"/>
    <col min="6660" max="6660" width="28" style="40" hidden="1"/>
    <col min="6661" max="6661" width="16.85546875" style="40" hidden="1"/>
    <col min="6662" max="6662" width="17.5703125" style="40" hidden="1"/>
    <col min="6663" max="6663" width="33.140625" style="40" hidden="1"/>
    <col min="6664" max="6676" width="0" style="40" hidden="1"/>
    <col min="6677" max="6913" width="9.140625" style="40" hidden="1"/>
    <col min="6914" max="6914" width="12.5703125" style="40" hidden="1"/>
    <col min="6915" max="6915" width="49.5703125" style="40" hidden="1"/>
    <col min="6916" max="6916" width="28" style="40" hidden="1"/>
    <col min="6917" max="6917" width="16.85546875" style="40" hidden="1"/>
    <col min="6918" max="6918" width="17.5703125" style="40" hidden="1"/>
    <col min="6919" max="6919" width="33.140625" style="40" hidden="1"/>
    <col min="6920" max="6932" width="0" style="40" hidden="1"/>
    <col min="6933" max="7169" width="9.140625" style="40" hidden="1"/>
    <col min="7170" max="7170" width="12.5703125" style="40" hidden="1"/>
    <col min="7171" max="7171" width="49.5703125" style="40" hidden="1"/>
    <col min="7172" max="7172" width="28" style="40" hidden="1"/>
    <col min="7173" max="7173" width="16.85546875" style="40" hidden="1"/>
    <col min="7174" max="7174" width="17.5703125" style="40" hidden="1"/>
    <col min="7175" max="7175" width="33.140625" style="40" hidden="1"/>
    <col min="7176" max="7188" width="0" style="40" hidden="1"/>
    <col min="7189" max="7425" width="9.140625" style="40" hidden="1"/>
    <col min="7426" max="7426" width="12.5703125" style="40" hidden="1"/>
    <col min="7427" max="7427" width="49.5703125" style="40" hidden="1"/>
    <col min="7428" max="7428" width="28" style="40" hidden="1"/>
    <col min="7429" max="7429" width="16.85546875" style="40" hidden="1"/>
    <col min="7430" max="7430" width="17.5703125" style="40" hidden="1"/>
    <col min="7431" max="7431" width="33.140625" style="40" hidden="1"/>
    <col min="7432" max="7444" width="0" style="40" hidden="1"/>
    <col min="7445" max="7681" width="9.140625" style="40" hidden="1"/>
    <col min="7682" max="7682" width="12.5703125" style="40" hidden="1"/>
    <col min="7683" max="7683" width="49.5703125" style="40" hidden="1"/>
    <col min="7684" max="7684" width="28" style="40" hidden="1"/>
    <col min="7685" max="7685" width="16.85546875" style="40" hidden="1"/>
    <col min="7686" max="7686" width="17.5703125" style="40" hidden="1"/>
    <col min="7687" max="7687" width="33.140625" style="40" hidden="1"/>
    <col min="7688" max="7700" width="0" style="40" hidden="1"/>
    <col min="7701" max="7937" width="9.140625" style="40" hidden="1"/>
    <col min="7938" max="7938" width="12.5703125" style="40" hidden="1"/>
    <col min="7939" max="7939" width="49.5703125" style="40" hidden="1"/>
    <col min="7940" max="7940" width="28" style="40" hidden="1"/>
    <col min="7941" max="7941" width="16.85546875" style="40" hidden="1"/>
    <col min="7942" max="7942" width="17.5703125" style="40" hidden="1"/>
    <col min="7943" max="7943" width="33.140625" style="40" hidden="1"/>
    <col min="7944" max="7956" width="0" style="40" hidden="1"/>
    <col min="7957" max="8193" width="9.140625" style="40" hidden="1"/>
    <col min="8194" max="8194" width="12.5703125" style="40" hidden="1"/>
    <col min="8195" max="8195" width="49.5703125" style="40" hidden="1"/>
    <col min="8196" max="8196" width="28" style="40" hidden="1"/>
    <col min="8197" max="8197" width="16.85546875" style="40" hidden="1"/>
    <col min="8198" max="8198" width="17.5703125" style="40" hidden="1"/>
    <col min="8199" max="8199" width="33.140625" style="40" hidden="1"/>
    <col min="8200" max="8212" width="0" style="40" hidden="1"/>
    <col min="8213" max="8449" width="9.140625" style="40" hidden="1"/>
    <col min="8450" max="8450" width="12.5703125" style="40" hidden="1"/>
    <col min="8451" max="8451" width="49.5703125" style="40" hidden="1"/>
    <col min="8452" max="8452" width="28" style="40" hidden="1"/>
    <col min="8453" max="8453" width="16.85546875" style="40" hidden="1"/>
    <col min="8454" max="8454" width="17.5703125" style="40" hidden="1"/>
    <col min="8455" max="8455" width="33.140625" style="40" hidden="1"/>
    <col min="8456" max="8468" width="0" style="40" hidden="1"/>
    <col min="8469" max="8705" width="9.140625" style="40" hidden="1"/>
    <col min="8706" max="8706" width="12.5703125" style="40" hidden="1"/>
    <col min="8707" max="8707" width="49.5703125" style="40" hidden="1"/>
    <col min="8708" max="8708" width="28" style="40" hidden="1"/>
    <col min="8709" max="8709" width="16.85546875" style="40" hidden="1"/>
    <col min="8710" max="8710" width="17.5703125" style="40" hidden="1"/>
    <col min="8711" max="8711" width="33.140625" style="40" hidden="1"/>
    <col min="8712" max="8724" width="0" style="40" hidden="1"/>
    <col min="8725" max="8961" width="9.140625" style="40" hidden="1"/>
    <col min="8962" max="8962" width="12.5703125" style="40" hidden="1"/>
    <col min="8963" max="8963" width="49.5703125" style="40" hidden="1"/>
    <col min="8964" max="8964" width="28" style="40" hidden="1"/>
    <col min="8965" max="8965" width="16.85546875" style="40" hidden="1"/>
    <col min="8966" max="8966" width="17.5703125" style="40" hidden="1"/>
    <col min="8967" max="8967" width="33.140625" style="40" hidden="1"/>
    <col min="8968" max="8980" width="0" style="40" hidden="1"/>
    <col min="8981" max="9217" width="9.140625" style="40" hidden="1"/>
    <col min="9218" max="9218" width="12.5703125" style="40" hidden="1"/>
    <col min="9219" max="9219" width="49.5703125" style="40" hidden="1"/>
    <col min="9220" max="9220" width="28" style="40" hidden="1"/>
    <col min="9221" max="9221" width="16.85546875" style="40" hidden="1"/>
    <col min="9222" max="9222" width="17.5703125" style="40" hidden="1"/>
    <col min="9223" max="9223" width="33.140625" style="40" hidden="1"/>
    <col min="9224" max="9236" width="0" style="40" hidden="1"/>
    <col min="9237" max="9473" width="9.140625" style="40" hidden="1"/>
    <col min="9474" max="9474" width="12.5703125" style="40" hidden="1"/>
    <col min="9475" max="9475" width="49.5703125" style="40" hidden="1"/>
    <col min="9476" max="9476" width="28" style="40" hidden="1"/>
    <col min="9477" max="9477" width="16.85546875" style="40" hidden="1"/>
    <col min="9478" max="9478" width="17.5703125" style="40" hidden="1"/>
    <col min="9479" max="9479" width="33.140625" style="40" hidden="1"/>
    <col min="9480" max="9492" width="0" style="40" hidden="1"/>
    <col min="9493" max="9729" width="9.140625" style="40" hidden="1"/>
    <col min="9730" max="9730" width="12.5703125" style="40" hidden="1"/>
    <col min="9731" max="9731" width="49.5703125" style="40" hidden="1"/>
    <col min="9732" max="9732" width="28" style="40" hidden="1"/>
    <col min="9733" max="9733" width="16.85546875" style="40" hidden="1"/>
    <col min="9734" max="9734" width="17.5703125" style="40" hidden="1"/>
    <col min="9735" max="9735" width="33.140625" style="40" hidden="1"/>
    <col min="9736" max="9748" width="0" style="40" hidden="1"/>
    <col min="9749" max="9985" width="9.140625" style="40" hidden="1"/>
    <col min="9986" max="9986" width="12.5703125" style="40" hidden="1"/>
    <col min="9987" max="9987" width="49.5703125" style="40" hidden="1"/>
    <col min="9988" max="9988" width="28" style="40" hidden="1"/>
    <col min="9989" max="9989" width="16.85546875" style="40" hidden="1"/>
    <col min="9990" max="9990" width="17.5703125" style="40" hidden="1"/>
    <col min="9991" max="9991" width="33.140625" style="40" hidden="1"/>
    <col min="9992" max="10004" width="0" style="40" hidden="1"/>
    <col min="10005" max="10241" width="9.140625" style="40" hidden="1"/>
    <col min="10242" max="10242" width="12.5703125" style="40" hidden="1"/>
    <col min="10243" max="10243" width="49.5703125" style="40" hidden="1"/>
    <col min="10244" max="10244" width="28" style="40" hidden="1"/>
    <col min="10245" max="10245" width="16.85546875" style="40" hidden="1"/>
    <col min="10246" max="10246" width="17.5703125" style="40" hidden="1"/>
    <col min="10247" max="10247" width="33.140625" style="40" hidden="1"/>
    <col min="10248" max="10260" width="0" style="40" hidden="1"/>
    <col min="10261" max="10497" width="9.140625" style="40" hidden="1"/>
    <col min="10498" max="10498" width="12.5703125" style="40" hidden="1"/>
    <col min="10499" max="10499" width="49.5703125" style="40" hidden="1"/>
    <col min="10500" max="10500" width="28" style="40" hidden="1"/>
    <col min="10501" max="10501" width="16.85546875" style="40" hidden="1"/>
    <col min="10502" max="10502" width="17.5703125" style="40" hidden="1"/>
    <col min="10503" max="10503" width="33.140625" style="40" hidden="1"/>
    <col min="10504" max="10516" width="0" style="40" hidden="1"/>
    <col min="10517" max="10753" width="9.140625" style="40" hidden="1"/>
    <col min="10754" max="10754" width="12.5703125" style="40" hidden="1"/>
    <col min="10755" max="10755" width="49.5703125" style="40" hidden="1"/>
    <col min="10756" max="10756" width="28" style="40" hidden="1"/>
    <col min="10757" max="10757" width="16.85546875" style="40" hidden="1"/>
    <col min="10758" max="10758" width="17.5703125" style="40" hidden="1"/>
    <col min="10759" max="10759" width="33.140625" style="40" hidden="1"/>
    <col min="10760" max="10772" width="0" style="40" hidden="1"/>
    <col min="10773" max="11009" width="9.140625" style="40" hidden="1"/>
    <col min="11010" max="11010" width="12.5703125" style="40" hidden="1"/>
    <col min="11011" max="11011" width="49.5703125" style="40" hidden="1"/>
    <col min="11012" max="11012" width="28" style="40" hidden="1"/>
    <col min="11013" max="11013" width="16.85546875" style="40" hidden="1"/>
    <col min="11014" max="11014" width="17.5703125" style="40" hidden="1"/>
    <col min="11015" max="11015" width="33.140625" style="40" hidden="1"/>
    <col min="11016" max="11028" width="0" style="40" hidden="1"/>
    <col min="11029" max="11265" width="9.140625" style="40" hidden="1"/>
    <col min="11266" max="11266" width="12.5703125" style="40" hidden="1"/>
    <col min="11267" max="11267" width="49.5703125" style="40" hidden="1"/>
    <col min="11268" max="11268" width="28" style="40" hidden="1"/>
    <col min="11269" max="11269" width="16.85546875" style="40" hidden="1"/>
    <col min="11270" max="11270" width="17.5703125" style="40" hidden="1"/>
    <col min="11271" max="11271" width="33.140625" style="40" hidden="1"/>
    <col min="11272" max="11284" width="0" style="40" hidden="1"/>
    <col min="11285" max="11521" width="9.140625" style="40" hidden="1"/>
    <col min="11522" max="11522" width="12.5703125" style="40" hidden="1"/>
    <col min="11523" max="11523" width="49.5703125" style="40" hidden="1"/>
    <col min="11524" max="11524" width="28" style="40" hidden="1"/>
    <col min="11525" max="11525" width="16.85546875" style="40" hidden="1"/>
    <col min="11526" max="11526" width="17.5703125" style="40" hidden="1"/>
    <col min="11527" max="11527" width="33.140625" style="40" hidden="1"/>
    <col min="11528" max="11540" width="0" style="40" hidden="1"/>
    <col min="11541" max="11777" width="9.140625" style="40" hidden="1"/>
    <col min="11778" max="11778" width="12.5703125" style="40" hidden="1"/>
    <col min="11779" max="11779" width="49.5703125" style="40" hidden="1"/>
    <col min="11780" max="11780" width="28" style="40" hidden="1"/>
    <col min="11781" max="11781" width="16.85546875" style="40" hidden="1"/>
    <col min="11782" max="11782" width="17.5703125" style="40" hidden="1"/>
    <col min="11783" max="11783" width="33.140625" style="40" hidden="1"/>
    <col min="11784" max="11796" width="0" style="40" hidden="1"/>
    <col min="11797" max="12033" width="9.140625" style="40" hidden="1"/>
    <col min="12034" max="12034" width="12.5703125" style="40" hidden="1"/>
    <col min="12035" max="12035" width="49.5703125" style="40" hidden="1"/>
    <col min="12036" max="12036" width="28" style="40" hidden="1"/>
    <col min="12037" max="12037" width="16.85546875" style="40" hidden="1"/>
    <col min="12038" max="12038" width="17.5703125" style="40" hidden="1"/>
    <col min="12039" max="12039" width="33.140625" style="40" hidden="1"/>
    <col min="12040" max="12052" width="0" style="40" hidden="1"/>
    <col min="12053" max="12289" width="9.140625" style="40" hidden="1"/>
    <col min="12290" max="12290" width="12.5703125" style="40" hidden="1"/>
    <col min="12291" max="12291" width="49.5703125" style="40" hidden="1"/>
    <col min="12292" max="12292" width="28" style="40" hidden="1"/>
    <col min="12293" max="12293" width="16.85546875" style="40" hidden="1"/>
    <col min="12294" max="12294" width="17.5703125" style="40" hidden="1"/>
    <col min="12295" max="12295" width="33.140625" style="40" hidden="1"/>
    <col min="12296" max="12308" width="0" style="40" hidden="1"/>
    <col min="12309" max="12545" width="9.140625" style="40" hidden="1"/>
    <col min="12546" max="12546" width="12.5703125" style="40" hidden="1"/>
    <col min="12547" max="12547" width="49.5703125" style="40" hidden="1"/>
    <col min="12548" max="12548" width="28" style="40" hidden="1"/>
    <col min="12549" max="12549" width="16.85546875" style="40" hidden="1"/>
    <col min="12550" max="12550" width="17.5703125" style="40" hidden="1"/>
    <col min="12551" max="12551" width="33.140625" style="40" hidden="1"/>
    <col min="12552" max="12564" width="0" style="40" hidden="1"/>
    <col min="12565" max="12801" width="9.140625" style="40" hidden="1"/>
    <col min="12802" max="12802" width="12.5703125" style="40" hidden="1"/>
    <col min="12803" max="12803" width="49.5703125" style="40" hidden="1"/>
    <col min="12804" max="12804" width="28" style="40" hidden="1"/>
    <col min="12805" max="12805" width="16.85546875" style="40" hidden="1"/>
    <col min="12806" max="12806" width="17.5703125" style="40" hidden="1"/>
    <col min="12807" max="12807" width="33.140625" style="40" hidden="1"/>
    <col min="12808" max="12820" width="0" style="40" hidden="1"/>
    <col min="12821" max="13057" width="9.140625" style="40" hidden="1"/>
    <col min="13058" max="13058" width="12.5703125" style="40" hidden="1"/>
    <col min="13059" max="13059" width="49.5703125" style="40" hidden="1"/>
    <col min="13060" max="13060" width="28" style="40" hidden="1"/>
    <col min="13061" max="13061" width="16.85546875" style="40" hidden="1"/>
    <col min="13062" max="13062" width="17.5703125" style="40" hidden="1"/>
    <col min="13063" max="13063" width="33.140625" style="40" hidden="1"/>
    <col min="13064" max="13076" width="0" style="40" hidden="1"/>
    <col min="13077" max="13313" width="9.140625" style="40" hidden="1"/>
    <col min="13314" max="13314" width="12.5703125" style="40" hidden="1"/>
    <col min="13315" max="13315" width="49.5703125" style="40" hidden="1"/>
    <col min="13316" max="13316" width="28" style="40" hidden="1"/>
    <col min="13317" max="13317" width="16.85546875" style="40" hidden="1"/>
    <col min="13318" max="13318" width="17.5703125" style="40" hidden="1"/>
    <col min="13319" max="13319" width="33.140625" style="40" hidden="1"/>
    <col min="13320" max="13332" width="0" style="40" hidden="1"/>
    <col min="13333" max="13569" width="9.140625" style="40" hidden="1"/>
    <col min="13570" max="13570" width="12.5703125" style="40" hidden="1"/>
    <col min="13571" max="13571" width="49.5703125" style="40" hidden="1"/>
    <col min="13572" max="13572" width="28" style="40" hidden="1"/>
    <col min="13573" max="13573" width="16.85546875" style="40" hidden="1"/>
    <col min="13574" max="13574" width="17.5703125" style="40" hidden="1"/>
    <col min="13575" max="13575" width="33.140625" style="40" hidden="1"/>
    <col min="13576" max="13588" width="0" style="40" hidden="1"/>
    <col min="13589" max="13825" width="9.140625" style="40" hidden="1"/>
    <col min="13826" max="13826" width="12.5703125" style="40" hidden="1"/>
    <col min="13827" max="13827" width="49.5703125" style="40" hidden="1"/>
    <col min="13828" max="13828" width="28" style="40" hidden="1"/>
    <col min="13829" max="13829" width="16.85546875" style="40" hidden="1"/>
    <col min="13830" max="13830" width="17.5703125" style="40" hidden="1"/>
    <col min="13831" max="13831" width="33.140625" style="40" hidden="1"/>
    <col min="13832" max="13844" width="0" style="40" hidden="1"/>
    <col min="13845" max="14081" width="9.140625" style="40" hidden="1"/>
    <col min="14082" max="14082" width="12.5703125" style="40" hidden="1"/>
    <col min="14083" max="14083" width="49.5703125" style="40" hidden="1"/>
    <col min="14084" max="14084" width="28" style="40" hidden="1"/>
    <col min="14085" max="14085" width="16.85546875" style="40" hidden="1"/>
    <col min="14086" max="14086" width="17.5703125" style="40" hidden="1"/>
    <col min="14087" max="14087" width="33.140625" style="40" hidden="1"/>
    <col min="14088" max="14100" width="0" style="40" hidden="1"/>
    <col min="14101" max="14337" width="9.140625" style="40" hidden="1"/>
    <col min="14338" max="14338" width="12.5703125" style="40" hidden="1"/>
    <col min="14339" max="14339" width="49.5703125" style="40" hidden="1"/>
    <col min="14340" max="14340" width="28" style="40" hidden="1"/>
    <col min="14341" max="14341" width="16.85546875" style="40" hidden="1"/>
    <col min="14342" max="14342" width="17.5703125" style="40" hidden="1"/>
    <col min="14343" max="14343" width="33.140625" style="40" hidden="1"/>
    <col min="14344" max="14356" width="0" style="40" hidden="1"/>
    <col min="14357" max="14593" width="9.140625" style="40" hidden="1"/>
    <col min="14594" max="14594" width="12.5703125" style="40" hidden="1"/>
    <col min="14595" max="14595" width="49.5703125" style="40" hidden="1"/>
    <col min="14596" max="14596" width="28" style="40" hidden="1"/>
    <col min="14597" max="14597" width="16.85546875" style="40" hidden="1"/>
    <col min="14598" max="14598" width="17.5703125" style="40" hidden="1"/>
    <col min="14599" max="14599" width="33.140625" style="40" hidden="1"/>
    <col min="14600" max="14612" width="0" style="40" hidden="1"/>
    <col min="14613" max="14849" width="9.140625" style="40" hidden="1"/>
    <col min="14850" max="14850" width="12.5703125" style="40" hidden="1"/>
    <col min="14851" max="14851" width="49.5703125" style="40" hidden="1"/>
    <col min="14852" max="14852" width="28" style="40" hidden="1"/>
    <col min="14853" max="14853" width="16.85546875" style="40" hidden="1"/>
    <col min="14854" max="14854" width="17.5703125" style="40" hidden="1"/>
    <col min="14855" max="14855" width="33.140625" style="40" hidden="1"/>
    <col min="14856" max="14868" width="0" style="40" hidden="1"/>
    <col min="14869" max="15105" width="9.140625" style="40" hidden="1"/>
    <col min="15106" max="15106" width="12.5703125" style="40" hidden="1"/>
    <col min="15107" max="15107" width="49.5703125" style="40" hidden="1"/>
    <col min="15108" max="15108" width="28" style="40" hidden="1"/>
    <col min="15109" max="15109" width="16.85546875" style="40" hidden="1"/>
    <col min="15110" max="15110" width="17.5703125" style="40" hidden="1"/>
    <col min="15111" max="15111" width="33.140625" style="40" hidden="1"/>
    <col min="15112" max="15124" width="0" style="40" hidden="1"/>
    <col min="15125" max="15361" width="9.140625" style="40" hidden="1"/>
    <col min="15362" max="15362" width="12.5703125" style="40" hidden="1"/>
    <col min="15363" max="15363" width="49.5703125" style="40" hidden="1"/>
    <col min="15364" max="15364" width="28" style="40" hidden="1"/>
    <col min="15365" max="15365" width="16.85546875" style="40" hidden="1"/>
    <col min="15366" max="15366" width="17.5703125" style="40" hidden="1"/>
    <col min="15367" max="15367" width="33.140625" style="40" hidden="1"/>
    <col min="15368" max="15380" width="0" style="40" hidden="1"/>
    <col min="15381" max="15617" width="9.140625" style="40" hidden="1"/>
    <col min="15618" max="15618" width="12.5703125" style="40" hidden="1"/>
    <col min="15619" max="15619" width="49.5703125" style="40" hidden="1"/>
    <col min="15620" max="15620" width="28" style="40" hidden="1"/>
    <col min="15621" max="15621" width="16.85546875" style="40" hidden="1"/>
    <col min="15622" max="15622" width="17.5703125" style="40" hidden="1"/>
    <col min="15623" max="15623" width="33.140625" style="40" hidden="1"/>
    <col min="15624" max="15636" width="0" style="40" hidden="1"/>
    <col min="15637" max="15873" width="9.140625" style="40" hidden="1"/>
    <col min="15874" max="15874" width="12.5703125" style="40" hidden="1"/>
    <col min="15875" max="15875" width="49.5703125" style="40" hidden="1"/>
    <col min="15876" max="15876" width="28" style="40" hidden="1"/>
    <col min="15877" max="15877" width="16.85546875" style="40" hidden="1"/>
    <col min="15878" max="15878" width="17.5703125" style="40" hidden="1"/>
    <col min="15879" max="15879" width="33.140625" style="40" hidden="1"/>
    <col min="15880" max="15892" width="0" style="40" hidden="1"/>
    <col min="15893" max="16129" width="9.140625" style="40" hidden="1"/>
    <col min="16130" max="16130" width="12.5703125" style="40" hidden="1"/>
    <col min="16131" max="16131" width="49.5703125" style="40" hidden="1"/>
    <col min="16132" max="16132" width="28" style="40" hidden="1"/>
    <col min="16133" max="16133" width="16.85546875" style="40" hidden="1"/>
    <col min="16134" max="16134" width="17.5703125" style="40" hidden="1"/>
    <col min="16135" max="16135" width="33.140625" style="40" hidden="1"/>
    <col min="16136" max="16148" width="0" style="40" hidden="1"/>
    <col min="16149" max="16384" width="9.140625" style="40" hidden="1"/>
  </cols>
  <sheetData>
    <row r="1" spans="1:6" ht="18.75" customHeight="1">
      <c r="B1" s="584" t="s">
        <v>216</v>
      </c>
      <c r="C1" s="585"/>
      <c r="D1" s="585"/>
      <c r="E1" s="585"/>
      <c r="F1" s="586"/>
    </row>
    <row r="2" spans="1:6" ht="17.25" customHeight="1">
      <c r="B2" s="587"/>
      <c r="C2" s="588"/>
      <c r="D2" s="588"/>
      <c r="E2" s="588"/>
      <c r="F2" s="589"/>
    </row>
    <row r="3" spans="1:6" ht="17.25" customHeight="1">
      <c r="B3" s="114"/>
      <c r="C3" s="114"/>
      <c r="D3" s="114"/>
      <c r="E3" s="114"/>
      <c r="F3" s="114"/>
    </row>
    <row r="4" spans="1:6" s="161" customFormat="1" ht="18">
      <c r="A4" s="547" t="s">
        <v>0</v>
      </c>
      <c r="B4" s="547"/>
      <c r="C4" s="547"/>
      <c r="D4" s="547"/>
      <c r="E4" s="547"/>
      <c r="F4" s="547"/>
    </row>
    <row r="5" spans="1:6" s="161" customFormat="1" ht="15.75">
      <c r="A5" s="162"/>
      <c r="B5" s="548" t="s">
        <v>17</v>
      </c>
      <c r="C5" s="548"/>
      <c r="D5" s="548"/>
      <c r="E5" s="548"/>
      <c r="F5" s="548"/>
    </row>
    <row r="6" spans="1:6" s="161" customFormat="1" ht="15">
      <c r="A6" s="162"/>
      <c r="B6" s="549" t="s">
        <v>18</v>
      </c>
      <c r="C6" s="550"/>
      <c r="D6" s="163" t="s">
        <v>19</v>
      </c>
      <c r="E6" s="163" t="s">
        <v>20</v>
      </c>
      <c r="F6" s="163" t="s">
        <v>21</v>
      </c>
    </row>
    <row r="7" spans="1:6" s="161" customFormat="1" ht="15">
      <c r="A7" s="162"/>
      <c r="B7" s="551" t="s">
        <v>424</v>
      </c>
      <c r="C7" s="551"/>
      <c r="D7" s="164"/>
      <c r="E7" s="165"/>
      <c r="F7" s="166"/>
    </row>
    <row r="8" spans="1:6" s="161" customFormat="1" ht="15">
      <c r="A8" s="162"/>
      <c r="B8" s="167" t="s">
        <v>22</v>
      </c>
      <c r="C8" s="167"/>
      <c r="D8" s="167" t="s">
        <v>23</v>
      </c>
      <c r="E8" s="167"/>
      <c r="F8" s="167" t="s">
        <v>24</v>
      </c>
    </row>
    <row r="9" spans="1:6" s="161" customFormat="1" ht="15">
      <c r="A9" s="162"/>
      <c r="B9" s="552" t="str">
        <f>'Legenda Postos de Trabalho'!C7</f>
        <v>Rio de Janeiro/RJ</v>
      </c>
      <c r="C9" s="552"/>
      <c r="D9" s="168"/>
      <c r="E9" s="168"/>
      <c r="F9" s="168"/>
    </row>
    <row r="10" spans="1:6" s="161" customFormat="1" ht="15">
      <c r="A10" s="162"/>
      <c r="B10" s="545" t="s">
        <v>25</v>
      </c>
      <c r="C10" s="545"/>
      <c r="D10" s="169" t="s">
        <v>39</v>
      </c>
      <c r="E10" s="546" t="s">
        <v>26</v>
      </c>
      <c r="F10" s="546"/>
    </row>
    <row r="11" spans="1:6" s="161" customFormat="1" ht="15">
      <c r="A11" s="162"/>
      <c r="B11" s="554" t="str">
        <f>'Legenda Postos de Trabalho'!D7</f>
        <v>Engenheiro/ Arquiteto Júnior</v>
      </c>
      <c r="C11" s="554"/>
      <c r="D11" s="170"/>
      <c r="E11" s="555"/>
      <c r="F11" s="555"/>
    </row>
    <row r="12" spans="1:6" s="161" customFormat="1" ht="16.5" thickBot="1">
      <c r="A12" s="162"/>
      <c r="B12" s="556" t="s">
        <v>27</v>
      </c>
      <c r="C12" s="556"/>
      <c r="D12" s="556"/>
      <c r="E12" s="556"/>
      <c r="F12" s="556"/>
    </row>
    <row r="13" spans="1:6" s="161" customFormat="1" ht="15">
      <c r="A13" s="162"/>
      <c r="B13" s="171" t="s">
        <v>28</v>
      </c>
      <c r="C13" s="171"/>
      <c r="D13" s="171" t="s">
        <v>29</v>
      </c>
      <c r="E13" s="171"/>
      <c r="F13" s="171" t="s">
        <v>30</v>
      </c>
    </row>
    <row r="14" spans="1:6" s="161" customFormat="1" ht="15.75" thickBot="1">
      <c r="A14" s="162"/>
      <c r="B14" s="557" t="str">
        <f>'Legenda Postos de Trabalho'!F7</f>
        <v>44 horas (Segunda a Sexta)</v>
      </c>
      <c r="C14" s="558"/>
      <c r="D14" s="559"/>
      <c r="E14" s="560"/>
      <c r="F14" s="172"/>
    </row>
    <row r="15" spans="1:6" s="161" customFormat="1" ht="15">
      <c r="A15" s="162"/>
      <c r="B15" s="173"/>
      <c r="C15" s="174"/>
      <c r="D15" s="175" t="s">
        <v>31</v>
      </c>
      <c r="E15" s="171"/>
      <c r="F15" s="171"/>
    </row>
    <row r="16" spans="1:6" s="161" customFormat="1" ht="15.75" thickBot="1">
      <c r="A16" s="162"/>
      <c r="B16" s="250"/>
      <c r="C16" s="251" t="s">
        <v>32</v>
      </c>
      <c r="D16" s="561"/>
      <c r="E16" s="562"/>
      <c r="F16" s="562"/>
    </row>
    <row r="17" spans="1:6" s="161" customFormat="1" ht="15">
      <c r="A17" s="162"/>
      <c r="B17" s="590"/>
      <c r="C17" s="591"/>
      <c r="D17" s="252" t="s">
        <v>50</v>
      </c>
      <c r="E17" s="253"/>
      <c r="F17" s="253"/>
    </row>
    <row r="18" spans="1:6" s="161" customFormat="1" ht="15.75" thickBot="1">
      <c r="A18" s="162"/>
      <c r="B18" s="250"/>
      <c r="C18" s="251" t="s">
        <v>51</v>
      </c>
      <c r="D18" s="563"/>
      <c r="E18" s="564"/>
      <c r="F18" s="564"/>
    </row>
    <row r="19" spans="1:6" s="161" customFormat="1" ht="15">
      <c r="A19" s="162"/>
      <c r="B19" s="565"/>
      <c r="C19" s="565"/>
      <c r="D19" s="252" t="s">
        <v>33</v>
      </c>
      <c r="E19" s="253"/>
      <c r="F19" s="253"/>
    </row>
    <row r="20" spans="1:6" s="161" customFormat="1" ht="15.75" thickBot="1">
      <c r="A20" s="162"/>
      <c r="B20" s="254"/>
      <c r="C20" s="255" t="s">
        <v>34</v>
      </c>
      <c r="D20" s="561"/>
      <c r="E20" s="562"/>
      <c r="F20" s="562"/>
    </row>
    <row r="21" spans="1:6" s="161" customFormat="1" ht="15">
      <c r="A21" s="162"/>
      <c r="B21" s="256" t="s">
        <v>35</v>
      </c>
      <c r="C21" s="256"/>
      <c r="D21" s="257" t="s">
        <v>266</v>
      </c>
      <c r="E21" s="253"/>
      <c r="F21" s="253"/>
    </row>
    <row r="22" spans="1:6" s="161" customFormat="1" ht="15.75" thickBot="1">
      <c r="A22" s="162"/>
      <c r="B22" s="566">
        <v>1212</v>
      </c>
      <c r="C22" s="567"/>
      <c r="D22" s="566"/>
      <c r="E22" s="568"/>
      <c r="F22" s="567"/>
    </row>
    <row r="23" spans="1:6" ht="12.75">
      <c r="B23" s="176"/>
      <c r="C23" s="176"/>
      <c r="D23" s="176"/>
      <c r="E23" s="176"/>
      <c r="F23" s="176"/>
    </row>
    <row r="24" spans="1:6" ht="12.75">
      <c r="B24" s="553"/>
      <c r="C24" s="553"/>
      <c r="D24" s="553"/>
      <c r="E24" s="553"/>
      <c r="F24" s="553"/>
    </row>
    <row r="25" spans="1:6" ht="12.75">
      <c r="B25" s="574" t="s">
        <v>52</v>
      </c>
      <c r="C25" s="574"/>
      <c r="D25" s="574"/>
      <c r="E25" s="574"/>
      <c r="F25" s="574"/>
    </row>
    <row r="26" spans="1:6" ht="12.75">
      <c r="B26" s="28">
        <v>1</v>
      </c>
      <c r="C26" s="575" t="s">
        <v>53</v>
      </c>
      <c r="D26" s="576"/>
      <c r="E26" s="577"/>
      <c r="F26" s="28" t="s">
        <v>54</v>
      </c>
    </row>
    <row r="27" spans="1:6" ht="15">
      <c r="B27" s="28" t="s">
        <v>1</v>
      </c>
      <c r="C27" s="29" t="s">
        <v>5</v>
      </c>
      <c r="D27" s="30"/>
      <c r="E27" s="112"/>
      <c r="F27" s="111">
        <f>'Legenda Postos de Trabalho'!H7</f>
        <v>10908</v>
      </c>
    </row>
    <row r="28" spans="1:6" ht="15">
      <c r="B28" s="28" t="s">
        <v>4</v>
      </c>
      <c r="C28" s="29" t="s">
        <v>56</v>
      </c>
      <c r="D28" s="30"/>
      <c r="E28" s="112"/>
      <c r="F28" s="111">
        <v>0</v>
      </c>
    </row>
    <row r="29" spans="1:6" ht="15">
      <c r="B29" s="28" t="s">
        <v>3</v>
      </c>
      <c r="C29" s="29" t="s">
        <v>57</v>
      </c>
      <c r="D29" s="30"/>
      <c r="E29" s="112">
        <v>0.4</v>
      </c>
      <c r="F29" s="111">
        <f>E29*B22</f>
        <v>484.8</v>
      </c>
    </row>
    <row r="30" spans="1:6" ht="15">
      <c r="B30" s="28" t="s">
        <v>2</v>
      </c>
      <c r="C30" s="33" t="s">
        <v>58</v>
      </c>
      <c r="D30" s="30"/>
      <c r="E30" s="112"/>
      <c r="F30" s="111">
        <v>0</v>
      </c>
    </row>
    <row r="31" spans="1:6" ht="15">
      <c r="B31" s="41" t="s">
        <v>6</v>
      </c>
      <c r="C31" s="33" t="s">
        <v>59</v>
      </c>
      <c r="D31" s="30"/>
      <c r="E31" s="112"/>
      <c r="F31" s="111">
        <v>0</v>
      </c>
    </row>
    <row r="32" spans="1:6" ht="15">
      <c r="B32" s="28" t="s">
        <v>7</v>
      </c>
      <c r="C32" s="29" t="s">
        <v>60</v>
      </c>
      <c r="D32" s="30"/>
      <c r="E32" s="112"/>
      <c r="F32" s="111">
        <v>0</v>
      </c>
    </row>
    <row r="33" spans="2:8" ht="15">
      <c r="B33" s="41"/>
      <c r="C33" s="29"/>
      <c r="D33" s="30"/>
      <c r="E33" s="177"/>
      <c r="F33" s="38"/>
    </row>
    <row r="34" spans="2:8" ht="15">
      <c r="B34" s="575" t="s">
        <v>61</v>
      </c>
      <c r="C34" s="576"/>
      <c r="D34" s="577"/>
      <c r="E34" s="178"/>
      <c r="F34" s="179">
        <f>SUM(F27:F33)</f>
        <v>11392.8</v>
      </c>
    </row>
    <row r="35" spans="2:8" ht="12.75">
      <c r="B35" s="42"/>
      <c r="C35" s="42"/>
      <c r="D35" s="42"/>
      <c r="E35" s="42"/>
      <c r="F35" s="42"/>
      <c r="G35" s="43"/>
    </row>
    <row r="36" spans="2:8" ht="12.75">
      <c r="B36" s="574" t="s">
        <v>62</v>
      </c>
      <c r="C36" s="574"/>
      <c r="D36" s="574"/>
      <c r="E36" s="574"/>
      <c r="F36" s="574"/>
    </row>
    <row r="37" spans="2:8" ht="12.75">
      <c r="B37" s="575" t="s">
        <v>63</v>
      </c>
      <c r="C37" s="576"/>
      <c r="D37" s="577"/>
      <c r="E37" s="28" t="s">
        <v>55</v>
      </c>
      <c r="F37" s="28" t="s">
        <v>54</v>
      </c>
    </row>
    <row r="38" spans="2:8" ht="12.75">
      <c r="B38" s="28" t="s">
        <v>1</v>
      </c>
      <c r="C38" s="29" t="s">
        <v>64</v>
      </c>
      <c r="D38" s="30"/>
      <c r="E38" s="31">
        <f>'Encargos_Rescisão_Prof Ausente'!$F$6</f>
        <v>0</v>
      </c>
      <c r="F38" s="32">
        <f>$F$34*E38</f>
        <v>0</v>
      </c>
    </row>
    <row r="39" spans="2:8" ht="12.75">
      <c r="B39" s="28" t="s">
        <v>4</v>
      </c>
      <c r="C39" s="33" t="s">
        <v>65</v>
      </c>
      <c r="D39" s="30"/>
      <c r="E39" s="34">
        <f>'Encargos_Rescisão_Prof Ausente'!$F$7</f>
        <v>0</v>
      </c>
      <c r="F39" s="32">
        <f>E39*F34</f>
        <v>0</v>
      </c>
      <c r="G39" s="43"/>
    </row>
    <row r="40" spans="2:8" ht="26.25" customHeight="1">
      <c r="B40" s="28" t="s">
        <v>3</v>
      </c>
      <c r="C40" s="578" t="s">
        <v>66</v>
      </c>
      <c r="D40" s="579"/>
      <c r="E40" s="35">
        <f>'Encargos_Rescisão_Prof Ausente'!$F$8</f>
        <v>0</v>
      </c>
      <c r="F40" s="32">
        <f>E40*F34</f>
        <v>0</v>
      </c>
      <c r="G40" s="80"/>
    </row>
    <row r="41" spans="2:8" ht="12.75">
      <c r="B41" s="575" t="s">
        <v>67</v>
      </c>
      <c r="C41" s="576"/>
      <c r="D41" s="577"/>
      <c r="E41" s="36">
        <f>SUM(E38:E39)+E40*(E38+E39)</f>
        <v>0</v>
      </c>
      <c r="F41" s="37">
        <f>SUM(F38:F40)</f>
        <v>0</v>
      </c>
    </row>
    <row r="42" spans="2:8" ht="12.75">
      <c r="B42" s="580"/>
      <c r="C42" s="580"/>
      <c r="D42" s="580"/>
      <c r="E42" s="580"/>
      <c r="F42" s="580"/>
    </row>
    <row r="43" spans="2:8" ht="12.75">
      <c r="B43" s="571" t="s">
        <v>68</v>
      </c>
      <c r="C43" s="572"/>
      <c r="D43" s="573"/>
      <c r="E43" s="28" t="s">
        <v>55</v>
      </c>
      <c r="F43" s="28" t="s">
        <v>54</v>
      </c>
      <c r="G43" s="44"/>
      <c r="H43" s="180"/>
    </row>
    <row r="44" spans="2:8" ht="12.75">
      <c r="B44" s="28" t="s">
        <v>1</v>
      </c>
      <c r="C44" s="29" t="s">
        <v>69</v>
      </c>
      <c r="D44" s="30"/>
      <c r="E44" s="31">
        <f>'Encargos_Rescisão_Prof Ausente'!F12</f>
        <v>0</v>
      </c>
      <c r="F44" s="38">
        <f t="shared" ref="F44:F51" si="0">E44*$F$34</f>
        <v>0</v>
      </c>
      <c r="G44" s="45"/>
      <c r="H44" s="180"/>
    </row>
    <row r="45" spans="2:8" ht="12.75">
      <c r="B45" s="28" t="s">
        <v>4</v>
      </c>
      <c r="C45" s="29" t="s">
        <v>70</v>
      </c>
      <c r="D45" s="30"/>
      <c r="E45" s="31">
        <f>'Encargos_Rescisão_Prof Ausente'!F13</f>
        <v>0</v>
      </c>
      <c r="F45" s="38">
        <f t="shared" si="0"/>
        <v>0</v>
      </c>
      <c r="G45" s="44"/>
    </row>
    <row r="46" spans="2:8" ht="12.75">
      <c r="B46" s="28" t="s">
        <v>3</v>
      </c>
      <c r="C46" s="29" t="s">
        <v>71</v>
      </c>
      <c r="D46" s="30"/>
      <c r="E46" s="31">
        <f>'Encargos_Rescisão_Prof Ausente'!F14</f>
        <v>0</v>
      </c>
      <c r="F46" s="38">
        <f t="shared" si="0"/>
        <v>0</v>
      </c>
      <c r="G46" s="44"/>
    </row>
    <row r="47" spans="2:8" ht="12.75">
      <c r="B47" s="28" t="s">
        <v>2</v>
      </c>
      <c r="C47" s="29" t="s">
        <v>72</v>
      </c>
      <c r="D47" s="39"/>
      <c r="E47" s="31">
        <f>'Encargos_Rescisão_Prof Ausente'!F15</f>
        <v>0</v>
      </c>
      <c r="F47" s="38">
        <f t="shared" si="0"/>
        <v>0</v>
      </c>
    </row>
    <row r="48" spans="2:8" ht="12.75">
      <c r="B48" s="28" t="s">
        <v>6</v>
      </c>
      <c r="C48" s="29" t="s">
        <v>73</v>
      </c>
      <c r="D48" s="30"/>
      <c r="E48" s="31">
        <f>'Encargos_Rescisão_Prof Ausente'!F16</f>
        <v>0</v>
      </c>
      <c r="F48" s="38">
        <f t="shared" si="0"/>
        <v>0</v>
      </c>
    </row>
    <row r="49" spans="2:7" ht="12.75">
      <c r="B49" s="28" t="s">
        <v>7</v>
      </c>
      <c r="C49" s="29" t="s">
        <v>74</v>
      </c>
      <c r="D49" s="30"/>
      <c r="E49" s="31">
        <f>'Encargos_Rescisão_Prof Ausente'!F17</f>
        <v>0</v>
      </c>
      <c r="F49" s="38">
        <f t="shared" si="0"/>
        <v>0</v>
      </c>
    </row>
    <row r="50" spans="2:7" ht="12.75">
      <c r="B50" s="28" t="s">
        <v>8</v>
      </c>
      <c r="C50" s="29" t="s">
        <v>75</v>
      </c>
      <c r="D50" s="30"/>
      <c r="E50" s="31">
        <f>'Encargos_Rescisão_Prof Ausente'!F18</f>
        <v>0</v>
      </c>
      <c r="F50" s="38">
        <f t="shared" si="0"/>
        <v>0</v>
      </c>
    </row>
    <row r="51" spans="2:7" ht="12.75">
      <c r="B51" s="28" t="s">
        <v>9</v>
      </c>
      <c r="C51" s="29" t="s">
        <v>76</v>
      </c>
      <c r="D51" s="30"/>
      <c r="E51" s="31">
        <f>'Encargos_Rescisão_Prof Ausente'!F19</f>
        <v>0</v>
      </c>
      <c r="F51" s="38">
        <f t="shared" si="0"/>
        <v>0</v>
      </c>
    </row>
    <row r="52" spans="2:7" ht="12.75">
      <c r="B52" s="575" t="s">
        <v>77</v>
      </c>
      <c r="C52" s="576"/>
      <c r="D52" s="577"/>
      <c r="E52" s="36">
        <f>SUM(E44:E51)</f>
        <v>0</v>
      </c>
      <c r="F52" s="37">
        <f>SUM(F44:F51)</f>
        <v>0</v>
      </c>
      <c r="G52" s="46"/>
    </row>
    <row r="53" spans="2:7" ht="12.75">
      <c r="B53" s="581"/>
      <c r="C53" s="582"/>
      <c r="D53" s="582"/>
      <c r="E53" s="582"/>
      <c r="F53" s="583"/>
    </row>
    <row r="54" spans="2:7" ht="12.75">
      <c r="B54" s="571" t="s">
        <v>78</v>
      </c>
      <c r="C54" s="572"/>
      <c r="D54" s="573"/>
      <c r="E54" s="36" t="s">
        <v>79</v>
      </c>
      <c r="F54" s="28" t="s">
        <v>54</v>
      </c>
    </row>
    <row r="55" spans="2:7" ht="15">
      <c r="B55" s="28" t="s">
        <v>1</v>
      </c>
      <c r="C55" s="29" t="s">
        <v>80</v>
      </c>
      <c r="D55" s="30"/>
      <c r="E55" s="113">
        <v>0</v>
      </c>
      <c r="F55" s="111">
        <f>IF((E55*2*23)-(F27*6%)&lt;0,0,(E55*2*23)-(F27*6%))</f>
        <v>0</v>
      </c>
    </row>
    <row r="56" spans="2:7" ht="15">
      <c r="B56" s="28" t="s">
        <v>4</v>
      </c>
      <c r="C56" s="29" t="s">
        <v>81</v>
      </c>
      <c r="D56" s="30"/>
      <c r="E56" s="113">
        <v>0</v>
      </c>
      <c r="F56" s="111">
        <f>(E56*23)*(1-20%)</f>
        <v>0</v>
      </c>
    </row>
    <row r="57" spans="2:7" ht="15">
      <c r="B57" s="28" t="s">
        <v>3</v>
      </c>
      <c r="C57" s="29" t="s">
        <v>82</v>
      </c>
      <c r="D57" s="30"/>
      <c r="E57" s="113"/>
      <c r="F57" s="111">
        <v>0</v>
      </c>
    </row>
    <row r="58" spans="2:7" ht="15">
      <c r="B58" s="28" t="s">
        <v>2</v>
      </c>
      <c r="C58" s="29" t="s">
        <v>83</v>
      </c>
      <c r="D58" s="30"/>
      <c r="E58" s="113"/>
      <c r="F58" s="111">
        <f>E58</f>
        <v>0</v>
      </c>
    </row>
    <row r="59" spans="2:7" ht="12.75">
      <c r="B59" s="575" t="s">
        <v>84</v>
      </c>
      <c r="C59" s="576"/>
      <c r="D59" s="576"/>
      <c r="E59" s="181"/>
      <c r="F59" s="37">
        <f>SUM(F55:F58)</f>
        <v>0</v>
      </c>
    </row>
    <row r="60" spans="2:7" ht="12.75">
      <c r="B60" s="47"/>
      <c r="C60" s="47"/>
      <c r="D60" s="47"/>
      <c r="E60" s="47"/>
      <c r="F60" s="47"/>
    </row>
    <row r="61" spans="2:7" ht="12.75">
      <c r="B61" s="48" t="s">
        <v>85</v>
      </c>
      <c r="C61" s="49"/>
      <c r="D61" s="49"/>
      <c r="E61" s="49"/>
      <c r="F61" s="49"/>
    </row>
    <row r="62" spans="2:7" ht="12.75">
      <c r="B62" s="575" t="s">
        <v>86</v>
      </c>
      <c r="C62" s="576"/>
      <c r="D62" s="576"/>
      <c r="E62" s="577"/>
      <c r="F62" s="28" t="s">
        <v>54</v>
      </c>
    </row>
    <row r="63" spans="2:7" ht="12.75">
      <c r="B63" s="28" t="s">
        <v>87</v>
      </c>
      <c r="C63" s="29" t="s">
        <v>88</v>
      </c>
      <c r="D63" s="39"/>
      <c r="E63" s="39"/>
      <c r="F63" s="38">
        <f>F41</f>
        <v>0</v>
      </c>
    </row>
    <row r="64" spans="2:7" ht="12.75">
      <c r="B64" s="41" t="s">
        <v>89</v>
      </c>
      <c r="C64" s="29" t="s">
        <v>90</v>
      </c>
      <c r="D64" s="39"/>
      <c r="E64" s="39"/>
      <c r="F64" s="38">
        <f>F52</f>
        <v>0</v>
      </c>
    </row>
    <row r="65" spans="2:6" ht="12.75">
      <c r="B65" s="41" t="s">
        <v>91</v>
      </c>
      <c r="C65" s="29" t="s">
        <v>92</v>
      </c>
      <c r="D65" s="39"/>
      <c r="E65" s="39"/>
      <c r="F65" s="38">
        <f>F59</f>
        <v>0</v>
      </c>
    </row>
    <row r="66" spans="2:6" ht="12.75">
      <c r="B66" s="575" t="s">
        <v>93</v>
      </c>
      <c r="C66" s="576"/>
      <c r="D66" s="576"/>
      <c r="E66" s="50"/>
      <c r="F66" s="51">
        <f>SUM(F63:F65)</f>
        <v>0</v>
      </c>
    </row>
    <row r="67" spans="2:6" ht="12.75">
      <c r="B67" s="580"/>
      <c r="C67" s="580"/>
      <c r="D67" s="580"/>
      <c r="E67" s="580"/>
      <c r="F67" s="580"/>
    </row>
    <row r="68" spans="2:6" ht="12.75">
      <c r="B68" s="569" t="s">
        <v>94</v>
      </c>
      <c r="C68" s="570"/>
      <c r="D68" s="570"/>
      <c r="E68" s="570"/>
      <c r="F68" s="570"/>
    </row>
    <row r="69" spans="2:6" ht="12.75">
      <c r="B69" s="28">
        <v>3</v>
      </c>
      <c r="C69" s="575" t="s">
        <v>95</v>
      </c>
      <c r="D69" s="577"/>
      <c r="E69" s="28" t="s">
        <v>55</v>
      </c>
      <c r="F69" s="28" t="s">
        <v>54</v>
      </c>
    </row>
    <row r="70" spans="2:6" ht="12.75">
      <c r="B70" s="28" t="s">
        <v>1</v>
      </c>
      <c r="C70" s="52" t="s">
        <v>96</v>
      </c>
      <c r="D70" s="53"/>
      <c r="E70" s="54">
        <f>'Encargos_Rescisão_Prof Ausente'!F24</f>
        <v>0</v>
      </c>
      <c r="F70" s="38">
        <f>$F$34*E70</f>
        <v>0</v>
      </c>
    </row>
    <row r="71" spans="2:6" ht="12.75">
      <c r="B71" s="28" t="s">
        <v>4</v>
      </c>
      <c r="C71" s="29" t="s">
        <v>97</v>
      </c>
      <c r="D71" s="39"/>
      <c r="E71" s="54">
        <f>'Encargos_Rescisão_Prof Ausente'!F25</f>
        <v>0</v>
      </c>
      <c r="F71" s="38">
        <f>E71*F34</f>
        <v>0</v>
      </c>
    </row>
    <row r="72" spans="2:6" ht="12.75">
      <c r="B72" s="28" t="s">
        <v>3</v>
      </c>
      <c r="C72" s="52" t="s">
        <v>98</v>
      </c>
      <c r="D72" s="53"/>
      <c r="E72" s="54">
        <f>'Encargos_Rescisão_Prof Ausente'!F26</f>
        <v>0</v>
      </c>
      <c r="F72" s="38">
        <f>$F$34*E72</f>
        <v>0</v>
      </c>
    </row>
    <row r="73" spans="2:6" ht="12.75">
      <c r="B73" s="28" t="s">
        <v>2</v>
      </c>
      <c r="C73" s="29" t="s">
        <v>99</v>
      </c>
      <c r="D73" s="39"/>
      <c r="E73" s="54">
        <f>'Encargos_Rescisão_Prof Ausente'!F27</f>
        <v>0</v>
      </c>
      <c r="F73" s="38">
        <f>$F$34*E73</f>
        <v>0</v>
      </c>
    </row>
    <row r="74" spans="2:6" ht="12.75">
      <c r="B74" s="28" t="s">
        <v>6</v>
      </c>
      <c r="C74" s="29" t="s">
        <v>100</v>
      </c>
      <c r="D74" s="39"/>
      <c r="E74" s="54">
        <f>'Encargos_Rescisão_Prof Ausente'!F28</f>
        <v>0</v>
      </c>
      <c r="F74" s="38">
        <f>$F$34*E74</f>
        <v>0</v>
      </c>
    </row>
    <row r="75" spans="2:6" ht="12.75">
      <c r="B75" s="28" t="s">
        <v>7</v>
      </c>
      <c r="C75" s="52" t="s">
        <v>101</v>
      </c>
      <c r="D75" s="55"/>
      <c r="E75" s="54">
        <f>'Encargos_Rescisão_Prof Ausente'!F29</f>
        <v>0</v>
      </c>
      <c r="F75" s="38">
        <f>$F$34*E75</f>
        <v>0</v>
      </c>
    </row>
    <row r="76" spans="2:6" ht="12.75">
      <c r="B76" s="575" t="s">
        <v>102</v>
      </c>
      <c r="C76" s="576"/>
      <c r="D76" s="577"/>
      <c r="E76" s="36">
        <f>SUM(E70:E75)</f>
        <v>0</v>
      </c>
      <c r="F76" s="37">
        <f>SUM(F70:F75)</f>
        <v>0</v>
      </c>
    </row>
    <row r="77" spans="2:6" ht="12.75">
      <c r="B77" s="576"/>
      <c r="C77" s="576"/>
      <c r="D77" s="576"/>
      <c r="E77" s="576"/>
      <c r="F77" s="576"/>
    </row>
    <row r="78" spans="2:6" ht="12.75">
      <c r="B78" s="569" t="s">
        <v>103</v>
      </c>
      <c r="C78" s="570"/>
      <c r="D78" s="570"/>
      <c r="E78" s="570"/>
      <c r="F78" s="570"/>
    </row>
    <row r="79" spans="2:6" ht="12.75">
      <c r="B79" s="575" t="s">
        <v>104</v>
      </c>
      <c r="C79" s="576"/>
      <c r="D79" s="577"/>
      <c r="E79" s="28" t="s">
        <v>55</v>
      </c>
      <c r="F79" s="28" t="s">
        <v>54</v>
      </c>
    </row>
    <row r="80" spans="2:6" ht="12.75">
      <c r="B80" s="28" t="s">
        <v>1</v>
      </c>
      <c r="C80" s="33" t="s">
        <v>105</v>
      </c>
      <c r="D80" s="30"/>
      <c r="E80" s="56">
        <f>'Encargos_Rescisão_Prof Ausente'!F34</f>
        <v>0</v>
      </c>
      <c r="F80" s="38">
        <f t="shared" ref="F80:F85" si="1">$F$34*E80</f>
        <v>0</v>
      </c>
    </row>
    <row r="81" spans="2:6" ht="12.75">
      <c r="B81" s="41" t="s">
        <v>4</v>
      </c>
      <c r="C81" s="52" t="s">
        <v>106</v>
      </c>
      <c r="D81" s="53"/>
      <c r="E81" s="56">
        <f>'Encargos_Rescisão_Prof Ausente'!F35</f>
        <v>0</v>
      </c>
      <c r="F81" s="38">
        <f t="shared" si="1"/>
        <v>0</v>
      </c>
    </row>
    <row r="82" spans="2:6" ht="12.75">
      <c r="B82" s="41" t="s">
        <v>3</v>
      </c>
      <c r="C82" s="57" t="s">
        <v>107</v>
      </c>
      <c r="D82" s="53"/>
      <c r="E82" s="56">
        <f>'Encargos_Rescisão_Prof Ausente'!F36</f>
        <v>0</v>
      </c>
      <c r="F82" s="38">
        <f t="shared" si="1"/>
        <v>0</v>
      </c>
    </row>
    <row r="83" spans="2:6" ht="12.75">
      <c r="B83" s="41" t="s">
        <v>2</v>
      </c>
      <c r="C83" s="57" t="s">
        <v>108</v>
      </c>
      <c r="D83" s="53"/>
      <c r="E83" s="56">
        <f>'Encargos_Rescisão_Prof Ausente'!F37</f>
        <v>0</v>
      </c>
      <c r="F83" s="38">
        <f t="shared" si="1"/>
        <v>0</v>
      </c>
    </row>
    <row r="84" spans="2:6" ht="12.75">
      <c r="B84" s="41" t="s">
        <v>6</v>
      </c>
      <c r="C84" s="29" t="s">
        <v>109</v>
      </c>
      <c r="D84" s="39"/>
      <c r="E84" s="56">
        <f>'Encargos_Rescisão_Prof Ausente'!F38</f>
        <v>0</v>
      </c>
      <c r="F84" s="38">
        <f t="shared" si="1"/>
        <v>0</v>
      </c>
    </row>
    <row r="85" spans="2:6" ht="12.75">
      <c r="B85" s="28" t="s">
        <v>7</v>
      </c>
      <c r="C85" s="57" t="s">
        <v>110</v>
      </c>
      <c r="D85" s="53"/>
      <c r="E85" s="56">
        <f>'Encargos_Rescisão_Prof Ausente'!F39</f>
        <v>0</v>
      </c>
      <c r="F85" s="38">
        <f t="shared" si="1"/>
        <v>0</v>
      </c>
    </row>
    <row r="86" spans="2:6" ht="12.75">
      <c r="B86" s="575" t="s">
        <v>36</v>
      </c>
      <c r="C86" s="576"/>
      <c r="D86" s="577"/>
      <c r="E86" s="36">
        <f>SUM(E80:E85)</f>
        <v>0</v>
      </c>
      <c r="F86" s="37">
        <f>SUM(F80:F85)</f>
        <v>0</v>
      </c>
    </row>
    <row r="87" spans="2:6" ht="12.75">
      <c r="B87" s="580"/>
      <c r="C87" s="580"/>
      <c r="D87" s="580"/>
      <c r="E87" s="580"/>
      <c r="F87" s="580"/>
    </row>
    <row r="88" spans="2:6" ht="12.75">
      <c r="B88" s="575" t="s">
        <v>111</v>
      </c>
      <c r="C88" s="576"/>
      <c r="D88" s="577"/>
      <c r="E88" s="28" t="s">
        <v>55</v>
      </c>
      <c r="F88" s="28" t="s">
        <v>54</v>
      </c>
    </row>
    <row r="89" spans="2:6" ht="12.75">
      <c r="B89" s="28" t="s">
        <v>1</v>
      </c>
      <c r="C89" s="33" t="s">
        <v>112</v>
      </c>
      <c r="D89" s="30"/>
      <c r="E89" s="56">
        <f>'Encargos_Rescisão_Prof Ausente'!F43</f>
        <v>0</v>
      </c>
      <c r="F89" s="38">
        <f>$F$34*E89</f>
        <v>0</v>
      </c>
    </row>
    <row r="90" spans="2:6" ht="12.75">
      <c r="B90" s="575" t="s">
        <v>37</v>
      </c>
      <c r="C90" s="576"/>
      <c r="D90" s="577"/>
      <c r="E90" s="36">
        <f>SUM(E89)</f>
        <v>0</v>
      </c>
      <c r="F90" s="37">
        <f>SUM(F89)</f>
        <v>0</v>
      </c>
    </row>
    <row r="91" spans="2:6" ht="12.75">
      <c r="B91" s="580"/>
      <c r="C91" s="580"/>
      <c r="D91" s="580"/>
      <c r="E91" s="580"/>
      <c r="F91" s="580"/>
    </row>
    <row r="92" spans="2:6" ht="12.75">
      <c r="B92" s="592" t="s">
        <v>113</v>
      </c>
      <c r="C92" s="593"/>
      <c r="D92" s="593"/>
      <c r="E92" s="593"/>
      <c r="F92" s="593"/>
    </row>
    <row r="93" spans="2:6" ht="12.75">
      <c r="B93" s="575" t="s">
        <v>114</v>
      </c>
      <c r="C93" s="576"/>
      <c r="D93" s="576"/>
      <c r="E93" s="577"/>
      <c r="F93" s="28" t="s">
        <v>54</v>
      </c>
    </row>
    <row r="94" spans="2:6" ht="12.75">
      <c r="B94" s="28" t="s">
        <v>11</v>
      </c>
      <c r="C94" s="29" t="s">
        <v>115</v>
      </c>
      <c r="D94" s="39"/>
      <c r="E94" s="39"/>
      <c r="F94" s="38">
        <f>F86</f>
        <v>0</v>
      </c>
    </row>
    <row r="95" spans="2:6" ht="12.75">
      <c r="B95" s="41" t="s">
        <v>12</v>
      </c>
      <c r="C95" s="29" t="s">
        <v>116</v>
      </c>
      <c r="D95" s="39"/>
      <c r="E95" s="39"/>
      <c r="F95" s="38">
        <f>F90</f>
        <v>0</v>
      </c>
    </row>
    <row r="96" spans="2:6" ht="12.75">
      <c r="B96" s="575" t="s">
        <v>117</v>
      </c>
      <c r="C96" s="576"/>
      <c r="D96" s="576"/>
      <c r="E96" s="577"/>
      <c r="F96" s="51">
        <f>SUM(F94:F95)</f>
        <v>0</v>
      </c>
    </row>
    <row r="97" spans="2:6" ht="12.75">
      <c r="B97" s="580"/>
      <c r="C97" s="580"/>
      <c r="D97" s="580"/>
      <c r="E97" s="580"/>
      <c r="F97" s="580"/>
    </row>
    <row r="98" spans="2:6" ht="12.75">
      <c r="B98" s="569" t="s">
        <v>118</v>
      </c>
      <c r="C98" s="570"/>
      <c r="D98" s="570"/>
      <c r="E98" s="570"/>
      <c r="F98" s="570"/>
    </row>
    <row r="99" spans="2:6" ht="12.75">
      <c r="B99" s="28">
        <v>5</v>
      </c>
      <c r="C99" s="575" t="s">
        <v>119</v>
      </c>
      <c r="D99" s="577"/>
      <c r="E99" s="28"/>
      <c r="F99" s="28" t="s">
        <v>54</v>
      </c>
    </row>
    <row r="100" spans="2:6" ht="12.75">
      <c r="B100" s="28" t="s">
        <v>1</v>
      </c>
      <c r="C100" s="29" t="s">
        <v>120</v>
      </c>
      <c r="D100" s="39"/>
      <c r="E100" s="182"/>
      <c r="F100" s="38">
        <v>0</v>
      </c>
    </row>
    <row r="101" spans="2:6" ht="12.75">
      <c r="B101" s="28" t="s">
        <v>4</v>
      </c>
      <c r="C101" s="29" t="s">
        <v>10</v>
      </c>
      <c r="D101" s="39"/>
      <c r="E101" s="182"/>
      <c r="F101" s="38">
        <v>0</v>
      </c>
    </row>
    <row r="102" spans="2:6" ht="12.75">
      <c r="B102" s="395" t="s">
        <v>3</v>
      </c>
      <c r="C102" s="29" t="s">
        <v>121</v>
      </c>
      <c r="D102" s="39"/>
      <c r="E102" s="182"/>
      <c r="F102" s="38">
        <v>0</v>
      </c>
    </row>
    <row r="103" spans="2:6" ht="12.75">
      <c r="B103" s="395" t="s">
        <v>2</v>
      </c>
      <c r="C103" s="29" t="s">
        <v>221</v>
      </c>
      <c r="D103" s="39"/>
      <c r="E103" s="182"/>
      <c r="F103" s="38">
        <v>0</v>
      </c>
    </row>
    <row r="104" spans="2:6" ht="12.75">
      <c r="B104" s="395" t="s">
        <v>6</v>
      </c>
      <c r="C104" s="33" t="s">
        <v>122</v>
      </c>
      <c r="D104" s="30"/>
      <c r="E104" s="258"/>
      <c r="F104" s="38">
        <v>0</v>
      </c>
    </row>
    <row r="105" spans="2:6" ht="12.75">
      <c r="B105" s="575" t="s">
        <v>123</v>
      </c>
      <c r="C105" s="576"/>
      <c r="D105" s="577"/>
      <c r="E105" s="36"/>
      <c r="F105" s="37">
        <f>SUM(F100:F104)</f>
        <v>0</v>
      </c>
    </row>
    <row r="106" spans="2:6" ht="12.75">
      <c r="B106" s="580"/>
      <c r="C106" s="580"/>
      <c r="D106" s="580"/>
      <c r="E106" s="580"/>
      <c r="F106" s="580"/>
    </row>
    <row r="107" spans="2:6" ht="12.75">
      <c r="B107" s="569" t="s">
        <v>124</v>
      </c>
      <c r="C107" s="570"/>
      <c r="D107" s="570"/>
      <c r="E107" s="570"/>
      <c r="F107" s="570"/>
    </row>
    <row r="108" spans="2:6" ht="12.75">
      <c r="B108" s="28">
        <v>6</v>
      </c>
      <c r="C108" s="575" t="s">
        <v>125</v>
      </c>
      <c r="D108" s="577"/>
      <c r="E108" s="396" t="s">
        <v>55</v>
      </c>
      <c r="F108" s="28" t="s">
        <v>54</v>
      </c>
    </row>
    <row r="109" spans="2:6" ht="12.75">
      <c r="B109" s="28" t="s">
        <v>1</v>
      </c>
      <c r="C109" s="29" t="s">
        <v>126</v>
      </c>
      <c r="D109" s="39"/>
      <c r="E109" s="15">
        <f>'Custos Indiretos Tributos Lucro'!F7</f>
        <v>0</v>
      </c>
      <c r="F109" s="38">
        <f>E109*F134</f>
        <v>0</v>
      </c>
    </row>
    <row r="110" spans="2:6" ht="12.75">
      <c r="B110" s="41" t="s">
        <v>4</v>
      </c>
      <c r="C110" s="29" t="s">
        <v>13</v>
      </c>
      <c r="D110" s="39"/>
      <c r="E110" s="15">
        <f>'Custos Indiretos Tributos Lucro'!F8</f>
        <v>0</v>
      </c>
      <c r="F110" s="38">
        <f>E110*(F109+F134)</f>
        <v>0</v>
      </c>
    </row>
    <row r="111" spans="2:6" ht="15">
      <c r="B111" s="28" t="s">
        <v>3</v>
      </c>
      <c r="C111" s="58" t="s">
        <v>127</v>
      </c>
      <c r="D111" s="50"/>
      <c r="E111" s="16"/>
      <c r="F111" s="38"/>
    </row>
    <row r="112" spans="2:6" ht="15">
      <c r="B112" s="41" t="s">
        <v>128</v>
      </c>
      <c r="C112" s="29" t="s">
        <v>129</v>
      </c>
      <c r="D112" s="39"/>
      <c r="E112" s="16">
        <f>'Custos Indiretos Tributos Lucro'!F9</f>
        <v>0</v>
      </c>
      <c r="F112" s="38">
        <f>(E112*F123)</f>
        <v>0</v>
      </c>
    </row>
    <row r="113" spans="2:7" ht="15">
      <c r="B113" s="41" t="s">
        <v>130</v>
      </c>
      <c r="C113" s="29" t="s">
        <v>131</v>
      </c>
      <c r="D113" s="39"/>
      <c r="E113" s="16">
        <f>'Custos Indiretos Tributos Lucro'!F10</f>
        <v>0</v>
      </c>
      <c r="F113" s="38">
        <f>(E113*F123)</f>
        <v>0</v>
      </c>
    </row>
    <row r="114" spans="2:7" ht="15">
      <c r="B114" s="41" t="s">
        <v>132</v>
      </c>
      <c r="C114" s="29" t="s">
        <v>133</v>
      </c>
      <c r="D114" s="39"/>
      <c r="E114" s="16">
        <f>'Custos Indiretos Tributos Lucro'!F11</f>
        <v>0</v>
      </c>
      <c r="F114" s="38">
        <f>(E114*F123)</f>
        <v>0</v>
      </c>
    </row>
    <row r="115" spans="2:7" ht="15">
      <c r="B115" s="41" t="s">
        <v>386</v>
      </c>
      <c r="C115" s="39" t="s">
        <v>387</v>
      </c>
      <c r="D115" s="39"/>
      <c r="E115" s="16">
        <f>'Custos Indiretos Tributos Lucro'!F18</f>
        <v>0</v>
      </c>
      <c r="F115" s="38">
        <f>(E115*F123)</f>
        <v>0</v>
      </c>
    </row>
    <row r="116" spans="2:7" ht="15">
      <c r="B116" s="575" t="s">
        <v>134</v>
      </c>
      <c r="C116" s="576"/>
      <c r="D116" s="577"/>
      <c r="E116" s="16"/>
      <c r="F116" s="51">
        <f>SUM(F109:F115)</f>
        <v>0</v>
      </c>
    </row>
    <row r="117" spans="2:7" ht="12.75">
      <c r="B117" s="40"/>
      <c r="C117" s="40"/>
      <c r="D117" s="40"/>
      <c r="E117" s="40"/>
      <c r="F117" s="40"/>
      <c r="G117" s="59"/>
    </row>
    <row r="118" spans="2:7" ht="12.75">
      <c r="B118" s="60" t="s">
        <v>135</v>
      </c>
      <c r="C118" s="61" t="s">
        <v>136</v>
      </c>
      <c r="D118" s="61"/>
      <c r="E118" s="62">
        <f>E112+E113+E114+E115</f>
        <v>0</v>
      </c>
      <c r="F118" s="63"/>
    </row>
    <row r="119" spans="2:7" ht="12.75">
      <c r="B119" s="64"/>
      <c r="C119" s="65">
        <v>100</v>
      </c>
      <c r="D119" s="65"/>
      <c r="E119" s="66"/>
      <c r="F119" s="67"/>
    </row>
    <row r="120" spans="2:7" ht="12.75">
      <c r="B120" s="68"/>
      <c r="C120" s="69"/>
      <c r="D120" s="69"/>
      <c r="E120" s="70"/>
      <c r="F120" s="71"/>
    </row>
    <row r="121" spans="2:7" ht="12.75">
      <c r="B121" s="64" t="s">
        <v>137</v>
      </c>
      <c r="C121" s="72" t="s">
        <v>138</v>
      </c>
      <c r="D121" s="72"/>
      <c r="E121" s="70"/>
      <c r="F121" s="431">
        <f>F134+F109+F110</f>
        <v>11392.8</v>
      </c>
    </row>
    <row r="122" spans="2:7" ht="12.75">
      <c r="B122" s="64"/>
      <c r="C122" s="69"/>
      <c r="D122" s="69"/>
      <c r="E122" s="70"/>
      <c r="F122" s="431"/>
    </row>
    <row r="123" spans="2:7" ht="12.75">
      <c r="B123" s="64" t="s">
        <v>139</v>
      </c>
      <c r="C123" s="72" t="s">
        <v>140</v>
      </c>
      <c r="D123" s="72"/>
      <c r="E123" s="70"/>
      <c r="F123" s="431">
        <f>F121/(1-E118)</f>
        <v>11392.8</v>
      </c>
    </row>
    <row r="124" spans="2:7" ht="12.75">
      <c r="B124" s="64"/>
      <c r="C124" s="69"/>
      <c r="D124" s="69"/>
      <c r="E124" s="70"/>
      <c r="F124" s="431"/>
    </row>
    <row r="125" spans="2:7" ht="12.75">
      <c r="B125" s="73"/>
      <c r="C125" s="74" t="s">
        <v>141</v>
      </c>
      <c r="D125" s="74"/>
      <c r="E125" s="75"/>
      <c r="F125" s="432">
        <f>F123-F121</f>
        <v>0</v>
      </c>
    </row>
    <row r="126" spans="2:7" ht="12.75">
      <c r="B126" s="40"/>
      <c r="C126" s="40"/>
      <c r="D126" s="40"/>
      <c r="E126" s="40"/>
      <c r="F126" s="40"/>
      <c r="G126" s="59"/>
    </row>
    <row r="127" spans="2:7" ht="12.75">
      <c r="B127" s="592" t="s">
        <v>142</v>
      </c>
      <c r="C127" s="593"/>
      <c r="D127" s="593"/>
      <c r="E127" s="593"/>
      <c r="F127" s="593"/>
      <c r="G127" s="76"/>
    </row>
    <row r="128" spans="2:7" ht="12.75">
      <c r="B128" s="575" t="s">
        <v>143</v>
      </c>
      <c r="C128" s="576"/>
      <c r="D128" s="576"/>
      <c r="E128" s="577"/>
      <c r="F128" s="28" t="s">
        <v>54</v>
      </c>
    </row>
    <row r="129" spans="2:10" ht="12.75">
      <c r="B129" s="77" t="s">
        <v>1</v>
      </c>
      <c r="C129" s="33" t="str">
        <f>B25</f>
        <v>MÓDULO 1 - COMPOSIÇÃO DA REMUNERAÇÃO</v>
      </c>
      <c r="D129" s="30"/>
      <c r="E129" s="30"/>
      <c r="F129" s="38">
        <f>F34</f>
        <v>11392.8</v>
      </c>
    </row>
    <row r="130" spans="2:10" ht="12.75">
      <c r="B130" s="78" t="s">
        <v>4</v>
      </c>
      <c r="C130" s="33" t="str">
        <f>B36</f>
        <v>MÓDULO 2 – ENCARGOS E BENEFÍCIOS ANUAIS, MENSAIS E DIÁRIOS</v>
      </c>
      <c r="D130" s="30"/>
      <c r="E130" s="30"/>
      <c r="F130" s="38">
        <f>F66</f>
        <v>0</v>
      </c>
    </row>
    <row r="131" spans="2:10" ht="12.75">
      <c r="B131" s="78" t="s">
        <v>3</v>
      </c>
      <c r="C131" s="33" t="str">
        <f>B68</f>
        <v>MÓDULO 3 – PROVISÃO PARA RESCISÃO</v>
      </c>
      <c r="D131" s="30"/>
      <c r="E131" s="30"/>
      <c r="F131" s="38">
        <f>F76</f>
        <v>0</v>
      </c>
      <c r="G131" s="76"/>
    </row>
    <row r="132" spans="2:10" ht="12.75">
      <c r="B132" s="77" t="s">
        <v>2</v>
      </c>
      <c r="C132" s="33" t="str">
        <f>B78</f>
        <v>MÓDULO 4 – CUSTO DE REPOSIÇÃO DO PROFISSIONAL AUSENTE</v>
      </c>
      <c r="D132" s="30"/>
      <c r="E132" s="30"/>
      <c r="F132" s="38">
        <f>F96</f>
        <v>0</v>
      </c>
      <c r="G132" s="76"/>
    </row>
    <row r="133" spans="2:10" ht="12.75">
      <c r="B133" s="78" t="s">
        <v>6</v>
      </c>
      <c r="C133" s="33" t="str">
        <f>B98</f>
        <v>MÓDULO 5 – INSUMOS DIVERSOS</v>
      </c>
      <c r="D133" s="30"/>
      <c r="E133" s="30"/>
      <c r="F133" s="38">
        <f>F105</f>
        <v>0</v>
      </c>
    </row>
    <row r="134" spans="2:10" ht="12.75">
      <c r="B134" s="41"/>
      <c r="C134" s="58" t="s">
        <v>144</v>
      </c>
      <c r="D134" s="50"/>
      <c r="E134" s="50"/>
      <c r="F134" s="51">
        <f>SUM(F129:F133)</f>
        <v>11392.8</v>
      </c>
      <c r="G134" s="59"/>
    </row>
    <row r="135" spans="2:10" ht="12.75">
      <c r="B135" s="77" t="s">
        <v>7</v>
      </c>
      <c r="C135" s="33" t="str">
        <f>B107</f>
        <v>MÓDULO 6 – CUSTOS INDIRETOS, TRIBUTOS E LUCRO</v>
      </c>
      <c r="D135" s="30"/>
      <c r="E135" s="30"/>
      <c r="F135" s="38">
        <f>F116</f>
        <v>0</v>
      </c>
    </row>
    <row r="136" spans="2:10" ht="26.25" customHeight="1">
      <c r="B136" s="594" t="s">
        <v>145</v>
      </c>
      <c r="C136" s="595"/>
      <c r="D136" s="595"/>
      <c r="E136" s="596"/>
      <c r="F136" s="79">
        <f>SUM(F134:F135)</f>
        <v>11392.8</v>
      </c>
    </row>
    <row r="137" spans="2:10" ht="26.25" customHeight="1">
      <c r="B137" s="597" t="s">
        <v>207</v>
      </c>
      <c r="C137" s="597"/>
      <c r="D137" s="597"/>
      <c r="E137" s="597"/>
      <c r="F137" s="87">
        <f>'Legenda Postos de Trabalho'!G7</f>
        <v>37</v>
      </c>
    </row>
    <row r="138" spans="2:10" ht="26.25" customHeight="1">
      <c r="B138" s="575" t="s">
        <v>199</v>
      </c>
      <c r="C138" s="576"/>
      <c r="D138" s="576"/>
      <c r="E138" s="577"/>
      <c r="F138" s="88">
        <f>F137*F136</f>
        <v>421533.6</v>
      </c>
    </row>
    <row r="139" spans="2:10" ht="81" customHeight="1">
      <c r="B139" s="575"/>
      <c r="C139" s="576"/>
      <c r="D139" s="576"/>
      <c r="E139" s="576"/>
      <c r="F139" s="249"/>
      <c r="J139" s="59"/>
    </row>
    <row r="140" spans="2:10" ht="37.5" hidden="1" customHeight="1"/>
    <row r="141" spans="2:10" ht="12.75" hidden="1"/>
    <row r="142" spans="2:10" ht="12.75" hidden="1"/>
    <row r="143" spans="2:10" ht="12.75" hidden="1"/>
    <row r="144" spans="2:10" ht="12.75" hidden="1"/>
    <row r="145" ht="12.75" hidden="1"/>
    <row r="146" ht="12.75" hidden="1"/>
    <row r="147" ht="12.75" hidden="1"/>
    <row r="148" ht="12.75" hidden="1" customHeight="1"/>
    <row r="149" ht="12.75" hidden="1" customHeight="1"/>
    <row r="150" ht="12.75" hidden="1" customHeight="1"/>
    <row r="151" ht="12.75" hidden="1" customHeight="1"/>
    <row r="152" ht="12.75" hidden="1" customHeight="1"/>
    <row r="153" ht="12.75" hidden="1" customHeight="1"/>
    <row r="154" ht="12.75" hidden="1" customHeight="1"/>
    <row r="155" ht="12.75" hidden="1" customHeight="1"/>
    <row r="156" ht="12.75" hidden="1" customHeight="1"/>
    <row r="157" ht="12.75" hidden="1" customHeight="1"/>
    <row r="158" ht="12.75" hidden="1" customHeight="1"/>
    <row r="159" ht="12.75" hidden="1" customHeight="1"/>
    <row r="160" ht="12.75" hidden="1" customHeight="1"/>
    <row r="161" ht="12.75" hidden="1" customHeight="1"/>
    <row r="162" ht="12.75" hidden="1" customHeight="1"/>
    <row r="163" ht="12.75" hidden="1" customHeight="1"/>
    <row r="164" ht="12.75" hidden="1" customHeight="1"/>
    <row r="165" ht="12.75" hidden="1" customHeight="1"/>
    <row r="166" ht="12.75" hidden="1" customHeight="1"/>
    <row r="167" ht="12.75" hidden="1" customHeight="1"/>
    <row r="168" ht="12.75" hidden="1" customHeight="1"/>
    <row r="169" ht="12.75" hidden="1" customHeight="1"/>
    <row r="170" ht="12.75" hidden="1" customHeight="1"/>
  </sheetData>
  <sheetProtection selectLockedCells="1"/>
  <protectedRanges>
    <protectedRange sqref="C16" name="Intervalo1_1_1"/>
  </protectedRanges>
  <mergeCells count="65">
    <mergeCell ref="B9:C9"/>
    <mergeCell ref="B1:F2"/>
    <mergeCell ref="A4:F4"/>
    <mergeCell ref="B5:F5"/>
    <mergeCell ref="B6:C6"/>
    <mergeCell ref="B7:C7"/>
    <mergeCell ref="B22:C22"/>
    <mergeCell ref="D22:F22"/>
    <mergeCell ref="B10:C10"/>
    <mergeCell ref="E10:F10"/>
    <mergeCell ref="B11:C11"/>
    <mergeCell ref="E11:F11"/>
    <mergeCell ref="B12:F12"/>
    <mergeCell ref="B14:C14"/>
    <mergeCell ref="D14:E14"/>
    <mergeCell ref="D16:F16"/>
    <mergeCell ref="B17:C17"/>
    <mergeCell ref="D18:F18"/>
    <mergeCell ref="B19:C19"/>
    <mergeCell ref="D20:F20"/>
    <mergeCell ref="B53:F53"/>
    <mergeCell ref="B24:F24"/>
    <mergeCell ref="B25:F25"/>
    <mergeCell ref="C26:E26"/>
    <mergeCell ref="B34:D34"/>
    <mergeCell ref="B36:F36"/>
    <mergeCell ref="B37:D37"/>
    <mergeCell ref="C40:D40"/>
    <mergeCell ref="B41:D41"/>
    <mergeCell ref="B42:F42"/>
    <mergeCell ref="B43:D43"/>
    <mergeCell ref="B52:D52"/>
    <mergeCell ref="B86:D86"/>
    <mergeCell ref="B54:D54"/>
    <mergeCell ref="B59:D59"/>
    <mergeCell ref="B62:E62"/>
    <mergeCell ref="B66:D66"/>
    <mergeCell ref="B67:F67"/>
    <mergeCell ref="B68:F68"/>
    <mergeCell ref="C69:D69"/>
    <mergeCell ref="B76:D76"/>
    <mergeCell ref="B77:F77"/>
    <mergeCell ref="B78:F78"/>
    <mergeCell ref="B79:D79"/>
    <mergeCell ref="B106:F106"/>
    <mergeCell ref="B87:F87"/>
    <mergeCell ref="B88:D88"/>
    <mergeCell ref="B90:D90"/>
    <mergeCell ref="B91:F91"/>
    <mergeCell ref="B92:F92"/>
    <mergeCell ref="B93:E93"/>
    <mergeCell ref="B96:E96"/>
    <mergeCell ref="B97:F97"/>
    <mergeCell ref="B98:F98"/>
    <mergeCell ref="C99:D99"/>
    <mergeCell ref="B105:D105"/>
    <mergeCell ref="B137:E137"/>
    <mergeCell ref="B138:E138"/>
    <mergeCell ref="B139:E139"/>
    <mergeCell ref="B107:F107"/>
    <mergeCell ref="C108:D108"/>
    <mergeCell ref="B116:D116"/>
    <mergeCell ref="B127:F127"/>
    <mergeCell ref="B128:E128"/>
    <mergeCell ref="B136:E136"/>
  </mergeCells>
  <phoneticPr fontId="65" type="noConversion"/>
  <dataValidations count="4">
    <dataValidation operator="greaterThan" allowBlank="1" showInputMessage="1" showErrorMessage="1" errorTitle="Data Base:" error="Insira a data no formato &quot;dd/mm/aaaa&quot;._x000a_(Ex.: Para a data de 1º de janeiro de 2012, digite &quot;1/1/2012&quot;)" promptTitle="Data Base:" sqref="D20:F20 D16:F16" xr:uid="{34609596-7A45-45DC-9611-EEDFA09C991A}"/>
    <dataValidation type="date" operator="greaterThan" allowBlank="1" showInputMessage="1" showErrorMessage="1" errorTitle="Data Base:" error="Insira a data no formato &quot;dd/mm/aaaa&quot;._x000a_(Ex.: Para a data de 1º de janeiro de 2012, digite &quot;1/1/2012&quot;)" promptTitle="Data Base:" sqref="WVL983032:WVN983032 IZ20:JB20 SV20:SX20 ACR20:ACT20 AMN20:AMP20 AWJ20:AWL20 BGF20:BGH20 BQB20:BQD20 BZX20:BZZ20 CJT20:CJV20 CTP20:CTR20 DDL20:DDN20 DNH20:DNJ20 DXD20:DXF20 EGZ20:EHB20 EQV20:EQX20 FAR20:FAT20 FKN20:FKP20 FUJ20:FUL20 GEF20:GEH20 GOB20:GOD20 GXX20:GXZ20 HHT20:HHV20 HRP20:HRR20 IBL20:IBN20 ILH20:ILJ20 IVD20:IVF20 JEZ20:JFB20 JOV20:JOX20 JYR20:JYT20 KIN20:KIP20 KSJ20:KSL20 LCF20:LCH20 LMB20:LMD20 LVX20:LVZ20 MFT20:MFV20 MPP20:MPR20 MZL20:MZN20 NJH20:NJJ20 NTD20:NTF20 OCZ20:ODB20 OMV20:OMX20 OWR20:OWT20 PGN20:PGP20 PQJ20:PQL20 QAF20:QAH20 QKB20:QKD20 QTX20:QTZ20 RDT20:RDV20 RNP20:RNR20 RXL20:RXN20 SHH20:SHJ20 SRD20:SRF20 TAZ20:TBB20 TKV20:TKX20 TUR20:TUT20 UEN20:UEP20 UOJ20:UOL20 UYF20:UYH20 VIB20:VID20 VRX20:VRZ20 WBT20:WBV20 WLP20:WLR20 WVL20:WVN20 D65528:F65528 IZ65528:JB65528 SV65528:SX65528 ACR65528:ACT65528 AMN65528:AMP65528 AWJ65528:AWL65528 BGF65528:BGH65528 BQB65528:BQD65528 BZX65528:BZZ65528 CJT65528:CJV65528 CTP65528:CTR65528 DDL65528:DDN65528 DNH65528:DNJ65528 DXD65528:DXF65528 EGZ65528:EHB65528 EQV65528:EQX65528 FAR65528:FAT65528 FKN65528:FKP65528 FUJ65528:FUL65528 GEF65528:GEH65528 GOB65528:GOD65528 GXX65528:GXZ65528 HHT65528:HHV65528 HRP65528:HRR65528 IBL65528:IBN65528 ILH65528:ILJ65528 IVD65528:IVF65528 JEZ65528:JFB65528 JOV65528:JOX65528 JYR65528:JYT65528 KIN65528:KIP65528 KSJ65528:KSL65528 LCF65528:LCH65528 LMB65528:LMD65528 LVX65528:LVZ65528 MFT65528:MFV65528 MPP65528:MPR65528 MZL65528:MZN65528 NJH65528:NJJ65528 NTD65528:NTF65528 OCZ65528:ODB65528 OMV65528:OMX65528 OWR65528:OWT65528 PGN65528:PGP65528 PQJ65528:PQL65528 QAF65528:QAH65528 QKB65528:QKD65528 QTX65528:QTZ65528 RDT65528:RDV65528 RNP65528:RNR65528 RXL65528:RXN65528 SHH65528:SHJ65528 SRD65528:SRF65528 TAZ65528:TBB65528 TKV65528:TKX65528 TUR65528:TUT65528 UEN65528:UEP65528 UOJ65528:UOL65528 UYF65528:UYH65528 VIB65528:VID65528 VRX65528:VRZ65528 WBT65528:WBV65528 WLP65528:WLR65528 WVL65528:WVN65528 D131064:F131064 IZ131064:JB131064 SV131064:SX131064 ACR131064:ACT131064 AMN131064:AMP131064 AWJ131064:AWL131064 BGF131064:BGH131064 BQB131064:BQD131064 BZX131064:BZZ131064 CJT131064:CJV131064 CTP131064:CTR131064 DDL131064:DDN131064 DNH131064:DNJ131064 DXD131064:DXF131064 EGZ131064:EHB131064 EQV131064:EQX131064 FAR131064:FAT131064 FKN131064:FKP131064 FUJ131064:FUL131064 GEF131064:GEH131064 GOB131064:GOD131064 GXX131064:GXZ131064 HHT131064:HHV131064 HRP131064:HRR131064 IBL131064:IBN131064 ILH131064:ILJ131064 IVD131064:IVF131064 JEZ131064:JFB131064 JOV131064:JOX131064 JYR131064:JYT131064 KIN131064:KIP131064 KSJ131064:KSL131064 LCF131064:LCH131064 LMB131064:LMD131064 LVX131064:LVZ131064 MFT131064:MFV131064 MPP131064:MPR131064 MZL131064:MZN131064 NJH131064:NJJ131064 NTD131064:NTF131064 OCZ131064:ODB131064 OMV131064:OMX131064 OWR131064:OWT131064 PGN131064:PGP131064 PQJ131064:PQL131064 QAF131064:QAH131064 QKB131064:QKD131064 QTX131064:QTZ131064 RDT131064:RDV131064 RNP131064:RNR131064 RXL131064:RXN131064 SHH131064:SHJ131064 SRD131064:SRF131064 TAZ131064:TBB131064 TKV131064:TKX131064 TUR131064:TUT131064 UEN131064:UEP131064 UOJ131064:UOL131064 UYF131064:UYH131064 VIB131064:VID131064 VRX131064:VRZ131064 WBT131064:WBV131064 WLP131064:WLR131064 WVL131064:WVN131064 D196600:F196600 IZ196600:JB196600 SV196600:SX196600 ACR196600:ACT196600 AMN196600:AMP196600 AWJ196600:AWL196600 BGF196600:BGH196600 BQB196600:BQD196600 BZX196600:BZZ196600 CJT196600:CJV196600 CTP196600:CTR196600 DDL196600:DDN196600 DNH196600:DNJ196600 DXD196600:DXF196600 EGZ196600:EHB196600 EQV196600:EQX196600 FAR196600:FAT196600 FKN196600:FKP196600 FUJ196600:FUL196600 GEF196600:GEH196600 GOB196600:GOD196600 GXX196600:GXZ196600 HHT196600:HHV196600 HRP196600:HRR196600 IBL196600:IBN196600 ILH196600:ILJ196600 IVD196600:IVF196600 JEZ196600:JFB196600 JOV196600:JOX196600 JYR196600:JYT196600 KIN196600:KIP196600 KSJ196600:KSL196600 LCF196600:LCH196600 LMB196600:LMD196600 LVX196600:LVZ196600 MFT196600:MFV196600 MPP196600:MPR196600 MZL196600:MZN196600 NJH196600:NJJ196600 NTD196600:NTF196600 OCZ196600:ODB196600 OMV196600:OMX196600 OWR196600:OWT196600 PGN196600:PGP196600 PQJ196600:PQL196600 QAF196600:QAH196600 QKB196600:QKD196600 QTX196600:QTZ196600 RDT196600:RDV196600 RNP196600:RNR196600 RXL196600:RXN196600 SHH196600:SHJ196600 SRD196600:SRF196600 TAZ196600:TBB196600 TKV196600:TKX196600 TUR196600:TUT196600 UEN196600:UEP196600 UOJ196600:UOL196600 UYF196600:UYH196600 VIB196600:VID196600 VRX196600:VRZ196600 WBT196600:WBV196600 WLP196600:WLR196600 WVL196600:WVN196600 D262136:F262136 IZ262136:JB262136 SV262136:SX262136 ACR262136:ACT262136 AMN262136:AMP262136 AWJ262136:AWL262136 BGF262136:BGH262136 BQB262136:BQD262136 BZX262136:BZZ262136 CJT262136:CJV262136 CTP262136:CTR262136 DDL262136:DDN262136 DNH262136:DNJ262136 DXD262136:DXF262136 EGZ262136:EHB262136 EQV262136:EQX262136 FAR262136:FAT262136 FKN262136:FKP262136 FUJ262136:FUL262136 GEF262136:GEH262136 GOB262136:GOD262136 GXX262136:GXZ262136 HHT262136:HHV262136 HRP262136:HRR262136 IBL262136:IBN262136 ILH262136:ILJ262136 IVD262136:IVF262136 JEZ262136:JFB262136 JOV262136:JOX262136 JYR262136:JYT262136 KIN262136:KIP262136 KSJ262136:KSL262136 LCF262136:LCH262136 LMB262136:LMD262136 LVX262136:LVZ262136 MFT262136:MFV262136 MPP262136:MPR262136 MZL262136:MZN262136 NJH262136:NJJ262136 NTD262136:NTF262136 OCZ262136:ODB262136 OMV262136:OMX262136 OWR262136:OWT262136 PGN262136:PGP262136 PQJ262136:PQL262136 QAF262136:QAH262136 QKB262136:QKD262136 QTX262136:QTZ262136 RDT262136:RDV262136 RNP262136:RNR262136 RXL262136:RXN262136 SHH262136:SHJ262136 SRD262136:SRF262136 TAZ262136:TBB262136 TKV262136:TKX262136 TUR262136:TUT262136 UEN262136:UEP262136 UOJ262136:UOL262136 UYF262136:UYH262136 VIB262136:VID262136 VRX262136:VRZ262136 WBT262136:WBV262136 WLP262136:WLR262136 WVL262136:WVN262136 D327672:F327672 IZ327672:JB327672 SV327672:SX327672 ACR327672:ACT327672 AMN327672:AMP327672 AWJ327672:AWL327672 BGF327672:BGH327672 BQB327672:BQD327672 BZX327672:BZZ327672 CJT327672:CJV327672 CTP327672:CTR327672 DDL327672:DDN327672 DNH327672:DNJ327672 DXD327672:DXF327672 EGZ327672:EHB327672 EQV327672:EQX327672 FAR327672:FAT327672 FKN327672:FKP327672 FUJ327672:FUL327672 GEF327672:GEH327672 GOB327672:GOD327672 GXX327672:GXZ327672 HHT327672:HHV327672 HRP327672:HRR327672 IBL327672:IBN327672 ILH327672:ILJ327672 IVD327672:IVF327672 JEZ327672:JFB327672 JOV327672:JOX327672 JYR327672:JYT327672 KIN327672:KIP327672 KSJ327672:KSL327672 LCF327672:LCH327672 LMB327672:LMD327672 LVX327672:LVZ327672 MFT327672:MFV327672 MPP327672:MPR327672 MZL327672:MZN327672 NJH327672:NJJ327672 NTD327672:NTF327672 OCZ327672:ODB327672 OMV327672:OMX327672 OWR327672:OWT327672 PGN327672:PGP327672 PQJ327672:PQL327672 QAF327672:QAH327672 QKB327672:QKD327672 QTX327672:QTZ327672 RDT327672:RDV327672 RNP327672:RNR327672 RXL327672:RXN327672 SHH327672:SHJ327672 SRD327672:SRF327672 TAZ327672:TBB327672 TKV327672:TKX327672 TUR327672:TUT327672 UEN327672:UEP327672 UOJ327672:UOL327672 UYF327672:UYH327672 VIB327672:VID327672 VRX327672:VRZ327672 WBT327672:WBV327672 WLP327672:WLR327672 WVL327672:WVN327672 D393208:F393208 IZ393208:JB393208 SV393208:SX393208 ACR393208:ACT393208 AMN393208:AMP393208 AWJ393208:AWL393208 BGF393208:BGH393208 BQB393208:BQD393208 BZX393208:BZZ393208 CJT393208:CJV393208 CTP393208:CTR393208 DDL393208:DDN393208 DNH393208:DNJ393208 DXD393208:DXF393208 EGZ393208:EHB393208 EQV393208:EQX393208 FAR393208:FAT393208 FKN393208:FKP393208 FUJ393208:FUL393208 GEF393208:GEH393208 GOB393208:GOD393208 GXX393208:GXZ393208 HHT393208:HHV393208 HRP393208:HRR393208 IBL393208:IBN393208 ILH393208:ILJ393208 IVD393208:IVF393208 JEZ393208:JFB393208 JOV393208:JOX393208 JYR393208:JYT393208 KIN393208:KIP393208 KSJ393208:KSL393208 LCF393208:LCH393208 LMB393208:LMD393208 LVX393208:LVZ393208 MFT393208:MFV393208 MPP393208:MPR393208 MZL393208:MZN393208 NJH393208:NJJ393208 NTD393208:NTF393208 OCZ393208:ODB393208 OMV393208:OMX393208 OWR393208:OWT393208 PGN393208:PGP393208 PQJ393208:PQL393208 QAF393208:QAH393208 QKB393208:QKD393208 QTX393208:QTZ393208 RDT393208:RDV393208 RNP393208:RNR393208 RXL393208:RXN393208 SHH393208:SHJ393208 SRD393208:SRF393208 TAZ393208:TBB393208 TKV393208:TKX393208 TUR393208:TUT393208 UEN393208:UEP393208 UOJ393208:UOL393208 UYF393208:UYH393208 VIB393208:VID393208 VRX393208:VRZ393208 WBT393208:WBV393208 WLP393208:WLR393208 WVL393208:WVN393208 D458744:F458744 IZ458744:JB458744 SV458744:SX458744 ACR458744:ACT458744 AMN458744:AMP458744 AWJ458744:AWL458744 BGF458744:BGH458744 BQB458744:BQD458744 BZX458744:BZZ458744 CJT458744:CJV458744 CTP458744:CTR458744 DDL458744:DDN458744 DNH458744:DNJ458744 DXD458744:DXF458744 EGZ458744:EHB458744 EQV458744:EQX458744 FAR458744:FAT458744 FKN458744:FKP458744 FUJ458744:FUL458744 GEF458744:GEH458744 GOB458744:GOD458744 GXX458744:GXZ458744 HHT458744:HHV458744 HRP458744:HRR458744 IBL458744:IBN458744 ILH458744:ILJ458744 IVD458744:IVF458744 JEZ458744:JFB458744 JOV458744:JOX458744 JYR458744:JYT458744 KIN458744:KIP458744 KSJ458744:KSL458744 LCF458744:LCH458744 LMB458744:LMD458744 LVX458744:LVZ458744 MFT458744:MFV458744 MPP458744:MPR458744 MZL458744:MZN458744 NJH458744:NJJ458744 NTD458744:NTF458744 OCZ458744:ODB458744 OMV458744:OMX458744 OWR458744:OWT458744 PGN458744:PGP458744 PQJ458744:PQL458744 QAF458744:QAH458744 QKB458744:QKD458744 QTX458744:QTZ458744 RDT458744:RDV458744 RNP458744:RNR458744 RXL458744:RXN458744 SHH458744:SHJ458744 SRD458744:SRF458744 TAZ458744:TBB458744 TKV458744:TKX458744 TUR458744:TUT458744 UEN458744:UEP458744 UOJ458744:UOL458744 UYF458744:UYH458744 VIB458744:VID458744 VRX458744:VRZ458744 WBT458744:WBV458744 WLP458744:WLR458744 WVL458744:WVN458744 D524280:F524280 IZ524280:JB524280 SV524280:SX524280 ACR524280:ACT524280 AMN524280:AMP524280 AWJ524280:AWL524280 BGF524280:BGH524280 BQB524280:BQD524280 BZX524280:BZZ524280 CJT524280:CJV524280 CTP524280:CTR524280 DDL524280:DDN524280 DNH524280:DNJ524280 DXD524280:DXF524280 EGZ524280:EHB524280 EQV524280:EQX524280 FAR524280:FAT524280 FKN524280:FKP524280 FUJ524280:FUL524280 GEF524280:GEH524280 GOB524280:GOD524280 GXX524280:GXZ524280 HHT524280:HHV524280 HRP524280:HRR524280 IBL524280:IBN524280 ILH524280:ILJ524280 IVD524280:IVF524280 JEZ524280:JFB524280 JOV524280:JOX524280 JYR524280:JYT524280 KIN524280:KIP524280 KSJ524280:KSL524280 LCF524280:LCH524280 LMB524280:LMD524280 LVX524280:LVZ524280 MFT524280:MFV524280 MPP524280:MPR524280 MZL524280:MZN524280 NJH524280:NJJ524280 NTD524280:NTF524280 OCZ524280:ODB524280 OMV524280:OMX524280 OWR524280:OWT524280 PGN524280:PGP524280 PQJ524280:PQL524280 QAF524280:QAH524280 QKB524280:QKD524280 QTX524280:QTZ524280 RDT524280:RDV524280 RNP524280:RNR524280 RXL524280:RXN524280 SHH524280:SHJ524280 SRD524280:SRF524280 TAZ524280:TBB524280 TKV524280:TKX524280 TUR524280:TUT524280 UEN524280:UEP524280 UOJ524280:UOL524280 UYF524280:UYH524280 VIB524280:VID524280 VRX524280:VRZ524280 WBT524280:WBV524280 WLP524280:WLR524280 WVL524280:WVN524280 D589816:F589816 IZ589816:JB589816 SV589816:SX589816 ACR589816:ACT589816 AMN589816:AMP589816 AWJ589816:AWL589816 BGF589816:BGH589816 BQB589816:BQD589816 BZX589816:BZZ589816 CJT589816:CJV589816 CTP589816:CTR589816 DDL589816:DDN589816 DNH589816:DNJ589816 DXD589816:DXF589816 EGZ589816:EHB589816 EQV589816:EQX589816 FAR589816:FAT589816 FKN589816:FKP589816 FUJ589816:FUL589816 GEF589816:GEH589816 GOB589816:GOD589816 GXX589816:GXZ589816 HHT589816:HHV589816 HRP589816:HRR589816 IBL589816:IBN589816 ILH589816:ILJ589816 IVD589816:IVF589816 JEZ589816:JFB589816 JOV589816:JOX589816 JYR589816:JYT589816 KIN589816:KIP589816 KSJ589816:KSL589816 LCF589816:LCH589816 LMB589816:LMD589816 LVX589816:LVZ589816 MFT589816:MFV589816 MPP589816:MPR589816 MZL589816:MZN589816 NJH589816:NJJ589816 NTD589816:NTF589816 OCZ589816:ODB589816 OMV589816:OMX589816 OWR589816:OWT589816 PGN589816:PGP589816 PQJ589816:PQL589816 QAF589816:QAH589816 QKB589816:QKD589816 QTX589816:QTZ589816 RDT589816:RDV589816 RNP589816:RNR589816 RXL589816:RXN589816 SHH589816:SHJ589816 SRD589816:SRF589816 TAZ589816:TBB589816 TKV589816:TKX589816 TUR589816:TUT589816 UEN589816:UEP589816 UOJ589816:UOL589816 UYF589816:UYH589816 VIB589816:VID589816 VRX589816:VRZ589816 WBT589816:WBV589816 WLP589816:WLR589816 WVL589816:WVN589816 D655352:F655352 IZ655352:JB655352 SV655352:SX655352 ACR655352:ACT655352 AMN655352:AMP655352 AWJ655352:AWL655352 BGF655352:BGH655352 BQB655352:BQD655352 BZX655352:BZZ655352 CJT655352:CJV655352 CTP655352:CTR655352 DDL655352:DDN655352 DNH655352:DNJ655352 DXD655352:DXF655352 EGZ655352:EHB655352 EQV655352:EQX655352 FAR655352:FAT655352 FKN655352:FKP655352 FUJ655352:FUL655352 GEF655352:GEH655352 GOB655352:GOD655352 GXX655352:GXZ655352 HHT655352:HHV655352 HRP655352:HRR655352 IBL655352:IBN655352 ILH655352:ILJ655352 IVD655352:IVF655352 JEZ655352:JFB655352 JOV655352:JOX655352 JYR655352:JYT655352 KIN655352:KIP655352 KSJ655352:KSL655352 LCF655352:LCH655352 LMB655352:LMD655352 LVX655352:LVZ655352 MFT655352:MFV655352 MPP655352:MPR655352 MZL655352:MZN655352 NJH655352:NJJ655352 NTD655352:NTF655352 OCZ655352:ODB655352 OMV655352:OMX655352 OWR655352:OWT655352 PGN655352:PGP655352 PQJ655352:PQL655352 QAF655352:QAH655352 QKB655352:QKD655352 QTX655352:QTZ655352 RDT655352:RDV655352 RNP655352:RNR655352 RXL655352:RXN655352 SHH655352:SHJ655352 SRD655352:SRF655352 TAZ655352:TBB655352 TKV655352:TKX655352 TUR655352:TUT655352 UEN655352:UEP655352 UOJ655352:UOL655352 UYF655352:UYH655352 VIB655352:VID655352 VRX655352:VRZ655352 WBT655352:WBV655352 WLP655352:WLR655352 WVL655352:WVN655352 D720888:F720888 IZ720888:JB720888 SV720888:SX720888 ACR720888:ACT720888 AMN720888:AMP720888 AWJ720888:AWL720888 BGF720888:BGH720888 BQB720888:BQD720888 BZX720888:BZZ720888 CJT720888:CJV720888 CTP720888:CTR720888 DDL720888:DDN720888 DNH720888:DNJ720888 DXD720888:DXF720888 EGZ720888:EHB720888 EQV720888:EQX720888 FAR720888:FAT720888 FKN720888:FKP720888 FUJ720888:FUL720888 GEF720888:GEH720888 GOB720888:GOD720888 GXX720888:GXZ720888 HHT720888:HHV720888 HRP720888:HRR720888 IBL720888:IBN720888 ILH720888:ILJ720888 IVD720888:IVF720888 JEZ720888:JFB720888 JOV720888:JOX720888 JYR720888:JYT720888 KIN720888:KIP720888 KSJ720888:KSL720888 LCF720888:LCH720888 LMB720888:LMD720888 LVX720888:LVZ720888 MFT720888:MFV720888 MPP720888:MPR720888 MZL720888:MZN720888 NJH720888:NJJ720888 NTD720888:NTF720888 OCZ720888:ODB720888 OMV720888:OMX720888 OWR720888:OWT720888 PGN720888:PGP720888 PQJ720888:PQL720888 QAF720888:QAH720888 QKB720888:QKD720888 QTX720888:QTZ720888 RDT720888:RDV720888 RNP720888:RNR720888 RXL720888:RXN720888 SHH720888:SHJ720888 SRD720888:SRF720888 TAZ720888:TBB720888 TKV720888:TKX720888 TUR720888:TUT720888 UEN720888:UEP720888 UOJ720888:UOL720888 UYF720888:UYH720888 VIB720888:VID720888 VRX720888:VRZ720888 WBT720888:WBV720888 WLP720888:WLR720888 WVL720888:WVN720888 D786424:F786424 IZ786424:JB786424 SV786424:SX786424 ACR786424:ACT786424 AMN786424:AMP786424 AWJ786424:AWL786424 BGF786424:BGH786424 BQB786424:BQD786424 BZX786424:BZZ786424 CJT786424:CJV786424 CTP786424:CTR786424 DDL786424:DDN786424 DNH786424:DNJ786424 DXD786424:DXF786424 EGZ786424:EHB786424 EQV786424:EQX786424 FAR786424:FAT786424 FKN786424:FKP786424 FUJ786424:FUL786424 GEF786424:GEH786424 GOB786424:GOD786424 GXX786424:GXZ786424 HHT786424:HHV786424 HRP786424:HRR786424 IBL786424:IBN786424 ILH786424:ILJ786424 IVD786424:IVF786424 JEZ786424:JFB786424 JOV786424:JOX786424 JYR786424:JYT786424 KIN786424:KIP786424 KSJ786424:KSL786424 LCF786424:LCH786424 LMB786424:LMD786424 LVX786424:LVZ786424 MFT786424:MFV786424 MPP786424:MPR786424 MZL786424:MZN786424 NJH786424:NJJ786424 NTD786424:NTF786424 OCZ786424:ODB786424 OMV786424:OMX786424 OWR786424:OWT786424 PGN786424:PGP786424 PQJ786424:PQL786424 QAF786424:QAH786424 QKB786424:QKD786424 QTX786424:QTZ786424 RDT786424:RDV786424 RNP786424:RNR786424 RXL786424:RXN786424 SHH786424:SHJ786424 SRD786424:SRF786424 TAZ786424:TBB786424 TKV786424:TKX786424 TUR786424:TUT786424 UEN786424:UEP786424 UOJ786424:UOL786424 UYF786424:UYH786424 VIB786424:VID786424 VRX786424:VRZ786424 WBT786424:WBV786424 WLP786424:WLR786424 WVL786424:WVN786424 D851960:F851960 IZ851960:JB851960 SV851960:SX851960 ACR851960:ACT851960 AMN851960:AMP851960 AWJ851960:AWL851960 BGF851960:BGH851960 BQB851960:BQD851960 BZX851960:BZZ851960 CJT851960:CJV851960 CTP851960:CTR851960 DDL851960:DDN851960 DNH851960:DNJ851960 DXD851960:DXF851960 EGZ851960:EHB851960 EQV851960:EQX851960 FAR851960:FAT851960 FKN851960:FKP851960 FUJ851960:FUL851960 GEF851960:GEH851960 GOB851960:GOD851960 GXX851960:GXZ851960 HHT851960:HHV851960 HRP851960:HRR851960 IBL851960:IBN851960 ILH851960:ILJ851960 IVD851960:IVF851960 JEZ851960:JFB851960 JOV851960:JOX851960 JYR851960:JYT851960 KIN851960:KIP851960 KSJ851960:KSL851960 LCF851960:LCH851960 LMB851960:LMD851960 LVX851960:LVZ851960 MFT851960:MFV851960 MPP851960:MPR851960 MZL851960:MZN851960 NJH851960:NJJ851960 NTD851960:NTF851960 OCZ851960:ODB851960 OMV851960:OMX851960 OWR851960:OWT851960 PGN851960:PGP851960 PQJ851960:PQL851960 QAF851960:QAH851960 QKB851960:QKD851960 QTX851960:QTZ851960 RDT851960:RDV851960 RNP851960:RNR851960 RXL851960:RXN851960 SHH851960:SHJ851960 SRD851960:SRF851960 TAZ851960:TBB851960 TKV851960:TKX851960 TUR851960:TUT851960 UEN851960:UEP851960 UOJ851960:UOL851960 UYF851960:UYH851960 VIB851960:VID851960 VRX851960:VRZ851960 WBT851960:WBV851960 WLP851960:WLR851960 WVL851960:WVN851960 D917496:F917496 IZ917496:JB917496 SV917496:SX917496 ACR917496:ACT917496 AMN917496:AMP917496 AWJ917496:AWL917496 BGF917496:BGH917496 BQB917496:BQD917496 BZX917496:BZZ917496 CJT917496:CJV917496 CTP917496:CTR917496 DDL917496:DDN917496 DNH917496:DNJ917496 DXD917496:DXF917496 EGZ917496:EHB917496 EQV917496:EQX917496 FAR917496:FAT917496 FKN917496:FKP917496 FUJ917496:FUL917496 GEF917496:GEH917496 GOB917496:GOD917496 GXX917496:GXZ917496 HHT917496:HHV917496 HRP917496:HRR917496 IBL917496:IBN917496 ILH917496:ILJ917496 IVD917496:IVF917496 JEZ917496:JFB917496 JOV917496:JOX917496 JYR917496:JYT917496 KIN917496:KIP917496 KSJ917496:KSL917496 LCF917496:LCH917496 LMB917496:LMD917496 LVX917496:LVZ917496 MFT917496:MFV917496 MPP917496:MPR917496 MZL917496:MZN917496 NJH917496:NJJ917496 NTD917496:NTF917496 OCZ917496:ODB917496 OMV917496:OMX917496 OWR917496:OWT917496 PGN917496:PGP917496 PQJ917496:PQL917496 QAF917496:QAH917496 QKB917496:QKD917496 QTX917496:QTZ917496 RDT917496:RDV917496 RNP917496:RNR917496 RXL917496:RXN917496 SHH917496:SHJ917496 SRD917496:SRF917496 TAZ917496:TBB917496 TKV917496:TKX917496 TUR917496:TUT917496 UEN917496:UEP917496 UOJ917496:UOL917496 UYF917496:UYH917496 VIB917496:VID917496 VRX917496:VRZ917496 WBT917496:WBV917496 WLP917496:WLR917496 WVL917496:WVN917496 D983032:F983032 IZ983032:JB983032 SV983032:SX983032 ACR983032:ACT983032 AMN983032:AMP983032 AWJ983032:AWL983032 BGF983032:BGH983032 BQB983032:BQD983032 BZX983032:BZZ983032 CJT983032:CJV983032 CTP983032:CTR983032 DDL983032:DDN983032 DNH983032:DNJ983032 DXD983032:DXF983032 EGZ983032:EHB983032 EQV983032:EQX983032 FAR983032:FAT983032 FKN983032:FKP983032 FUJ983032:FUL983032 GEF983032:GEH983032 GOB983032:GOD983032 GXX983032:GXZ983032 HHT983032:HHV983032 HRP983032:HRR983032 IBL983032:IBN983032 ILH983032:ILJ983032 IVD983032:IVF983032 JEZ983032:JFB983032 JOV983032:JOX983032 JYR983032:JYT983032 KIN983032:KIP983032 KSJ983032:KSL983032 LCF983032:LCH983032 LMB983032:LMD983032 LVX983032:LVZ983032 MFT983032:MFV983032 MPP983032:MPR983032 MZL983032:MZN983032 NJH983032:NJJ983032 NTD983032:NTF983032 OCZ983032:ODB983032 OMV983032:OMX983032 OWR983032:OWT983032 PGN983032:PGP983032 PQJ983032:PQL983032 QAF983032:QAH983032 QKB983032:QKD983032 QTX983032:QTZ983032 RDT983032:RDV983032 RNP983032:RNR983032 RXL983032:RXN983032 SHH983032:SHJ983032 SRD983032:SRF983032 TAZ983032:TBB983032 TKV983032:TKX983032 TUR983032:TUT983032 UEN983032:UEP983032 UOJ983032:UOL983032 UYF983032:UYH983032 VIB983032:VID983032 VRX983032:VRZ983032 WBT983032:WBV983032 WLP983032:WLR983032" xr:uid="{98EE4D38-7B33-49B1-92BB-7FE192F54B06}">
      <formula1>40543</formula1>
    </dataValidation>
    <dataValidation allowBlank="1" showInputMessage="1" showErrorMessage="1" promptTitle="Sindicato Profissional:" sqref="WVL983030:WVN983030 IZ18:JB18 SV18:SX18 ACR18:ACT18 AMN18:AMP18 AWJ18:AWL18 BGF18:BGH18 BQB18:BQD18 BZX18:BZZ18 CJT18:CJV18 CTP18:CTR18 DDL18:DDN18 DNH18:DNJ18 DXD18:DXF18 EGZ18:EHB18 EQV18:EQX18 FAR18:FAT18 FKN18:FKP18 FUJ18:FUL18 GEF18:GEH18 GOB18:GOD18 GXX18:GXZ18 HHT18:HHV18 HRP18:HRR18 IBL18:IBN18 ILH18:ILJ18 IVD18:IVF18 JEZ18:JFB18 JOV18:JOX18 JYR18:JYT18 KIN18:KIP18 KSJ18:KSL18 LCF18:LCH18 LMB18:LMD18 LVX18:LVZ18 MFT18:MFV18 MPP18:MPR18 MZL18:MZN18 NJH18:NJJ18 NTD18:NTF18 OCZ18:ODB18 OMV18:OMX18 OWR18:OWT18 PGN18:PGP18 PQJ18:PQL18 QAF18:QAH18 QKB18:QKD18 QTX18:QTZ18 RDT18:RDV18 RNP18:RNR18 RXL18:RXN18 SHH18:SHJ18 SRD18:SRF18 TAZ18:TBB18 TKV18:TKX18 TUR18:TUT18 UEN18:UEP18 UOJ18:UOL18 UYF18:UYH18 VIB18:VID18 VRX18:VRZ18 WBT18:WBV18 WLP18:WLR18 WVL18:WVN18 D65526:F65526 IZ65526:JB65526 SV65526:SX65526 ACR65526:ACT65526 AMN65526:AMP65526 AWJ65526:AWL65526 BGF65526:BGH65526 BQB65526:BQD65526 BZX65526:BZZ65526 CJT65526:CJV65526 CTP65526:CTR65526 DDL65526:DDN65526 DNH65526:DNJ65526 DXD65526:DXF65526 EGZ65526:EHB65526 EQV65526:EQX65526 FAR65526:FAT65526 FKN65526:FKP65526 FUJ65526:FUL65526 GEF65526:GEH65526 GOB65526:GOD65526 GXX65526:GXZ65526 HHT65526:HHV65526 HRP65526:HRR65526 IBL65526:IBN65526 ILH65526:ILJ65526 IVD65526:IVF65526 JEZ65526:JFB65526 JOV65526:JOX65526 JYR65526:JYT65526 KIN65526:KIP65526 KSJ65526:KSL65526 LCF65526:LCH65526 LMB65526:LMD65526 LVX65526:LVZ65526 MFT65526:MFV65526 MPP65526:MPR65526 MZL65526:MZN65526 NJH65526:NJJ65526 NTD65526:NTF65526 OCZ65526:ODB65526 OMV65526:OMX65526 OWR65526:OWT65526 PGN65526:PGP65526 PQJ65526:PQL65526 QAF65526:QAH65526 QKB65526:QKD65526 QTX65526:QTZ65526 RDT65526:RDV65526 RNP65526:RNR65526 RXL65526:RXN65526 SHH65526:SHJ65526 SRD65526:SRF65526 TAZ65526:TBB65526 TKV65526:TKX65526 TUR65526:TUT65526 UEN65526:UEP65526 UOJ65526:UOL65526 UYF65526:UYH65526 VIB65526:VID65526 VRX65526:VRZ65526 WBT65526:WBV65526 WLP65526:WLR65526 WVL65526:WVN65526 D131062:F131062 IZ131062:JB131062 SV131062:SX131062 ACR131062:ACT131062 AMN131062:AMP131062 AWJ131062:AWL131062 BGF131062:BGH131062 BQB131062:BQD131062 BZX131062:BZZ131062 CJT131062:CJV131062 CTP131062:CTR131062 DDL131062:DDN131062 DNH131062:DNJ131062 DXD131062:DXF131062 EGZ131062:EHB131062 EQV131062:EQX131062 FAR131062:FAT131062 FKN131062:FKP131062 FUJ131062:FUL131062 GEF131062:GEH131062 GOB131062:GOD131062 GXX131062:GXZ131062 HHT131062:HHV131062 HRP131062:HRR131062 IBL131062:IBN131062 ILH131062:ILJ131062 IVD131062:IVF131062 JEZ131062:JFB131062 JOV131062:JOX131062 JYR131062:JYT131062 KIN131062:KIP131062 KSJ131062:KSL131062 LCF131062:LCH131062 LMB131062:LMD131062 LVX131062:LVZ131062 MFT131062:MFV131062 MPP131062:MPR131062 MZL131062:MZN131062 NJH131062:NJJ131062 NTD131062:NTF131062 OCZ131062:ODB131062 OMV131062:OMX131062 OWR131062:OWT131062 PGN131062:PGP131062 PQJ131062:PQL131062 QAF131062:QAH131062 QKB131062:QKD131062 QTX131062:QTZ131062 RDT131062:RDV131062 RNP131062:RNR131062 RXL131062:RXN131062 SHH131062:SHJ131062 SRD131062:SRF131062 TAZ131062:TBB131062 TKV131062:TKX131062 TUR131062:TUT131062 UEN131062:UEP131062 UOJ131062:UOL131062 UYF131062:UYH131062 VIB131062:VID131062 VRX131062:VRZ131062 WBT131062:WBV131062 WLP131062:WLR131062 WVL131062:WVN131062 D196598:F196598 IZ196598:JB196598 SV196598:SX196598 ACR196598:ACT196598 AMN196598:AMP196598 AWJ196598:AWL196598 BGF196598:BGH196598 BQB196598:BQD196598 BZX196598:BZZ196598 CJT196598:CJV196598 CTP196598:CTR196598 DDL196598:DDN196598 DNH196598:DNJ196598 DXD196598:DXF196598 EGZ196598:EHB196598 EQV196598:EQX196598 FAR196598:FAT196598 FKN196598:FKP196598 FUJ196598:FUL196598 GEF196598:GEH196598 GOB196598:GOD196598 GXX196598:GXZ196598 HHT196598:HHV196598 HRP196598:HRR196598 IBL196598:IBN196598 ILH196598:ILJ196598 IVD196598:IVF196598 JEZ196598:JFB196598 JOV196598:JOX196598 JYR196598:JYT196598 KIN196598:KIP196598 KSJ196598:KSL196598 LCF196598:LCH196598 LMB196598:LMD196598 LVX196598:LVZ196598 MFT196598:MFV196598 MPP196598:MPR196598 MZL196598:MZN196598 NJH196598:NJJ196598 NTD196598:NTF196598 OCZ196598:ODB196598 OMV196598:OMX196598 OWR196598:OWT196598 PGN196598:PGP196598 PQJ196598:PQL196598 QAF196598:QAH196598 QKB196598:QKD196598 QTX196598:QTZ196598 RDT196598:RDV196598 RNP196598:RNR196598 RXL196598:RXN196598 SHH196598:SHJ196598 SRD196598:SRF196598 TAZ196598:TBB196598 TKV196598:TKX196598 TUR196598:TUT196598 UEN196598:UEP196598 UOJ196598:UOL196598 UYF196598:UYH196598 VIB196598:VID196598 VRX196598:VRZ196598 WBT196598:WBV196598 WLP196598:WLR196598 WVL196598:WVN196598 D262134:F262134 IZ262134:JB262134 SV262134:SX262134 ACR262134:ACT262134 AMN262134:AMP262134 AWJ262134:AWL262134 BGF262134:BGH262134 BQB262134:BQD262134 BZX262134:BZZ262134 CJT262134:CJV262134 CTP262134:CTR262134 DDL262134:DDN262134 DNH262134:DNJ262134 DXD262134:DXF262134 EGZ262134:EHB262134 EQV262134:EQX262134 FAR262134:FAT262134 FKN262134:FKP262134 FUJ262134:FUL262134 GEF262134:GEH262134 GOB262134:GOD262134 GXX262134:GXZ262134 HHT262134:HHV262134 HRP262134:HRR262134 IBL262134:IBN262134 ILH262134:ILJ262134 IVD262134:IVF262134 JEZ262134:JFB262134 JOV262134:JOX262134 JYR262134:JYT262134 KIN262134:KIP262134 KSJ262134:KSL262134 LCF262134:LCH262134 LMB262134:LMD262134 LVX262134:LVZ262134 MFT262134:MFV262134 MPP262134:MPR262134 MZL262134:MZN262134 NJH262134:NJJ262134 NTD262134:NTF262134 OCZ262134:ODB262134 OMV262134:OMX262134 OWR262134:OWT262134 PGN262134:PGP262134 PQJ262134:PQL262134 QAF262134:QAH262134 QKB262134:QKD262134 QTX262134:QTZ262134 RDT262134:RDV262134 RNP262134:RNR262134 RXL262134:RXN262134 SHH262134:SHJ262134 SRD262134:SRF262134 TAZ262134:TBB262134 TKV262134:TKX262134 TUR262134:TUT262134 UEN262134:UEP262134 UOJ262134:UOL262134 UYF262134:UYH262134 VIB262134:VID262134 VRX262134:VRZ262134 WBT262134:WBV262134 WLP262134:WLR262134 WVL262134:WVN262134 D327670:F327670 IZ327670:JB327670 SV327670:SX327670 ACR327670:ACT327670 AMN327670:AMP327670 AWJ327670:AWL327670 BGF327670:BGH327670 BQB327670:BQD327670 BZX327670:BZZ327670 CJT327670:CJV327670 CTP327670:CTR327670 DDL327670:DDN327670 DNH327670:DNJ327670 DXD327670:DXF327670 EGZ327670:EHB327670 EQV327670:EQX327670 FAR327670:FAT327670 FKN327670:FKP327670 FUJ327670:FUL327670 GEF327670:GEH327670 GOB327670:GOD327670 GXX327670:GXZ327670 HHT327670:HHV327670 HRP327670:HRR327670 IBL327670:IBN327670 ILH327670:ILJ327670 IVD327670:IVF327670 JEZ327670:JFB327670 JOV327670:JOX327670 JYR327670:JYT327670 KIN327670:KIP327670 KSJ327670:KSL327670 LCF327670:LCH327670 LMB327670:LMD327670 LVX327670:LVZ327670 MFT327670:MFV327670 MPP327670:MPR327670 MZL327670:MZN327670 NJH327670:NJJ327670 NTD327670:NTF327670 OCZ327670:ODB327670 OMV327670:OMX327670 OWR327670:OWT327670 PGN327670:PGP327670 PQJ327670:PQL327670 QAF327670:QAH327670 QKB327670:QKD327670 QTX327670:QTZ327670 RDT327670:RDV327670 RNP327670:RNR327670 RXL327670:RXN327670 SHH327670:SHJ327670 SRD327670:SRF327670 TAZ327670:TBB327670 TKV327670:TKX327670 TUR327670:TUT327670 UEN327670:UEP327670 UOJ327670:UOL327670 UYF327670:UYH327670 VIB327670:VID327670 VRX327670:VRZ327670 WBT327670:WBV327670 WLP327670:WLR327670 WVL327670:WVN327670 D393206:F393206 IZ393206:JB393206 SV393206:SX393206 ACR393206:ACT393206 AMN393206:AMP393206 AWJ393206:AWL393206 BGF393206:BGH393206 BQB393206:BQD393206 BZX393206:BZZ393206 CJT393206:CJV393206 CTP393206:CTR393206 DDL393206:DDN393206 DNH393206:DNJ393206 DXD393206:DXF393206 EGZ393206:EHB393206 EQV393206:EQX393206 FAR393206:FAT393206 FKN393206:FKP393206 FUJ393206:FUL393206 GEF393206:GEH393206 GOB393206:GOD393206 GXX393206:GXZ393206 HHT393206:HHV393206 HRP393206:HRR393206 IBL393206:IBN393206 ILH393206:ILJ393206 IVD393206:IVF393206 JEZ393206:JFB393206 JOV393206:JOX393206 JYR393206:JYT393206 KIN393206:KIP393206 KSJ393206:KSL393206 LCF393206:LCH393206 LMB393206:LMD393206 LVX393206:LVZ393206 MFT393206:MFV393206 MPP393206:MPR393206 MZL393206:MZN393206 NJH393206:NJJ393206 NTD393206:NTF393206 OCZ393206:ODB393206 OMV393206:OMX393206 OWR393206:OWT393206 PGN393206:PGP393206 PQJ393206:PQL393206 QAF393206:QAH393206 QKB393206:QKD393206 QTX393206:QTZ393206 RDT393206:RDV393206 RNP393206:RNR393206 RXL393206:RXN393206 SHH393206:SHJ393206 SRD393206:SRF393206 TAZ393206:TBB393206 TKV393206:TKX393206 TUR393206:TUT393206 UEN393206:UEP393206 UOJ393206:UOL393206 UYF393206:UYH393206 VIB393206:VID393206 VRX393206:VRZ393206 WBT393206:WBV393206 WLP393206:WLR393206 WVL393206:WVN393206 D458742:F458742 IZ458742:JB458742 SV458742:SX458742 ACR458742:ACT458742 AMN458742:AMP458742 AWJ458742:AWL458742 BGF458742:BGH458742 BQB458742:BQD458742 BZX458742:BZZ458742 CJT458742:CJV458742 CTP458742:CTR458742 DDL458742:DDN458742 DNH458742:DNJ458742 DXD458742:DXF458742 EGZ458742:EHB458742 EQV458742:EQX458742 FAR458742:FAT458742 FKN458742:FKP458742 FUJ458742:FUL458742 GEF458742:GEH458742 GOB458742:GOD458742 GXX458742:GXZ458742 HHT458742:HHV458742 HRP458742:HRR458742 IBL458742:IBN458742 ILH458742:ILJ458742 IVD458742:IVF458742 JEZ458742:JFB458742 JOV458742:JOX458742 JYR458742:JYT458742 KIN458742:KIP458742 KSJ458742:KSL458742 LCF458742:LCH458742 LMB458742:LMD458742 LVX458742:LVZ458742 MFT458742:MFV458742 MPP458742:MPR458742 MZL458742:MZN458742 NJH458742:NJJ458742 NTD458742:NTF458742 OCZ458742:ODB458742 OMV458742:OMX458742 OWR458742:OWT458742 PGN458742:PGP458742 PQJ458742:PQL458742 QAF458742:QAH458742 QKB458742:QKD458742 QTX458742:QTZ458742 RDT458742:RDV458742 RNP458742:RNR458742 RXL458742:RXN458742 SHH458742:SHJ458742 SRD458742:SRF458742 TAZ458742:TBB458742 TKV458742:TKX458742 TUR458742:TUT458742 UEN458742:UEP458742 UOJ458742:UOL458742 UYF458742:UYH458742 VIB458742:VID458742 VRX458742:VRZ458742 WBT458742:WBV458742 WLP458742:WLR458742 WVL458742:WVN458742 D524278:F524278 IZ524278:JB524278 SV524278:SX524278 ACR524278:ACT524278 AMN524278:AMP524278 AWJ524278:AWL524278 BGF524278:BGH524278 BQB524278:BQD524278 BZX524278:BZZ524278 CJT524278:CJV524278 CTP524278:CTR524278 DDL524278:DDN524278 DNH524278:DNJ524278 DXD524278:DXF524278 EGZ524278:EHB524278 EQV524278:EQX524278 FAR524278:FAT524278 FKN524278:FKP524278 FUJ524278:FUL524278 GEF524278:GEH524278 GOB524278:GOD524278 GXX524278:GXZ524278 HHT524278:HHV524278 HRP524278:HRR524278 IBL524278:IBN524278 ILH524278:ILJ524278 IVD524278:IVF524278 JEZ524278:JFB524278 JOV524278:JOX524278 JYR524278:JYT524278 KIN524278:KIP524278 KSJ524278:KSL524278 LCF524278:LCH524278 LMB524278:LMD524278 LVX524278:LVZ524278 MFT524278:MFV524278 MPP524278:MPR524278 MZL524278:MZN524278 NJH524278:NJJ524278 NTD524278:NTF524278 OCZ524278:ODB524278 OMV524278:OMX524278 OWR524278:OWT524278 PGN524278:PGP524278 PQJ524278:PQL524278 QAF524278:QAH524278 QKB524278:QKD524278 QTX524278:QTZ524278 RDT524278:RDV524278 RNP524278:RNR524278 RXL524278:RXN524278 SHH524278:SHJ524278 SRD524278:SRF524278 TAZ524278:TBB524278 TKV524278:TKX524278 TUR524278:TUT524278 UEN524278:UEP524278 UOJ524278:UOL524278 UYF524278:UYH524278 VIB524278:VID524278 VRX524278:VRZ524278 WBT524278:WBV524278 WLP524278:WLR524278 WVL524278:WVN524278 D589814:F589814 IZ589814:JB589814 SV589814:SX589814 ACR589814:ACT589814 AMN589814:AMP589814 AWJ589814:AWL589814 BGF589814:BGH589814 BQB589814:BQD589814 BZX589814:BZZ589814 CJT589814:CJV589814 CTP589814:CTR589814 DDL589814:DDN589814 DNH589814:DNJ589814 DXD589814:DXF589814 EGZ589814:EHB589814 EQV589814:EQX589814 FAR589814:FAT589814 FKN589814:FKP589814 FUJ589814:FUL589814 GEF589814:GEH589814 GOB589814:GOD589814 GXX589814:GXZ589814 HHT589814:HHV589814 HRP589814:HRR589814 IBL589814:IBN589814 ILH589814:ILJ589814 IVD589814:IVF589814 JEZ589814:JFB589814 JOV589814:JOX589814 JYR589814:JYT589814 KIN589814:KIP589814 KSJ589814:KSL589814 LCF589814:LCH589814 LMB589814:LMD589814 LVX589814:LVZ589814 MFT589814:MFV589814 MPP589814:MPR589814 MZL589814:MZN589814 NJH589814:NJJ589814 NTD589814:NTF589814 OCZ589814:ODB589814 OMV589814:OMX589814 OWR589814:OWT589814 PGN589814:PGP589814 PQJ589814:PQL589814 QAF589814:QAH589814 QKB589814:QKD589814 QTX589814:QTZ589814 RDT589814:RDV589814 RNP589814:RNR589814 RXL589814:RXN589814 SHH589814:SHJ589814 SRD589814:SRF589814 TAZ589814:TBB589814 TKV589814:TKX589814 TUR589814:TUT589814 UEN589814:UEP589814 UOJ589814:UOL589814 UYF589814:UYH589814 VIB589814:VID589814 VRX589814:VRZ589814 WBT589814:WBV589814 WLP589814:WLR589814 WVL589814:WVN589814 D655350:F655350 IZ655350:JB655350 SV655350:SX655350 ACR655350:ACT655350 AMN655350:AMP655350 AWJ655350:AWL655350 BGF655350:BGH655350 BQB655350:BQD655350 BZX655350:BZZ655350 CJT655350:CJV655350 CTP655350:CTR655350 DDL655350:DDN655350 DNH655350:DNJ655350 DXD655350:DXF655350 EGZ655350:EHB655350 EQV655350:EQX655350 FAR655350:FAT655350 FKN655350:FKP655350 FUJ655350:FUL655350 GEF655350:GEH655350 GOB655350:GOD655350 GXX655350:GXZ655350 HHT655350:HHV655350 HRP655350:HRR655350 IBL655350:IBN655350 ILH655350:ILJ655350 IVD655350:IVF655350 JEZ655350:JFB655350 JOV655350:JOX655350 JYR655350:JYT655350 KIN655350:KIP655350 KSJ655350:KSL655350 LCF655350:LCH655350 LMB655350:LMD655350 LVX655350:LVZ655350 MFT655350:MFV655350 MPP655350:MPR655350 MZL655350:MZN655350 NJH655350:NJJ655350 NTD655350:NTF655350 OCZ655350:ODB655350 OMV655350:OMX655350 OWR655350:OWT655350 PGN655350:PGP655350 PQJ655350:PQL655350 QAF655350:QAH655350 QKB655350:QKD655350 QTX655350:QTZ655350 RDT655350:RDV655350 RNP655350:RNR655350 RXL655350:RXN655350 SHH655350:SHJ655350 SRD655350:SRF655350 TAZ655350:TBB655350 TKV655350:TKX655350 TUR655350:TUT655350 UEN655350:UEP655350 UOJ655350:UOL655350 UYF655350:UYH655350 VIB655350:VID655350 VRX655350:VRZ655350 WBT655350:WBV655350 WLP655350:WLR655350 WVL655350:WVN655350 D720886:F720886 IZ720886:JB720886 SV720886:SX720886 ACR720886:ACT720886 AMN720886:AMP720886 AWJ720886:AWL720886 BGF720886:BGH720886 BQB720886:BQD720886 BZX720886:BZZ720886 CJT720886:CJV720886 CTP720886:CTR720886 DDL720886:DDN720886 DNH720886:DNJ720886 DXD720886:DXF720886 EGZ720886:EHB720886 EQV720886:EQX720886 FAR720886:FAT720886 FKN720886:FKP720886 FUJ720886:FUL720886 GEF720886:GEH720886 GOB720886:GOD720886 GXX720886:GXZ720886 HHT720886:HHV720886 HRP720886:HRR720886 IBL720886:IBN720886 ILH720886:ILJ720886 IVD720886:IVF720886 JEZ720886:JFB720886 JOV720886:JOX720886 JYR720886:JYT720886 KIN720886:KIP720886 KSJ720886:KSL720886 LCF720886:LCH720886 LMB720886:LMD720886 LVX720886:LVZ720886 MFT720886:MFV720886 MPP720886:MPR720886 MZL720886:MZN720886 NJH720886:NJJ720886 NTD720886:NTF720886 OCZ720886:ODB720886 OMV720886:OMX720886 OWR720886:OWT720886 PGN720886:PGP720886 PQJ720886:PQL720886 QAF720886:QAH720886 QKB720886:QKD720886 QTX720886:QTZ720886 RDT720886:RDV720886 RNP720886:RNR720886 RXL720886:RXN720886 SHH720886:SHJ720886 SRD720886:SRF720886 TAZ720886:TBB720886 TKV720886:TKX720886 TUR720886:TUT720886 UEN720886:UEP720886 UOJ720886:UOL720886 UYF720886:UYH720886 VIB720886:VID720886 VRX720886:VRZ720886 WBT720886:WBV720886 WLP720886:WLR720886 WVL720886:WVN720886 D786422:F786422 IZ786422:JB786422 SV786422:SX786422 ACR786422:ACT786422 AMN786422:AMP786422 AWJ786422:AWL786422 BGF786422:BGH786422 BQB786422:BQD786422 BZX786422:BZZ786422 CJT786422:CJV786422 CTP786422:CTR786422 DDL786422:DDN786422 DNH786422:DNJ786422 DXD786422:DXF786422 EGZ786422:EHB786422 EQV786422:EQX786422 FAR786422:FAT786422 FKN786422:FKP786422 FUJ786422:FUL786422 GEF786422:GEH786422 GOB786422:GOD786422 GXX786422:GXZ786422 HHT786422:HHV786422 HRP786422:HRR786422 IBL786422:IBN786422 ILH786422:ILJ786422 IVD786422:IVF786422 JEZ786422:JFB786422 JOV786422:JOX786422 JYR786422:JYT786422 KIN786422:KIP786422 KSJ786422:KSL786422 LCF786422:LCH786422 LMB786422:LMD786422 LVX786422:LVZ786422 MFT786422:MFV786422 MPP786422:MPR786422 MZL786422:MZN786422 NJH786422:NJJ786422 NTD786422:NTF786422 OCZ786422:ODB786422 OMV786422:OMX786422 OWR786422:OWT786422 PGN786422:PGP786422 PQJ786422:PQL786422 QAF786422:QAH786422 QKB786422:QKD786422 QTX786422:QTZ786422 RDT786422:RDV786422 RNP786422:RNR786422 RXL786422:RXN786422 SHH786422:SHJ786422 SRD786422:SRF786422 TAZ786422:TBB786422 TKV786422:TKX786422 TUR786422:TUT786422 UEN786422:UEP786422 UOJ786422:UOL786422 UYF786422:UYH786422 VIB786422:VID786422 VRX786422:VRZ786422 WBT786422:WBV786422 WLP786422:WLR786422 WVL786422:WVN786422 D851958:F851958 IZ851958:JB851958 SV851958:SX851958 ACR851958:ACT851958 AMN851958:AMP851958 AWJ851958:AWL851958 BGF851958:BGH851958 BQB851958:BQD851958 BZX851958:BZZ851958 CJT851958:CJV851958 CTP851958:CTR851958 DDL851958:DDN851958 DNH851958:DNJ851958 DXD851958:DXF851958 EGZ851958:EHB851958 EQV851958:EQX851958 FAR851958:FAT851958 FKN851958:FKP851958 FUJ851958:FUL851958 GEF851958:GEH851958 GOB851958:GOD851958 GXX851958:GXZ851958 HHT851958:HHV851958 HRP851958:HRR851958 IBL851958:IBN851958 ILH851958:ILJ851958 IVD851958:IVF851958 JEZ851958:JFB851958 JOV851958:JOX851958 JYR851958:JYT851958 KIN851958:KIP851958 KSJ851958:KSL851958 LCF851958:LCH851958 LMB851958:LMD851958 LVX851958:LVZ851958 MFT851958:MFV851958 MPP851958:MPR851958 MZL851958:MZN851958 NJH851958:NJJ851958 NTD851958:NTF851958 OCZ851958:ODB851958 OMV851958:OMX851958 OWR851958:OWT851958 PGN851958:PGP851958 PQJ851958:PQL851958 QAF851958:QAH851958 QKB851958:QKD851958 QTX851958:QTZ851958 RDT851958:RDV851958 RNP851958:RNR851958 RXL851958:RXN851958 SHH851958:SHJ851958 SRD851958:SRF851958 TAZ851958:TBB851958 TKV851958:TKX851958 TUR851958:TUT851958 UEN851958:UEP851958 UOJ851958:UOL851958 UYF851958:UYH851958 VIB851958:VID851958 VRX851958:VRZ851958 WBT851958:WBV851958 WLP851958:WLR851958 WVL851958:WVN851958 D917494:F917494 IZ917494:JB917494 SV917494:SX917494 ACR917494:ACT917494 AMN917494:AMP917494 AWJ917494:AWL917494 BGF917494:BGH917494 BQB917494:BQD917494 BZX917494:BZZ917494 CJT917494:CJV917494 CTP917494:CTR917494 DDL917494:DDN917494 DNH917494:DNJ917494 DXD917494:DXF917494 EGZ917494:EHB917494 EQV917494:EQX917494 FAR917494:FAT917494 FKN917494:FKP917494 FUJ917494:FUL917494 GEF917494:GEH917494 GOB917494:GOD917494 GXX917494:GXZ917494 HHT917494:HHV917494 HRP917494:HRR917494 IBL917494:IBN917494 ILH917494:ILJ917494 IVD917494:IVF917494 JEZ917494:JFB917494 JOV917494:JOX917494 JYR917494:JYT917494 KIN917494:KIP917494 KSJ917494:KSL917494 LCF917494:LCH917494 LMB917494:LMD917494 LVX917494:LVZ917494 MFT917494:MFV917494 MPP917494:MPR917494 MZL917494:MZN917494 NJH917494:NJJ917494 NTD917494:NTF917494 OCZ917494:ODB917494 OMV917494:OMX917494 OWR917494:OWT917494 PGN917494:PGP917494 PQJ917494:PQL917494 QAF917494:QAH917494 QKB917494:QKD917494 QTX917494:QTZ917494 RDT917494:RDV917494 RNP917494:RNR917494 RXL917494:RXN917494 SHH917494:SHJ917494 SRD917494:SRF917494 TAZ917494:TBB917494 TKV917494:TKX917494 TUR917494:TUT917494 UEN917494:UEP917494 UOJ917494:UOL917494 UYF917494:UYH917494 VIB917494:VID917494 VRX917494:VRZ917494 WBT917494:WBV917494 WLP917494:WLR917494 WVL917494:WVN917494 D983030:F983030 IZ983030:JB983030 SV983030:SX983030 ACR983030:ACT983030 AMN983030:AMP983030 AWJ983030:AWL983030 BGF983030:BGH983030 BQB983030:BQD983030 BZX983030:BZZ983030 CJT983030:CJV983030 CTP983030:CTR983030 DDL983030:DDN983030 DNH983030:DNJ983030 DXD983030:DXF983030 EGZ983030:EHB983030 EQV983030:EQX983030 FAR983030:FAT983030 FKN983030:FKP983030 FUJ983030:FUL983030 GEF983030:GEH983030 GOB983030:GOD983030 GXX983030:GXZ983030 HHT983030:HHV983030 HRP983030:HRR983030 IBL983030:IBN983030 ILH983030:ILJ983030 IVD983030:IVF983030 JEZ983030:JFB983030 JOV983030:JOX983030 JYR983030:JYT983030 KIN983030:KIP983030 KSJ983030:KSL983030 LCF983030:LCH983030 LMB983030:LMD983030 LVX983030:LVZ983030 MFT983030:MFV983030 MPP983030:MPR983030 MZL983030:MZN983030 NJH983030:NJJ983030 NTD983030:NTF983030 OCZ983030:ODB983030 OMV983030:OMX983030 OWR983030:OWT983030 PGN983030:PGP983030 PQJ983030:PQL983030 QAF983030:QAH983030 QKB983030:QKD983030 QTX983030:QTZ983030 RDT983030:RDV983030 RNP983030:RNR983030 RXL983030:RXN983030 SHH983030:SHJ983030 SRD983030:SRF983030 TAZ983030:TBB983030 TKV983030:TKX983030 TUR983030:TUT983030 UEN983030:UEP983030 UOJ983030:UOL983030 UYF983030:UYH983030 VIB983030:VID983030 VRX983030:VRZ983030 WBT983030:WBV983030 WLP983030:WLR983030" xr:uid="{E7E402F8-F53B-4A99-86DE-4DBD9809B3BE}"/>
    <dataValidation allowBlank="1" showInputMessage="1" showErrorMessage="1" promptTitle="C.B.O:" prompt="Insira  O NÚMERO  da C.B.O cadastrada no Ministério do Trabalho e Emprego." sqref="D18:F18 IZ16:JB16 SV16:SX16 ACR16:ACT16 AMN16:AMP16 AWJ16:AWL16 BGF16:BGH16 BQB16:BQD16 BZX16:BZZ16 CJT16:CJV16 CTP16:CTR16 DDL16:DDN16 DNH16:DNJ16 DXD16:DXF16 EGZ16:EHB16 EQV16:EQX16 FAR16:FAT16 FKN16:FKP16 FUJ16:FUL16 GEF16:GEH16 GOB16:GOD16 GXX16:GXZ16 HHT16:HHV16 HRP16:HRR16 IBL16:IBN16 ILH16:ILJ16 IVD16:IVF16 JEZ16:JFB16 JOV16:JOX16 JYR16:JYT16 KIN16:KIP16 KSJ16:KSL16 LCF16:LCH16 LMB16:LMD16 LVX16:LVZ16 MFT16:MFV16 MPP16:MPR16 MZL16:MZN16 NJH16:NJJ16 NTD16:NTF16 OCZ16:ODB16 OMV16:OMX16 OWR16:OWT16 PGN16:PGP16 PQJ16:PQL16 QAF16:QAH16 QKB16:QKD16 QTX16:QTZ16 RDT16:RDV16 RNP16:RNR16 RXL16:RXN16 SHH16:SHJ16 SRD16:SRF16 TAZ16:TBB16 TKV16:TKX16 TUR16:TUT16 UEN16:UEP16 UOJ16:UOL16 UYF16:UYH16 VIB16:VID16 VRX16:VRZ16 WBT16:WBV16 WLP16:WLR16 WVL16:WVN16 D65524:F65524 IZ65524:JB65524 SV65524:SX65524 ACR65524:ACT65524 AMN65524:AMP65524 AWJ65524:AWL65524 BGF65524:BGH65524 BQB65524:BQD65524 BZX65524:BZZ65524 CJT65524:CJV65524 CTP65524:CTR65524 DDL65524:DDN65524 DNH65524:DNJ65524 DXD65524:DXF65524 EGZ65524:EHB65524 EQV65524:EQX65524 FAR65524:FAT65524 FKN65524:FKP65524 FUJ65524:FUL65524 GEF65524:GEH65524 GOB65524:GOD65524 GXX65524:GXZ65524 HHT65524:HHV65524 HRP65524:HRR65524 IBL65524:IBN65524 ILH65524:ILJ65524 IVD65524:IVF65524 JEZ65524:JFB65524 JOV65524:JOX65524 JYR65524:JYT65524 KIN65524:KIP65524 KSJ65524:KSL65524 LCF65524:LCH65524 LMB65524:LMD65524 LVX65524:LVZ65524 MFT65524:MFV65524 MPP65524:MPR65524 MZL65524:MZN65524 NJH65524:NJJ65524 NTD65524:NTF65524 OCZ65524:ODB65524 OMV65524:OMX65524 OWR65524:OWT65524 PGN65524:PGP65524 PQJ65524:PQL65524 QAF65524:QAH65524 QKB65524:QKD65524 QTX65524:QTZ65524 RDT65524:RDV65524 RNP65524:RNR65524 RXL65524:RXN65524 SHH65524:SHJ65524 SRD65524:SRF65524 TAZ65524:TBB65524 TKV65524:TKX65524 TUR65524:TUT65524 UEN65524:UEP65524 UOJ65524:UOL65524 UYF65524:UYH65524 VIB65524:VID65524 VRX65524:VRZ65524 WBT65524:WBV65524 WLP65524:WLR65524 WVL65524:WVN65524 D131060:F131060 IZ131060:JB131060 SV131060:SX131060 ACR131060:ACT131060 AMN131060:AMP131060 AWJ131060:AWL131060 BGF131060:BGH131060 BQB131060:BQD131060 BZX131060:BZZ131060 CJT131060:CJV131060 CTP131060:CTR131060 DDL131060:DDN131060 DNH131060:DNJ131060 DXD131060:DXF131060 EGZ131060:EHB131060 EQV131060:EQX131060 FAR131060:FAT131060 FKN131060:FKP131060 FUJ131060:FUL131060 GEF131060:GEH131060 GOB131060:GOD131060 GXX131060:GXZ131060 HHT131060:HHV131060 HRP131060:HRR131060 IBL131060:IBN131060 ILH131060:ILJ131060 IVD131060:IVF131060 JEZ131060:JFB131060 JOV131060:JOX131060 JYR131060:JYT131060 KIN131060:KIP131060 KSJ131060:KSL131060 LCF131060:LCH131060 LMB131060:LMD131060 LVX131060:LVZ131060 MFT131060:MFV131060 MPP131060:MPR131060 MZL131060:MZN131060 NJH131060:NJJ131060 NTD131060:NTF131060 OCZ131060:ODB131060 OMV131060:OMX131060 OWR131060:OWT131060 PGN131060:PGP131060 PQJ131060:PQL131060 QAF131060:QAH131060 QKB131060:QKD131060 QTX131060:QTZ131060 RDT131060:RDV131060 RNP131060:RNR131060 RXL131060:RXN131060 SHH131060:SHJ131060 SRD131060:SRF131060 TAZ131060:TBB131060 TKV131060:TKX131060 TUR131060:TUT131060 UEN131060:UEP131060 UOJ131060:UOL131060 UYF131060:UYH131060 VIB131060:VID131060 VRX131060:VRZ131060 WBT131060:WBV131060 WLP131060:WLR131060 WVL131060:WVN131060 D196596:F196596 IZ196596:JB196596 SV196596:SX196596 ACR196596:ACT196596 AMN196596:AMP196596 AWJ196596:AWL196596 BGF196596:BGH196596 BQB196596:BQD196596 BZX196596:BZZ196596 CJT196596:CJV196596 CTP196596:CTR196596 DDL196596:DDN196596 DNH196596:DNJ196596 DXD196596:DXF196596 EGZ196596:EHB196596 EQV196596:EQX196596 FAR196596:FAT196596 FKN196596:FKP196596 FUJ196596:FUL196596 GEF196596:GEH196596 GOB196596:GOD196596 GXX196596:GXZ196596 HHT196596:HHV196596 HRP196596:HRR196596 IBL196596:IBN196596 ILH196596:ILJ196596 IVD196596:IVF196596 JEZ196596:JFB196596 JOV196596:JOX196596 JYR196596:JYT196596 KIN196596:KIP196596 KSJ196596:KSL196596 LCF196596:LCH196596 LMB196596:LMD196596 LVX196596:LVZ196596 MFT196596:MFV196596 MPP196596:MPR196596 MZL196596:MZN196596 NJH196596:NJJ196596 NTD196596:NTF196596 OCZ196596:ODB196596 OMV196596:OMX196596 OWR196596:OWT196596 PGN196596:PGP196596 PQJ196596:PQL196596 QAF196596:QAH196596 QKB196596:QKD196596 QTX196596:QTZ196596 RDT196596:RDV196596 RNP196596:RNR196596 RXL196596:RXN196596 SHH196596:SHJ196596 SRD196596:SRF196596 TAZ196596:TBB196596 TKV196596:TKX196596 TUR196596:TUT196596 UEN196596:UEP196596 UOJ196596:UOL196596 UYF196596:UYH196596 VIB196596:VID196596 VRX196596:VRZ196596 WBT196596:WBV196596 WLP196596:WLR196596 WVL196596:WVN196596 D262132:F262132 IZ262132:JB262132 SV262132:SX262132 ACR262132:ACT262132 AMN262132:AMP262132 AWJ262132:AWL262132 BGF262132:BGH262132 BQB262132:BQD262132 BZX262132:BZZ262132 CJT262132:CJV262132 CTP262132:CTR262132 DDL262132:DDN262132 DNH262132:DNJ262132 DXD262132:DXF262132 EGZ262132:EHB262132 EQV262132:EQX262132 FAR262132:FAT262132 FKN262132:FKP262132 FUJ262132:FUL262132 GEF262132:GEH262132 GOB262132:GOD262132 GXX262132:GXZ262132 HHT262132:HHV262132 HRP262132:HRR262132 IBL262132:IBN262132 ILH262132:ILJ262132 IVD262132:IVF262132 JEZ262132:JFB262132 JOV262132:JOX262132 JYR262132:JYT262132 KIN262132:KIP262132 KSJ262132:KSL262132 LCF262132:LCH262132 LMB262132:LMD262132 LVX262132:LVZ262132 MFT262132:MFV262132 MPP262132:MPR262132 MZL262132:MZN262132 NJH262132:NJJ262132 NTD262132:NTF262132 OCZ262132:ODB262132 OMV262132:OMX262132 OWR262132:OWT262132 PGN262132:PGP262132 PQJ262132:PQL262132 QAF262132:QAH262132 QKB262132:QKD262132 QTX262132:QTZ262132 RDT262132:RDV262132 RNP262132:RNR262132 RXL262132:RXN262132 SHH262132:SHJ262132 SRD262132:SRF262132 TAZ262132:TBB262132 TKV262132:TKX262132 TUR262132:TUT262132 UEN262132:UEP262132 UOJ262132:UOL262132 UYF262132:UYH262132 VIB262132:VID262132 VRX262132:VRZ262132 WBT262132:WBV262132 WLP262132:WLR262132 WVL262132:WVN262132 D327668:F327668 IZ327668:JB327668 SV327668:SX327668 ACR327668:ACT327668 AMN327668:AMP327668 AWJ327668:AWL327668 BGF327668:BGH327668 BQB327668:BQD327668 BZX327668:BZZ327668 CJT327668:CJV327668 CTP327668:CTR327668 DDL327668:DDN327668 DNH327668:DNJ327668 DXD327668:DXF327668 EGZ327668:EHB327668 EQV327668:EQX327668 FAR327668:FAT327668 FKN327668:FKP327668 FUJ327668:FUL327668 GEF327668:GEH327668 GOB327668:GOD327668 GXX327668:GXZ327668 HHT327668:HHV327668 HRP327668:HRR327668 IBL327668:IBN327668 ILH327668:ILJ327668 IVD327668:IVF327668 JEZ327668:JFB327668 JOV327668:JOX327668 JYR327668:JYT327668 KIN327668:KIP327668 KSJ327668:KSL327668 LCF327668:LCH327668 LMB327668:LMD327668 LVX327668:LVZ327668 MFT327668:MFV327668 MPP327668:MPR327668 MZL327668:MZN327668 NJH327668:NJJ327668 NTD327668:NTF327668 OCZ327668:ODB327668 OMV327668:OMX327668 OWR327668:OWT327668 PGN327668:PGP327668 PQJ327668:PQL327668 QAF327668:QAH327668 QKB327668:QKD327668 QTX327668:QTZ327668 RDT327668:RDV327668 RNP327668:RNR327668 RXL327668:RXN327668 SHH327668:SHJ327668 SRD327668:SRF327668 TAZ327668:TBB327668 TKV327668:TKX327668 TUR327668:TUT327668 UEN327668:UEP327668 UOJ327668:UOL327668 UYF327668:UYH327668 VIB327668:VID327668 VRX327668:VRZ327668 WBT327668:WBV327668 WLP327668:WLR327668 WVL327668:WVN327668 D393204:F393204 IZ393204:JB393204 SV393204:SX393204 ACR393204:ACT393204 AMN393204:AMP393204 AWJ393204:AWL393204 BGF393204:BGH393204 BQB393204:BQD393204 BZX393204:BZZ393204 CJT393204:CJV393204 CTP393204:CTR393204 DDL393204:DDN393204 DNH393204:DNJ393204 DXD393204:DXF393204 EGZ393204:EHB393204 EQV393204:EQX393204 FAR393204:FAT393204 FKN393204:FKP393204 FUJ393204:FUL393204 GEF393204:GEH393204 GOB393204:GOD393204 GXX393204:GXZ393204 HHT393204:HHV393204 HRP393204:HRR393204 IBL393204:IBN393204 ILH393204:ILJ393204 IVD393204:IVF393204 JEZ393204:JFB393204 JOV393204:JOX393204 JYR393204:JYT393204 KIN393204:KIP393204 KSJ393204:KSL393204 LCF393204:LCH393204 LMB393204:LMD393204 LVX393204:LVZ393204 MFT393204:MFV393204 MPP393204:MPR393204 MZL393204:MZN393204 NJH393204:NJJ393204 NTD393204:NTF393204 OCZ393204:ODB393204 OMV393204:OMX393204 OWR393204:OWT393204 PGN393204:PGP393204 PQJ393204:PQL393204 QAF393204:QAH393204 QKB393204:QKD393204 QTX393204:QTZ393204 RDT393204:RDV393204 RNP393204:RNR393204 RXL393204:RXN393204 SHH393204:SHJ393204 SRD393204:SRF393204 TAZ393204:TBB393204 TKV393204:TKX393204 TUR393204:TUT393204 UEN393204:UEP393204 UOJ393204:UOL393204 UYF393204:UYH393204 VIB393204:VID393204 VRX393204:VRZ393204 WBT393204:WBV393204 WLP393204:WLR393204 WVL393204:WVN393204 D458740:F458740 IZ458740:JB458740 SV458740:SX458740 ACR458740:ACT458740 AMN458740:AMP458740 AWJ458740:AWL458740 BGF458740:BGH458740 BQB458740:BQD458740 BZX458740:BZZ458740 CJT458740:CJV458740 CTP458740:CTR458740 DDL458740:DDN458740 DNH458740:DNJ458740 DXD458740:DXF458740 EGZ458740:EHB458740 EQV458740:EQX458740 FAR458740:FAT458740 FKN458740:FKP458740 FUJ458740:FUL458740 GEF458740:GEH458740 GOB458740:GOD458740 GXX458740:GXZ458740 HHT458740:HHV458740 HRP458740:HRR458740 IBL458740:IBN458740 ILH458740:ILJ458740 IVD458740:IVF458740 JEZ458740:JFB458740 JOV458740:JOX458740 JYR458740:JYT458740 KIN458740:KIP458740 KSJ458740:KSL458740 LCF458740:LCH458740 LMB458740:LMD458740 LVX458740:LVZ458740 MFT458740:MFV458740 MPP458740:MPR458740 MZL458740:MZN458740 NJH458740:NJJ458740 NTD458740:NTF458740 OCZ458740:ODB458740 OMV458740:OMX458740 OWR458740:OWT458740 PGN458740:PGP458740 PQJ458740:PQL458740 QAF458740:QAH458740 QKB458740:QKD458740 QTX458740:QTZ458740 RDT458740:RDV458740 RNP458740:RNR458740 RXL458740:RXN458740 SHH458740:SHJ458740 SRD458740:SRF458740 TAZ458740:TBB458740 TKV458740:TKX458740 TUR458740:TUT458740 UEN458740:UEP458740 UOJ458740:UOL458740 UYF458740:UYH458740 VIB458740:VID458740 VRX458740:VRZ458740 WBT458740:WBV458740 WLP458740:WLR458740 WVL458740:WVN458740 D524276:F524276 IZ524276:JB524276 SV524276:SX524276 ACR524276:ACT524276 AMN524276:AMP524276 AWJ524276:AWL524276 BGF524276:BGH524276 BQB524276:BQD524276 BZX524276:BZZ524276 CJT524276:CJV524276 CTP524276:CTR524276 DDL524276:DDN524276 DNH524276:DNJ524276 DXD524276:DXF524276 EGZ524276:EHB524276 EQV524276:EQX524276 FAR524276:FAT524276 FKN524276:FKP524276 FUJ524276:FUL524276 GEF524276:GEH524276 GOB524276:GOD524276 GXX524276:GXZ524276 HHT524276:HHV524276 HRP524276:HRR524276 IBL524276:IBN524276 ILH524276:ILJ524276 IVD524276:IVF524276 JEZ524276:JFB524276 JOV524276:JOX524276 JYR524276:JYT524276 KIN524276:KIP524276 KSJ524276:KSL524276 LCF524276:LCH524276 LMB524276:LMD524276 LVX524276:LVZ524276 MFT524276:MFV524276 MPP524276:MPR524276 MZL524276:MZN524276 NJH524276:NJJ524276 NTD524276:NTF524276 OCZ524276:ODB524276 OMV524276:OMX524276 OWR524276:OWT524276 PGN524276:PGP524276 PQJ524276:PQL524276 QAF524276:QAH524276 QKB524276:QKD524276 QTX524276:QTZ524276 RDT524276:RDV524276 RNP524276:RNR524276 RXL524276:RXN524276 SHH524276:SHJ524276 SRD524276:SRF524276 TAZ524276:TBB524276 TKV524276:TKX524276 TUR524276:TUT524276 UEN524276:UEP524276 UOJ524276:UOL524276 UYF524276:UYH524276 VIB524276:VID524276 VRX524276:VRZ524276 WBT524276:WBV524276 WLP524276:WLR524276 WVL524276:WVN524276 D589812:F589812 IZ589812:JB589812 SV589812:SX589812 ACR589812:ACT589812 AMN589812:AMP589812 AWJ589812:AWL589812 BGF589812:BGH589812 BQB589812:BQD589812 BZX589812:BZZ589812 CJT589812:CJV589812 CTP589812:CTR589812 DDL589812:DDN589812 DNH589812:DNJ589812 DXD589812:DXF589812 EGZ589812:EHB589812 EQV589812:EQX589812 FAR589812:FAT589812 FKN589812:FKP589812 FUJ589812:FUL589812 GEF589812:GEH589812 GOB589812:GOD589812 GXX589812:GXZ589812 HHT589812:HHV589812 HRP589812:HRR589812 IBL589812:IBN589812 ILH589812:ILJ589812 IVD589812:IVF589812 JEZ589812:JFB589812 JOV589812:JOX589812 JYR589812:JYT589812 KIN589812:KIP589812 KSJ589812:KSL589812 LCF589812:LCH589812 LMB589812:LMD589812 LVX589812:LVZ589812 MFT589812:MFV589812 MPP589812:MPR589812 MZL589812:MZN589812 NJH589812:NJJ589812 NTD589812:NTF589812 OCZ589812:ODB589812 OMV589812:OMX589812 OWR589812:OWT589812 PGN589812:PGP589812 PQJ589812:PQL589812 QAF589812:QAH589812 QKB589812:QKD589812 QTX589812:QTZ589812 RDT589812:RDV589812 RNP589812:RNR589812 RXL589812:RXN589812 SHH589812:SHJ589812 SRD589812:SRF589812 TAZ589812:TBB589812 TKV589812:TKX589812 TUR589812:TUT589812 UEN589812:UEP589812 UOJ589812:UOL589812 UYF589812:UYH589812 VIB589812:VID589812 VRX589812:VRZ589812 WBT589812:WBV589812 WLP589812:WLR589812 WVL589812:WVN589812 D655348:F655348 IZ655348:JB655348 SV655348:SX655348 ACR655348:ACT655348 AMN655348:AMP655348 AWJ655348:AWL655348 BGF655348:BGH655348 BQB655348:BQD655348 BZX655348:BZZ655348 CJT655348:CJV655348 CTP655348:CTR655348 DDL655348:DDN655348 DNH655348:DNJ655348 DXD655348:DXF655348 EGZ655348:EHB655348 EQV655348:EQX655348 FAR655348:FAT655348 FKN655348:FKP655348 FUJ655348:FUL655348 GEF655348:GEH655348 GOB655348:GOD655348 GXX655348:GXZ655348 HHT655348:HHV655348 HRP655348:HRR655348 IBL655348:IBN655348 ILH655348:ILJ655348 IVD655348:IVF655348 JEZ655348:JFB655348 JOV655348:JOX655348 JYR655348:JYT655348 KIN655348:KIP655348 KSJ655348:KSL655348 LCF655348:LCH655348 LMB655348:LMD655348 LVX655348:LVZ655348 MFT655348:MFV655348 MPP655348:MPR655348 MZL655348:MZN655348 NJH655348:NJJ655348 NTD655348:NTF655348 OCZ655348:ODB655348 OMV655348:OMX655348 OWR655348:OWT655348 PGN655348:PGP655348 PQJ655348:PQL655348 QAF655348:QAH655348 QKB655348:QKD655348 QTX655348:QTZ655348 RDT655348:RDV655348 RNP655348:RNR655348 RXL655348:RXN655348 SHH655348:SHJ655348 SRD655348:SRF655348 TAZ655348:TBB655348 TKV655348:TKX655348 TUR655348:TUT655348 UEN655348:UEP655348 UOJ655348:UOL655348 UYF655348:UYH655348 VIB655348:VID655348 VRX655348:VRZ655348 WBT655348:WBV655348 WLP655348:WLR655348 WVL655348:WVN655348 D720884:F720884 IZ720884:JB720884 SV720884:SX720884 ACR720884:ACT720884 AMN720884:AMP720884 AWJ720884:AWL720884 BGF720884:BGH720884 BQB720884:BQD720884 BZX720884:BZZ720884 CJT720884:CJV720884 CTP720884:CTR720884 DDL720884:DDN720884 DNH720884:DNJ720884 DXD720884:DXF720884 EGZ720884:EHB720884 EQV720884:EQX720884 FAR720884:FAT720884 FKN720884:FKP720884 FUJ720884:FUL720884 GEF720884:GEH720884 GOB720884:GOD720884 GXX720884:GXZ720884 HHT720884:HHV720884 HRP720884:HRR720884 IBL720884:IBN720884 ILH720884:ILJ720884 IVD720884:IVF720884 JEZ720884:JFB720884 JOV720884:JOX720884 JYR720884:JYT720884 KIN720884:KIP720884 KSJ720884:KSL720884 LCF720884:LCH720884 LMB720884:LMD720884 LVX720884:LVZ720884 MFT720884:MFV720884 MPP720884:MPR720884 MZL720884:MZN720884 NJH720884:NJJ720884 NTD720884:NTF720884 OCZ720884:ODB720884 OMV720884:OMX720884 OWR720884:OWT720884 PGN720884:PGP720884 PQJ720884:PQL720884 QAF720884:QAH720884 QKB720884:QKD720884 QTX720884:QTZ720884 RDT720884:RDV720884 RNP720884:RNR720884 RXL720884:RXN720884 SHH720884:SHJ720884 SRD720884:SRF720884 TAZ720884:TBB720884 TKV720884:TKX720884 TUR720884:TUT720884 UEN720884:UEP720884 UOJ720884:UOL720884 UYF720884:UYH720884 VIB720884:VID720884 VRX720884:VRZ720884 WBT720884:WBV720884 WLP720884:WLR720884 WVL720884:WVN720884 D786420:F786420 IZ786420:JB786420 SV786420:SX786420 ACR786420:ACT786420 AMN786420:AMP786420 AWJ786420:AWL786420 BGF786420:BGH786420 BQB786420:BQD786420 BZX786420:BZZ786420 CJT786420:CJV786420 CTP786420:CTR786420 DDL786420:DDN786420 DNH786420:DNJ786420 DXD786420:DXF786420 EGZ786420:EHB786420 EQV786420:EQX786420 FAR786420:FAT786420 FKN786420:FKP786420 FUJ786420:FUL786420 GEF786420:GEH786420 GOB786420:GOD786420 GXX786420:GXZ786420 HHT786420:HHV786420 HRP786420:HRR786420 IBL786420:IBN786420 ILH786420:ILJ786420 IVD786420:IVF786420 JEZ786420:JFB786420 JOV786420:JOX786420 JYR786420:JYT786420 KIN786420:KIP786420 KSJ786420:KSL786420 LCF786420:LCH786420 LMB786420:LMD786420 LVX786420:LVZ786420 MFT786420:MFV786420 MPP786420:MPR786420 MZL786420:MZN786420 NJH786420:NJJ786420 NTD786420:NTF786420 OCZ786420:ODB786420 OMV786420:OMX786420 OWR786420:OWT786420 PGN786420:PGP786420 PQJ786420:PQL786420 QAF786420:QAH786420 QKB786420:QKD786420 QTX786420:QTZ786420 RDT786420:RDV786420 RNP786420:RNR786420 RXL786420:RXN786420 SHH786420:SHJ786420 SRD786420:SRF786420 TAZ786420:TBB786420 TKV786420:TKX786420 TUR786420:TUT786420 UEN786420:UEP786420 UOJ786420:UOL786420 UYF786420:UYH786420 VIB786420:VID786420 VRX786420:VRZ786420 WBT786420:WBV786420 WLP786420:WLR786420 WVL786420:WVN786420 D851956:F851956 IZ851956:JB851956 SV851956:SX851956 ACR851956:ACT851956 AMN851956:AMP851956 AWJ851956:AWL851956 BGF851956:BGH851956 BQB851956:BQD851956 BZX851956:BZZ851956 CJT851956:CJV851956 CTP851956:CTR851956 DDL851956:DDN851956 DNH851956:DNJ851956 DXD851956:DXF851956 EGZ851956:EHB851956 EQV851956:EQX851956 FAR851956:FAT851956 FKN851956:FKP851956 FUJ851956:FUL851956 GEF851956:GEH851956 GOB851956:GOD851956 GXX851956:GXZ851956 HHT851956:HHV851956 HRP851956:HRR851956 IBL851956:IBN851956 ILH851956:ILJ851956 IVD851956:IVF851956 JEZ851956:JFB851956 JOV851956:JOX851956 JYR851956:JYT851956 KIN851956:KIP851956 KSJ851956:KSL851956 LCF851956:LCH851956 LMB851956:LMD851956 LVX851956:LVZ851956 MFT851956:MFV851956 MPP851956:MPR851956 MZL851956:MZN851956 NJH851956:NJJ851956 NTD851956:NTF851956 OCZ851956:ODB851956 OMV851956:OMX851956 OWR851956:OWT851956 PGN851956:PGP851956 PQJ851956:PQL851956 QAF851956:QAH851956 QKB851956:QKD851956 QTX851956:QTZ851956 RDT851956:RDV851956 RNP851956:RNR851956 RXL851956:RXN851956 SHH851956:SHJ851956 SRD851956:SRF851956 TAZ851956:TBB851956 TKV851956:TKX851956 TUR851956:TUT851956 UEN851956:UEP851956 UOJ851956:UOL851956 UYF851956:UYH851956 VIB851956:VID851956 VRX851956:VRZ851956 WBT851956:WBV851956 WLP851956:WLR851956 WVL851956:WVN851956 D917492:F917492 IZ917492:JB917492 SV917492:SX917492 ACR917492:ACT917492 AMN917492:AMP917492 AWJ917492:AWL917492 BGF917492:BGH917492 BQB917492:BQD917492 BZX917492:BZZ917492 CJT917492:CJV917492 CTP917492:CTR917492 DDL917492:DDN917492 DNH917492:DNJ917492 DXD917492:DXF917492 EGZ917492:EHB917492 EQV917492:EQX917492 FAR917492:FAT917492 FKN917492:FKP917492 FUJ917492:FUL917492 GEF917492:GEH917492 GOB917492:GOD917492 GXX917492:GXZ917492 HHT917492:HHV917492 HRP917492:HRR917492 IBL917492:IBN917492 ILH917492:ILJ917492 IVD917492:IVF917492 JEZ917492:JFB917492 JOV917492:JOX917492 JYR917492:JYT917492 KIN917492:KIP917492 KSJ917492:KSL917492 LCF917492:LCH917492 LMB917492:LMD917492 LVX917492:LVZ917492 MFT917492:MFV917492 MPP917492:MPR917492 MZL917492:MZN917492 NJH917492:NJJ917492 NTD917492:NTF917492 OCZ917492:ODB917492 OMV917492:OMX917492 OWR917492:OWT917492 PGN917492:PGP917492 PQJ917492:PQL917492 QAF917492:QAH917492 QKB917492:QKD917492 QTX917492:QTZ917492 RDT917492:RDV917492 RNP917492:RNR917492 RXL917492:RXN917492 SHH917492:SHJ917492 SRD917492:SRF917492 TAZ917492:TBB917492 TKV917492:TKX917492 TUR917492:TUT917492 UEN917492:UEP917492 UOJ917492:UOL917492 UYF917492:UYH917492 VIB917492:VID917492 VRX917492:VRZ917492 WBT917492:WBV917492 WLP917492:WLR917492 WVL917492:WVN917492 D983028:F983028 IZ983028:JB983028 SV983028:SX983028 ACR983028:ACT983028 AMN983028:AMP983028 AWJ983028:AWL983028 BGF983028:BGH983028 BQB983028:BQD983028 BZX983028:BZZ983028 CJT983028:CJV983028 CTP983028:CTR983028 DDL983028:DDN983028 DNH983028:DNJ983028 DXD983028:DXF983028 EGZ983028:EHB983028 EQV983028:EQX983028 FAR983028:FAT983028 FKN983028:FKP983028 FUJ983028:FUL983028 GEF983028:GEH983028 GOB983028:GOD983028 GXX983028:GXZ983028 HHT983028:HHV983028 HRP983028:HRR983028 IBL983028:IBN983028 ILH983028:ILJ983028 IVD983028:IVF983028 JEZ983028:JFB983028 JOV983028:JOX983028 JYR983028:JYT983028 KIN983028:KIP983028 KSJ983028:KSL983028 LCF983028:LCH983028 LMB983028:LMD983028 LVX983028:LVZ983028 MFT983028:MFV983028 MPP983028:MPR983028 MZL983028:MZN983028 NJH983028:NJJ983028 NTD983028:NTF983028 OCZ983028:ODB983028 OMV983028:OMX983028 OWR983028:OWT983028 PGN983028:PGP983028 PQJ983028:PQL983028 QAF983028:QAH983028 QKB983028:QKD983028 QTX983028:QTZ983028 RDT983028:RDV983028 RNP983028:RNR983028 RXL983028:RXN983028 SHH983028:SHJ983028 SRD983028:SRF983028 TAZ983028:TBB983028 TKV983028:TKX983028 TUR983028:TUT983028 UEN983028:UEP983028 UOJ983028:UOL983028 UYF983028:UYH983028 VIB983028:VID983028 VRX983028:VRZ983028 WBT983028:WBV983028 WLP983028:WLR983028 WVL983028:WVN983028" xr:uid="{48253101-6133-4F2A-9BA5-561247B3209F}"/>
  </dataValidations>
  <hyperlinks>
    <hyperlink ref="E55" r:id="rId1" display="https://www.cartaoriocard.com.br/rcc/institucional/tarifas" xr:uid="{9FF337CF-005F-4444-8402-BC5A79C63B9E}"/>
  </hyperlinks>
  <pageMargins left="0.25" right="0.25" top="0.75" bottom="0.75" header="0.3" footer="0.3"/>
  <pageSetup paperSize="9" scale="81" fitToHeight="0" orientation="portrait" r:id="rId2"/>
  <rowBreaks count="1" manualBreakCount="1">
    <brk id="67" min="1" max="5" man="1"/>
  </rowBreaks>
  <drawing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4D49E1-FF67-4BE4-865B-C1332FB4CAEB}">
  <sheetPr>
    <tabColor theme="8" tint="-0.249977111117893"/>
    <pageSetUpPr fitToPage="1"/>
  </sheetPr>
  <dimension ref="A1:WWB170"/>
  <sheetViews>
    <sheetView showGridLines="0" showRowColHeaders="0" zoomScaleNormal="100" zoomScaleSheetLayoutView="100" workbookViewId="0">
      <selection activeCell="E30" sqref="E30"/>
    </sheetView>
  </sheetViews>
  <sheetFormatPr defaultColWidth="0" defaultRowHeight="0" customHeight="1" zeroHeight="1"/>
  <cols>
    <col min="1" max="1" width="1.42578125" style="40" customWidth="1"/>
    <col min="2" max="2" width="12.5703125" style="86" customWidth="1"/>
    <col min="3" max="3" width="49.5703125" style="86" customWidth="1"/>
    <col min="4" max="4" width="28" style="86" customWidth="1"/>
    <col min="5" max="5" width="16.85546875" style="86" customWidth="1"/>
    <col min="6" max="6" width="17.5703125" style="86" customWidth="1"/>
    <col min="7" max="7" width="1.42578125" style="40" customWidth="1"/>
    <col min="8" max="8" width="15.85546875" style="40" hidden="1"/>
    <col min="9" max="9" width="3.85546875" style="40" hidden="1"/>
    <col min="10" max="10" width="21.7109375" style="40" hidden="1"/>
    <col min="11" max="11" width="2.5703125" style="40" hidden="1"/>
    <col min="12" max="12" width="19.85546875" style="40" hidden="1"/>
    <col min="13" max="13" width="2.42578125" style="40" hidden="1"/>
    <col min="14" max="14" width="42.7109375" style="40" hidden="1"/>
    <col min="15" max="15" width="2.28515625" style="40" hidden="1"/>
    <col min="16" max="16" width="13.42578125" style="40" hidden="1"/>
    <col min="17" max="17" width="2.140625" style="40" hidden="1"/>
    <col min="18" max="18" width="23.42578125" style="40" hidden="1"/>
    <col min="19" max="19" width="1.42578125" style="40" hidden="1"/>
    <col min="20" max="20" width="19.85546875" style="40" hidden="1"/>
    <col min="21" max="257" width="9.140625" style="40" hidden="1"/>
    <col min="258" max="258" width="12.5703125" style="40" hidden="1"/>
    <col min="259" max="259" width="49.5703125" style="40" hidden="1"/>
    <col min="260" max="260" width="28" style="40" hidden="1"/>
    <col min="261" max="261" width="16.85546875" style="40" hidden="1"/>
    <col min="262" max="262" width="17.5703125" style="40" hidden="1"/>
    <col min="263" max="263" width="33.140625" style="40" hidden="1"/>
    <col min="264" max="276" width="0" style="40" hidden="1"/>
    <col min="277" max="513" width="9.140625" style="40" hidden="1"/>
    <col min="514" max="514" width="12.5703125" style="40" hidden="1"/>
    <col min="515" max="515" width="49.5703125" style="40" hidden="1"/>
    <col min="516" max="516" width="28" style="40" hidden="1"/>
    <col min="517" max="517" width="16.85546875" style="40" hidden="1"/>
    <col min="518" max="518" width="17.5703125" style="40" hidden="1"/>
    <col min="519" max="519" width="33.140625" style="40" hidden="1"/>
    <col min="520" max="532" width="0" style="40" hidden="1"/>
    <col min="533" max="769" width="9.140625" style="40" hidden="1"/>
    <col min="770" max="770" width="12.5703125" style="40" hidden="1"/>
    <col min="771" max="771" width="49.5703125" style="40" hidden="1"/>
    <col min="772" max="772" width="28" style="40" hidden="1"/>
    <col min="773" max="773" width="16.85546875" style="40" hidden="1"/>
    <col min="774" max="774" width="17.5703125" style="40" hidden="1"/>
    <col min="775" max="775" width="33.140625" style="40" hidden="1"/>
    <col min="776" max="788" width="0" style="40" hidden="1"/>
    <col min="789" max="1025" width="9.140625" style="40" hidden="1"/>
    <col min="1026" max="1026" width="12.5703125" style="40" hidden="1"/>
    <col min="1027" max="1027" width="49.5703125" style="40" hidden="1"/>
    <col min="1028" max="1028" width="28" style="40" hidden="1"/>
    <col min="1029" max="1029" width="16.85546875" style="40" hidden="1"/>
    <col min="1030" max="1030" width="17.5703125" style="40" hidden="1"/>
    <col min="1031" max="1031" width="33.140625" style="40" hidden="1"/>
    <col min="1032" max="1044" width="0" style="40" hidden="1"/>
    <col min="1045" max="1281" width="9.140625" style="40" hidden="1"/>
    <col min="1282" max="1282" width="12.5703125" style="40" hidden="1"/>
    <col min="1283" max="1283" width="49.5703125" style="40" hidden="1"/>
    <col min="1284" max="1284" width="28" style="40" hidden="1"/>
    <col min="1285" max="1285" width="16.85546875" style="40" hidden="1"/>
    <col min="1286" max="1286" width="17.5703125" style="40" hidden="1"/>
    <col min="1287" max="1287" width="33.140625" style="40" hidden="1"/>
    <col min="1288" max="1300" width="0" style="40" hidden="1"/>
    <col min="1301" max="1537" width="9.140625" style="40" hidden="1"/>
    <col min="1538" max="1538" width="12.5703125" style="40" hidden="1"/>
    <col min="1539" max="1539" width="49.5703125" style="40" hidden="1"/>
    <col min="1540" max="1540" width="28" style="40" hidden="1"/>
    <col min="1541" max="1541" width="16.85546875" style="40" hidden="1"/>
    <col min="1542" max="1542" width="17.5703125" style="40" hidden="1"/>
    <col min="1543" max="1543" width="33.140625" style="40" hidden="1"/>
    <col min="1544" max="1556" width="0" style="40" hidden="1"/>
    <col min="1557" max="1793" width="9.140625" style="40" hidden="1"/>
    <col min="1794" max="1794" width="12.5703125" style="40" hidden="1"/>
    <col min="1795" max="1795" width="49.5703125" style="40" hidden="1"/>
    <col min="1796" max="1796" width="28" style="40" hidden="1"/>
    <col min="1797" max="1797" width="16.85546875" style="40" hidden="1"/>
    <col min="1798" max="1798" width="17.5703125" style="40" hidden="1"/>
    <col min="1799" max="1799" width="33.140625" style="40" hidden="1"/>
    <col min="1800" max="1812" width="0" style="40" hidden="1"/>
    <col min="1813" max="2049" width="9.140625" style="40" hidden="1"/>
    <col min="2050" max="2050" width="12.5703125" style="40" hidden="1"/>
    <col min="2051" max="2051" width="49.5703125" style="40" hidden="1"/>
    <col min="2052" max="2052" width="28" style="40" hidden="1"/>
    <col min="2053" max="2053" width="16.85546875" style="40" hidden="1"/>
    <col min="2054" max="2054" width="17.5703125" style="40" hidden="1"/>
    <col min="2055" max="2055" width="33.140625" style="40" hidden="1"/>
    <col min="2056" max="2068" width="0" style="40" hidden="1"/>
    <col min="2069" max="2305" width="9.140625" style="40" hidden="1"/>
    <col min="2306" max="2306" width="12.5703125" style="40" hidden="1"/>
    <col min="2307" max="2307" width="49.5703125" style="40" hidden="1"/>
    <col min="2308" max="2308" width="28" style="40" hidden="1"/>
    <col min="2309" max="2309" width="16.85546875" style="40" hidden="1"/>
    <col min="2310" max="2310" width="17.5703125" style="40" hidden="1"/>
    <col min="2311" max="2311" width="33.140625" style="40" hidden="1"/>
    <col min="2312" max="2324" width="0" style="40" hidden="1"/>
    <col min="2325" max="2561" width="9.140625" style="40" hidden="1"/>
    <col min="2562" max="2562" width="12.5703125" style="40" hidden="1"/>
    <col min="2563" max="2563" width="49.5703125" style="40" hidden="1"/>
    <col min="2564" max="2564" width="28" style="40" hidden="1"/>
    <col min="2565" max="2565" width="16.85546875" style="40" hidden="1"/>
    <col min="2566" max="2566" width="17.5703125" style="40" hidden="1"/>
    <col min="2567" max="2567" width="33.140625" style="40" hidden="1"/>
    <col min="2568" max="2580" width="0" style="40" hidden="1"/>
    <col min="2581" max="2817" width="9.140625" style="40" hidden="1"/>
    <col min="2818" max="2818" width="12.5703125" style="40" hidden="1"/>
    <col min="2819" max="2819" width="49.5703125" style="40" hidden="1"/>
    <col min="2820" max="2820" width="28" style="40" hidden="1"/>
    <col min="2821" max="2821" width="16.85546875" style="40" hidden="1"/>
    <col min="2822" max="2822" width="17.5703125" style="40" hidden="1"/>
    <col min="2823" max="2823" width="33.140625" style="40" hidden="1"/>
    <col min="2824" max="2836" width="0" style="40" hidden="1"/>
    <col min="2837" max="3073" width="9.140625" style="40" hidden="1"/>
    <col min="3074" max="3074" width="12.5703125" style="40" hidden="1"/>
    <col min="3075" max="3075" width="49.5703125" style="40" hidden="1"/>
    <col min="3076" max="3076" width="28" style="40" hidden="1"/>
    <col min="3077" max="3077" width="16.85546875" style="40" hidden="1"/>
    <col min="3078" max="3078" width="17.5703125" style="40" hidden="1"/>
    <col min="3079" max="3079" width="33.140625" style="40" hidden="1"/>
    <col min="3080" max="3092" width="0" style="40" hidden="1"/>
    <col min="3093" max="3329" width="9.140625" style="40" hidden="1"/>
    <col min="3330" max="3330" width="12.5703125" style="40" hidden="1"/>
    <col min="3331" max="3331" width="49.5703125" style="40" hidden="1"/>
    <col min="3332" max="3332" width="28" style="40" hidden="1"/>
    <col min="3333" max="3333" width="16.85546875" style="40" hidden="1"/>
    <col min="3334" max="3334" width="17.5703125" style="40" hidden="1"/>
    <col min="3335" max="3335" width="33.140625" style="40" hidden="1"/>
    <col min="3336" max="3348" width="0" style="40" hidden="1"/>
    <col min="3349" max="3585" width="9.140625" style="40" hidden="1"/>
    <col min="3586" max="3586" width="12.5703125" style="40" hidden="1"/>
    <col min="3587" max="3587" width="49.5703125" style="40" hidden="1"/>
    <col min="3588" max="3588" width="28" style="40" hidden="1"/>
    <col min="3589" max="3589" width="16.85546875" style="40" hidden="1"/>
    <col min="3590" max="3590" width="17.5703125" style="40" hidden="1"/>
    <col min="3591" max="3591" width="33.140625" style="40" hidden="1"/>
    <col min="3592" max="3604" width="0" style="40" hidden="1"/>
    <col min="3605" max="3841" width="9.140625" style="40" hidden="1"/>
    <col min="3842" max="3842" width="12.5703125" style="40" hidden="1"/>
    <col min="3843" max="3843" width="49.5703125" style="40" hidden="1"/>
    <col min="3844" max="3844" width="28" style="40" hidden="1"/>
    <col min="3845" max="3845" width="16.85546875" style="40" hidden="1"/>
    <col min="3846" max="3846" width="17.5703125" style="40" hidden="1"/>
    <col min="3847" max="3847" width="33.140625" style="40" hidden="1"/>
    <col min="3848" max="3860" width="0" style="40" hidden="1"/>
    <col min="3861" max="4097" width="9.140625" style="40" hidden="1"/>
    <col min="4098" max="4098" width="12.5703125" style="40" hidden="1"/>
    <col min="4099" max="4099" width="49.5703125" style="40" hidden="1"/>
    <col min="4100" max="4100" width="28" style="40" hidden="1"/>
    <col min="4101" max="4101" width="16.85546875" style="40" hidden="1"/>
    <col min="4102" max="4102" width="17.5703125" style="40" hidden="1"/>
    <col min="4103" max="4103" width="33.140625" style="40" hidden="1"/>
    <col min="4104" max="4116" width="0" style="40" hidden="1"/>
    <col min="4117" max="4353" width="9.140625" style="40" hidden="1"/>
    <col min="4354" max="4354" width="12.5703125" style="40" hidden="1"/>
    <col min="4355" max="4355" width="49.5703125" style="40" hidden="1"/>
    <col min="4356" max="4356" width="28" style="40" hidden="1"/>
    <col min="4357" max="4357" width="16.85546875" style="40" hidden="1"/>
    <col min="4358" max="4358" width="17.5703125" style="40" hidden="1"/>
    <col min="4359" max="4359" width="33.140625" style="40" hidden="1"/>
    <col min="4360" max="4372" width="0" style="40" hidden="1"/>
    <col min="4373" max="4609" width="9.140625" style="40" hidden="1"/>
    <col min="4610" max="4610" width="12.5703125" style="40" hidden="1"/>
    <col min="4611" max="4611" width="49.5703125" style="40" hidden="1"/>
    <col min="4612" max="4612" width="28" style="40" hidden="1"/>
    <col min="4613" max="4613" width="16.85546875" style="40" hidden="1"/>
    <col min="4614" max="4614" width="17.5703125" style="40" hidden="1"/>
    <col min="4615" max="4615" width="33.140625" style="40" hidden="1"/>
    <col min="4616" max="4628" width="0" style="40" hidden="1"/>
    <col min="4629" max="4865" width="9.140625" style="40" hidden="1"/>
    <col min="4866" max="4866" width="12.5703125" style="40" hidden="1"/>
    <col min="4867" max="4867" width="49.5703125" style="40" hidden="1"/>
    <col min="4868" max="4868" width="28" style="40" hidden="1"/>
    <col min="4869" max="4869" width="16.85546875" style="40" hidden="1"/>
    <col min="4870" max="4870" width="17.5703125" style="40" hidden="1"/>
    <col min="4871" max="4871" width="33.140625" style="40" hidden="1"/>
    <col min="4872" max="4884" width="0" style="40" hidden="1"/>
    <col min="4885" max="5121" width="9.140625" style="40" hidden="1"/>
    <col min="5122" max="5122" width="12.5703125" style="40" hidden="1"/>
    <col min="5123" max="5123" width="49.5703125" style="40" hidden="1"/>
    <col min="5124" max="5124" width="28" style="40" hidden="1"/>
    <col min="5125" max="5125" width="16.85546875" style="40" hidden="1"/>
    <col min="5126" max="5126" width="17.5703125" style="40" hidden="1"/>
    <col min="5127" max="5127" width="33.140625" style="40" hidden="1"/>
    <col min="5128" max="5140" width="0" style="40" hidden="1"/>
    <col min="5141" max="5377" width="9.140625" style="40" hidden="1"/>
    <col min="5378" max="5378" width="12.5703125" style="40" hidden="1"/>
    <col min="5379" max="5379" width="49.5703125" style="40" hidden="1"/>
    <col min="5380" max="5380" width="28" style="40" hidden="1"/>
    <col min="5381" max="5381" width="16.85546875" style="40" hidden="1"/>
    <col min="5382" max="5382" width="17.5703125" style="40" hidden="1"/>
    <col min="5383" max="5383" width="33.140625" style="40" hidden="1"/>
    <col min="5384" max="5396" width="0" style="40" hidden="1"/>
    <col min="5397" max="5633" width="9.140625" style="40" hidden="1"/>
    <col min="5634" max="5634" width="12.5703125" style="40" hidden="1"/>
    <col min="5635" max="5635" width="49.5703125" style="40" hidden="1"/>
    <col min="5636" max="5636" width="28" style="40" hidden="1"/>
    <col min="5637" max="5637" width="16.85546875" style="40" hidden="1"/>
    <col min="5638" max="5638" width="17.5703125" style="40" hidden="1"/>
    <col min="5639" max="5639" width="33.140625" style="40" hidden="1"/>
    <col min="5640" max="5652" width="0" style="40" hidden="1"/>
    <col min="5653" max="5889" width="9.140625" style="40" hidden="1"/>
    <col min="5890" max="5890" width="12.5703125" style="40" hidden="1"/>
    <col min="5891" max="5891" width="49.5703125" style="40" hidden="1"/>
    <col min="5892" max="5892" width="28" style="40" hidden="1"/>
    <col min="5893" max="5893" width="16.85546875" style="40" hidden="1"/>
    <col min="5894" max="5894" width="17.5703125" style="40" hidden="1"/>
    <col min="5895" max="5895" width="33.140625" style="40" hidden="1"/>
    <col min="5896" max="5908" width="0" style="40" hidden="1"/>
    <col min="5909" max="6145" width="9.140625" style="40" hidden="1"/>
    <col min="6146" max="6146" width="12.5703125" style="40" hidden="1"/>
    <col min="6147" max="6147" width="49.5703125" style="40" hidden="1"/>
    <col min="6148" max="6148" width="28" style="40" hidden="1"/>
    <col min="6149" max="6149" width="16.85546875" style="40" hidden="1"/>
    <col min="6150" max="6150" width="17.5703125" style="40" hidden="1"/>
    <col min="6151" max="6151" width="33.140625" style="40" hidden="1"/>
    <col min="6152" max="6164" width="0" style="40" hidden="1"/>
    <col min="6165" max="6401" width="9.140625" style="40" hidden="1"/>
    <col min="6402" max="6402" width="12.5703125" style="40" hidden="1"/>
    <col min="6403" max="6403" width="49.5703125" style="40" hidden="1"/>
    <col min="6404" max="6404" width="28" style="40" hidden="1"/>
    <col min="6405" max="6405" width="16.85546875" style="40" hidden="1"/>
    <col min="6406" max="6406" width="17.5703125" style="40" hidden="1"/>
    <col min="6407" max="6407" width="33.140625" style="40" hidden="1"/>
    <col min="6408" max="6420" width="0" style="40" hidden="1"/>
    <col min="6421" max="6657" width="9.140625" style="40" hidden="1"/>
    <col min="6658" max="6658" width="12.5703125" style="40" hidden="1"/>
    <col min="6659" max="6659" width="49.5703125" style="40" hidden="1"/>
    <col min="6660" max="6660" width="28" style="40" hidden="1"/>
    <col min="6661" max="6661" width="16.85546875" style="40" hidden="1"/>
    <col min="6662" max="6662" width="17.5703125" style="40" hidden="1"/>
    <col min="6663" max="6663" width="33.140625" style="40" hidden="1"/>
    <col min="6664" max="6676" width="0" style="40" hidden="1"/>
    <col min="6677" max="6913" width="9.140625" style="40" hidden="1"/>
    <col min="6914" max="6914" width="12.5703125" style="40" hidden="1"/>
    <col min="6915" max="6915" width="49.5703125" style="40" hidden="1"/>
    <col min="6916" max="6916" width="28" style="40" hidden="1"/>
    <col min="6917" max="6917" width="16.85546875" style="40" hidden="1"/>
    <col min="6918" max="6918" width="17.5703125" style="40" hidden="1"/>
    <col min="6919" max="6919" width="33.140625" style="40" hidden="1"/>
    <col min="6920" max="6932" width="0" style="40" hidden="1"/>
    <col min="6933" max="7169" width="9.140625" style="40" hidden="1"/>
    <col min="7170" max="7170" width="12.5703125" style="40" hidden="1"/>
    <col min="7171" max="7171" width="49.5703125" style="40" hidden="1"/>
    <col min="7172" max="7172" width="28" style="40" hidden="1"/>
    <col min="7173" max="7173" width="16.85546875" style="40" hidden="1"/>
    <col min="7174" max="7174" width="17.5703125" style="40" hidden="1"/>
    <col min="7175" max="7175" width="33.140625" style="40" hidden="1"/>
    <col min="7176" max="7188" width="0" style="40" hidden="1"/>
    <col min="7189" max="7425" width="9.140625" style="40" hidden="1"/>
    <col min="7426" max="7426" width="12.5703125" style="40" hidden="1"/>
    <col min="7427" max="7427" width="49.5703125" style="40" hidden="1"/>
    <col min="7428" max="7428" width="28" style="40" hidden="1"/>
    <col min="7429" max="7429" width="16.85546875" style="40" hidden="1"/>
    <col min="7430" max="7430" width="17.5703125" style="40" hidden="1"/>
    <col min="7431" max="7431" width="33.140625" style="40" hidden="1"/>
    <col min="7432" max="7444" width="0" style="40" hidden="1"/>
    <col min="7445" max="7681" width="9.140625" style="40" hidden="1"/>
    <col min="7682" max="7682" width="12.5703125" style="40" hidden="1"/>
    <col min="7683" max="7683" width="49.5703125" style="40" hidden="1"/>
    <col min="7684" max="7684" width="28" style="40" hidden="1"/>
    <col min="7685" max="7685" width="16.85546875" style="40" hidden="1"/>
    <col min="7686" max="7686" width="17.5703125" style="40" hidden="1"/>
    <col min="7687" max="7687" width="33.140625" style="40" hidden="1"/>
    <col min="7688" max="7700" width="0" style="40" hidden="1"/>
    <col min="7701" max="7937" width="9.140625" style="40" hidden="1"/>
    <col min="7938" max="7938" width="12.5703125" style="40" hidden="1"/>
    <col min="7939" max="7939" width="49.5703125" style="40" hidden="1"/>
    <col min="7940" max="7940" width="28" style="40" hidden="1"/>
    <col min="7941" max="7941" width="16.85546875" style="40" hidden="1"/>
    <col min="7942" max="7942" width="17.5703125" style="40" hidden="1"/>
    <col min="7943" max="7943" width="33.140625" style="40" hidden="1"/>
    <col min="7944" max="7956" width="0" style="40" hidden="1"/>
    <col min="7957" max="8193" width="9.140625" style="40" hidden="1"/>
    <col min="8194" max="8194" width="12.5703125" style="40" hidden="1"/>
    <col min="8195" max="8195" width="49.5703125" style="40" hidden="1"/>
    <col min="8196" max="8196" width="28" style="40" hidden="1"/>
    <col min="8197" max="8197" width="16.85546875" style="40" hidden="1"/>
    <col min="8198" max="8198" width="17.5703125" style="40" hidden="1"/>
    <col min="8199" max="8199" width="33.140625" style="40" hidden="1"/>
    <col min="8200" max="8212" width="0" style="40" hidden="1"/>
    <col min="8213" max="8449" width="9.140625" style="40" hidden="1"/>
    <col min="8450" max="8450" width="12.5703125" style="40" hidden="1"/>
    <col min="8451" max="8451" width="49.5703125" style="40" hidden="1"/>
    <col min="8452" max="8452" width="28" style="40" hidden="1"/>
    <col min="8453" max="8453" width="16.85546875" style="40" hidden="1"/>
    <col min="8454" max="8454" width="17.5703125" style="40" hidden="1"/>
    <col min="8455" max="8455" width="33.140625" style="40" hidden="1"/>
    <col min="8456" max="8468" width="0" style="40" hidden="1"/>
    <col min="8469" max="8705" width="9.140625" style="40" hidden="1"/>
    <col min="8706" max="8706" width="12.5703125" style="40" hidden="1"/>
    <col min="8707" max="8707" width="49.5703125" style="40" hidden="1"/>
    <col min="8708" max="8708" width="28" style="40" hidden="1"/>
    <col min="8709" max="8709" width="16.85546875" style="40" hidden="1"/>
    <col min="8710" max="8710" width="17.5703125" style="40" hidden="1"/>
    <col min="8711" max="8711" width="33.140625" style="40" hidden="1"/>
    <col min="8712" max="8724" width="0" style="40" hidden="1"/>
    <col min="8725" max="8961" width="9.140625" style="40" hidden="1"/>
    <col min="8962" max="8962" width="12.5703125" style="40" hidden="1"/>
    <col min="8963" max="8963" width="49.5703125" style="40" hidden="1"/>
    <col min="8964" max="8964" width="28" style="40" hidden="1"/>
    <col min="8965" max="8965" width="16.85546875" style="40" hidden="1"/>
    <col min="8966" max="8966" width="17.5703125" style="40" hidden="1"/>
    <col min="8967" max="8967" width="33.140625" style="40" hidden="1"/>
    <col min="8968" max="8980" width="0" style="40" hidden="1"/>
    <col min="8981" max="9217" width="9.140625" style="40" hidden="1"/>
    <col min="9218" max="9218" width="12.5703125" style="40" hidden="1"/>
    <col min="9219" max="9219" width="49.5703125" style="40" hidden="1"/>
    <col min="9220" max="9220" width="28" style="40" hidden="1"/>
    <col min="9221" max="9221" width="16.85546875" style="40" hidden="1"/>
    <col min="9222" max="9222" width="17.5703125" style="40" hidden="1"/>
    <col min="9223" max="9223" width="33.140625" style="40" hidden="1"/>
    <col min="9224" max="9236" width="0" style="40" hidden="1"/>
    <col min="9237" max="9473" width="9.140625" style="40" hidden="1"/>
    <col min="9474" max="9474" width="12.5703125" style="40" hidden="1"/>
    <col min="9475" max="9475" width="49.5703125" style="40" hidden="1"/>
    <col min="9476" max="9476" width="28" style="40" hidden="1"/>
    <col min="9477" max="9477" width="16.85546875" style="40" hidden="1"/>
    <col min="9478" max="9478" width="17.5703125" style="40" hidden="1"/>
    <col min="9479" max="9479" width="33.140625" style="40" hidden="1"/>
    <col min="9480" max="9492" width="0" style="40" hidden="1"/>
    <col min="9493" max="9729" width="9.140625" style="40" hidden="1"/>
    <col min="9730" max="9730" width="12.5703125" style="40" hidden="1"/>
    <col min="9731" max="9731" width="49.5703125" style="40" hidden="1"/>
    <col min="9732" max="9732" width="28" style="40" hidden="1"/>
    <col min="9733" max="9733" width="16.85546875" style="40" hidden="1"/>
    <col min="9734" max="9734" width="17.5703125" style="40" hidden="1"/>
    <col min="9735" max="9735" width="33.140625" style="40" hidden="1"/>
    <col min="9736" max="9748" width="0" style="40" hidden="1"/>
    <col min="9749" max="9985" width="9.140625" style="40" hidden="1"/>
    <col min="9986" max="9986" width="12.5703125" style="40" hidden="1"/>
    <col min="9987" max="9987" width="49.5703125" style="40" hidden="1"/>
    <col min="9988" max="9988" width="28" style="40" hidden="1"/>
    <col min="9989" max="9989" width="16.85546875" style="40" hidden="1"/>
    <col min="9990" max="9990" width="17.5703125" style="40" hidden="1"/>
    <col min="9991" max="9991" width="33.140625" style="40" hidden="1"/>
    <col min="9992" max="10004" width="0" style="40" hidden="1"/>
    <col min="10005" max="10241" width="9.140625" style="40" hidden="1"/>
    <col min="10242" max="10242" width="12.5703125" style="40" hidden="1"/>
    <col min="10243" max="10243" width="49.5703125" style="40" hidden="1"/>
    <col min="10244" max="10244" width="28" style="40" hidden="1"/>
    <col min="10245" max="10245" width="16.85546875" style="40" hidden="1"/>
    <col min="10246" max="10246" width="17.5703125" style="40" hidden="1"/>
    <col min="10247" max="10247" width="33.140625" style="40" hidden="1"/>
    <col min="10248" max="10260" width="0" style="40" hidden="1"/>
    <col min="10261" max="10497" width="9.140625" style="40" hidden="1"/>
    <col min="10498" max="10498" width="12.5703125" style="40" hidden="1"/>
    <col min="10499" max="10499" width="49.5703125" style="40" hidden="1"/>
    <col min="10500" max="10500" width="28" style="40" hidden="1"/>
    <col min="10501" max="10501" width="16.85546875" style="40" hidden="1"/>
    <col min="10502" max="10502" width="17.5703125" style="40" hidden="1"/>
    <col min="10503" max="10503" width="33.140625" style="40" hidden="1"/>
    <col min="10504" max="10516" width="0" style="40" hidden="1"/>
    <col min="10517" max="10753" width="9.140625" style="40" hidden="1"/>
    <col min="10754" max="10754" width="12.5703125" style="40" hidden="1"/>
    <col min="10755" max="10755" width="49.5703125" style="40" hidden="1"/>
    <col min="10756" max="10756" width="28" style="40" hidden="1"/>
    <col min="10757" max="10757" width="16.85546875" style="40" hidden="1"/>
    <col min="10758" max="10758" width="17.5703125" style="40" hidden="1"/>
    <col min="10759" max="10759" width="33.140625" style="40" hidden="1"/>
    <col min="10760" max="10772" width="0" style="40" hidden="1"/>
    <col min="10773" max="11009" width="9.140625" style="40" hidden="1"/>
    <col min="11010" max="11010" width="12.5703125" style="40" hidden="1"/>
    <col min="11011" max="11011" width="49.5703125" style="40" hidden="1"/>
    <col min="11012" max="11012" width="28" style="40" hidden="1"/>
    <col min="11013" max="11013" width="16.85546875" style="40" hidden="1"/>
    <col min="11014" max="11014" width="17.5703125" style="40" hidden="1"/>
    <col min="11015" max="11015" width="33.140625" style="40" hidden="1"/>
    <col min="11016" max="11028" width="0" style="40" hidden="1"/>
    <col min="11029" max="11265" width="9.140625" style="40" hidden="1"/>
    <col min="11266" max="11266" width="12.5703125" style="40" hidden="1"/>
    <col min="11267" max="11267" width="49.5703125" style="40" hidden="1"/>
    <col min="11268" max="11268" width="28" style="40" hidden="1"/>
    <col min="11269" max="11269" width="16.85546875" style="40" hidden="1"/>
    <col min="11270" max="11270" width="17.5703125" style="40" hidden="1"/>
    <col min="11271" max="11271" width="33.140625" style="40" hidden="1"/>
    <col min="11272" max="11284" width="0" style="40" hidden="1"/>
    <col min="11285" max="11521" width="9.140625" style="40" hidden="1"/>
    <col min="11522" max="11522" width="12.5703125" style="40" hidden="1"/>
    <col min="11523" max="11523" width="49.5703125" style="40" hidden="1"/>
    <col min="11524" max="11524" width="28" style="40" hidden="1"/>
    <col min="11525" max="11525" width="16.85546875" style="40" hidden="1"/>
    <col min="11526" max="11526" width="17.5703125" style="40" hidden="1"/>
    <col min="11527" max="11527" width="33.140625" style="40" hidden="1"/>
    <col min="11528" max="11540" width="0" style="40" hidden="1"/>
    <col min="11541" max="11777" width="9.140625" style="40" hidden="1"/>
    <col min="11778" max="11778" width="12.5703125" style="40" hidden="1"/>
    <col min="11779" max="11779" width="49.5703125" style="40" hidden="1"/>
    <col min="11780" max="11780" width="28" style="40" hidden="1"/>
    <col min="11781" max="11781" width="16.85546875" style="40" hidden="1"/>
    <col min="11782" max="11782" width="17.5703125" style="40" hidden="1"/>
    <col min="11783" max="11783" width="33.140625" style="40" hidden="1"/>
    <col min="11784" max="11796" width="0" style="40" hidden="1"/>
    <col min="11797" max="12033" width="9.140625" style="40" hidden="1"/>
    <col min="12034" max="12034" width="12.5703125" style="40" hidden="1"/>
    <col min="12035" max="12035" width="49.5703125" style="40" hidden="1"/>
    <col min="12036" max="12036" width="28" style="40" hidden="1"/>
    <col min="12037" max="12037" width="16.85546875" style="40" hidden="1"/>
    <col min="12038" max="12038" width="17.5703125" style="40" hidden="1"/>
    <col min="12039" max="12039" width="33.140625" style="40" hidden="1"/>
    <col min="12040" max="12052" width="0" style="40" hidden="1"/>
    <col min="12053" max="12289" width="9.140625" style="40" hidden="1"/>
    <col min="12290" max="12290" width="12.5703125" style="40" hidden="1"/>
    <col min="12291" max="12291" width="49.5703125" style="40" hidden="1"/>
    <col min="12292" max="12292" width="28" style="40" hidden="1"/>
    <col min="12293" max="12293" width="16.85546875" style="40" hidden="1"/>
    <col min="12294" max="12294" width="17.5703125" style="40" hidden="1"/>
    <col min="12295" max="12295" width="33.140625" style="40" hidden="1"/>
    <col min="12296" max="12308" width="0" style="40" hidden="1"/>
    <col min="12309" max="12545" width="9.140625" style="40" hidden="1"/>
    <col min="12546" max="12546" width="12.5703125" style="40" hidden="1"/>
    <col min="12547" max="12547" width="49.5703125" style="40" hidden="1"/>
    <col min="12548" max="12548" width="28" style="40" hidden="1"/>
    <col min="12549" max="12549" width="16.85546875" style="40" hidden="1"/>
    <col min="12550" max="12550" width="17.5703125" style="40" hidden="1"/>
    <col min="12551" max="12551" width="33.140625" style="40" hidden="1"/>
    <col min="12552" max="12564" width="0" style="40" hidden="1"/>
    <col min="12565" max="12801" width="9.140625" style="40" hidden="1"/>
    <col min="12802" max="12802" width="12.5703125" style="40" hidden="1"/>
    <col min="12803" max="12803" width="49.5703125" style="40" hidden="1"/>
    <col min="12804" max="12804" width="28" style="40" hidden="1"/>
    <col min="12805" max="12805" width="16.85546875" style="40" hidden="1"/>
    <col min="12806" max="12806" width="17.5703125" style="40" hidden="1"/>
    <col min="12807" max="12807" width="33.140625" style="40" hidden="1"/>
    <col min="12808" max="12820" width="0" style="40" hidden="1"/>
    <col min="12821" max="13057" width="9.140625" style="40" hidden="1"/>
    <col min="13058" max="13058" width="12.5703125" style="40" hidden="1"/>
    <col min="13059" max="13059" width="49.5703125" style="40" hidden="1"/>
    <col min="13060" max="13060" width="28" style="40" hidden="1"/>
    <col min="13061" max="13061" width="16.85546875" style="40" hidden="1"/>
    <col min="13062" max="13062" width="17.5703125" style="40" hidden="1"/>
    <col min="13063" max="13063" width="33.140625" style="40" hidden="1"/>
    <col min="13064" max="13076" width="0" style="40" hidden="1"/>
    <col min="13077" max="13313" width="9.140625" style="40" hidden="1"/>
    <col min="13314" max="13314" width="12.5703125" style="40" hidden="1"/>
    <col min="13315" max="13315" width="49.5703125" style="40" hidden="1"/>
    <col min="13316" max="13316" width="28" style="40" hidden="1"/>
    <col min="13317" max="13317" width="16.85546875" style="40" hidden="1"/>
    <col min="13318" max="13318" width="17.5703125" style="40" hidden="1"/>
    <col min="13319" max="13319" width="33.140625" style="40" hidden="1"/>
    <col min="13320" max="13332" width="0" style="40" hidden="1"/>
    <col min="13333" max="13569" width="9.140625" style="40" hidden="1"/>
    <col min="13570" max="13570" width="12.5703125" style="40" hidden="1"/>
    <col min="13571" max="13571" width="49.5703125" style="40" hidden="1"/>
    <col min="13572" max="13572" width="28" style="40" hidden="1"/>
    <col min="13573" max="13573" width="16.85546875" style="40" hidden="1"/>
    <col min="13574" max="13574" width="17.5703125" style="40" hidden="1"/>
    <col min="13575" max="13575" width="33.140625" style="40" hidden="1"/>
    <col min="13576" max="13588" width="0" style="40" hidden="1"/>
    <col min="13589" max="13825" width="9.140625" style="40" hidden="1"/>
    <col min="13826" max="13826" width="12.5703125" style="40" hidden="1"/>
    <col min="13827" max="13827" width="49.5703125" style="40" hidden="1"/>
    <col min="13828" max="13828" width="28" style="40" hidden="1"/>
    <col min="13829" max="13829" width="16.85546875" style="40" hidden="1"/>
    <col min="13830" max="13830" width="17.5703125" style="40" hidden="1"/>
    <col min="13831" max="13831" width="33.140625" style="40" hidden="1"/>
    <col min="13832" max="13844" width="0" style="40" hidden="1"/>
    <col min="13845" max="14081" width="9.140625" style="40" hidden="1"/>
    <col min="14082" max="14082" width="12.5703125" style="40" hidden="1"/>
    <col min="14083" max="14083" width="49.5703125" style="40" hidden="1"/>
    <col min="14084" max="14084" width="28" style="40" hidden="1"/>
    <col min="14085" max="14085" width="16.85546875" style="40" hidden="1"/>
    <col min="14086" max="14086" width="17.5703125" style="40" hidden="1"/>
    <col min="14087" max="14087" width="33.140625" style="40" hidden="1"/>
    <col min="14088" max="14100" width="0" style="40" hidden="1"/>
    <col min="14101" max="14337" width="9.140625" style="40" hidden="1"/>
    <col min="14338" max="14338" width="12.5703125" style="40" hidden="1"/>
    <col min="14339" max="14339" width="49.5703125" style="40" hidden="1"/>
    <col min="14340" max="14340" width="28" style="40" hidden="1"/>
    <col min="14341" max="14341" width="16.85546875" style="40" hidden="1"/>
    <col min="14342" max="14342" width="17.5703125" style="40" hidden="1"/>
    <col min="14343" max="14343" width="33.140625" style="40" hidden="1"/>
    <col min="14344" max="14356" width="0" style="40" hidden="1"/>
    <col min="14357" max="14593" width="9.140625" style="40" hidden="1"/>
    <col min="14594" max="14594" width="12.5703125" style="40" hidden="1"/>
    <col min="14595" max="14595" width="49.5703125" style="40" hidden="1"/>
    <col min="14596" max="14596" width="28" style="40" hidden="1"/>
    <col min="14597" max="14597" width="16.85546875" style="40" hidden="1"/>
    <col min="14598" max="14598" width="17.5703125" style="40" hidden="1"/>
    <col min="14599" max="14599" width="33.140625" style="40" hidden="1"/>
    <col min="14600" max="14612" width="0" style="40" hidden="1"/>
    <col min="14613" max="14849" width="9.140625" style="40" hidden="1"/>
    <col min="14850" max="14850" width="12.5703125" style="40" hidden="1"/>
    <col min="14851" max="14851" width="49.5703125" style="40" hidden="1"/>
    <col min="14852" max="14852" width="28" style="40" hidden="1"/>
    <col min="14853" max="14853" width="16.85546875" style="40" hidden="1"/>
    <col min="14854" max="14854" width="17.5703125" style="40" hidden="1"/>
    <col min="14855" max="14855" width="33.140625" style="40" hidden="1"/>
    <col min="14856" max="14868" width="0" style="40" hidden="1"/>
    <col min="14869" max="15105" width="9.140625" style="40" hidden="1"/>
    <col min="15106" max="15106" width="12.5703125" style="40" hidden="1"/>
    <col min="15107" max="15107" width="49.5703125" style="40" hidden="1"/>
    <col min="15108" max="15108" width="28" style="40" hidden="1"/>
    <col min="15109" max="15109" width="16.85546875" style="40" hidden="1"/>
    <col min="15110" max="15110" width="17.5703125" style="40" hidden="1"/>
    <col min="15111" max="15111" width="33.140625" style="40" hidden="1"/>
    <col min="15112" max="15124" width="0" style="40" hidden="1"/>
    <col min="15125" max="15361" width="9.140625" style="40" hidden="1"/>
    <col min="15362" max="15362" width="12.5703125" style="40" hidden="1"/>
    <col min="15363" max="15363" width="49.5703125" style="40" hidden="1"/>
    <col min="15364" max="15364" width="28" style="40" hidden="1"/>
    <col min="15365" max="15365" width="16.85546875" style="40" hidden="1"/>
    <col min="15366" max="15366" width="17.5703125" style="40" hidden="1"/>
    <col min="15367" max="15367" width="33.140625" style="40" hidden="1"/>
    <col min="15368" max="15380" width="0" style="40" hidden="1"/>
    <col min="15381" max="15617" width="9.140625" style="40" hidden="1"/>
    <col min="15618" max="15618" width="12.5703125" style="40" hidden="1"/>
    <col min="15619" max="15619" width="49.5703125" style="40" hidden="1"/>
    <col min="15620" max="15620" width="28" style="40" hidden="1"/>
    <col min="15621" max="15621" width="16.85546875" style="40" hidden="1"/>
    <col min="15622" max="15622" width="17.5703125" style="40" hidden="1"/>
    <col min="15623" max="15623" width="33.140625" style="40" hidden="1"/>
    <col min="15624" max="15636" width="0" style="40" hidden="1"/>
    <col min="15637" max="15873" width="9.140625" style="40" hidden="1"/>
    <col min="15874" max="15874" width="12.5703125" style="40" hidden="1"/>
    <col min="15875" max="15875" width="49.5703125" style="40" hidden="1"/>
    <col min="15876" max="15876" width="28" style="40" hidden="1"/>
    <col min="15877" max="15877" width="16.85546875" style="40" hidden="1"/>
    <col min="15878" max="15878" width="17.5703125" style="40" hidden="1"/>
    <col min="15879" max="15879" width="33.140625" style="40" hidden="1"/>
    <col min="15880" max="15892" width="0" style="40" hidden="1"/>
    <col min="15893" max="16129" width="9.140625" style="40" hidden="1"/>
    <col min="16130" max="16130" width="12.5703125" style="40" hidden="1"/>
    <col min="16131" max="16131" width="49.5703125" style="40" hidden="1"/>
    <col min="16132" max="16132" width="28" style="40" hidden="1"/>
    <col min="16133" max="16133" width="16.85546875" style="40" hidden="1"/>
    <col min="16134" max="16134" width="17.5703125" style="40" hidden="1"/>
    <col min="16135" max="16135" width="33.140625" style="40" hidden="1"/>
    <col min="16136" max="16148" width="0" style="40" hidden="1"/>
    <col min="16149" max="16384" width="9.140625" style="40" hidden="1"/>
  </cols>
  <sheetData>
    <row r="1" spans="1:6" ht="18.75" customHeight="1">
      <c r="B1" s="584" t="s">
        <v>216</v>
      </c>
      <c r="C1" s="585"/>
      <c r="D1" s="585"/>
      <c r="E1" s="585"/>
      <c r="F1" s="586"/>
    </row>
    <row r="2" spans="1:6" ht="17.25" customHeight="1">
      <c r="B2" s="587"/>
      <c r="C2" s="588"/>
      <c r="D2" s="588"/>
      <c r="E2" s="588"/>
      <c r="F2" s="589"/>
    </row>
    <row r="3" spans="1:6" ht="17.25" customHeight="1">
      <c r="B3" s="114"/>
      <c r="C3" s="114"/>
      <c r="D3" s="114"/>
      <c r="E3" s="114"/>
      <c r="F3" s="114"/>
    </row>
    <row r="4" spans="1:6" s="161" customFormat="1" ht="18">
      <c r="A4" s="547" t="s">
        <v>0</v>
      </c>
      <c r="B4" s="547"/>
      <c r="C4" s="547"/>
      <c r="D4" s="547"/>
      <c r="E4" s="547"/>
      <c r="F4" s="547"/>
    </row>
    <row r="5" spans="1:6" s="161" customFormat="1" ht="15.75">
      <c r="A5" s="162"/>
      <c r="B5" s="548" t="s">
        <v>17</v>
      </c>
      <c r="C5" s="548"/>
      <c r="D5" s="548"/>
      <c r="E5" s="548"/>
      <c r="F5" s="548"/>
    </row>
    <row r="6" spans="1:6" s="161" customFormat="1" ht="15">
      <c r="A6" s="162"/>
      <c r="B6" s="549" t="s">
        <v>18</v>
      </c>
      <c r="C6" s="550"/>
      <c r="D6" s="163" t="s">
        <v>19</v>
      </c>
      <c r="E6" s="163" t="s">
        <v>20</v>
      </c>
      <c r="F6" s="163" t="s">
        <v>21</v>
      </c>
    </row>
    <row r="7" spans="1:6" s="161" customFormat="1" ht="15">
      <c r="A7" s="162"/>
      <c r="B7" s="551" t="s">
        <v>424</v>
      </c>
      <c r="C7" s="551"/>
      <c r="D7" s="164"/>
      <c r="E7" s="165"/>
      <c r="F7" s="166"/>
    </row>
    <row r="8" spans="1:6" s="161" customFormat="1" ht="15">
      <c r="A8" s="162"/>
      <c r="B8" s="167" t="s">
        <v>22</v>
      </c>
      <c r="C8" s="167"/>
      <c r="D8" s="167" t="s">
        <v>23</v>
      </c>
      <c r="E8" s="167"/>
      <c r="F8" s="167" t="s">
        <v>24</v>
      </c>
    </row>
    <row r="9" spans="1:6" s="161" customFormat="1" ht="15">
      <c r="A9" s="162"/>
      <c r="B9" s="552" t="str">
        <f>'Legenda Postos de Trabalho'!C8</f>
        <v>Rio de Janeiro/RJ</v>
      </c>
      <c r="C9" s="552"/>
      <c r="D9" s="168"/>
      <c r="E9" s="168"/>
      <c r="F9" s="168"/>
    </row>
    <row r="10" spans="1:6" s="161" customFormat="1" ht="15">
      <c r="A10" s="162"/>
      <c r="B10" s="545" t="s">
        <v>25</v>
      </c>
      <c r="C10" s="545"/>
      <c r="D10" s="169" t="s">
        <v>39</v>
      </c>
      <c r="E10" s="546" t="s">
        <v>26</v>
      </c>
      <c r="F10" s="546"/>
    </row>
    <row r="11" spans="1:6" s="161" customFormat="1" ht="15">
      <c r="A11" s="162"/>
      <c r="B11" s="554" t="str">
        <f>'Legenda Postos de Trabalho'!D8</f>
        <v>Engenheiro/ Arquiteto Pleno</v>
      </c>
      <c r="C11" s="554"/>
      <c r="D11" s="170"/>
      <c r="E11" s="555"/>
      <c r="F11" s="555"/>
    </row>
    <row r="12" spans="1:6" s="161" customFormat="1" ht="16.5" thickBot="1">
      <c r="A12" s="162"/>
      <c r="B12" s="556" t="s">
        <v>27</v>
      </c>
      <c r="C12" s="556"/>
      <c r="D12" s="556"/>
      <c r="E12" s="556"/>
      <c r="F12" s="556"/>
    </row>
    <row r="13" spans="1:6" s="161" customFormat="1" ht="15">
      <c r="A13" s="162"/>
      <c r="B13" s="171" t="s">
        <v>28</v>
      </c>
      <c r="C13" s="171"/>
      <c r="D13" s="171" t="s">
        <v>29</v>
      </c>
      <c r="E13" s="171"/>
      <c r="F13" s="171" t="s">
        <v>30</v>
      </c>
    </row>
    <row r="14" spans="1:6" s="161" customFormat="1" ht="15.75" thickBot="1">
      <c r="A14" s="162"/>
      <c r="B14" s="557" t="str">
        <f>'Legenda Postos de Trabalho'!F8</f>
        <v>44 horas (Segunda a Sexta)</v>
      </c>
      <c r="C14" s="558"/>
      <c r="D14" s="559"/>
      <c r="E14" s="560"/>
      <c r="F14" s="172"/>
    </row>
    <row r="15" spans="1:6" s="161" customFormat="1" ht="15">
      <c r="A15" s="162"/>
      <c r="B15" s="173"/>
      <c r="C15" s="174"/>
      <c r="D15" s="175" t="s">
        <v>31</v>
      </c>
      <c r="E15" s="171"/>
      <c r="F15" s="171"/>
    </row>
    <row r="16" spans="1:6" s="161" customFormat="1" ht="15.75" thickBot="1">
      <c r="A16" s="162"/>
      <c r="B16" s="250"/>
      <c r="C16" s="251" t="s">
        <v>32</v>
      </c>
      <c r="D16" s="561"/>
      <c r="E16" s="562"/>
      <c r="F16" s="562"/>
    </row>
    <row r="17" spans="1:6" s="161" customFormat="1" ht="15">
      <c r="A17" s="162"/>
      <c r="B17" s="590"/>
      <c r="C17" s="591"/>
      <c r="D17" s="252" t="s">
        <v>50</v>
      </c>
      <c r="E17" s="253"/>
      <c r="F17" s="253"/>
    </row>
    <row r="18" spans="1:6" s="161" customFormat="1" ht="15.75" thickBot="1">
      <c r="A18" s="162"/>
      <c r="B18" s="250"/>
      <c r="C18" s="251" t="s">
        <v>51</v>
      </c>
      <c r="D18" s="563"/>
      <c r="E18" s="564"/>
      <c r="F18" s="564"/>
    </row>
    <row r="19" spans="1:6" s="161" customFormat="1" ht="15">
      <c r="A19" s="162"/>
      <c r="B19" s="565"/>
      <c r="C19" s="565"/>
      <c r="D19" s="252" t="s">
        <v>33</v>
      </c>
      <c r="E19" s="253"/>
      <c r="F19" s="253"/>
    </row>
    <row r="20" spans="1:6" s="161" customFormat="1" ht="15.75" thickBot="1">
      <c r="A20" s="162"/>
      <c r="B20" s="254"/>
      <c r="C20" s="255" t="s">
        <v>34</v>
      </c>
      <c r="D20" s="561"/>
      <c r="E20" s="562"/>
      <c r="F20" s="562"/>
    </row>
    <row r="21" spans="1:6" s="161" customFormat="1" ht="15">
      <c r="A21" s="162"/>
      <c r="B21" s="256" t="s">
        <v>35</v>
      </c>
      <c r="C21" s="256"/>
      <c r="D21" s="257" t="s">
        <v>266</v>
      </c>
      <c r="E21" s="253"/>
      <c r="F21" s="253"/>
    </row>
    <row r="22" spans="1:6" s="161" customFormat="1" ht="15.75" thickBot="1">
      <c r="A22" s="162"/>
      <c r="B22" s="566">
        <v>1212</v>
      </c>
      <c r="C22" s="567"/>
      <c r="D22" s="566"/>
      <c r="E22" s="568"/>
      <c r="F22" s="567"/>
    </row>
    <row r="23" spans="1:6" ht="12.75">
      <c r="B23" s="176"/>
      <c r="C23" s="176"/>
      <c r="D23" s="176"/>
      <c r="E23" s="176"/>
      <c r="F23" s="176"/>
    </row>
    <row r="24" spans="1:6" ht="12.75">
      <c r="B24" s="553"/>
      <c r="C24" s="553"/>
      <c r="D24" s="553"/>
      <c r="E24" s="553"/>
      <c r="F24" s="553"/>
    </row>
    <row r="25" spans="1:6" ht="12.75">
      <c r="B25" s="574" t="s">
        <v>52</v>
      </c>
      <c r="C25" s="574"/>
      <c r="D25" s="574"/>
      <c r="E25" s="574"/>
      <c r="F25" s="574"/>
    </row>
    <row r="26" spans="1:6" ht="12.75">
      <c r="B26" s="28">
        <v>1</v>
      </c>
      <c r="C26" s="575" t="s">
        <v>53</v>
      </c>
      <c r="D26" s="576"/>
      <c r="E26" s="577"/>
      <c r="F26" s="28" t="s">
        <v>54</v>
      </c>
    </row>
    <row r="27" spans="1:6" ht="15">
      <c r="B27" s="28" t="s">
        <v>1</v>
      </c>
      <c r="C27" s="29" t="s">
        <v>5</v>
      </c>
      <c r="D27" s="30"/>
      <c r="E27" s="112"/>
      <c r="F27" s="111">
        <f>'Legenda Postos de Trabalho'!H8</f>
        <v>11458.853999999999</v>
      </c>
    </row>
    <row r="28" spans="1:6" ht="15">
      <c r="B28" s="28" t="s">
        <v>4</v>
      </c>
      <c r="C28" s="29" t="s">
        <v>56</v>
      </c>
      <c r="D28" s="30"/>
      <c r="E28" s="112"/>
      <c r="F28" s="111">
        <v>0</v>
      </c>
    </row>
    <row r="29" spans="1:6" ht="15">
      <c r="B29" s="28" t="s">
        <v>3</v>
      </c>
      <c r="C29" s="29" t="s">
        <v>57</v>
      </c>
      <c r="D29" s="30"/>
      <c r="E29" s="112">
        <v>0.4</v>
      </c>
      <c r="F29" s="111">
        <f>E29*B22</f>
        <v>484.8</v>
      </c>
    </row>
    <row r="30" spans="1:6" ht="15">
      <c r="B30" s="28" t="s">
        <v>2</v>
      </c>
      <c r="C30" s="33" t="s">
        <v>58</v>
      </c>
      <c r="D30" s="30"/>
      <c r="E30" s="112"/>
      <c r="F30" s="111">
        <v>0</v>
      </c>
    </row>
    <row r="31" spans="1:6" ht="15">
      <c r="B31" s="41" t="s">
        <v>6</v>
      </c>
      <c r="C31" s="33" t="s">
        <v>59</v>
      </c>
      <c r="D31" s="30"/>
      <c r="E31" s="112"/>
      <c r="F31" s="111">
        <v>0</v>
      </c>
    </row>
    <row r="32" spans="1:6" ht="15">
      <c r="B32" s="28" t="s">
        <v>7</v>
      </c>
      <c r="C32" s="29" t="s">
        <v>60</v>
      </c>
      <c r="D32" s="30"/>
      <c r="E32" s="112"/>
      <c r="F32" s="111">
        <v>0</v>
      </c>
    </row>
    <row r="33" spans="2:8" ht="15">
      <c r="B33" s="41"/>
      <c r="C33" s="29"/>
      <c r="D33" s="30"/>
      <c r="E33" s="177"/>
      <c r="F33" s="38"/>
    </row>
    <row r="34" spans="2:8" ht="15">
      <c r="B34" s="575" t="s">
        <v>61</v>
      </c>
      <c r="C34" s="576"/>
      <c r="D34" s="577"/>
      <c r="E34" s="178"/>
      <c r="F34" s="179">
        <f>SUM(F27:F33)</f>
        <v>11943.653999999999</v>
      </c>
    </row>
    <row r="35" spans="2:8" ht="12.75">
      <c r="B35" s="42"/>
      <c r="C35" s="42"/>
      <c r="D35" s="42"/>
      <c r="E35" s="42"/>
      <c r="F35" s="42"/>
      <c r="G35" s="43"/>
    </row>
    <row r="36" spans="2:8" ht="12.75">
      <c r="B36" s="574" t="s">
        <v>62</v>
      </c>
      <c r="C36" s="574"/>
      <c r="D36" s="574"/>
      <c r="E36" s="574"/>
      <c r="F36" s="574"/>
    </row>
    <row r="37" spans="2:8" ht="12.75">
      <c r="B37" s="575" t="s">
        <v>63</v>
      </c>
      <c r="C37" s="576"/>
      <c r="D37" s="577"/>
      <c r="E37" s="28" t="s">
        <v>55</v>
      </c>
      <c r="F37" s="28" t="s">
        <v>54</v>
      </c>
    </row>
    <row r="38" spans="2:8" ht="12.75">
      <c r="B38" s="28" t="s">
        <v>1</v>
      </c>
      <c r="C38" s="29" t="s">
        <v>64</v>
      </c>
      <c r="D38" s="30"/>
      <c r="E38" s="31">
        <f>'Encargos_Rescisão_Prof Ausente'!$F$6</f>
        <v>0</v>
      </c>
      <c r="F38" s="32">
        <f>$F$34*E38</f>
        <v>0</v>
      </c>
    </row>
    <row r="39" spans="2:8" ht="12.75">
      <c r="B39" s="28" t="s">
        <v>4</v>
      </c>
      <c r="C39" s="33" t="s">
        <v>65</v>
      </c>
      <c r="D39" s="30"/>
      <c r="E39" s="34">
        <f>'Encargos_Rescisão_Prof Ausente'!$F$7</f>
        <v>0</v>
      </c>
      <c r="F39" s="32">
        <f>E39*F34</f>
        <v>0</v>
      </c>
      <c r="G39" s="43"/>
    </row>
    <row r="40" spans="2:8" ht="26.25" customHeight="1">
      <c r="B40" s="28" t="s">
        <v>3</v>
      </c>
      <c r="C40" s="578" t="s">
        <v>66</v>
      </c>
      <c r="D40" s="579"/>
      <c r="E40" s="35">
        <f>'Encargos_Rescisão_Prof Ausente'!$F$8</f>
        <v>0</v>
      </c>
      <c r="F40" s="32">
        <f>E40*F34</f>
        <v>0</v>
      </c>
      <c r="G40" s="80"/>
    </row>
    <row r="41" spans="2:8" ht="12.75">
      <c r="B41" s="575" t="s">
        <v>67</v>
      </c>
      <c r="C41" s="576"/>
      <c r="D41" s="577"/>
      <c r="E41" s="36">
        <f>SUM(E38:E39)+E40*(E38+E39)</f>
        <v>0</v>
      </c>
      <c r="F41" s="37">
        <f>SUM(F38:F40)</f>
        <v>0</v>
      </c>
    </row>
    <row r="42" spans="2:8" ht="12.75">
      <c r="B42" s="580"/>
      <c r="C42" s="580"/>
      <c r="D42" s="580"/>
      <c r="E42" s="580"/>
      <c r="F42" s="580"/>
    </row>
    <row r="43" spans="2:8" ht="12.75">
      <c r="B43" s="571" t="s">
        <v>68</v>
      </c>
      <c r="C43" s="572"/>
      <c r="D43" s="573"/>
      <c r="E43" s="28" t="s">
        <v>55</v>
      </c>
      <c r="F43" s="28" t="s">
        <v>54</v>
      </c>
      <c r="G43" s="44"/>
      <c r="H43" s="180"/>
    </row>
    <row r="44" spans="2:8" ht="12.75">
      <c r="B44" s="28" t="s">
        <v>1</v>
      </c>
      <c r="C44" s="29" t="s">
        <v>69</v>
      </c>
      <c r="D44" s="30"/>
      <c r="E44" s="31">
        <f>'Encargos_Rescisão_Prof Ausente'!F12</f>
        <v>0</v>
      </c>
      <c r="F44" s="38">
        <f t="shared" ref="F44:F51" si="0">E44*$F$34</f>
        <v>0</v>
      </c>
      <c r="G44" s="45"/>
      <c r="H44" s="180"/>
    </row>
    <row r="45" spans="2:8" ht="12.75">
      <c r="B45" s="28" t="s">
        <v>4</v>
      </c>
      <c r="C45" s="29" t="s">
        <v>70</v>
      </c>
      <c r="D45" s="30"/>
      <c r="E45" s="31">
        <f>'Encargos_Rescisão_Prof Ausente'!F13</f>
        <v>0</v>
      </c>
      <c r="F45" s="38">
        <f t="shared" si="0"/>
        <v>0</v>
      </c>
      <c r="G45" s="44"/>
    </row>
    <row r="46" spans="2:8" ht="12.75">
      <c r="B46" s="28" t="s">
        <v>3</v>
      </c>
      <c r="C46" s="29" t="s">
        <v>71</v>
      </c>
      <c r="D46" s="30"/>
      <c r="E46" s="31">
        <f>'Encargos_Rescisão_Prof Ausente'!F14</f>
        <v>0</v>
      </c>
      <c r="F46" s="38">
        <f t="shared" si="0"/>
        <v>0</v>
      </c>
      <c r="G46" s="44"/>
    </row>
    <row r="47" spans="2:8" ht="12.75">
      <c r="B47" s="28" t="s">
        <v>2</v>
      </c>
      <c r="C47" s="29" t="s">
        <v>72</v>
      </c>
      <c r="D47" s="39"/>
      <c r="E47" s="31">
        <f>'Encargos_Rescisão_Prof Ausente'!F15</f>
        <v>0</v>
      </c>
      <c r="F47" s="38">
        <f t="shared" si="0"/>
        <v>0</v>
      </c>
    </row>
    <row r="48" spans="2:8" ht="12.75">
      <c r="B48" s="28" t="s">
        <v>6</v>
      </c>
      <c r="C48" s="29" t="s">
        <v>73</v>
      </c>
      <c r="D48" s="30"/>
      <c r="E48" s="31">
        <f>'Encargos_Rescisão_Prof Ausente'!F16</f>
        <v>0</v>
      </c>
      <c r="F48" s="38">
        <f t="shared" si="0"/>
        <v>0</v>
      </c>
    </row>
    <row r="49" spans="2:7" ht="12.75">
      <c r="B49" s="28" t="s">
        <v>7</v>
      </c>
      <c r="C49" s="29" t="s">
        <v>74</v>
      </c>
      <c r="D49" s="30"/>
      <c r="E49" s="31">
        <f>'Encargos_Rescisão_Prof Ausente'!F17</f>
        <v>0</v>
      </c>
      <c r="F49" s="38">
        <f t="shared" si="0"/>
        <v>0</v>
      </c>
    </row>
    <row r="50" spans="2:7" ht="12.75">
      <c r="B50" s="28" t="s">
        <v>8</v>
      </c>
      <c r="C50" s="29" t="s">
        <v>75</v>
      </c>
      <c r="D50" s="30"/>
      <c r="E50" s="31">
        <f>'Encargos_Rescisão_Prof Ausente'!F18</f>
        <v>0</v>
      </c>
      <c r="F50" s="38">
        <f t="shared" si="0"/>
        <v>0</v>
      </c>
    </row>
    <row r="51" spans="2:7" ht="12.75">
      <c r="B51" s="28" t="s">
        <v>9</v>
      </c>
      <c r="C51" s="29" t="s">
        <v>76</v>
      </c>
      <c r="D51" s="30"/>
      <c r="E51" s="31">
        <f>'Encargos_Rescisão_Prof Ausente'!F19</f>
        <v>0</v>
      </c>
      <c r="F51" s="38">
        <f t="shared" si="0"/>
        <v>0</v>
      </c>
    </row>
    <row r="52" spans="2:7" ht="12.75">
      <c r="B52" s="575" t="s">
        <v>77</v>
      </c>
      <c r="C52" s="576"/>
      <c r="D52" s="577"/>
      <c r="E52" s="36">
        <f>SUM(E44:E51)</f>
        <v>0</v>
      </c>
      <c r="F52" s="37">
        <f>SUM(F44:F51)</f>
        <v>0</v>
      </c>
      <c r="G52" s="46"/>
    </row>
    <row r="53" spans="2:7" ht="12.75">
      <c r="B53" s="581"/>
      <c r="C53" s="582"/>
      <c r="D53" s="582"/>
      <c r="E53" s="582"/>
      <c r="F53" s="583"/>
    </row>
    <row r="54" spans="2:7" ht="12.75">
      <c r="B54" s="571" t="s">
        <v>78</v>
      </c>
      <c r="C54" s="572"/>
      <c r="D54" s="573"/>
      <c r="E54" s="36" t="s">
        <v>79</v>
      </c>
      <c r="F54" s="28" t="s">
        <v>54</v>
      </c>
    </row>
    <row r="55" spans="2:7" ht="15">
      <c r="B55" s="28" t="s">
        <v>1</v>
      </c>
      <c r="C55" s="29" t="s">
        <v>80</v>
      </c>
      <c r="D55" s="30"/>
      <c r="E55" s="113">
        <v>0</v>
      </c>
      <c r="F55" s="111">
        <f>IF((E55*2*23)-(F27*6%)&lt;0,0,(E55*2*23)-(F27*6%))</f>
        <v>0</v>
      </c>
    </row>
    <row r="56" spans="2:7" ht="15">
      <c r="B56" s="28" t="s">
        <v>4</v>
      </c>
      <c r="C56" s="29" t="s">
        <v>81</v>
      </c>
      <c r="D56" s="30"/>
      <c r="E56" s="113">
        <v>0</v>
      </c>
      <c r="F56" s="111">
        <f>(E56*23)*(1-20%)</f>
        <v>0</v>
      </c>
    </row>
    <row r="57" spans="2:7" ht="15">
      <c r="B57" s="28" t="s">
        <v>3</v>
      </c>
      <c r="C57" s="29" t="s">
        <v>82</v>
      </c>
      <c r="D57" s="30"/>
      <c r="E57" s="113"/>
      <c r="F57" s="111">
        <v>0</v>
      </c>
    </row>
    <row r="58" spans="2:7" ht="15">
      <c r="B58" s="28" t="s">
        <v>2</v>
      </c>
      <c r="C58" s="29" t="s">
        <v>83</v>
      </c>
      <c r="D58" s="30"/>
      <c r="E58" s="113"/>
      <c r="F58" s="111">
        <f>E58</f>
        <v>0</v>
      </c>
    </row>
    <row r="59" spans="2:7" ht="12.75">
      <c r="B59" s="575" t="s">
        <v>84</v>
      </c>
      <c r="C59" s="576"/>
      <c r="D59" s="576"/>
      <c r="E59" s="181"/>
      <c r="F59" s="37">
        <f>SUM(F55:F58)</f>
        <v>0</v>
      </c>
    </row>
    <row r="60" spans="2:7" ht="12.75">
      <c r="B60" s="47"/>
      <c r="C60" s="47"/>
      <c r="D60" s="47"/>
      <c r="E60" s="47"/>
      <c r="F60" s="47"/>
    </row>
    <row r="61" spans="2:7" ht="12.75">
      <c r="B61" s="48" t="s">
        <v>85</v>
      </c>
      <c r="C61" s="49"/>
      <c r="D61" s="49"/>
      <c r="E61" s="49"/>
      <c r="F61" s="49"/>
    </row>
    <row r="62" spans="2:7" ht="12.75">
      <c r="B62" s="575" t="s">
        <v>86</v>
      </c>
      <c r="C62" s="576"/>
      <c r="D62" s="576"/>
      <c r="E62" s="577"/>
      <c r="F62" s="28" t="s">
        <v>54</v>
      </c>
    </row>
    <row r="63" spans="2:7" ht="12.75">
      <c r="B63" s="28" t="s">
        <v>87</v>
      </c>
      <c r="C63" s="29" t="s">
        <v>88</v>
      </c>
      <c r="D63" s="39"/>
      <c r="E63" s="39"/>
      <c r="F63" s="38">
        <f>F41</f>
        <v>0</v>
      </c>
    </row>
    <row r="64" spans="2:7" ht="12.75">
      <c r="B64" s="41" t="s">
        <v>89</v>
      </c>
      <c r="C64" s="29" t="s">
        <v>90</v>
      </c>
      <c r="D64" s="39"/>
      <c r="E64" s="39"/>
      <c r="F64" s="38">
        <f>F52</f>
        <v>0</v>
      </c>
    </row>
    <row r="65" spans="2:6" ht="12.75">
      <c r="B65" s="41" t="s">
        <v>91</v>
      </c>
      <c r="C65" s="29" t="s">
        <v>92</v>
      </c>
      <c r="D65" s="39"/>
      <c r="E65" s="39"/>
      <c r="F65" s="38">
        <f>F59</f>
        <v>0</v>
      </c>
    </row>
    <row r="66" spans="2:6" ht="12.75">
      <c r="B66" s="575" t="s">
        <v>93</v>
      </c>
      <c r="C66" s="576"/>
      <c r="D66" s="576"/>
      <c r="E66" s="50"/>
      <c r="F66" s="51">
        <f>SUM(F63:F65)</f>
        <v>0</v>
      </c>
    </row>
    <row r="67" spans="2:6" ht="12.75">
      <c r="B67" s="580"/>
      <c r="C67" s="580"/>
      <c r="D67" s="580"/>
      <c r="E67" s="580"/>
      <c r="F67" s="580"/>
    </row>
    <row r="68" spans="2:6" ht="12.75">
      <c r="B68" s="569" t="s">
        <v>94</v>
      </c>
      <c r="C68" s="570"/>
      <c r="D68" s="570"/>
      <c r="E68" s="570"/>
      <c r="F68" s="570"/>
    </row>
    <row r="69" spans="2:6" ht="12.75">
      <c r="B69" s="28">
        <v>3</v>
      </c>
      <c r="C69" s="575" t="s">
        <v>95</v>
      </c>
      <c r="D69" s="577"/>
      <c r="E69" s="28" t="s">
        <v>55</v>
      </c>
      <c r="F69" s="28" t="s">
        <v>54</v>
      </c>
    </row>
    <row r="70" spans="2:6" ht="12.75">
      <c r="B70" s="28" t="s">
        <v>1</v>
      </c>
      <c r="C70" s="52" t="s">
        <v>96</v>
      </c>
      <c r="D70" s="53"/>
      <c r="E70" s="54">
        <f>'Encargos_Rescisão_Prof Ausente'!F24</f>
        <v>0</v>
      </c>
      <c r="F70" s="38">
        <f>$F$34*E70</f>
        <v>0</v>
      </c>
    </row>
    <row r="71" spans="2:6" ht="12.75">
      <c r="B71" s="28" t="s">
        <v>4</v>
      </c>
      <c r="C71" s="29" t="s">
        <v>97</v>
      </c>
      <c r="D71" s="39"/>
      <c r="E71" s="54">
        <f>'Encargos_Rescisão_Prof Ausente'!F25</f>
        <v>0</v>
      </c>
      <c r="F71" s="38">
        <f>E71*F34</f>
        <v>0</v>
      </c>
    </row>
    <row r="72" spans="2:6" ht="12.75">
      <c r="B72" s="28" t="s">
        <v>3</v>
      </c>
      <c r="C72" s="52" t="s">
        <v>98</v>
      </c>
      <c r="D72" s="53"/>
      <c r="E72" s="54">
        <f>'Encargos_Rescisão_Prof Ausente'!F26</f>
        <v>0</v>
      </c>
      <c r="F72" s="38">
        <f>$F$34*E72</f>
        <v>0</v>
      </c>
    </row>
    <row r="73" spans="2:6" ht="12.75">
      <c r="B73" s="28" t="s">
        <v>2</v>
      </c>
      <c r="C73" s="29" t="s">
        <v>99</v>
      </c>
      <c r="D73" s="39"/>
      <c r="E73" s="54">
        <f>'Encargos_Rescisão_Prof Ausente'!F27</f>
        <v>0</v>
      </c>
      <c r="F73" s="38">
        <f>$F$34*E73</f>
        <v>0</v>
      </c>
    </row>
    <row r="74" spans="2:6" ht="12.75">
      <c r="B74" s="28" t="s">
        <v>6</v>
      </c>
      <c r="C74" s="29" t="s">
        <v>100</v>
      </c>
      <c r="D74" s="39"/>
      <c r="E74" s="54">
        <f>'Encargos_Rescisão_Prof Ausente'!F28</f>
        <v>0</v>
      </c>
      <c r="F74" s="38">
        <f>$F$34*E74</f>
        <v>0</v>
      </c>
    </row>
    <row r="75" spans="2:6" ht="12.75">
      <c r="B75" s="28" t="s">
        <v>7</v>
      </c>
      <c r="C75" s="52" t="s">
        <v>101</v>
      </c>
      <c r="D75" s="55"/>
      <c r="E75" s="54">
        <f>'Encargos_Rescisão_Prof Ausente'!F29</f>
        <v>0</v>
      </c>
      <c r="F75" s="38">
        <f>$F$34*E75</f>
        <v>0</v>
      </c>
    </row>
    <row r="76" spans="2:6" ht="12.75">
      <c r="B76" s="575" t="s">
        <v>102</v>
      </c>
      <c r="C76" s="576"/>
      <c r="D76" s="577"/>
      <c r="E76" s="36">
        <f>SUM(E70:E75)</f>
        <v>0</v>
      </c>
      <c r="F76" s="37">
        <f>SUM(F70:F75)</f>
        <v>0</v>
      </c>
    </row>
    <row r="77" spans="2:6" ht="12.75">
      <c r="B77" s="576"/>
      <c r="C77" s="576"/>
      <c r="D77" s="576"/>
      <c r="E77" s="576"/>
      <c r="F77" s="576"/>
    </row>
    <row r="78" spans="2:6" ht="12.75">
      <c r="B78" s="569" t="s">
        <v>103</v>
      </c>
      <c r="C78" s="570"/>
      <c r="D78" s="570"/>
      <c r="E78" s="570"/>
      <c r="F78" s="570"/>
    </row>
    <row r="79" spans="2:6" ht="12.75">
      <c r="B79" s="575" t="s">
        <v>104</v>
      </c>
      <c r="C79" s="576"/>
      <c r="D79" s="577"/>
      <c r="E79" s="28" t="s">
        <v>55</v>
      </c>
      <c r="F79" s="28" t="s">
        <v>54</v>
      </c>
    </row>
    <row r="80" spans="2:6" ht="12.75">
      <c r="B80" s="28" t="s">
        <v>1</v>
      </c>
      <c r="C80" s="33" t="s">
        <v>105</v>
      </c>
      <c r="D80" s="30"/>
      <c r="E80" s="56">
        <f>'Encargos_Rescisão_Prof Ausente'!F34</f>
        <v>0</v>
      </c>
      <c r="F80" s="38">
        <f t="shared" ref="F80:F85" si="1">$F$34*E80</f>
        <v>0</v>
      </c>
    </row>
    <row r="81" spans="2:6" ht="12.75">
      <c r="B81" s="41" t="s">
        <v>4</v>
      </c>
      <c r="C81" s="52" t="s">
        <v>106</v>
      </c>
      <c r="D81" s="53"/>
      <c r="E81" s="56">
        <f>'Encargos_Rescisão_Prof Ausente'!F35</f>
        <v>0</v>
      </c>
      <c r="F81" s="38">
        <f t="shared" si="1"/>
        <v>0</v>
      </c>
    </row>
    <row r="82" spans="2:6" ht="12.75">
      <c r="B82" s="41" t="s">
        <v>3</v>
      </c>
      <c r="C82" s="57" t="s">
        <v>107</v>
      </c>
      <c r="D82" s="53"/>
      <c r="E82" s="56">
        <f>'Encargos_Rescisão_Prof Ausente'!F36</f>
        <v>0</v>
      </c>
      <c r="F82" s="38">
        <f t="shared" si="1"/>
        <v>0</v>
      </c>
    </row>
    <row r="83" spans="2:6" ht="12.75">
      <c r="B83" s="41" t="s">
        <v>2</v>
      </c>
      <c r="C83" s="57" t="s">
        <v>108</v>
      </c>
      <c r="D83" s="53"/>
      <c r="E83" s="56">
        <f>'Encargos_Rescisão_Prof Ausente'!F37</f>
        <v>0</v>
      </c>
      <c r="F83" s="38">
        <f t="shared" si="1"/>
        <v>0</v>
      </c>
    </row>
    <row r="84" spans="2:6" ht="12.75">
      <c r="B84" s="41" t="s">
        <v>6</v>
      </c>
      <c r="C84" s="29" t="s">
        <v>109</v>
      </c>
      <c r="D84" s="39"/>
      <c r="E84" s="56">
        <f>'Encargos_Rescisão_Prof Ausente'!F38</f>
        <v>0</v>
      </c>
      <c r="F84" s="38">
        <f t="shared" si="1"/>
        <v>0</v>
      </c>
    </row>
    <row r="85" spans="2:6" ht="12.75">
      <c r="B85" s="28" t="s">
        <v>7</v>
      </c>
      <c r="C85" s="57" t="s">
        <v>110</v>
      </c>
      <c r="D85" s="53"/>
      <c r="E85" s="56">
        <f>'Encargos_Rescisão_Prof Ausente'!F39</f>
        <v>0</v>
      </c>
      <c r="F85" s="38">
        <f t="shared" si="1"/>
        <v>0</v>
      </c>
    </row>
    <row r="86" spans="2:6" ht="12.75">
      <c r="B86" s="575" t="s">
        <v>36</v>
      </c>
      <c r="C86" s="576"/>
      <c r="D86" s="577"/>
      <c r="E86" s="36">
        <f>SUM(E80:E85)</f>
        <v>0</v>
      </c>
      <c r="F86" s="37">
        <f>SUM(F80:F85)</f>
        <v>0</v>
      </c>
    </row>
    <row r="87" spans="2:6" ht="12.75">
      <c r="B87" s="580"/>
      <c r="C87" s="580"/>
      <c r="D87" s="580"/>
      <c r="E87" s="580"/>
      <c r="F87" s="580"/>
    </row>
    <row r="88" spans="2:6" ht="12.75">
      <c r="B88" s="575" t="s">
        <v>111</v>
      </c>
      <c r="C88" s="576"/>
      <c r="D88" s="577"/>
      <c r="E88" s="28" t="s">
        <v>55</v>
      </c>
      <c r="F88" s="28" t="s">
        <v>54</v>
      </c>
    </row>
    <row r="89" spans="2:6" ht="12.75">
      <c r="B89" s="28" t="s">
        <v>1</v>
      </c>
      <c r="C89" s="33" t="s">
        <v>112</v>
      </c>
      <c r="D89" s="30"/>
      <c r="E89" s="56">
        <f>'Encargos_Rescisão_Prof Ausente'!F43</f>
        <v>0</v>
      </c>
      <c r="F89" s="38">
        <f>$F$34*E89</f>
        <v>0</v>
      </c>
    </row>
    <row r="90" spans="2:6" ht="12.75">
      <c r="B90" s="575" t="s">
        <v>37</v>
      </c>
      <c r="C90" s="576"/>
      <c r="D90" s="577"/>
      <c r="E90" s="36">
        <f>SUM(E89)</f>
        <v>0</v>
      </c>
      <c r="F90" s="37">
        <f>SUM(F89)</f>
        <v>0</v>
      </c>
    </row>
    <row r="91" spans="2:6" ht="12.75">
      <c r="B91" s="580"/>
      <c r="C91" s="580"/>
      <c r="D91" s="580"/>
      <c r="E91" s="580"/>
      <c r="F91" s="580"/>
    </row>
    <row r="92" spans="2:6" ht="12.75">
      <c r="B92" s="592" t="s">
        <v>113</v>
      </c>
      <c r="C92" s="593"/>
      <c r="D92" s="593"/>
      <c r="E92" s="593"/>
      <c r="F92" s="593"/>
    </row>
    <row r="93" spans="2:6" ht="12.75">
      <c r="B93" s="575" t="s">
        <v>114</v>
      </c>
      <c r="C93" s="576"/>
      <c r="D93" s="576"/>
      <c r="E93" s="577"/>
      <c r="F93" s="28" t="s">
        <v>54</v>
      </c>
    </row>
    <row r="94" spans="2:6" ht="12.75">
      <c r="B94" s="28" t="s">
        <v>11</v>
      </c>
      <c r="C94" s="29" t="s">
        <v>115</v>
      </c>
      <c r="D94" s="39"/>
      <c r="E94" s="39"/>
      <c r="F94" s="38">
        <f>F86</f>
        <v>0</v>
      </c>
    </row>
    <row r="95" spans="2:6" ht="12.75">
      <c r="B95" s="41" t="s">
        <v>12</v>
      </c>
      <c r="C95" s="29" t="s">
        <v>116</v>
      </c>
      <c r="D95" s="39"/>
      <c r="E95" s="39"/>
      <c r="F95" s="38">
        <f>F90</f>
        <v>0</v>
      </c>
    </row>
    <row r="96" spans="2:6" ht="12.75">
      <c r="B96" s="575" t="s">
        <v>117</v>
      </c>
      <c r="C96" s="576"/>
      <c r="D96" s="576"/>
      <c r="E96" s="577"/>
      <c r="F96" s="51">
        <f>SUM(F94:F95)</f>
        <v>0</v>
      </c>
    </row>
    <row r="97" spans="2:6" ht="12.75">
      <c r="B97" s="580"/>
      <c r="C97" s="580"/>
      <c r="D97" s="580"/>
      <c r="E97" s="580"/>
      <c r="F97" s="580"/>
    </row>
    <row r="98" spans="2:6" ht="12.75">
      <c r="B98" s="569" t="s">
        <v>118</v>
      </c>
      <c r="C98" s="570"/>
      <c r="D98" s="570"/>
      <c r="E98" s="570"/>
      <c r="F98" s="570"/>
    </row>
    <row r="99" spans="2:6" ht="12.75">
      <c r="B99" s="28">
        <v>5</v>
      </c>
      <c r="C99" s="575" t="s">
        <v>119</v>
      </c>
      <c r="D99" s="577"/>
      <c r="E99" s="28"/>
      <c r="F99" s="28" t="s">
        <v>54</v>
      </c>
    </row>
    <row r="100" spans="2:6" ht="12.75">
      <c r="B100" s="28" t="s">
        <v>1</v>
      </c>
      <c r="C100" s="29" t="s">
        <v>120</v>
      </c>
      <c r="D100" s="39"/>
      <c r="E100" s="182"/>
      <c r="F100" s="38">
        <v>0</v>
      </c>
    </row>
    <row r="101" spans="2:6" ht="12.75">
      <c r="B101" s="28" t="s">
        <v>4</v>
      </c>
      <c r="C101" s="29" t="s">
        <v>10</v>
      </c>
      <c r="D101" s="39"/>
      <c r="E101" s="182"/>
      <c r="F101" s="38">
        <v>0</v>
      </c>
    </row>
    <row r="102" spans="2:6" ht="12.75">
      <c r="B102" s="395" t="s">
        <v>3</v>
      </c>
      <c r="C102" s="29" t="s">
        <v>121</v>
      </c>
      <c r="D102" s="39"/>
      <c r="E102" s="182"/>
      <c r="F102" s="38">
        <v>0</v>
      </c>
    </row>
    <row r="103" spans="2:6" ht="12.75">
      <c r="B103" s="395" t="s">
        <v>2</v>
      </c>
      <c r="C103" s="29" t="s">
        <v>221</v>
      </c>
      <c r="D103" s="39"/>
      <c r="E103" s="182"/>
      <c r="F103" s="38">
        <v>0</v>
      </c>
    </row>
    <row r="104" spans="2:6" ht="12.75">
      <c r="B104" s="395" t="s">
        <v>6</v>
      </c>
      <c r="C104" s="33" t="s">
        <v>122</v>
      </c>
      <c r="D104" s="30"/>
      <c r="E104" s="258"/>
      <c r="F104" s="38">
        <v>0</v>
      </c>
    </row>
    <row r="105" spans="2:6" ht="12.75">
      <c r="B105" s="575" t="s">
        <v>123</v>
      </c>
      <c r="C105" s="576"/>
      <c r="D105" s="577"/>
      <c r="E105" s="36"/>
      <c r="F105" s="37">
        <f>SUM(F100:F104)</f>
        <v>0</v>
      </c>
    </row>
    <row r="106" spans="2:6" ht="12.75">
      <c r="B106" s="580"/>
      <c r="C106" s="580"/>
      <c r="D106" s="580"/>
      <c r="E106" s="580"/>
      <c r="F106" s="580"/>
    </row>
    <row r="107" spans="2:6" ht="12.75">
      <c r="B107" s="569" t="s">
        <v>124</v>
      </c>
      <c r="C107" s="570"/>
      <c r="D107" s="570"/>
      <c r="E107" s="570"/>
      <c r="F107" s="570"/>
    </row>
    <row r="108" spans="2:6" ht="12.75">
      <c r="B108" s="28">
        <v>6</v>
      </c>
      <c r="C108" s="575" t="s">
        <v>125</v>
      </c>
      <c r="D108" s="577"/>
      <c r="E108" s="396" t="s">
        <v>55</v>
      </c>
      <c r="F108" s="28" t="s">
        <v>54</v>
      </c>
    </row>
    <row r="109" spans="2:6" ht="12.75">
      <c r="B109" s="28" t="s">
        <v>1</v>
      </c>
      <c r="C109" s="29" t="s">
        <v>126</v>
      </c>
      <c r="D109" s="39"/>
      <c r="E109" s="15">
        <f>'Custos Indiretos Tributos Lucro'!F7</f>
        <v>0</v>
      </c>
      <c r="F109" s="38">
        <f>E109*F134</f>
        <v>0</v>
      </c>
    </row>
    <row r="110" spans="2:6" ht="12.75">
      <c r="B110" s="41" t="s">
        <v>4</v>
      </c>
      <c r="C110" s="29" t="s">
        <v>13</v>
      </c>
      <c r="D110" s="39"/>
      <c r="E110" s="15">
        <f>'Custos Indiretos Tributos Lucro'!F8</f>
        <v>0</v>
      </c>
      <c r="F110" s="38">
        <f>E110*(F109+F134)</f>
        <v>0</v>
      </c>
    </row>
    <row r="111" spans="2:6" ht="15">
      <c r="B111" s="28" t="s">
        <v>3</v>
      </c>
      <c r="C111" s="58" t="s">
        <v>127</v>
      </c>
      <c r="D111" s="50"/>
      <c r="E111" s="16"/>
      <c r="F111" s="38"/>
    </row>
    <row r="112" spans="2:6" ht="15">
      <c r="B112" s="41" t="s">
        <v>128</v>
      </c>
      <c r="C112" s="29" t="s">
        <v>129</v>
      </c>
      <c r="D112" s="39"/>
      <c r="E112" s="16">
        <f>'Custos Indiretos Tributos Lucro'!F9</f>
        <v>0</v>
      </c>
      <c r="F112" s="38">
        <f>(E112*F123)</f>
        <v>0</v>
      </c>
    </row>
    <row r="113" spans="2:7" ht="15">
      <c r="B113" s="41" t="s">
        <v>130</v>
      </c>
      <c r="C113" s="29" t="s">
        <v>131</v>
      </c>
      <c r="D113" s="39"/>
      <c r="E113" s="16">
        <f>'Custos Indiretos Tributos Lucro'!F10</f>
        <v>0</v>
      </c>
      <c r="F113" s="38">
        <f>(E113*F123)</f>
        <v>0</v>
      </c>
    </row>
    <row r="114" spans="2:7" ht="15">
      <c r="B114" s="41" t="s">
        <v>132</v>
      </c>
      <c r="C114" s="29" t="s">
        <v>133</v>
      </c>
      <c r="D114" s="39"/>
      <c r="E114" s="16">
        <f>'Custos Indiretos Tributos Lucro'!F11</f>
        <v>0</v>
      </c>
      <c r="F114" s="38">
        <f>(E114*F123)</f>
        <v>0</v>
      </c>
    </row>
    <row r="115" spans="2:7" ht="15">
      <c r="B115" s="41" t="s">
        <v>386</v>
      </c>
      <c r="C115" s="39" t="s">
        <v>387</v>
      </c>
      <c r="D115" s="39"/>
      <c r="E115" s="16">
        <f>'Custos Indiretos Tributos Lucro'!F18</f>
        <v>0</v>
      </c>
      <c r="F115" s="38">
        <f>(E115*F123)</f>
        <v>0</v>
      </c>
    </row>
    <row r="116" spans="2:7" ht="15">
      <c r="B116" s="575" t="s">
        <v>134</v>
      </c>
      <c r="C116" s="576"/>
      <c r="D116" s="577"/>
      <c r="E116" s="16"/>
      <c r="F116" s="51">
        <f>SUM(F109:F115)</f>
        <v>0</v>
      </c>
    </row>
    <row r="117" spans="2:7" ht="12.75">
      <c r="B117" s="40"/>
      <c r="C117" s="40"/>
      <c r="D117" s="40"/>
      <c r="E117" s="40"/>
      <c r="F117" s="40"/>
      <c r="G117" s="59"/>
    </row>
    <row r="118" spans="2:7" ht="12.75">
      <c r="B118" s="60" t="s">
        <v>135</v>
      </c>
      <c r="C118" s="61" t="s">
        <v>136</v>
      </c>
      <c r="D118" s="61"/>
      <c r="E118" s="62">
        <f>E112+E113+E114+E115</f>
        <v>0</v>
      </c>
      <c r="F118" s="63"/>
    </row>
    <row r="119" spans="2:7" ht="12.75">
      <c r="B119" s="64"/>
      <c r="C119" s="65">
        <v>100</v>
      </c>
      <c r="D119" s="65"/>
      <c r="E119" s="66"/>
      <c r="F119" s="67"/>
    </row>
    <row r="120" spans="2:7" ht="12.75">
      <c r="B120" s="68"/>
      <c r="C120" s="69"/>
      <c r="D120" s="69"/>
      <c r="E120" s="70"/>
      <c r="F120" s="71"/>
    </row>
    <row r="121" spans="2:7" ht="12.75">
      <c r="B121" s="64" t="s">
        <v>137</v>
      </c>
      <c r="C121" s="72" t="s">
        <v>138</v>
      </c>
      <c r="D121" s="72"/>
      <c r="E121" s="70"/>
      <c r="F121" s="431">
        <f>F134+F109+F110</f>
        <v>11943.653999999999</v>
      </c>
    </row>
    <row r="122" spans="2:7" ht="12.75">
      <c r="B122" s="64"/>
      <c r="C122" s="69"/>
      <c r="D122" s="69"/>
      <c r="E122" s="70"/>
      <c r="F122" s="431"/>
    </row>
    <row r="123" spans="2:7" ht="12.75">
      <c r="B123" s="64" t="s">
        <v>139</v>
      </c>
      <c r="C123" s="72" t="s">
        <v>140</v>
      </c>
      <c r="D123" s="72"/>
      <c r="E123" s="70"/>
      <c r="F123" s="431">
        <f>F121/(1-E118)</f>
        <v>11943.653999999999</v>
      </c>
    </row>
    <row r="124" spans="2:7" ht="12.75">
      <c r="B124" s="64"/>
      <c r="C124" s="69"/>
      <c r="D124" s="69"/>
      <c r="E124" s="70"/>
      <c r="F124" s="431"/>
    </row>
    <row r="125" spans="2:7" ht="12.75">
      <c r="B125" s="73"/>
      <c r="C125" s="74" t="s">
        <v>141</v>
      </c>
      <c r="D125" s="74"/>
      <c r="E125" s="75"/>
      <c r="F125" s="432">
        <f>F123-F121</f>
        <v>0</v>
      </c>
    </row>
    <row r="126" spans="2:7" ht="12.75">
      <c r="B126" s="40"/>
      <c r="C126" s="40"/>
      <c r="D126" s="40"/>
      <c r="E126" s="40"/>
      <c r="F126" s="40"/>
      <c r="G126" s="59"/>
    </row>
    <row r="127" spans="2:7" ht="12.75">
      <c r="B127" s="592" t="s">
        <v>142</v>
      </c>
      <c r="C127" s="593"/>
      <c r="D127" s="593"/>
      <c r="E127" s="593"/>
      <c r="F127" s="593"/>
      <c r="G127" s="76"/>
    </row>
    <row r="128" spans="2:7" ht="12.75">
      <c r="B128" s="575" t="s">
        <v>143</v>
      </c>
      <c r="C128" s="576"/>
      <c r="D128" s="576"/>
      <c r="E128" s="577"/>
      <c r="F128" s="28" t="s">
        <v>54</v>
      </c>
    </row>
    <row r="129" spans="2:10" ht="12.75">
      <c r="B129" s="77" t="s">
        <v>1</v>
      </c>
      <c r="C129" s="33" t="str">
        <f>B25</f>
        <v>MÓDULO 1 - COMPOSIÇÃO DA REMUNERAÇÃO</v>
      </c>
      <c r="D129" s="30"/>
      <c r="E129" s="30"/>
      <c r="F129" s="38">
        <f>F34</f>
        <v>11943.653999999999</v>
      </c>
    </row>
    <row r="130" spans="2:10" ht="12.75">
      <c r="B130" s="78" t="s">
        <v>4</v>
      </c>
      <c r="C130" s="33" t="str">
        <f>B36</f>
        <v>MÓDULO 2 – ENCARGOS E BENEFÍCIOS ANUAIS, MENSAIS E DIÁRIOS</v>
      </c>
      <c r="D130" s="30"/>
      <c r="E130" s="30"/>
      <c r="F130" s="38">
        <f>F66</f>
        <v>0</v>
      </c>
    </row>
    <row r="131" spans="2:10" ht="12.75">
      <c r="B131" s="78" t="s">
        <v>3</v>
      </c>
      <c r="C131" s="33" t="str">
        <f>B68</f>
        <v>MÓDULO 3 – PROVISÃO PARA RESCISÃO</v>
      </c>
      <c r="D131" s="30"/>
      <c r="E131" s="30"/>
      <c r="F131" s="38">
        <f>F76</f>
        <v>0</v>
      </c>
      <c r="G131" s="76"/>
    </row>
    <row r="132" spans="2:10" ht="12.75">
      <c r="B132" s="77" t="s">
        <v>2</v>
      </c>
      <c r="C132" s="33" t="str">
        <f>B78</f>
        <v>MÓDULO 4 – CUSTO DE REPOSIÇÃO DO PROFISSIONAL AUSENTE</v>
      </c>
      <c r="D132" s="30"/>
      <c r="E132" s="30"/>
      <c r="F132" s="38">
        <f>F96</f>
        <v>0</v>
      </c>
      <c r="G132" s="76"/>
    </row>
    <row r="133" spans="2:10" ht="12.75">
      <c r="B133" s="78" t="s">
        <v>6</v>
      </c>
      <c r="C133" s="33" t="str">
        <f>B98</f>
        <v>MÓDULO 5 – INSUMOS DIVERSOS</v>
      </c>
      <c r="D133" s="30"/>
      <c r="E133" s="30"/>
      <c r="F133" s="38">
        <f>F105</f>
        <v>0</v>
      </c>
    </row>
    <row r="134" spans="2:10" ht="12.75">
      <c r="B134" s="41"/>
      <c r="C134" s="58" t="s">
        <v>144</v>
      </c>
      <c r="D134" s="50"/>
      <c r="E134" s="50"/>
      <c r="F134" s="51">
        <f>SUM(F129:F133)</f>
        <v>11943.653999999999</v>
      </c>
      <c r="G134" s="59"/>
    </row>
    <row r="135" spans="2:10" ht="12.75">
      <c r="B135" s="77" t="s">
        <v>7</v>
      </c>
      <c r="C135" s="33" t="str">
        <f>B107</f>
        <v>MÓDULO 6 – CUSTOS INDIRETOS, TRIBUTOS E LUCRO</v>
      </c>
      <c r="D135" s="30"/>
      <c r="E135" s="30"/>
      <c r="F135" s="38">
        <f>F116</f>
        <v>0</v>
      </c>
    </row>
    <row r="136" spans="2:10" ht="26.25" customHeight="1">
      <c r="B136" s="594" t="s">
        <v>145</v>
      </c>
      <c r="C136" s="595"/>
      <c r="D136" s="595"/>
      <c r="E136" s="596"/>
      <c r="F136" s="79">
        <f>SUM(F134:F135)</f>
        <v>11943.653999999999</v>
      </c>
    </row>
    <row r="137" spans="2:10" ht="26.25" customHeight="1">
      <c r="B137" s="597" t="s">
        <v>207</v>
      </c>
      <c r="C137" s="597"/>
      <c r="D137" s="597"/>
      <c r="E137" s="597"/>
      <c r="F137" s="87">
        <f>'Legenda Postos de Trabalho'!G8</f>
        <v>44</v>
      </c>
    </row>
    <row r="138" spans="2:10" ht="26.25" customHeight="1">
      <c r="B138" s="575" t="s">
        <v>199</v>
      </c>
      <c r="C138" s="576"/>
      <c r="D138" s="576"/>
      <c r="E138" s="577"/>
      <c r="F138" s="88">
        <f>F137*F136</f>
        <v>525520.77599999995</v>
      </c>
    </row>
    <row r="139" spans="2:10" ht="81" customHeight="1">
      <c r="B139" s="575"/>
      <c r="C139" s="576"/>
      <c r="D139" s="576"/>
      <c r="E139" s="576"/>
      <c r="F139" s="249"/>
      <c r="J139" s="59"/>
    </row>
    <row r="140" spans="2:10" ht="37.5" hidden="1" customHeight="1"/>
    <row r="141" spans="2:10" ht="12.75" hidden="1"/>
    <row r="142" spans="2:10" ht="12.75" hidden="1"/>
    <row r="143" spans="2:10" ht="12.75" hidden="1"/>
    <row r="144" spans="2:10" ht="12.75" hidden="1"/>
    <row r="145" ht="12.75" hidden="1"/>
    <row r="146" ht="12.75" hidden="1"/>
    <row r="147" ht="12.75" hidden="1"/>
    <row r="148" ht="12.75" hidden="1" customHeight="1"/>
    <row r="149" ht="12.75" hidden="1" customHeight="1"/>
    <row r="150" ht="12.75" hidden="1" customHeight="1"/>
    <row r="151" ht="12.75" hidden="1" customHeight="1"/>
    <row r="152" ht="12.75" hidden="1" customHeight="1"/>
    <row r="153" ht="12.75" hidden="1" customHeight="1"/>
    <row r="154" ht="12.75" hidden="1" customHeight="1"/>
    <row r="155" ht="12.75" hidden="1" customHeight="1"/>
    <row r="156" ht="12.75" hidden="1" customHeight="1"/>
    <row r="157" ht="12.75" hidden="1" customHeight="1"/>
    <row r="158" ht="12.75" hidden="1" customHeight="1"/>
    <row r="159" ht="12.75" hidden="1" customHeight="1"/>
    <row r="160" ht="12.75" hidden="1" customHeight="1"/>
    <row r="161" ht="12.75" hidden="1" customHeight="1"/>
    <row r="162" ht="12.75" hidden="1" customHeight="1"/>
    <row r="163" ht="12.75" hidden="1" customHeight="1"/>
    <row r="164" ht="12.75" hidden="1" customHeight="1"/>
    <row r="165" ht="12.75" hidden="1" customHeight="1"/>
    <row r="166" ht="12.75" hidden="1" customHeight="1"/>
    <row r="167" ht="12.75" hidden="1" customHeight="1"/>
    <row r="168" ht="12.75" hidden="1" customHeight="1"/>
    <row r="169" ht="12.75" hidden="1" customHeight="1"/>
    <row r="170" ht="12.75" hidden="1" customHeight="1"/>
  </sheetData>
  <sheetProtection selectLockedCells="1"/>
  <protectedRanges>
    <protectedRange sqref="C16" name="Intervalo1_1_1"/>
  </protectedRanges>
  <mergeCells count="65">
    <mergeCell ref="B9:C9"/>
    <mergeCell ref="B1:F2"/>
    <mergeCell ref="A4:F4"/>
    <mergeCell ref="B5:F5"/>
    <mergeCell ref="B6:C6"/>
    <mergeCell ref="B7:C7"/>
    <mergeCell ref="B22:C22"/>
    <mergeCell ref="D22:F22"/>
    <mergeCell ref="B10:C10"/>
    <mergeCell ref="E10:F10"/>
    <mergeCell ref="B11:C11"/>
    <mergeCell ref="E11:F11"/>
    <mergeCell ref="B12:F12"/>
    <mergeCell ref="B14:C14"/>
    <mergeCell ref="D14:E14"/>
    <mergeCell ref="D16:F16"/>
    <mergeCell ref="B17:C17"/>
    <mergeCell ref="D18:F18"/>
    <mergeCell ref="B19:C19"/>
    <mergeCell ref="D20:F20"/>
    <mergeCell ref="B53:F53"/>
    <mergeCell ref="B24:F24"/>
    <mergeCell ref="B25:F25"/>
    <mergeCell ref="C26:E26"/>
    <mergeCell ref="B34:D34"/>
    <mergeCell ref="B36:F36"/>
    <mergeCell ref="B37:D37"/>
    <mergeCell ref="C40:D40"/>
    <mergeCell ref="B41:D41"/>
    <mergeCell ref="B42:F42"/>
    <mergeCell ref="B43:D43"/>
    <mergeCell ref="B52:D52"/>
    <mergeCell ref="B86:D86"/>
    <mergeCell ref="B54:D54"/>
    <mergeCell ref="B59:D59"/>
    <mergeCell ref="B62:E62"/>
    <mergeCell ref="B66:D66"/>
    <mergeCell ref="B67:F67"/>
    <mergeCell ref="B68:F68"/>
    <mergeCell ref="C69:D69"/>
    <mergeCell ref="B76:D76"/>
    <mergeCell ref="B77:F77"/>
    <mergeCell ref="B78:F78"/>
    <mergeCell ref="B79:D79"/>
    <mergeCell ref="B106:F106"/>
    <mergeCell ref="B87:F87"/>
    <mergeCell ref="B88:D88"/>
    <mergeCell ref="B90:D90"/>
    <mergeCell ref="B91:F91"/>
    <mergeCell ref="B92:F92"/>
    <mergeCell ref="B93:E93"/>
    <mergeCell ref="B96:E96"/>
    <mergeCell ref="B97:F97"/>
    <mergeCell ref="B98:F98"/>
    <mergeCell ref="C99:D99"/>
    <mergeCell ref="B105:D105"/>
    <mergeCell ref="B137:E137"/>
    <mergeCell ref="B138:E138"/>
    <mergeCell ref="B139:E139"/>
    <mergeCell ref="B107:F107"/>
    <mergeCell ref="C108:D108"/>
    <mergeCell ref="B116:D116"/>
    <mergeCell ref="B127:F127"/>
    <mergeCell ref="B128:E128"/>
    <mergeCell ref="B136:E136"/>
  </mergeCells>
  <phoneticPr fontId="65" type="noConversion"/>
  <dataValidations count="4">
    <dataValidation allowBlank="1" showInputMessage="1" showErrorMessage="1" promptTitle="C.B.O:" prompt="Insira  O NÚMERO  da C.B.O cadastrada no Ministério do Trabalho e Emprego." sqref="D18:F18 IZ16:JB16 SV16:SX16 ACR16:ACT16 AMN16:AMP16 AWJ16:AWL16 BGF16:BGH16 BQB16:BQD16 BZX16:BZZ16 CJT16:CJV16 CTP16:CTR16 DDL16:DDN16 DNH16:DNJ16 DXD16:DXF16 EGZ16:EHB16 EQV16:EQX16 FAR16:FAT16 FKN16:FKP16 FUJ16:FUL16 GEF16:GEH16 GOB16:GOD16 GXX16:GXZ16 HHT16:HHV16 HRP16:HRR16 IBL16:IBN16 ILH16:ILJ16 IVD16:IVF16 JEZ16:JFB16 JOV16:JOX16 JYR16:JYT16 KIN16:KIP16 KSJ16:KSL16 LCF16:LCH16 LMB16:LMD16 LVX16:LVZ16 MFT16:MFV16 MPP16:MPR16 MZL16:MZN16 NJH16:NJJ16 NTD16:NTF16 OCZ16:ODB16 OMV16:OMX16 OWR16:OWT16 PGN16:PGP16 PQJ16:PQL16 QAF16:QAH16 QKB16:QKD16 QTX16:QTZ16 RDT16:RDV16 RNP16:RNR16 RXL16:RXN16 SHH16:SHJ16 SRD16:SRF16 TAZ16:TBB16 TKV16:TKX16 TUR16:TUT16 UEN16:UEP16 UOJ16:UOL16 UYF16:UYH16 VIB16:VID16 VRX16:VRZ16 WBT16:WBV16 WLP16:WLR16 WVL16:WVN16 D65524:F65524 IZ65524:JB65524 SV65524:SX65524 ACR65524:ACT65524 AMN65524:AMP65524 AWJ65524:AWL65524 BGF65524:BGH65524 BQB65524:BQD65524 BZX65524:BZZ65524 CJT65524:CJV65524 CTP65524:CTR65524 DDL65524:DDN65524 DNH65524:DNJ65524 DXD65524:DXF65524 EGZ65524:EHB65524 EQV65524:EQX65524 FAR65524:FAT65524 FKN65524:FKP65524 FUJ65524:FUL65524 GEF65524:GEH65524 GOB65524:GOD65524 GXX65524:GXZ65524 HHT65524:HHV65524 HRP65524:HRR65524 IBL65524:IBN65524 ILH65524:ILJ65524 IVD65524:IVF65524 JEZ65524:JFB65524 JOV65524:JOX65524 JYR65524:JYT65524 KIN65524:KIP65524 KSJ65524:KSL65524 LCF65524:LCH65524 LMB65524:LMD65524 LVX65524:LVZ65524 MFT65524:MFV65524 MPP65524:MPR65524 MZL65524:MZN65524 NJH65524:NJJ65524 NTD65524:NTF65524 OCZ65524:ODB65524 OMV65524:OMX65524 OWR65524:OWT65524 PGN65524:PGP65524 PQJ65524:PQL65524 QAF65524:QAH65524 QKB65524:QKD65524 QTX65524:QTZ65524 RDT65524:RDV65524 RNP65524:RNR65524 RXL65524:RXN65524 SHH65524:SHJ65524 SRD65524:SRF65524 TAZ65524:TBB65524 TKV65524:TKX65524 TUR65524:TUT65524 UEN65524:UEP65524 UOJ65524:UOL65524 UYF65524:UYH65524 VIB65524:VID65524 VRX65524:VRZ65524 WBT65524:WBV65524 WLP65524:WLR65524 WVL65524:WVN65524 D131060:F131060 IZ131060:JB131060 SV131060:SX131060 ACR131060:ACT131060 AMN131060:AMP131060 AWJ131060:AWL131060 BGF131060:BGH131060 BQB131060:BQD131060 BZX131060:BZZ131060 CJT131060:CJV131060 CTP131060:CTR131060 DDL131060:DDN131060 DNH131060:DNJ131060 DXD131060:DXF131060 EGZ131060:EHB131060 EQV131060:EQX131060 FAR131060:FAT131060 FKN131060:FKP131060 FUJ131060:FUL131060 GEF131060:GEH131060 GOB131060:GOD131060 GXX131060:GXZ131060 HHT131060:HHV131060 HRP131060:HRR131060 IBL131060:IBN131060 ILH131060:ILJ131060 IVD131060:IVF131060 JEZ131060:JFB131060 JOV131060:JOX131060 JYR131060:JYT131060 KIN131060:KIP131060 KSJ131060:KSL131060 LCF131060:LCH131060 LMB131060:LMD131060 LVX131060:LVZ131060 MFT131060:MFV131060 MPP131060:MPR131060 MZL131060:MZN131060 NJH131060:NJJ131060 NTD131060:NTF131060 OCZ131060:ODB131060 OMV131060:OMX131060 OWR131060:OWT131060 PGN131060:PGP131060 PQJ131060:PQL131060 QAF131060:QAH131060 QKB131060:QKD131060 QTX131060:QTZ131060 RDT131060:RDV131060 RNP131060:RNR131060 RXL131060:RXN131060 SHH131060:SHJ131060 SRD131060:SRF131060 TAZ131060:TBB131060 TKV131060:TKX131060 TUR131060:TUT131060 UEN131060:UEP131060 UOJ131060:UOL131060 UYF131060:UYH131060 VIB131060:VID131060 VRX131060:VRZ131060 WBT131060:WBV131060 WLP131060:WLR131060 WVL131060:WVN131060 D196596:F196596 IZ196596:JB196596 SV196596:SX196596 ACR196596:ACT196596 AMN196596:AMP196596 AWJ196596:AWL196596 BGF196596:BGH196596 BQB196596:BQD196596 BZX196596:BZZ196596 CJT196596:CJV196596 CTP196596:CTR196596 DDL196596:DDN196596 DNH196596:DNJ196596 DXD196596:DXF196596 EGZ196596:EHB196596 EQV196596:EQX196596 FAR196596:FAT196596 FKN196596:FKP196596 FUJ196596:FUL196596 GEF196596:GEH196596 GOB196596:GOD196596 GXX196596:GXZ196596 HHT196596:HHV196596 HRP196596:HRR196596 IBL196596:IBN196596 ILH196596:ILJ196596 IVD196596:IVF196596 JEZ196596:JFB196596 JOV196596:JOX196596 JYR196596:JYT196596 KIN196596:KIP196596 KSJ196596:KSL196596 LCF196596:LCH196596 LMB196596:LMD196596 LVX196596:LVZ196596 MFT196596:MFV196596 MPP196596:MPR196596 MZL196596:MZN196596 NJH196596:NJJ196596 NTD196596:NTF196596 OCZ196596:ODB196596 OMV196596:OMX196596 OWR196596:OWT196596 PGN196596:PGP196596 PQJ196596:PQL196596 QAF196596:QAH196596 QKB196596:QKD196596 QTX196596:QTZ196596 RDT196596:RDV196596 RNP196596:RNR196596 RXL196596:RXN196596 SHH196596:SHJ196596 SRD196596:SRF196596 TAZ196596:TBB196596 TKV196596:TKX196596 TUR196596:TUT196596 UEN196596:UEP196596 UOJ196596:UOL196596 UYF196596:UYH196596 VIB196596:VID196596 VRX196596:VRZ196596 WBT196596:WBV196596 WLP196596:WLR196596 WVL196596:WVN196596 D262132:F262132 IZ262132:JB262132 SV262132:SX262132 ACR262132:ACT262132 AMN262132:AMP262132 AWJ262132:AWL262132 BGF262132:BGH262132 BQB262132:BQD262132 BZX262132:BZZ262132 CJT262132:CJV262132 CTP262132:CTR262132 DDL262132:DDN262132 DNH262132:DNJ262132 DXD262132:DXF262132 EGZ262132:EHB262132 EQV262132:EQX262132 FAR262132:FAT262132 FKN262132:FKP262132 FUJ262132:FUL262132 GEF262132:GEH262132 GOB262132:GOD262132 GXX262132:GXZ262132 HHT262132:HHV262132 HRP262132:HRR262132 IBL262132:IBN262132 ILH262132:ILJ262132 IVD262132:IVF262132 JEZ262132:JFB262132 JOV262132:JOX262132 JYR262132:JYT262132 KIN262132:KIP262132 KSJ262132:KSL262132 LCF262132:LCH262132 LMB262132:LMD262132 LVX262132:LVZ262132 MFT262132:MFV262132 MPP262132:MPR262132 MZL262132:MZN262132 NJH262132:NJJ262132 NTD262132:NTF262132 OCZ262132:ODB262132 OMV262132:OMX262132 OWR262132:OWT262132 PGN262132:PGP262132 PQJ262132:PQL262132 QAF262132:QAH262132 QKB262132:QKD262132 QTX262132:QTZ262132 RDT262132:RDV262132 RNP262132:RNR262132 RXL262132:RXN262132 SHH262132:SHJ262132 SRD262132:SRF262132 TAZ262132:TBB262132 TKV262132:TKX262132 TUR262132:TUT262132 UEN262132:UEP262132 UOJ262132:UOL262132 UYF262132:UYH262132 VIB262132:VID262132 VRX262132:VRZ262132 WBT262132:WBV262132 WLP262132:WLR262132 WVL262132:WVN262132 D327668:F327668 IZ327668:JB327668 SV327668:SX327668 ACR327668:ACT327668 AMN327668:AMP327668 AWJ327668:AWL327668 BGF327668:BGH327668 BQB327668:BQD327668 BZX327668:BZZ327668 CJT327668:CJV327668 CTP327668:CTR327668 DDL327668:DDN327668 DNH327668:DNJ327668 DXD327668:DXF327668 EGZ327668:EHB327668 EQV327668:EQX327668 FAR327668:FAT327668 FKN327668:FKP327668 FUJ327668:FUL327668 GEF327668:GEH327668 GOB327668:GOD327668 GXX327668:GXZ327668 HHT327668:HHV327668 HRP327668:HRR327668 IBL327668:IBN327668 ILH327668:ILJ327668 IVD327668:IVF327668 JEZ327668:JFB327668 JOV327668:JOX327668 JYR327668:JYT327668 KIN327668:KIP327668 KSJ327668:KSL327668 LCF327668:LCH327668 LMB327668:LMD327668 LVX327668:LVZ327668 MFT327668:MFV327668 MPP327668:MPR327668 MZL327668:MZN327668 NJH327668:NJJ327668 NTD327668:NTF327668 OCZ327668:ODB327668 OMV327668:OMX327668 OWR327668:OWT327668 PGN327668:PGP327668 PQJ327668:PQL327668 QAF327668:QAH327668 QKB327668:QKD327668 QTX327668:QTZ327668 RDT327668:RDV327668 RNP327668:RNR327668 RXL327668:RXN327668 SHH327668:SHJ327668 SRD327668:SRF327668 TAZ327668:TBB327668 TKV327668:TKX327668 TUR327668:TUT327668 UEN327668:UEP327668 UOJ327668:UOL327668 UYF327668:UYH327668 VIB327668:VID327668 VRX327668:VRZ327668 WBT327668:WBV327668 WLP327668:WLR327668 WVL327668:WVN327668 D393204:F393204 IZ393204:JB393204 SV393204:SX393204 ACR393204:ACT393204 AMN393204:AMP393204 AWJ393204:AWL393204 BGF393204:BGH393204 BQB393204:BQD393204 BZX393204:BZZ393204 CJT393204:CJV393204 CTP393204:CTR393204 DDL393204:DDN393204 DNH393204:DNJ393204 DXD393204:DXF393204 EGZ393204:EHB393204 EQV393204:EQX393204 FAR393204:FAT393204 FKN393204:FKP393204 FUJ393204:FUL393204 GEF393204:GEH393204 GOB393204:GOD393204 GXX393204:GXZ393204 HHT393204:HHV393204 HRP393204:HRR393204 IBL393204:IBN393204 ILH393204:ILJ393204 IVD393204:IVF393204 JEZ393204:JFB393204 JOV393204:JOX393204 JYR393204:JYT393204 KIN393204:KIP393204 KSJ393204:KSL393204 LCF393204:LCH393204 LMB393204:LMD393204 LVX393204:LVZ393204 MFT393204:MFV393204 MPP393204:MPR393204 MZL393204:MZN393204 NJH393204:NJJ393204 NTD393204:NTF393204 OCZ393204:ODB393204 OMV393204:OMX393204 OWR393204:OWT393204 PGN393204:PGP393204 PQJ393204:PQL393204 QAF393204:QAH393204 QKB393204:QKD393204 QTX393204:QTZ393204 RDT393204:RDV393204 RNP393204:RNR393204 RXL393204:RXN393204 SHH393204:SHJ393204 SRD393204:SRF393204 TAZ393204:TBB393204 TKV393204:TKX393204 TUR393204:TUT393204 UEN393204:UEP393204 UOJ393204:UOL393204 UYF393204:UYH393204 VIB393204:VID393204 VRX393204:VRZ393204 WBT393204:WBV393204 WLP393204:WLR393204 WVL393204:WVN393204 D458740:F458740 IZ458740:JB458740 SV458740:SX458740 ACR458740:ACT458740 AMN458740:AMP458740 AWJ458740:AWL458740 BGF458740:BGH458740 BQB458740:BQD458740 BZX458740:BZZ458740 CJT458740:CJV458740 CTP458740:CTR458740 DDL458740:DDN458740 DNH458740:DNJ458740 DXD458740:DXF458740 EGZ458740:EHB458740 EQV458740:EQX458740 FAR458740:FAT458740 FKN458740:FKP458740 FUJ458740:FUL458740 GEF458740:GEH458740 GOB458740:GOD458740 GXX458740:GXZ458740 HHT458740:HHV458740 HRP458740:HRR458740 IBL458740:IBN458740 ILH458740:ILJ458740 IVD458740:IVF458740 JEZ458740:JFB458740 JOV458740:JOX458740 JYR458740:JYT458740 KIN458740:KIP458740 KSJ458740:KSL458740 LCF458740:LCH458740 LMB458740:LMD458740 LVX458740:LVZ458740 MFT458740:MFV458740 MPP458740:MPR458740 MZL458740:MZN458740 NJH458740:NJJ458740 NTD458740:NTF458740 OCZ458740:ODB458740 OMV458740:OMX458740 OWR458740:OWT458740 PGN458740:PGP458740 PQJ458740:PQL458740 QAF458740:QAH458740 QKB458740:QKD458740 QTX458740:QTZ458740 RDT458740:RDV458740 RNP458740:RNR458740 RXL458740:RXN458740 SHH458740:SHJ458740 SRD458740:SRF458740 TAZ458740:TBB458740 TKV458740:TKX458740 TUR458740:TUT458740 UEN458740:UEP458740 UOJ458740:UOL458740 UYF458740:UYH458740 VIB458740:VID458740 VRX458740:VRZ458740 WBT458740:WBV458740 WLP458740:WLR458740 WVL458740:WVN458740 D524276:F524276 IZ524276:JB524276 SV524276:SX524276 ACR524276:ACT524276 AMN524276:AMP524276 AWJ524276:AWL524276 BGF524276:BGH524276 BQB524276:BQD524276 BZX524276:BZZ524276 CJT524276:CJV524276 CTP524276:CTR524276 DDL524276:DDN524276 DNH524276:DNJ524276 DXD524276:DXF524276 EGZ524276:EHB524276 EQV524276:EQX524276 FAR524276:FAT524276 FKN524276:FKP524276 FUJ524276:FUL524276 GEF524276:GEH524276 GOB524276:GOD524276 GXX524276:GXZ524276 HHT524276:HHV524276 HRP524276:HRR524276 IBL524276:IBN524276 ILH524276:ILJ524276 IVD524276:IVF524276 JEZ524276:JFB524276 JOV524276:JOX524276 JYR524276:JYT524276 KIN524276:KIP524276 KSJ524276:KSL524276 LCF524276:LCH524276 LMB524276:LMD524276 LVX524276:LVZ524276 MFT524276:MFV524276 MPP524276:MPR524276 MZL524276:MZN524276 NJH524276:NJJ524276 NTD524276:NTF524276 OCZ524276:ODB524276 OMV524276:OMX524276 OWR524276:OWT524276 PGN524276:PGP524276 PQJ524276:PQL524276 QAF524276:QAH524276 QKB524276:QKD524276 QTX524276:QTZ524276 RDT524276:RDV524276 RNP524276:RNR524276 RXL524276:RXN524276 SHH524276:SHJ524276 SRD524276:SRF524276 TAZ524276:TBB524276 TKV524276:TKX524276 TUR524276:TUT524276 UEN524276:UEP524276 UOJ524276:UOL524276 UYF524276:UYH524276 VIB524276:VID524276 VRX524276:VRZ524276 WBT524276:WBV524276 WLP524276:WLR524276 WVL524276:WVN524276 D589812:F589812 IZ589812:JB589812 SV589812:SX589812 ACR589812:ACT589812 AMN589812:AMP589812 AWJ589812:AWL589812 BGF589812:BGH589812 BQB589812:BQD589812 BZX589812:BZZ589812 CJT589812:CJV589812 CTP589812:CTR589812 DDL589812:DDN589812 DNH589812:DNJ589812 DXD589812:DXF589812 EGZ589812:EHB589812 EQV589812:EQX589812 FAR589812:FAT589812 FKN589812:FKP589812 FUJ589812:FUL589812 GEF589812:GEH589812 GOB589812:GOD589812 GXX589812:GXZ589812 HHT589812:HHV589812 HRP589812:HRR589812 IBL589812:IBN589812 ILH589812:ILJ589812 IVD589812:IVF589812 JEZ589812:JFB589812 JOV589812:JOX589812 JYR589812:JYT589812 KIN589812:KIP589812 KSJ589812:KSL589812 LCF589812:LCH589812 LMB589812:LMD589812 LVX589812:LVZ589812 MFT589812:MFV589812 MPP589812:MPR589812 MZL589812:MZN589812 NJH589812:NJJ589812 NTD589812:NTF589812 OCZ589812:ODB589812 OMV589812:OMX589812 OWR589812:OWT589812 PGN589812:PGP589812 PQJ589812:PQL589812 QAF589812:QAH589812 QKB589812:QKD589812 QTX589812:QTZ589812 RDT589812:RDV589812 RNP589812:RNR589812 RXL589812:RXN589812 SHH589812:SHJ589812 SRD589812:SRF589812 TAZ589812:TBB589812 TKV589812:TKX589812 TUR589812:TUT589812 UEN589812:UEP589812 UOJ589812:UOL589812 UYF589812:UYH589812 VIB589812:VID589812 VRX589812:VRZ589812 WBT589812:WBV589812 WLP589812:WLR589812 WVL589812:WVN589812 D655348:F655348 IZ655348:JB655348 SV655348:SX655348 ACR655348:ACT655348 AMN655348:AMP655348 AWJ655348:AWL655348 BGF655348:BGH655348 BQB655348:BQD655348 BZX655348:BZZ655348 CJT655348:CJV655348 CTP655348:CTR655348 DDL655348:DDN655348 DNH655348:DNJ655348 DXD655348:DXF655348 EGZ655348:EHB655348 EQV655348:EQX655348 FAR655348:FAT655348 FKN655348:FKP655348 FUJ655348:FUL655348 GEF655348:GEH655348 GOB655348:GOD655348 GXX655348:GXZ655348 HHT655348:HHV655348 HRP655348:HRR655348 IBL655348:IBN655348 ILH655348:ILJ655348 IVD655348:IVF655348 JEZ655348:JFB655348 JOV655348:JOX655348 JYR655348:JYT655348 KIN655348:KIP655348 KSJ655348:KSL655348 LCF655348:LCH655348 LMB655348:LMD655348 LVX655348:LVZ655348 MFT655348:MFV655348 MPP655348:MPR655348 MZL655348:MZN655348 NJH655348:NJJ655348 NTD655348:NTF655348 OCZ655348:ODB655348 OMV655348:OMX655348 OWR655348:OWT655348 PGN655348:PGP655348 PQJ655348:PQL655348 QAF655348:QAH655348 QKB655348:QKD655348 QTX655348:QTZ655348 RDT655348:RDV655348 RNP655348:RNR655348 RXL655348:RXN655348 SHH655348:SHJ655348 SRD655348:SRF655348 TAZ655348:TBB655348 TKV655348:TKX655348 TUR655348:TUT655348 UEN655348:UEP655348 UOJ655348:UOL655348 UYF655348:UYH655348 VIB655348:VID655348 VRX655348:VRZ655348 WBT655348:WBV655348 WLP655348:WLR655348 WVL655348:WVN655348 D720884:F720884 IZ720884:JB720884 SV720884:SX720884 ACR720884:ACT720884 AMN720884:AMP720884 AWJ720884:AWL720884 BGF720884:BGH720884 BQB720884:BQD720884 BZX720884:BZZ720884 CJT720884:CJV720884 CTP720884:CTR720884 DDL720884:DDN720884 DNH720884:DNJ720884 DXD720884:DXF720884 EGZ720884:EHB720884 EQV720884:EQX720884 FAR720884:FAT720884 FKN720884:FKP720884 FUJ720884:FUL720884 GEF720884:GEH720884 GOB720884:GOD720884 GXX720884:GXZ720884 HHT720884:HHV720884 HRP720884:HRR720884 IBL720884:IBN720884 ILH720884:ILJ720884 IVD720884:IVF720884 JEZ720884:JFB720884 JOV720884:JOX720884 JYR720884:JYT720884 KIN720884:KIP720884 KSJ720884:KSL720884 LCF720884:LCH720884 LMB720884:LMD720884 LVX720884:LVZ720884 MFT720884:MFV720884 MPP720884:MPR720884 MZL720884:MZN720884 NJH720884:NJJ720884 NTD720884:NTF720884 OCZ720884:ODB720884 OMV720884:OMX720884 OWR720884:OWT720884 PGN720884:PGP720884 PQJ720884:PQL720884 QAF720884:QAH720884 QKB720884:QKD720884 QTX720884:QTZ720884 RDT720884:RDV720884 RNP720884:RNR720884 RXL720884:RXN720884 SHH720884:SHJ720884 SRD720884:SRF720884 TAZ720884:TBB720884 TKV720884:TKX720884 TUR720884:TUT720884 UEN720884:UEP720884 UOJ720884:UOL720884 UYF720884:UYH720884 VIB720884:VID720884 VRX720884:VRZ720884 WBT720884:WBV720884 WLP720884:WLR720884 WVL720884:WVN720884 D786420:F786420 IZ786420:JB786420 SV786420:SX786420 ACR786420:ACT786420 AMN786420:AMP786420 AWJ786420:AWL786420 BGF786420:BGH786420 BQB786420:BQD786420 BZX786420:BZZ786420 CJT786420:CJV786420 CTP786420:CTR786420 DDL786420:DDN786420 DNH786420:DNJ786420 DXD786420:DXF786420 EGZ786420:EHB786420 EQV786420:EQX786420 FAR786420:FAT786420 FKN786420:FKP786420 FUJ786420:FUL786420 GEF786420:GEH786420 GOB786420:GOD786420 GXX786420:GXZ786420 HHT786420:HHV786420 HRP786420:HRR786420 IBL786420:IBN786420 ILH786420:ILJ786420 IVD786420:IVF786420 JEZ786420:JFB786420 JOV786420:JOX786420 JYR786420:JYT786420 KIN786420:KIP786420 KSJ786420:KSL786420 LCF786420:LCH786420 LMB786420:LMD786420 LVX786420:LVZ786420 MFT786420:MFV786420 MPP786420:MPR786420 MZL786420:MZN786420 NJH786420:NJJ786420 NTD786420:NTF786420 OCZ786420:ODB786420 OMV786420:OMX786420 OWR786420:OWT786420 PGN786420:PGP786420 PQJ786420:PQL786420 QAF786420:QAH786420 QKB786420:QKD786420 QTX786420:QTZ786420 RDT786420:RDV786420 RNP786420:RNR786420 RXL786420:RXN786420 SHH786420:SHJ786420 SRD786420:SRF786420 TAZ786420:TBB786420 TKV786420:TKX786420 TUR786420:TUT786420 UEN786420:UEP786420 UOJ786420:UOL786420 UYF786420:UYH786420 VIB786420:VID786420 VRX786420:VRZ786420 WBT786420:WBV786420 WLP786420:WLR786420 WVL786420:WVN786420 D851956:F851956 IZ851956:JB851956 SV851956:SX851956 ACR851956:ACT851956 AMN851956:AMP851956 AWJ851956:AWL851956 BGF851956:BGH851956 BQB851956:BQD851956 BZX851956:BZZ851956 CJT851956:CJV851956 CTP851956:CTR851956 DDL851956:DDN851956 DNH851956:DNJ851956 DXD851956:DXF851956 EGZ851956:EHB851956 EQV851956:EQX851956 FAR851956:FAT851956 FKN851956:FKP851956 FUJ851956:FUL851956 GEF851956:GEH851956 GOB851956:GOD851956 GXX851956:GXZ851956 HHT851956:HHV851956 HRP851956:HRR851956 IBL851956:IBN851956 ILH851956:ILJ851956 IVD851956:IVF851956 JEZ851956:JFB851956 JOV851956:JOX851956 JYR851956:JYT851956 KIN851956:KIP851956 KSJ851956:KSL851956 LCF851956:LCH851956 LMB851956:LMD851956 LVX851956:LVZ851956 MFT851956:MFV851956 MPP851956:MPR851956 MZL851956:MZN851956 NJH851956:NJJ851956 NTD851956:NTF851956 OCZ851956:ODB851956 OMV851956:OMX851956 OWR851956:OWT851956 PGN851956:PGP851956 PQJ851956:PQL851956 QAF851956:QAH851956 QKB851956:QKD851956 QTX851956:QTZ851956 RDT851956:RDV851956 RNP851956:RNR851956 RXL851956:RXN851956 SHH851956:SHJ851956 SRD851956:SRF851956 TAZ851956:TBB851956 TKV851956:TKX851956 TUR851956:TUT851956 UEN851956:UEP851956 UOJ851956:UOL851956 UYF851956:UYH851956 VIB851956:VID851956 VRX851956:VRZ851956 WBT851956:WBV851956 WLP851956:WLR851956 WVL851956:WVN851956 D917492:F917492 IZ917492:JB917492 SV917492:SX917492 ACR917492:ACT917492 AMN917492:AMP917492 AWJ917492:AWL917492 BGF917492:BGH917492 BQB917492:BQD917492 BZX917492:BZZ917492 CJT917492:CJV917492 CTP917492:CTR917492 DDL917492:DDN917492 DNH917492:DNJ917492 DXD917492:DXF917492 EGZ917492:EHB917492 EQV917492:EQX917492 FAR917492:FAT917492 FKN917492:FKP917492 FUJ917492:FUL917492 GEF917492:GEH917492 GOB917492:GOD917492 GXX917492:GXZ917492 HHT917492:HHV917492 HRP917492:HRR917492 IBL917492:IBN917492 ILH917492:ILJ917492 IVD917492:IVF917492 JEZ917492:JFB917492 JOV917492:JOX917492 JYR917492:JYT917492 KIN917492:KIP917492 KSJ917492:KSL917492 LCF917492:LCH917492 LMB917492:LMD917492 LVX917492:LVZ917492 MFT917492:MFV917492 MPP917492:MPR917492 MZL917492:MZN917492 NJH917492:NJJ917492 NTD917492:NTF917492 OCZ917492:ODB917492 OMV917492:OMX917492 OWR917492:OWT917492 PGN917492:PGP917492 PQJ917492:PQL917492 QAF917492:QAH917492 QKB917492:QKD917492 QTX917492:QTZ917492 RDT917492:RDV917492 RNP917492:RNR917492 RXL917492:RXN917492 SHH917492:SHJ917492 SRD917492:SRF917492 TAZ917492:TBB917492 TKV917492:TKX917492 TUR917492:TUT917492 UEN917492:UEP917492 UOJ917492:UOL917492 UYF917492:UYH917492 VIB917492:VID917492 VRX917492:VRZ917492 WBT917492:WBV917492 WLP917492:WLR917492 WVL917492:WVN917492 D983028:F983028 IZ983028:JB983028 SV983028:SX983028 ACR983028:ACT983028 AMN983028:AMP983028 AWJ983028:AWL983028 BGF983028:BGH983028 BQB983028:BQD983028 BZX983028:BZZ983028 CJT983028:CJV983028 CTP983028:CTR983028 DDL983028:DDN983028 DNH983028:DNJ983028 DXD983028:DXF983028 EGZ983028:EHB983028 EQV983028:EQX983028 FAR983028:FAT983028 FKN983028:FKP983028 FUJ983028:FUL983028 GEF983028:GEH983028 GOB983028:GOD983028 GXX983028:GXZ983028 HHT983028:HHV983028 HRP983028:HRR983028 IBL983028:IBN983028 ILH983028:ILJ983028 IVD983028:IVF983028 JEZ983028:JFB983028 JOV983028:JOX983028 JYR983028:JYT983028 KIN983028:KIP983028 KSJ983028:KSL983028 LCF983028:LCH983028 LMB983028:LMD983028 LVX983028:LVZ983028 MFT983028:MFV983028 MPP983028:MPR983028 MZL983028:MZN983028 NJH983028:NJJ983028 NTD983028:NTF983028 OCZ983028:ODB983028 OMV983028:OMX983028 OWR983028:OWT983028 PGN983028:PGP983028 PQJ983028:PQL983028 QAF983028:QAH983028 QKB983028:QKD983028 QTX983028:QTZ983028 RDT983028:RDV983028 RNP983028:RNR983028 RXL983028:RXN983028 SHH983028:SHJ983028 SRD983028:SRF983028 TAZ983028:TBB983028 TKV983028:TKX983028 TUR983028:TUT983028 UEN983028:UEP983028 UOJ983028:UOL983028 UYF983028:UYH983028 VIB983028:VID983028 VRX983028:VRZ983028 WBT983028:WBV983028 WLP983028:WLR983028 WVL983028:WVN983028" xr:uid="{56FC331F-AB16-4CA7-9ACE-EACCB9293F0A}"/>
    <dataValidation allowBlank="1" showInputMessage="1" showErrorMessage="1" promptTitle="Sindicato Profissional:" sqref="WVL983030:WVN983030 IZ18:JB18 SV18:SX18 ACR18:ACT18 AMN18:AMP18 AWJ18:AWL18 BGF18:BGH18 BQB18:BQD18 BZX18:BZZ18 CJT18:CJV18 CTP18:CTR18 DDL18:DDN18 DNH18:DNJ18 DXD18:DXF18 EGZ18:EHB18 EQV18:EQX18 FAR18:FAT18 FKN18:FKP18 FUJ18:FUL18 GEF18:GEH18 GOB18:GOD18 GXX18:GXZ18 HHT18:HHV18 HRP18:HRR18 IBL18:IBN18 ILH18:ILJ18 IVD18:IVF18 JEZ18:JFB18 JOV18:JOX18 JYR18:JYT18 KIN18:KIP18 KSJ18:KSL18 LCF18:LCH18 LMB18:LMD18 LVX18:LVZ18 MFT18:MFV18 MPP18:MPR18 MZL18:MZN18 NJH18:NJJ18 NTD18:NTF18 OCZ18:ODB18 OMV18:OMX18 OWR18:OWT18 PGN18:PGP18 PQJ18:PQL18 QAF18:QAH18 QKB18:QKD18 QTX18:QTZ18 RDT18:RDV18 RNP18:RNR18 RXL18:RXN18 SHH18:SHJ18 SRD18:SRF18 TAZ18:TBB18 TKV18:TKX18 TUR18:TUT18 UEN18:UEP18 UOJ18:UOL18 UYF18:UYH18 VIB18:VID18 VRX18:VRZ18 WBT18:WBV18 WLP18:WLR18 WVL18:WVN18 D65526:F65526 IZ65526:JB65526 SV65526:SX65526 ACR65526:ACT65526 AMN65526:AMP65526 AWJ65526:AWL65526 BGF65526:BGH65526 BQB65526:BQD65526 BZX65526:BZZ65526 CJT65526:CJV65526 CTP65526:CTR65526 DDL65526:DDN65526 DNH65526:DNJ65526 DXD65526:DXF65526 EGZ65526:EHB65526 EQV65526:EQX65526 FAR65526:FAT65526 FKN65526:FKP65526 FUJ65526:FUL65526 GEF65526:GEH65526 GOB65526:GOD65526 GXX65526:GXZ65526 HHT65526:HHV65526 HRP65526:HRR65526 IBL65526:IBN65526 ILH65526:ILJ65526 IVD65526:IVF65526 JEZ65526:JFB65526 JOV65526:JOX65526 JYR65526:JYT65526 KIN65526:KIP65526 KSJ65526:KSL65526 LCF65526:LCH65526 LMB65526:LMD65526 LVX65526:LVZ65526 MFT65526:MFV65526 MPP65526:MPR65526 MZL65526:MZN65526 NJH65526:NJJ65526 NTD65526:NTF65526 OCZ65526:ODB65526 OMV65526:OMX65526 OWR65526:OWT65526 PGN65526:PGP65526 PQJ65526:PQL65526 QAF65526:QAH65526 QKB65526:QKD65526 QTX65526:QTZ65526 RDT65526:RDV65526 RNP65526:RNR65526 RXL65526:RXN65526 SHH65526:SHJ65526 SRD65526:SRF65526 TAZ65526:TBB65526 TKV65526:TKX65526 TUR65526:TUT65526 UEN65526:UEP65526 UOJ65526:UOL65526 UYF65526:UYH65526 VIB65526:VID65526 VRX65526:VRZ65526 WBT65526:WBV65526 WLP65526:WLR65526 WVL65526:WVN65526 D131062:F131062 IZ131062:JB131062 SV131062:SX131062 ACR131062:ACT131062 AMN131062:AMP131062 AWJ131062:AWL131062 BGF131062:BGH131062 BQB131062:BQD131062 BZX131062:BZZ131062 CJT131062:CJV131062 CTP131062:CTR131062 DDL131062:DDN131062 DNH131062:DNJ131062 DXD131062:DXF131062 EGZ131062:EHB131062 EQV131062:EQX131062 FAR131062:FAT131062 FKN131062:FKP131062 FUJ131062:FUL131062 GEF131062:GEH131062 GOB131062:GOD131062 GXX131062:GXZ131062 HHT131062:HHV131062 HRP131062:HRR131062 IBL131062:IBN131062 ILH131062:ILJ131062 IVD131062:IVF131062 JEZ131062:JFB131062 JOV131062:JOX131062 JYR131062:JYT131062 KIN131062:KIP131062 KSJ131062:KSL131062 LCF131062:LCH131062 LMB131062:LMD131062 LVX131062:LVZ131062 MFT131062:MFV131062 MPP131062:MPR131062 MZL131062:MZN131062 NJH131062:NJJ131062 NTD131062:NTF131062 OCZ131062:ODB131062 OMV131062:OMX131062 OWR131062:OWT131062 PGN131062:PGP131062 PQJ131062:PQL131062 QAF131062:QAH131062 QKB131062:QKD131062 QTX131062:QTZ131062 RDT131062:RDV131062 RNP131062:RNR131062 RXL131062:RXN131062 SHH131062:SHJ131062 SRD131062:SRF131062 TAZ131062:TBB131062 TKV131062:TKX131062 TUR131062:TUT131062 UEN131062:UEP131062 UOJ131062:UOL131062 UYF131062:UYH131062 VIB131062:VID131062 VRX131062:VRZ131062 WBT131062:WBV131062 WLP131062:WLR131062 WVL131062:WVN131062 D196598:F196598 IZ196598:JB196598 SV196598:SX196598 ACR196598:ACT196598 AMN196598:AMP196598 AWJ196598:AWL196598 BGF196598:BGH196598 BQB196598:BQD196598 BZX196598:BZZ196598 CJT196598:CJV196598 CTP196598:CTR196598 DDL196598:DDN196598 DNH196598:DNJ196598 DXD196598:DXF196598 EGZ196598:EHB196598 EQV196598:EQX196598 FAR196598:FAT196598 FKN196598:FKP196598 FUJ196598:FUL196598 GEF196598:GEH196598 GOB196598:GOD196598 GXX196598:GXZ196598 HHT196598:HHV196598 HRP196598:HRR196598 IBL196598:IBN196598 ILH196598:ILJ196598 IVD196598:IVF196598 JEZ196598:JFB196598 JOV196598:JOX196598 JYR196598:JYT196598 KIN196598:KIP196598 KSJ196598:KSL196598 LCF196598:LCH196598 LMB196598:LMD196598 LVX196598:LVZ196598 MFT196598:MFV196598 MPP196598:MPR196598 MZL196598:MZN196598 NJH196598:NJJ196598 NTD196598:NTF196598 OCZ196598:ODB196598 OMV196598:OMX196598 OWR196598:OWT196598 PGN196598:PGP196598 PQJ196598:PQL196598 QAF196598:QAH196598 QKB196598:QKD196598 QTX196598:QTZ196598 RDT196598:RDV196598 RNP196598:RNR196598 RXL196598:RXN196598 SHH196598:SHJ196598 SRD196598:SRF196598 TAZ196598:TBB196598 TKV196598:TKX196598 TUR196598:TUT196598 UEN196598:UEP196598 UOJ196598:UOL196598 UYF196598:UYH196598 VIB196598:VID196598 VRX196598:VRZ196598 WBT196598:WBV196598 WLP196598:WLR196598 WVL196598:WVN196598 D262134:F262134 IZ262134:JB262134 SV262134:SX262134 ACR262134:ACT262134 AMN262134:AMP262134 AWJ262134:AWL262134 BGF262134:BGH262134 BQB262134:BQD262134 BZX262134:BZZ262134 CJT262134:CJV262134 CTP262134:CTR262134 DDL262134:DDN262134 DNH262134:DNJ262134 DXD262134:DXF262134 EGZ262134:EHB262134 EQV262134:EQX262134 FAR262134:FAT262134 FKN262134:FKP262134 FUJ262134:FUL262134 GEF262134:GEH262134 GOB262134:GOD262134 GXX262134:GXZ262134 HHT262134:HHV262134 HRP262134:HRR262134 IBL262134:IBN262134 ILH262134:ILJ262134 IVD262134:IVF262134 JEZ262134:JFB262134 JOV262134:JOX262134 JYR262134:JYT262134 KIN262134:KIP262134 KSJ262134:KSL262134 LCF262134:LCH262134 LMB262134:LMD262134 LVX262134:LVZ262134 MFT262134:MFV262134 MPP262134:MPR262134 MZL262134:MZN262134 NJH262134:NJJ262134 NTD262134:NTF262134 OCZ262134:ODB262134 OMV262134:OMX262134 OWR262134:OWT262134 PGN262134:PGP262134 PQJ262134:PQL262134 QAF262134:QAH262134 QKB262134:QKD262134 QTX262134:QTZ262134 RDT262134:RDV262134 RNP262134:RNR262134 RXL262134:RXN262134 SHH262134:SHJ262134 SRD262134:SRF262134 TAZ262134:TBB262134 TKV262134:TKX262134 TUR262134:TUT262134 UEN262134:UEP262134 UOJ262134:UOL262134 UYF262134:UYH262134 VIB262134:VID262134 VRX262134:VRZ262134 WBT262134:WBV262134 WLP262134:WLR262134 WVL262134:WVN262134 D327670:F327670 IZ327670:JB327670 SV327670:SX327670 ACR327670:ACT327670 AMN327670:AMP327670 AWJ327670:AWL327670 BGF327670:BGH327670 BQB327670:BQD327670 BZX327670:BZZ327670 CJT327670:CJV327670 CTP327670:CTR327670 DDL327670:DDN327670 DNH327670:DNJ327670 DXD327670:DXF327670 EGZ327670:EHB327670 EQV327670:EQX327670 FAR327670:FAT327670 FKN327670:FKP327670 FUJ327670:FUL327670 GEF327670:GEH327670 GOB327670:GOD327670 GXX327670:GXZ327670 HHT327670:HHV327670 HRP327670:HRR327670 IBL327670:IBN327670 ILH327670:ILJ327670 IVD327670:IVF327670 JEZ327670:JFB327670 JOV327670:JOX327670 JYR327670:JYT327670 KIN327670:KIP327670 KSJ327670:KSL327670 LCF327670:LCH327670 LMB327670:LMD327670 LVX327670:LVZ327670 MFT327670:MFV327670 MPP327670:MPR327670 MZL327670:MZN327670 NJH327670:NJJ327670 NTD327670:NTF327670 OCZ327670:ODB327670 OMV327670:OMX327670 OWR327670:OWT327670 PGN327670:PGP327670 PQJ327670:PQL327670 QAF327670:QAH327670 QKB327670:QKD327670 QTX327670:QTZ327670 RDT327670:RDV327670 RNP327670:RNR327670 RXL327670:RXN327670 SHH327670:SHJ327670 SRD327670:SRF327670 TAZ327670:TBB327670 TKV327670:TKX327670 TUR327670:TUT327670 UEN327670:UEP327670 UOJ327670:UOL327670 UYF327670:UYH327670 VIB327670:VID327670 VRX327670:VRZ327670 WBT327670:WBV327670 WLP327670:WLR327670 WVL327670:WVN327670 D393206:F393206 IZ393206:JB393206 SV393206:SX393206 ACR393206:ACT393206 AMN393206:AMP393206 AWJ393206:AWL393206 BGF393206:BGH393206 BQB393206:BQD393206 BZX393206:BZZ393206 CJT393206:CJV393206 CTP393206:CTR393206 DDL393206:DDN393206 DNH393206:DNJ393206 DXD393206:DXF393206 EGZ393206:EHB393206 EQV393206:EQX393206 FAR393206:FAT393206 FKN393206:FKP393206 FUJ393206:FUL393206 GEF393206:GEH393206 GOB393206:GOD393206 GXX393206:GXZ393206 HHT393206:HHV393206 HRP393206:HRR393206 IBL393206:IBN393206 ILH393206:ILJ393206 IVD393206:IVF393206 JEZ393206:JFB393206 JOV393206:JOX393206 JYR393206:JYT393206 KIN393206:KIP393206 KSJ393206:KSL393206 LCF393206:LCH393206 LMB393206:LMD393206 LVX393206:LVZ393206 MFT393206:MFV393206 MPP393206:MPR393206 MZL393206:MZN393206 NJH393206:NJJ393206 NTD393206:NTF393206 OCZ393206:ODB393206 OMV393206:OMX393206 OWR393206:OWT393206 PGN393206:PGP393206 PQJ393206:PQL393206 QAF393206:QAH393206 QKB393206:QKD393206 QTX393206:QTZ393206 RDT393206:RDV393206 RNP393206:RNR393206 RXL393206:RXN393206 SHH393206:SHJ393206 SRD393206:SRF393206 TAZ393206:TBB393206 TKV393206:TKX393206 TUR393206:TUT393206 UEN393206:UEP393206 UOJ393206:UOL393206 UYF393206:UYH393206 VIB393206:VID393206 VRX393206:VRZ393206 WBT393206:WBV393206 WLP393206:WLR393206 WVL393206:WVN393206 D458742:F458742 IZ458742:JB458742 SV458742:SX458742 ACR458742:ACT458742 AMN458742:AMP458742 AWJ458742:AWL458742 BGF458742:BGH458742 BQB458742:BQD458742 BZX458742:BZZ458742 CJT458742:CJV458742 CTP458742:CTR458742 DDL458742:DDN458742 DNH458742:DNJ458742 DXD458742:DXF458742 EGZ458742:EHB458742 EQV458742:EQX458742 FAR458742:FAT458742 FKN458742:FKP458742 FUJ458742:FUL458742 GEF458742:GEH458742 GOB458742:GOD458742 GXX458742:GXZ458742 HHT458742:HHV458742 HRP458742:HRR458742 IBL458742:IBN458742 ILH458742:ILJ458742 IVD458742:IVF458742 JEZ458742:JFB458742 JOV458742:JOX458742 JYR458742:JYT458742 KIN458742:KIP458742 KSJ458742:KSL458742 LCF458742:LCH458742 LMB458742:LMD458742 LVX458742:LVZ458742 MFT458742:MFV458742 MPP458742:MPR458742 MZL458742:MZN458742 NJH458742:NJJ458742 NTD458742:NTF458742 OCZ458742:ODB458742 OMV458742:OMX458742 OWR458742:OWT458742 PGN458742:PGP458742 PQJ458742:PQL458742 QAF458742:QAH458742 QKB458742:QKD458742 QTX458742:QTZ458742 RDT458742:RDV458742 RNP458742:RNR458742 RXL458742:RXN458742 SHH458742:SHJ458742 SRD458742:SRF458742 TAZ458742:TBB458742 TKV458742:TKX458742 TUR458742:TUT458742 UEN458742:UEP458742 UOJ458742:UOL458742 UYF458742:UYH458742 VIB458742:VID458742 VRX458742:VRZ458742 WBT458742:WBV458742 WLP458742:WLR458742 WVL458742:WVN458742 D524278:F524278 IZ524278:JB524278 SV524278:SX524278 ACR524278:ACT524278 AMN524278:AMP524278 AWJ524278:AWL524278 BGF524278:BGH524278 BQB524278:BQD524278 BZX524278:BZZ524278 CJT524278:CJV524278 CTP524278:CTR524278 DDL524278:DDN524278 DNH524278:DNJ524278 DXD524278:DXF524278 EGZ524278:EHB524278 EQV524278:EQX524278 FAR524278:FAT524278 FKN524278:FKP524278 FUJ524278:FUL524278 GEF524278:GEH524278 GOB524278:GOD524278 GXX524278:GXZ524278 HHT524278:HHV524278 HRP524278:HRR524278 IBL524278:IBN524278 ILH524278:ILJ524278 IVD524278:IVF524278 JEZ524278:JFB524278 JOV524278:JOX524278 JYR524278:JYT524278 KIN524278:KIP524278 KSJ524278:KSL524278 LCF524278:LCH524278 LMB524278:LMD524278 LVX524278:LVZ524278 MFT524278:MFV524278 MPP524278:MPR524278 MZL524278:MZN524278 NJH524278:NJJ524278 NTD524278:NTF524278 OCZ524278:ODB524278 OMV524278:OMX524278 OWR524278:OWT524278 PGN524278:PGP524278 PQJ524278:PQL524278 QAF524278:QAH524278 QKB524278:QKD524278 QTX524278:QTZ524278 RDT524278:RDV524278 RNP524278:RNR524278 RXL524278:RXN524278 SHH524278:SHJ524278 SRD524278:SRF524278 TAZ524278:TBB524278 TKV524278:TKX524278 TUR524278:TUT524278 UEN524278:UEP524278 UOJ524278:UOL524278 UYF524278:UYH524278 VIB524278:VID524278 VRX524278:VRZ524278 WBT524278:WBV524278 WLP524278:WLR524278 WVL524278:WVN524278 D589814:F589814 IZ589814:JB589814 SV589814:SX589814 ACR589814:ACT589814 AMN589814:AMP589814 AWJ589814:AWL589814 BGF589814:BGH589814 BQB589814:BQD589814 BZX589814:BZZ589814 CJT589814:CJV589814 CTP589814:CTR589814 DDL589814:DDN589814 DNH589814:DNJ589814 DXD589814:DXF589814 EGZ589814:EHB589814 EQV589814:EQX589814 FAR589814:FAT589814 FKN589814:FKP589814 FUJ589814:FUL589814 GEF589814:GEH589814 GOB589814:GOD589814 GXX589814:GXZ589814 HHT589814:HHV589814 HRP589814:HRR589814 IBL589814:IBN589814 ILH589814:ILJ589814 IVD589814:IVF589814 JEZ589814:JFB589814 JOV589814:JOX589814 JYR589814:JYT589814 KIN589814:KIP589814 KSJ589814:KSL589814 LCF589814:LCH589814 LMB589814:LMD589814 LVX589814:LVZ589814 MFT589814:MFV589814 MPP589814:MPR589814 MZL589814:MZN589814 NJH589814:NJJ589814 NTD589814:NTF589814 OCZ589814:ODB589814 OMV589814:OMX589814 OWR589814:OWT589814 PGN589814:PGP589814 PQJ589814:PQL589814 QAF589814:QAH589814 QKB589814:QKD589814 QTX589814:QTZ589814 RDT589814:RDV589814 RNP589814:RNR589814 RXL589814:RXN589814 SHH589814:SHJ589814 SRD589814:SRF589814 TAZ589814:TBB589814 TKV589814:TKX589814 TUR589814:TUT589814 UEN589814:UEP589814 UOJ589814:UOL589814 UYF589814:UYH589814 VIB589814:VID589814 VRX589814:VRZ589814 WBT589814:WBV589814 WLP589814:WLR589814 WVL589814:WVN589814 D655350:F655350 IZ655350:JB655350 SV655350:SX655350 ACR655350:ACT655350 AMN655350:AMP655350 AWJ655350:AWL655350 BGF655350:BGH655350 BQB655350:BQD655350 BZX655350:BZZ655350 CJT655350:CJV655350 CTP655350:CTR655350 DDL655350:DDN655350 DNH655350:DNJ655350 DXD655350:DXF655350 EGZ655350:EHB655350 EQV655350:EQX655350 FAR655350:FAT655350 FKN655350:FKP655350 FUJ655350:FUL655350 GEF655350:GEH655350 GOB655350:GOD655350 GXX655350:GXZ655350 HHT655350:HHV655350 HRP655350:HRR655350 IBL655350:IBN655350 ILH655350:ILJ655350 IVD655350:IVF655350 JEZ655350:JFB655350 JOV655350:JOX655350 JYR655350:JYT655350 KIN655350:KIP655350 KSJ655350:KSL655350 LCF655350:LCH655350 LMB655350:LMD655350 LVX655350:LVZ655350 MFT655350:MFV655350 MPP655350:MPR655350 MZL655350:MZN655350 NJH655350:NJJ655350 NTD655350:NTF655350 OCZ655350:ODB655350 OMV655350:OMX655350 OWR655350:OWT655350 PGN655350:PGP655350 PQJ655350:PQL655350 QAF655350:QAH655350 QKB655350:QKD655350 QTX655350:QTZ655350 RDT655350:RDV655350 RNP655350:RNR655350 RXL655350:RXN655350 SHH655350:SHJ655350 SRD655350:SRF655350 TAZ655350:TBB655350 TKV655350:TKX655350 TUR655350:TUT655350 UEN655350:UEP655350 UOJ655350:UOL655350 UYF655350:UYH655350 VIB655350:VID655350 VRX655350:VRZ655350 WBT655350:WBV655350 WLP655350:WLR655350 WVL655350:WVN655350 D720886:F720886 IZ720886:JB720886 SV720886:SX720886 ACR720886:ACT720886 AMN720886:AMP720886 AWJ720886:AWL720886 BGF720886:BGH720886 BQB720886:BQD720886 BZX720886:BZZ720886 CJT720886:CJV720886 CTP720886:CTR720886 DDL720886:DDN720886 DNH720886:DNJ720886 DXD720886:DXF720886 EGZ720886:EHB720886 EQV720886:EQX720886 FAR720886:FAT720886 FKN720886:FKP720886 FUJ720886:FUL720886 GEF720886:GEH720886 GOB720886:GOD720886 GXX720886:GXZ720886 HHT720886:HHV720886 HRP720886:HRR720886 IBL720886:IBN720886 ILH720886:ILJ720886 IVD720886:IVF720886 JEZ720886:JFB720886 JOV720886:JOX720886 JYR720886:JYT720886 KIN720886:KIP720886 KSJ720886:KSL720886 LCF720886:LCH720886 LMB720886:LMD720886 LVX720886:LVZ720886 MFT720886:MFV720886 MPP720886:MPR720886 MZL720886:MZN720886 NJH720886:NJJ720886 NTD720886:NTF720886 OCZ720886:ODB720886 OMV720886:OMX720886 OWR720886:OWT720886 PGN720886:PGP720886 PQJ720886:PQL720886 QAF720886:QAH720886 QKB720886:QKD720886 QTX720886:QTZ720886 RDT720886:RDV720886 RNP720886:RNR720886 RXL720886:RXN720886 SHH720886:SHJ720886 SRD720886:SRF720886 TAZ720886:TBB720886 TKV720886:TKX720886 TUR720886:TUT720886 UEN720886:UEP720886 UOJ720886:UOL720886 UYF720886:UYH720886 VIB720886:VID720886 VRX720886:VRZ720886 WBT720886:WBV720886 WLP720886:WLR720886 WVL720886:WVN720886 D786422:F786422 IZ786422:JB786422 SV786422:SX786422 ACR786422:ACT786422 AMN786422:AMP786422 AWJ786422:AWL786422 BGF786422:BGH786422 BQB786422:BQD786422 BZX786422:BZZ786422 CJT786422:CJV786422 CTP786422:CTR786422 DDL786422:DDN786422 DNH786422:DNJ786422 DXD786422:DXF786422 EGZ786422:EHB786422 EQV786422:EQX786422 FAR786422:FAT786422 FKN786422:FKP786422 FUJ786422:FUL786422 GEF786422:GEH786422 GOB786422:GOD786422 GXX786422:GXZ786422 HHT786422:HHV786422 HRP786422:HRR786422 IBL786422:IBN786422 ILH786422:ILJ786422 IVD786422:IVF786422 JEZ786422:JFB786422 JOV786422:JOX786422 JYR786422:JYT786422 KIN786422:KIP786422 KSJ786422:KSL786422 LCF786422:LCH786422 LMB786422:LMD786422 LVX786422:LVZ786422 MFT786422:MFV786422 MPP786422:MPR786422 MZL786422:MZN786422 NJH786422:NJJ786422 NTD786422:NTF786422 OCZ786422:ODB786422 OMV786422:OMX786422 OWR786422:OWT786422 PGN786422:PGP786422 PQJ786422:PQL786422 QAF786422:QAH786422 QKB786422:QKD786422 QTX786422:QTZ786422 RDT786422:RDV786422 RNP786422:RNR786422 RXL786422:RXN786422 SHH786422:SHJ786422 SRD786422:SRF786422 TAZ786422:TBB786422 TKV786422:TKX786422 TUR786422:TUT786422 UEN786422:UEP786422 UOJ786422:UOL786422 UYF786422:UYH786422 VIB786422:VID786422 VRX786422:VRZ786422 WBT786422:WBV786422 WLP786422:WLR786422 WVL786422:WVN786422 D851958:F851958 IZ851958:JB851958 SV851958:SX851958 ACR851958:ACT851958 AMN851958:AMP851958 AWJ851958:AWL851958 BGF851958:BGH851958 BQB851958:BQD851958 BZX851958:BZZ851958 CJT851958:CJV851958 CTP851958:CTR851958 DDL851958:DDN851958 DNH851958:DNJ851958 DXD851958:DXF851958 EGZ851958:EHB851958 EQV851958:EQX851958 FAR851958:FAT851958 FKN851958:FKP851958 FUJ851958:FUL851958 GEF851958:GEH851958 GOB851958:GOD851958 GXX851958:GXZ851958 HHT851958:HHV851958 HRP851958:HRR851958 IBL851958:IBN851958 ILH851958:ILJ851958 IVD851958:IVF851958 JEZ851958:JFB851958 JOV851958:JOX851958 JYR851958:JYT851958 KIN851958:KIP851958 KSJ851958:KSL851958 LCF851958:LCH851958 LMB851958:LMD851958 LVX851958:LVZ851958 MFT851958:MFV851958 MPP851958:MPR851958 MZL851958:MZN851958 NJH851958:NJJ851958 NTD851958:NTF851958 OCZ851958:ODB851958 OMV851958:OMX851958 OWR851958:OWT851958 PGN851958:PGP851958 PQJ851958:PQL851958 QAF851958:QAH851958 QKB851958:QKD851958 QTX851958:QTZ851958 RDT851958:RDV851958 RNP851958:RNR851958 RXL851958:RXN851958 SHH851958:SHJ851958 SRD851958:SRF851958 TAZ851958:TBB851958 TKV851958:TKX851958 TUR851958:TUT851958 UEN851958:UEP851958 UOJ851958:UOL851958 UYF851958:UYH851958 VIB851958:VID851958 VRX851958:VRZ851958 WBT851958:WBV851958 WLP851958:WLR851958 WVL851958:WVN851958 D917494:F917494 IZ917494:JB917494 SV917494:SX917494 ACR917494:ACT917494 AMN917494:AMP917494 AWJ917494:AWL917494 BGF917494:BGH917494 BQB917494:BQD917494 BZX917494:BZZ917494 CJT917494:CJV917494 CTP917494:CTR917494 DDL917494:DDN917494 DNH917494:DNJ917494 DXD917494:DXF917494 EGZ917494:EHB917494 EQV917494:EQX917494 FAR917494:FAT917494 FKN917494:FKP917494 FUJ917494:FUL917494 GEF917494:GEH917494 GOB917494:GOD917494 GXX917494:GXZ917494 HHT917494:HHV917494 HRP917494:HRR917494 IBL917494:IBN917494 ILH917494:ILJ917494 IVD917494:IVF917494 JEZ917494:JFB917494 JOV917494:JOX917494 JYR917494:JYT917494 KIN917494:KIP917494 KSJ917494:KSL917494 LCF917494:LCH917494 LMB917494:LMD917494 LVX917494:LVZ917494 MFT917494:MFV917494 MPP917494:MPR917494 MZL917494:MZN917494 NJH917494:NJJ917494 NTD917494:NTF917494 OCZ917494:ODB917494 OMV917494:OMX917494 OWR917494:OWT917494 PGN917494:PGP917494 PQJ917494:PQL917494 QAF917494:QAH917494 QKB917494:QKD917494 QTX917494:QTZ917494 RDT917494:RDV917494 RNP917494:RNR917494 RXL917494:RXN917494 SHH917494:SHJ917494 SRD917494:SRF917494 TAZ917494:TBB917494 TKV917494:TKX917494 TUR917494:TUT917494 UEN917494:UEP917494 UOJ917494:UOL917494 UYF917494:UYH917494 VIB917494:VID917494 VRX917494:VRZ917494 WBT917494:WBV917494 WLP917494:WLR917494 WVL917494:WVN917494 D983030:F983030 IZ983030:JB983030 SV983030:SX983030 ACR983030:ACT983030 AMN983030:AMP983030 AWJ983030:AWL983030 BGF983030:BGH983030 BQB983030:BQD983030 BZX983030:BZZ983030 CJT983030:CJV983030 CTP983030:CTR983030 DDL983030:DDN983030 DNH983030:DNJ983030 DXD983030:DXF983030 EGZ983030:EHB983030 EQV983030:EQX983030 FAR983030:FAT983030 FKN983030:FKP983030 FUJ983030:FUL983030 GEF983030:GEH983030 GOB983030:GOD983030 GXX983030:GXZ983030 HHT983030:HHV983030 HRP983030:HRR983030 IBL983030:IBN983030 ILH983030:ILJ983030 IVD983030:IVF983030 JEZ983030:JFB983030 JOV983030:JOX983030 JYR983030:JYT983030 KIN983030:KIP983030 KSJ983030:KSL983030 LCF983030:LCH983030 LMB983030:LMD983030 LVX983030:LVZ983030 MFT983030:MFV983030 MPP983030:MPR983030 MZL983030:MZN983030 NJH983030:NJJ983030 NTD983030:NTF983030 OCZ983030:ODB983030 OMV983030:OMX983030 OWR983030:OWT983030 PGN983030:PGP983030 PQJ983030:PQL983030 QAF983030:QAH983030 QKB983030:QKD983030 QTX983030:QTZ983030 RDT983030:RDV983030 RNP983030:RNR983030 RXL983030:RXN983030 SHH983030:SHJ983030 SRD983030:SRF983030 TAZ983030:TBB983030 TKV983030:TKX983030 TUR983030:TUT983030 UEN983030:UEP983030 UOJ983030:UOL983030 UYF983030:UYH983030 VIB983030:VID983030 VRX983030:VRZ983030 WBT983030:WBV983030 WLP983030:WLR983030" xr:uid="{0C934BC8-E5BB-4A5B-8D5C-19783BB66A00}"/>
    <dataValidation type="date" operator="greaterThan" allowBlank="1" showInputMessage="1" showErrorMessage="1" errorTitle="Data Base:" error="Insira a data no formato &quot;dd/mm/aaaa&quot;._x000a_(Ex.: Para a data de 1º de janeiro de 2012, digite &quot;1/1/2012&quot;)" promptTitle="Data Base:" sqref="WVL983032:WVN983032 IZ20:JB20 SV20:SX20 ACR20:ACT20 AMN20:AMP20 AWJ20:AWL20 BGF20:BGH20 BQB20:BQD20 BZX20:BZZ20 CJT20:CJV20 CTP20:CTR20 DDL20:DDN20 DNH20:DNJ20 DXD20:DXF20 EGZ20:EHB20 EQV20:EQX20 FAR20:FAT20 FKN20:FKP20 FUJ20:FUL20 GEF20:GEH20 GOB20:GOD20 GXX20:GXZ20 HHT20:HHV20 HRP20:HRR20 IBL20:IBN20 ILH20:ILJ20 IVD20:IVF20 JEZ20:JFB20 JOV20:JOX20 JYR20:JYT20 KIN20:KIP20 KSJ20:KSL20 LCF20:LCH20 LMB20:LMD20 LVX20:LVZ20 MFT20:MFV20 MPP20:MPR20 MZL20:MZN20 NJH20:NJJ20 NTD20:NTF20 OCZ20:ODB20 OMV20:OMX20 OWR20:OWT20 PGN20:PGP20 PQJ20:PQL20 QAF20:QAH20 QKB20:QKD20 QTX20:QTZ20 RDT20:RDV20 RNP20:RNR20 RXL20:RXN20 SHH20:SHJ20 SRD20:SRF20 TAZ20:TBB20 TKV20:TKX20 TUR20:TUT20 UEN20:UEP20 UOJ20:UOL20 UYF20:UYH20 VIB20:VID20 VRX20:VRZ20 WBT20:WBV20 WLP20:WLR20 WVL20:WVN20 D65528:F65528 IZ65528:JB65528 SV65528:SX65528 ACR65528:ACT65528 AMN65528:AMP65528 AWJ65528:AWL65528 BGF65528:BGH65528 BQB65528:BQD65528 BZX65528:BZZ65528 CJT65528:CJV65528 CTP65528:CTR65528 DDL65528:DDN65528 DNH65528:DNJ65528 DXD65528:DXF65528 EGZ65528:EHB65528 EQV65528:EQX65528 FAR65528:FAT65528 FKN65528:FKP65528 FUJ65528:FUL65528 GEF65528:GEH65528 GOB65528:GOD65528 GXX65528:GXZ65528 HHT65528:HHV65528 HRP65528:HRR65528 IBL65528:IBN65528 ILH65528:ILJ65528 IVD65528:IVF65528 JEZ65528:JFB65528 JOV65528:JOX65528 JYR65528:JYT65528 KIN65528:KIP65528 KSJ65528:KSL65528 LCF65528:LCH65528 LMB65528:LMD65528 LVX65528:LVZ65528 MFT65528:MFV65528 MPP65528:MPR65528 MZL65528:MZN65528 NJH65528:NJJ65528 NTD65528:NTF65528 OCZ65528:ODB65528 OMV65528:OMX65528 OWR65528:OWT65528 PGN65528:PGP65528 PQJ65528:PQL65528 QAF65528:QAH65528 QKB65528:QKD65528 QTX65528:QTZ65528 RDT65528:RDV65528 RNP65528:RNR65528 RXL65528:RXN65528 SHH65528:SHJ65528 SRD65528:SRF65528 TAZ65528:TBB65528 TKV65528:TKX65528 TUR65528:TUT65528 UEN65528:UEP65528 UOJ65528:UOL65528 UYF65528:UYH65528 VIB65528:VID65528 VRX65528:VRZ65528 WBT65528:WBV65528 WLP65528:WLR65528 WVL65528:WVN65528 D131064:F131064 IZ131064:JB131064 SV131064:SX131064 ACR131064:ACT131064 AMN131064:AMP131064 AWJ131064:AWL131064 BGF131064:BGH131064 BQB131064:BQD131064 BZX131064:BZZ131064 CJT131064:CJV131064 CTP131064:CTR131064 DDL131064:DDN131064 DNH131064:DNJ131064 DXD131064:DXF131064 EGZ131064:EHB131064 EQV131064:EQX131064 FAR131064:FAT131064 FKN131064:FKP131064 FUJ131064:FUL131064 GEF131064:GEH131064 GOB131064:GOD131064 GXX131064:GXZ131064 HHT131064:HHV131064 HRP131064:HRR131064 IBL131064:IBN131064 ILH131064:ILJ131064 IVD131064:IVF131064 JEZ131064:JFB131064 JOV131064:JOX131064 JYR131064:JYT131064 KIN131064:KIP131064 KSJ131064:KSL131064 LCF131064:LCH131064 LMB131064:LMD131064 LVX131064:LVZ131064 MFT131064:MFV131064 MPP131064:MPR131064 MZL131064:MZN131064 NJH131064:NJJ131064 NTD131064:NTF131064 OCZ131064:ODB131064 OMV131064:OMX131064 OWR131064:OWT131064 PGN131064:PGP131064 PQJ131064:PQL131064 QAF131064:QAH131064 QKB131064:QKD131064 QTX131064:QTZ131064 RDT131064:RDV131064 RNP131064:RNR131064 RXL131064:RXN131064 SHH131064:SHJ131064 SRD131064:SRF131064 TAZ131064:TBB131064 TKV131064:TKX131064 TUR131064:TUT131064 UEN131064:UEP131064 UOJ131064:UOL131064 UYF131064:UYH131064 VIB131064:VID131064 VRX131064:VRZ131064 WBT131064:WBV131064 WLP131064:WLR131064 WVL131064:WVN131064 D196600:F196600 IZ196600:JB196600 SV196600:SX196600 ACR196600:ACT196600 AMN196600:AMP196600 AWJ196600:AWL196600 BGF196600:BGH196600 BQB196600:BQD196600 BZX196600:BZZ196600 CJT196600:CJV196600 CTP196600:CTR196600 DDL196600:DDN196600 DNH196600:DNJ196600 DXD196600:DXF196600 EGZ196600:EHB196600 EQV196600:EQX196600 FAR196600:FAT196600 FKN196600:FKP196600 FUJ196600:FUL196600 GEF196600:GEH196600 GOB196600:GOD196600 GXX196600:GXZ196600 HHT196600:HHV196600 HRP196600:HRR196600 IBL196600:IBN196600 ILH196600:ILJ196600 IVD196600:IVF196600 JEZ196600:JFB196600 JOV196600:JOX196600 JYR196600:JYT196600 KIN196600:KIP196600 KSJ196600:KSL196600 LCF196600:LCH196600 LMB196600:LMD196600 LVX196600:LVZ196600 MFT196600:MFV196600 MPP196600:MPR196600 MZL196600:MZN196600 NJH196600:NJJ196600 NTD196600:NTF196600 OCZ196600:ODB196600 OMV196600:OMX196600 OWR196600:OWT196600 PGN196600:PGP196600 PQJ196600:PQL196600 QAF196600:QAH196600 QKB196600:QKD196600 QTX196600:QTZ196600 RDT196600:RDV196600 RNP196600:RNR196600 RXL196600:RXN196600 SHH196600:SHJ196600 SRD196600:SRF196600 TAZ196600:TBB196600 TKV196600:TKX196600 TUR196600:TUT196600 UEN196600:UEP196600 UOJ196600:UOL196600 UYF196600:UYH196600 VIB196600:VID196600 VRX196600:VRZ196600 WBT196600:WBV196600 WLP196600:WLR196600 WVL196600:WVN196600 D262136:F262136 IZ262136:JB262136 SV262136:SX262136 ACR262136:ACT262136 AMN262136:AMP262136 AWJ262136:AWL262136 BGF262136:BGH262136 BQB262136:BQD262136 BZX262136:BZZ262136 CJT262136:CJV262136 CTP262136:CTR262136 DDL262136:DDN262136 DNH262136:DNJ262136 DXD262136:DXF262136 EGZ262136:EHB262136 EQV262136:EQX262136 FAR262136:FAT262136 FKN262136:FKP262136 FUJ262136:FUL262136 GEF262136:GEH262136 GOB262136:GOD262136 GXX262136:GXZ262136 HHT262136:HHV262136 HRP262136:HRR262136 IBL262136:IBN262136 ILH262136:ILJ262136 IVD262136:IVF262136 JEZ262136:JFB262136 JOV262136:JOX262136 JYR262136:JYT262136 KIN262136:KIP262136 KSJ262136:KSL262136 LCF262136:LCH262136 LMB262136:LMD262136 LVX262136:LVZ262136 MFT262136:MFV262136 MPP262136:MPR262136 MZL262136:MZN262136 NJH262136:NJJ262136 NTD262136:NTF262136 OCZ262136:ODB262136 OMV262136:OMX262136 OWR262136:OWT262136 PGN262136:PGP262136 PQJ262136:PQL262136 QAF262136:QAH262136 QKB262136:QKD262136 QTX262136:QTZ262136 RDT262136:RDV262136 RNP262136:RNR262136 RXL262136:RXN262136 SHH262136:SHJ262136 SRD262136:SRF262136 TAZ262136:TBB262136 TKV262136:TKX262136 TUR262136:TUT262136 UEN262136:UEP262136 UOJ262136:UOL262136 UYF262136:UYH262136 VIB262136:VID262136 VRX262136:VRZ262136 WBT262136:WBV262136 WLP262136:WLR262136 WVL262136:WVN262136 D327672:F327672 IZ327672:JB327672 SV327672:SX327672 ACR327672:ACT327672 AMN327672:AMP327672 AWJ327672:AWL327672 BGF327672:BGH327672 BQB327672:BQD327672 BZX327672:BZZ327672 CJT327672:CJV327672 CTP327672:CTR327672 DDL327672:DDN327672 DNH327672:DNJ327672 DXD327672:DXF327672 EGZ327672:EHB327672 EQV327672:EQX327672 FAR327672:FAT327672 FKN327672:FKP327672 FUJ327672:FUL327672 GEF327672:GEH327672 GOB327672:GOD327672 GXX327672:GXZ327672 HHT327672:HHV327672 HRP327672:HRR327672 IBL327672:IBN327672 ILH327672:ILJ327672 IVD327672:IVF327672 JEZ327672:JFB327672 JOV327672:JOX327672 JYR327672:JYT327672 KIN327672:KIP327672 KSJ327672:KSL327672 LCF327672:LCH327672 LMB327672:LMD327672 LVX327672:LVZ327672 MFT327672:MFV327672 MPP327672:MPR327672 MZL327672:MZN327672 NJH327672:NJJ327672 NTD327672:NTF327672 OCZ327672:ODB327672 OMV327672:OMX327672 OWR327672:OWT327672 PGN327672:PGP327672 PQJ327672:PQL327672 QAF327672:QAH327672 QKB327672:QKD327672 QTX327672:QTZ327672 RDT327672:RDV327672 RNP327672:RNR327672 RXL327672:RXN327672 SHH327672:SHJ327672 SRD327672:SRF327672 TAZ327672:TBB327672 TKV327672:TKX327672 TUR327672:TUT327672 UEN327672:UEP327672 UOJ327672:UOL327672 UYF327672:UYH327672 VIB327672:VID327672 VRX327672:VRZ327672 WBT327672:WBV327672 WLP327672:WLR327672 WVL327672:WVN327672 D393208:F393208 IZ393208:JB393208 SV393208:SX393208 ACR393208:ACT393208 AMN393208:AMP393208 AWJ393208:AWL393208 BGF393208:BGH393208 BQB393208:BQD393208 BZX393208:BZZ393208 CJT393208:CJV393208 CTP393208:CTR393208 DDL393208:DDN393208 DNH393208:DNJ393208 DXD393208:DXF393208 EGZ393208:EHB393208 EQV393208:EQX393208 FAR393208:FAT393208 FKN393208:FKP393208 FUJ393208:FUL393208 GEF393208:GEH393208 GOB393208:GOD393208 GXX393208:GXZ393208 HHT393208:HHV393208 HRP393208:HRR393208 IBL393208:IBN393208 ILH393208:ILJ393208 IVD393208:IVF393208 JEZ393208:JFB393208 JOV393208:JOX393208 JYR393208:JYT393208 KIN393208:KIP393208 KSJ393208:KSL393208 LCF393208:LCH393208 LMB393208:LMD393208 LVX393208:LVZ393208 MFT393208:MFV393208 MPP393208:MPR393208 MZL393208:MZN393208 NJH393208:NJJ393208 NTD393208:NTF393208 OCZ393208:ODB393208 OMV393208:OMX393208 OWR393208:OWT393208 PGN393208:PGP393208 PQJ393208:PQL393208 QAF393208:QAH393208 QKB393208:QKD393208 QTX393208:QTZ393208 RDT393208:RDV393208 RNP393208:RNR393208 RXL393208:RXN393208 SHH393208:SHJ393208 SRD393208:SRF393208 TAZ393208:TBB393208 TKV393208:TKX393208 TUR393208:TUT393208 UEN393208:UEP393208 UOJ393208:UOL393208 UYF393208:UYH393208 VIB393208:VID393208 VRX393208:VRZ393208 WBT393208:WBV393208 WLP393208:WLR393208 WVL393208:WVN393208 D458744:F458744 IZ458744:JB458744 SV458744:SX458744 ACR458744:ACT458744 AMN458744:AMP458744 AWJ458744:AWL458744 BGF458744:BGH458744 BQB458744:BQD458744 BZX458744:BZZ458744 CJT458744:CJV458744 CTP458744:CTR458744 DDL458744:DDN458744 DNH458744:DNJ458744 DXD458744:DXF458744 EGZ458744:EHB458744 EQV458744:EQX458744 FAR458744:FAT458744 FKN458744:FKP458744 FUJ458744:FUL458744 GEF458744:GEH458744 GOB458744:GOD458744 GXX458744:GXZ458744 HHT458744:HHV458744 HRP458744:HRR458744 IBL458744:IBN458744 ILH458744:ILJ458744 IVD458744:IVF458744 JEZ458744:JFB458744 JOV458744:JOX458744 JYR458744:JYT458744 KIN458744:KIP458744 KSJ458744:KSL458744 LCF458744:LCH458744 LMB458744:LMD458744 LVX458744:LVZ458744 MFT458744:MFV458744 MPP458744:MPR458744 MZL458744:MZN458744 NJH458744:NJJ458744 NTD458744:NTF458744 OCZ458744:ODB458744 OMV458744:OMX458744 OWR458744:OWT458744 PGN458744:PGP458744 PQJ458744:PQL458744 QAF458744:QAH458744 QKB458744:QKD458744 QTX458744:QTZ458744 RDT458744:RDV458744 RNP458744:RNR458744 RXL458744:RXN458744 SHH458744:SHJ458744 SRD458744:SRF458744 TAZ458744:TBB458744 TKV458744:TKX458744 TUR458744:TUT458744 UEN458744:UEP458744 UOJ458744:UOL458744 UYF458744:UYH458744 VIB458744:VID458744 VRX458744:VRZ458744 WBT458744:WBV458744 WLP458744:WLR458744 WVL458744:WVN458744 D524280:F524280 IZ524280:JB524280 SV524280:SX524280 ACR524280:ACT524280 AMN524280:AMP524280 AWJ524280:AWL524280 BGF524280:BGH524280 BQB524280:BQD524280 BZX524280:BZZ524280 CJT524280:CJV524280 CTP524280:CTR524280 DDL524280:DDN524280 DNH524280:DNJ524280 DXD524280:DXF524280 EGZ524280:EHB524280 EQV524280:EQX524280 FAR524280:FAT524280 FKN524280:FKP524280 FUJ524280:FUL524280 GEF524280:GEH524280 GOB524280:GOD524280 GXX524280:GXZ524280 HHT524280:HHV524280 HRP524280:HRR524280 IBL524280:IBN524280 ILH524280:ILJ524280 IVD524280:IVF524280 JEZ524280:JFB524280 JOV524280:JOX524280 JYR524280:JYT524280 KIN524280:KIP524280 KSJ524280:KSL524280 LCF524280:LCH524280 LMB524280:LMD524280 LVX524280:LVZ524280 MFT524280:MFV524280 MPP524280:MPR524280 MZL524280:MZN524280 NJH524280:NJJ524280 NTD524280:NTF524280 OCZ524280:ODB524280 OMV524280:OMX524280 OWR524280:OWT524280 PGN524280:PGP524280 PQJ524280:PQL524280 QAF524280:QAH524280 QKB524280:QKD524280 QTX524280:QTZ524280 RDT524280:RDV524280 RNP524280:RNR524280 RXL524280:RXN524280 SHH524280:SHJ524280 SRD524280:SRF524280 TAZ524280:TBB524280 TKV524280:TKX524280 TUR524280:TUT524280 UEN524280:UEP524280 UOJ524280:UOL524280 UYF524280:UYH524280 VIB524280:VID524280 VRX524280:VRZ524280 WBT524280:WBV524280 WLP524280:WLR524280 WVL524280:WVN524280 D589816:F589816 IZ589816:JB589816 SV589816:SX589816 ACR589816:ACT589816 AMN589816:AMP589816 AWJ589816:AWL589816 BGF589816:BGH589816 BQB589816:BQD589816 BZX589816:BZZ589816 CJT589816:CJV589816 CTP589816:CTR589816 DDL589816:DDN589816 DNH589816:DNJ589816 DXD589816:DXF589816 EGZ589816:EHB589816 EQV589816:EQX589816 FAR589816:FAT589816 FKN589816:FKP589816 FUJ589816:FUL589816 GEF589816:GEH589816 GOB589816:GOD589816 GXX589816:GXZ589816 HHT589816:HHV589816 HRP589816:HRR589816 IBL589816:IBN589816 ILH589816:ILJ589816 IVD589816:IVF589816 JEZ589816:JFB589816 JOV589816:JOX589816 JYR589816:JYT589816 KIN589816:KIP589816 KSJ589816:KSL589816 LCF589816:LCH589816 LMB589816:LMD589816 LVX589816:LVZ589816 MFT589816:MFV589816 MPP589816:MPR589816 MZL589816:MZN589816 NJH589816:NJJ589816 NTD589816:NTF589816 OCZ589816:ODB589816 OMV589816:OMX589816 OWR589816:OWT589816 PGN589816:PGP589816 PQJ589816:PQL589816 QAF589816:QAH589816 QKB589816:QKD589816 QTX589816:QTZ589816 RDT589816:RDV589816 RNP589816:RNR589816 RXL589816:RXN589816 SHH589816:SHJ589816 SRD589816:SRF589816 TAZ589816:TBB589816 TKV589816:TKX589816 TUR589816:TUT589816 UEN589816:UEP589816 UOJ589816:UOL589816 UYF589816:UYH589816 VIB589816:VID589816 VRX589816:VRZ589816 WBT589816:WBV589816 WLP589816:WLR589816 WVL589816:WVN589816 D655352:F655352 IZ655352:JB655352 SV655352:SX655352 ACR655352:ACT655352 AMN655352:AMP655352 AWJ655352:AWL655352 BGF655352:BGH655352 BQB655352:BQD655352 BZX655352:BZZ655352 CJT655352:CJV655352 CTP655352:CTR655352 DDL655352:DDN655352 DNH655352:DNJ655352 DXD655352:DXF655352 EGZ655352:EHB655352 EQV655352:EQX655352 FAR655352:FAT655352 FKN655352:FKP655352 FUJ655352:FUL655352 GEF655352:GEH655352 GOB655352:GOD655352 GXX655352:GXZ655352 HHT655352:HHV655352 HRP655352:HRR655352 IBL655352:IBN655352 ILH655352:ILJ655352 IVD655352:IVF655352 JEZ655352:JFB655352 JOV655352:JOX655352 JYR655352:JYT655352 KIN655352:KIP655352 KSJ655352:KSL655352 LCF655352:LCH655352 LMB655352:LMD655352 LVX655352:LVZ655352 MFT655352:MFV655352 MPP655352:MPR655352 MZL655352:MZN655352 NJH655352:NJJ655352 NTD655352:NTF655352 OCZ655352:ODB655352 OMV655352:OMX655352 OWR655352:OWT655352 PGN655352:PGP655352 PQJ655352:PQL655352 QAF655352:QAH655352 QKB655352:QKD655352 QTX655352:QTZ655352 RDT655352:RDV655352 RNP655352:RNR655352 RXL655352:RXN655352 SHH655352:SHJ655352 SRD655352:SRF655352 TAZ655352:TBB655352 TKV655352:TKX655352 TUR655352:TUT655352 UEN655352:UEP655352 UOJ655352:UOL655352 UYF655352:UYH655352 VIB655352:VID655352 VRX655352:VRZ655352 WBT655352:WBV655352 WLP655352:WLR655352 WVL655352:WVN655352 D720888:F720888 IZ720888:JB720888 SV720888:SX720888 ACR720888:ACT720888 AMN720888:AMP720888 AWJ720888:AWL720888 BGF720888:BGH720888 BQB720888:BQD720888 BZX720888:BZZ720888 CJT720888:CJV720888 CTP720888:CTR720888 DDL720888:DDN720888 DNH720888:DNJ720888 DXD720888:DXF720888 EGZ720888:EHB720888 EQV720888:EQX720888 FAR720888:FAT720888 FKN720888:FKP720888 FUJ720888:FUL720888 GEF720888:GEH720888 GOB720888:GOD720888 GXX720888:GXZ720888 HHT720888:HHV720888 HRP720888:HRR720888 IBL720888:IBN720888 ILH720888:ILJ720888 IVD720888:IVF720888 JEZ720888:JFB720888 JOV720888:JOX720888 JYR720888:JYT720888 KIN720888:KIP720888 KSJ720888:KSL720888 LCF720888:LCH720888 LMB720888:LMD720888 LVX720888:LVZ720888 MFT720888:MFV720888 MPP720888:MPR720888 MZL720888:MZN720888 NJH720888:NJJ720888 NTD720888:NTF720888 OCZ720888:ODB720888 OMV720888:OMX720888 OWR720888:OWT720888 PGN720888:PGP720888 PQJ720888:PQL720888 QAF720888:QAH720888 QKB720888:QKD720888 QTX720888:QTZ720888 RDT720888:RDV720888 RNP720888:RNR720888 RXL720888:RXN720888 SHH720888:SHJ720888 SRD720888:SRF720888 TAZ720888:TBB720888 TKV720888:TKX720888 TUR720888:TUT720888 UEN720888:UEP720888 UOJ720888:UOL720888 UYF720888:UYH720888 VIB720888:VID720888 VRX720888:VRZ720888 WBT720888:WBV720888 WLP720888:WLR720888 WVL720888:WVN720888 D786424:F786424 IZ786424:JB786424 SV786424:SX786424 ACR786424:ACT786424 AMN786424:AMP786424 AWJ786424:AWL786424 BGF786424:BGH786424 BQB786424:BQD786424 BZX786424:BZZ786424 CJT786424:CJV786424 CTP786424:CTR786424 DDL786424:DDN786424 DNH786424:DNJ786424 DXD786424:DXF786424 EGZ786424:EHB786424 EQV786424:EQX786424 FAR786424:FAT786424 FKN786424:FKP786424 FUJ786424:FUL786424 GEF786424:GEH786424 GOB786424:GOD786424 GXX786424:GXZ786424 HHT786424:HHV786424 HRP786424:HRR786424 IBL786424:IBN786424 ILH786424:ILJ786424 IVD786424:IVF786424 JEZ786424:JFB786424 JOV786424:JOX786424 JYR786424:JYT786424 KIN786424:KIP786424 KSJ786424:KSL786424 LCF786424:LCH786424 LMB786424:LMD786424 LVX786424:LVZ786424 MFT786424:MFV786424 MPP786424:MPR786424 MZL786424:MZN786424 NJH786424:NJJ786424 NTD786424:NTF786424 OCZ786424:ODB786424 OMV786424:OMX786424 OWR786424:OWT786424 PGN786424:PGP786424 PQJ786424:PQL786424 QAF786424:QAH786424 QKB786424:QKD786424 QTX786424:QTZ786424 RDT786424:RDV786424 RNP786424:RNR786424 RXL786424:RXN786424 SHH786424:SHJ786424 SRD786424:SRF786424 TAZ786424:TBB786424 TKV786424:TKX786424 TUR786424:TUT786424 UEN786424:UEP786424 UOJ786424:UOL786424 UYF786424:UYH786424 VIB786424:VID786424 VRX786424:VRZ786424 WBT786424:WBV786424 WLP786424:WLR786424 WVL786424:WVN786424 D851960:F851960 IZ851960:JB851960 SV851960:SX851960 ACR851960:ACT851960 AMN851960:AMP851960 AWJ851960:AWL851960 BGF851960:BGH851960 BQB851960:BQD851960 BZX851960:BZZ851960 CJT851960:CJV851960 CTP851960:CTR851960 DDL851960:DDN851960 DNH851960:DNJ851960 DXD851960:DXF851960 EGZ851960:EHB851960 EQV851960:EQX851960 FAR851960:FAT851960 FKN851960:FKP851960 FUJ851960:FUL851960 GEF851960:GEH851960 GOB851960:GOD851960 GXX851960:GXZ851960 HHT851960:HHV851960 HRP851960:HRR851960 IBL851960:IBN851960 ILH851960:ILJ851960 IVD851960:IVF851960 JEZ851960:JFB851960 JOV851960:JOX851960 JYR851960:JYT851960 KIN851960:KIP851960 KSJ851960:KSL851960 LCF851960:LCH851960 LMB851960:LMD851960 LVX851960:LVZ851960 MFT851960:MFV851960 MPP851960:MPR851960 MZL851960:MZN851960 NJH851960:NJJ851960 NTD851960:NTF851960 OCZ851960:ODB851960 OMV851960:OMX851960 OWR851960:OWT851960 PGN851960:PGP851960 PQJ851960:PQL851960 QAF851960:QAH851960 QKB851960:QKD851960 QTX851960:QTZ851960 RDT851960:RDV851960 RNP851960:RNR851960 RXL851960:RXN851960 SHH851960:SHJ851960 SRD851960:SRF851960 TAZ851960:TBB851960 TKV851960:TKX851960 TUR851960:TUT851960 UEN851960:UEP851960 UOJ851960:UOL851960 UYF851960:UYH851960 VIB851960:VID851960 VRX851960:VRZ851960 WBT851960:WBV851960 WLP851960:WLR851960 WVL851960:WVN851960 D917496:F917496 IZ917496:JB917496 SV917496:SX917496 ACR917496:ACT917496 AMN917496:AMP917496 AWJ917496:AWL917496 BGF917496:BGH917496 BQB917496:BQD917496 BZX917496:BZZ917496 CJT917496:CJV917496 CTP917496:CTR917496 DDL917496:DDN917496 DNH917496:DNJ917496 DXD917496:DXF917496 EGZ917496:EHB917496 EQV917496:EQX917496 FAR917496:FAT917496 FKN917496:FKP917496 FUJ917496:FUL917496 GEF917496:GEH917496 GOB917496:GOD917496 GXX917496:GXZ917496 HHT917496:HHV917496 HRP917496:HRR917496 IBL917496:IBN917496 ILH917496:ILJ917496 IVD917496:IVF917496 JEZ917496:JFB917496 JOV917496:JOX917496 JYR917496:JYT917496 KIN917496:KIP917496 KSJ917496:KSL917496 LCF917496:LCH917496 LMB917496:LMD917496 LVX917496:LVZ917496 MFT917496:MFV917496 MPP917496:MPR917496 MZL917496:MZN917496 NJH917496:NJJ917496 NTD917496:NTF917496 OCZ917496:ODB917496 OMV917496:OMX917496 OWR917496:OWT917496 PGN917496:PGP917496 PQJ917496:PQL917496 QAF917496:QAH917496 QKB917496:QKD917496 QTX917496:QTZ917496 RDT917496:RDV917496 RNP917496:RNR917496 RXL917496:RXN917496 SHH917496:SHJ917496 SRD917496:SRF917496 TAZ917496:TBB917496 TKV917496:TKX917496 TUR917496:TUT917496 UEN917496:UEP917496 UOJ917496:UOL917496 UYF917496:UYH917496 VIB917496:VID917496 VRX917496:VRZ917496 WBT917496:WBV917496 WLP917496:WLR917496 WVL917496:WVN917496 D983032:F983032 IZ983032:JB983032 SV983032:SX983032 ACR983032:ACT983032 AMN983032:AMP983032 AWJ983032:AWL983032 BGF983032:BGH983032 BQB983032:BQD983032 BZX983032:BZZ983032 CJT983032:CJV983032 CTP983032:CTR983032 DDL983032:DDN983032 DNH983032:DNJ983032 DXD983032:DXF983032 EGZ983032:EHB983032 EQV983032:EQX983032 FAR983032:FAT983032 FKN983032:FKP983032 FUJ983032:FUL983032 GEF983032:GEH983032 GOB983032:GOD983032 GXX983032:GXZ983032 HHT983032:HHV983032 HRP983032:HRR983032 IBL983032:IBN983032 ILH983032:ILJ983032 IVD983032:IVF983032 JEZ983032:JFB983032 JOV983032:JOX983032 JYR983032:JYT983032 KIN983032:KIP983032 KSJ983032:KSL983032 LCF983032:LCH983032 LMB983032:LMD983032 LVX983032:LVZ983032 MFT983032:MFV983032 MPP983032:MPR983032 MZL983032:MZN983032 NJH983032:NJJ983032 NTD983032:NTF983032 OCZ983032:ODB983032 OMV983032:OMX983032 OWR983032:OWT983032 PGN983032:PGP983032 PQJ983032:PQL983032 QAF983032:QAH983032 QKB983032:QKD983032 QTX983032:QTZ983032 RDT983032:RDV983032 RNP983032:RNR983032 RXL983032:RXN983032 SHH983032:SHJ983032 SRD983032:SRF983032 TAZ983032:TBB983032 TKV983032:TKX983032 TUR983032:TUT983032 UEN983032:UEP983032 UOJ983032:UOL983032 UYF983032:UYH983032 VIB983032:VID983032 VRX983032:VRZ983032 WBT983032:WBV983032 WLP983032:WLR983032" xr:uid="{B78EA0FB-A68A-4319-931C-A7BB8A4D7401}">
      <formula1>40543</formula1>
    </dataValidation>
    <dataValidation operator="greaterThan" allowBlank="1" showInputMessage="1" showErrorMessage="1" errorTitle="Data Base:" error="Insira a data no formato &quot;dd/mm/aaaa&quot;._x000a_(Ex.: Para a data de 1º de janeiro de 2012, digite &quot;1/1/2012&quot;)" promptTitle="Data Base:" sqref="D20:F20 D16:F16" xr:uid="{BE59D39E-EC81-4B4B-8895-D571DD8399FE}"/>
  </dataValidations>
  <hyperlinks>
    <hyperlink ref="E55" r:id="rId1" display="https://www.cartaoriocard.com.br/rcc/institucional/tarifas" xr:uid="{ADF97D87-AFEB-4F56-9C98-D040B0F5B141}"/>
  </hyperlinks>
  <pageMargins left="0.25" right="0.25" top="0.75" bottom="0.75" header="0.3" footer="0.3"/>
  <pageSetup paperSize="9" scale="81" fitToHeight="0" orientation="portrait" r:id="rId2"/>
  <rowBreaks count="1" manualBreakCount="1">
    <brk id="67" min="1" max="5" man="1"/>
  </rowBreaks>
  <drawing r:id="rId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403343-EC60-4C5B-A63E-5651D22BC6C8}">
  <sheetPr>
    <tabColor theme="8" tint="-0.249977111117893"/>
    <pageSetUpPr fitToPage="1"/>
  </sheetPr>
  <dimension ref="A1:WWB170"/>
  <sheetViews>
    <sheetView showGridLines="0" showRowColHeaders="0" zoomScaleNormal="100" zoomScaleSheetLayoutView="100" workbookViewId="0">
      <selection activeCell="E30" sqref="E30"/>
    </sheetView>
  </sheetViews>
  <sheetFormatPr defaultColWidth="0" defaultRowHeight="0" customHeight="1" zeroHeight="1"/>
  <cols>
    <col min="1" max="1" width="1.42578125" style="40" customWidth="1"/>
    <col min="2" max="2" width="12.5703125" style="86" customWidth="1"/>
    <col min="3" max="3" width="49.5703125" style="86" customWidth="1"/>
    <col min="4" max="4" width="28" style="86" customWidth="1"/>
    <col min="5" max="5" width="16.85546875" style="86" customWidth="1"/>
    <col min="6" max="6" width="17.5703125" style="86" customWidth="1"/>
    <col min="7" max="7" width="1.42578125" style="40" customWidth="1"/>
    <col min="8" max="8" width="15.85546875" style="40" hidden="1"/>
    <col min="9" max="9" width="3.85546875" style="40" hidden="1"/>
    <col min="10" max="10" width="21.7109375" style="40" hidden="1"/>
    <col min="11" max="11" width="2.5703125" style="40" hidden="1"/>
    <col min="12" max="12" width="19.85546875" style="40" hidden="1"/>
    <col min="13" max="13" width="2.42578125" style="40" hidden="1"/>
    <col min="14" max="14" width="42.7109375" style="40" hidden="1"/>
    <col min="15" max="15" width="2.28515625" style="40" hidden="1"/>
    <col min="16" max="16" width="13.42578125" style="40" hidden="1"/>
    <col min="17" max="17" width="2.140625" style="40" hidden="1"/>
    <col min="18" max="18" width="23.42578125" style="40" hidden="1"/>
    <col min="19" max="19" width="1.42578125" style="40" hidden="1"/>
    <col min="20" max="20" width="19.85546875" style="40" hidden="1"/>
    <col min="21" max="257" width="9.140625" style="40" hidden="1"/>
    <col min="258" max="258" width="12.5703125" style="40" hidden="1"/>
    <col min="259" max="259" width="49.5703125" style="40" hidden="1"/>
    <col min="260" max="260" width="28" style="40" hidden="1"/>
    <col min="261" max="261" width="16.85546875" style="40" hidden="1"/>
    <col min="262" max="262" width="17.5703125" style="40" hidden="1"/>
    <col min="263" max="263" width="33.140625" style="40" hidden="1"/>
    <col min="264" max="276" width="0" style="40" hidden="1"/>
    <col min="277" max="513" width="9.140625" style="40" hidden="1"/>
    <col min="514" max="514" width="12.5703125" style="40" hidden="1"/>
    <col min="515" max="515" width="49.5703125" style="40" hidden="1"/>
    <col min="516" max="516" width="28" style="40" hidden="1"/>
    <col min="517" max="517" width="16.85546875" style="40" hidden="1"/>
    <col min="518" max="518" width="17.5703125" style="40" hidden="1"/>
    <col min="519" max="519" width="33.140625" style="40" hidden="1"/>
    <col min="520" max="532" width="0" style="40" hidden="1"/>
    <col min="533" max="769" width="9.140625" style="40" hidden="1"/>
    <col min="770" max="770" width="12.5703125" style="40" hidden="1"/>
    <col min="771" max="771" width="49.5703125" style="40" hidden="1"/>
    <col min="772" max="772" width="28" style="40" hidden="1"/>
    <col min="773" max="773" width="16.85546875" style="40" hidden="1"/>
    <col min="774" max="774" width="17.5703125" style="40" hidden="1"/>
    <col min="775" max="775" width="33.140625" style="40" hidden="1"/>
    <col min="776" max="788" width="0" style="40" hidden="1"/>
    <col min="789" max="1025" width="9.140625" style="40" hidden="1"/>
    <col min="1026" max="1026" width="12.5703125" style="40" hidden="1"/>
    <col min="1027" max="1027" width="49.5703125" style="40" hidden="1"/>
    <col min="1028" max="1028" width="28" style="40" hidden="1"/>
    <col min="1029" max="1029" width="16.85546875" style="40" hidden="1"/>
    <col min="1030" max="1030" width="17.5703125" style="40" hidden="1"/>
    <col min="1031" max="1031" width="33.140625" style="40" hidden="1"/>
    <col min="1032" max="1044" width="0" style="40" hidden="1"/>
    <col min="1045" max="1281" width="9.140625" style="40" hidden="1"/>
    <col min="1282" max="1282" width="12.5703125" style="40" hidden="1"/>
    <col min="1283" max="1283" width="49.5703125" style="40" hidden="1"/>
    <col min="1284" max="1284" width="28" style="40" hidden="1"/>
    <col min="1285" max="1285" width="16.85546875" style="40" hidden="1"/>
    <col min="1286" max="1286" width="17.5703125" style="40" hidden="1"/>
    <col min="1287" max="1287" width="33.140625" style="40" hidden="1"/>
    <col min="1288" max="1300" width="0" style="40" hidden="1"/>
    <col min="1301" max="1537" width="9.140625" style="40" hidden="1"/>
    <col min="1538" max="1538" width="12.5703125" style="40" hidden="1"/>
    <col min="1539" max="1539" width="49.5703125" style="40" hidden="1"/>
    <col min="1540" max="1540" width="28" style="40" hidden="1"/>
    <col min="1541" max="1541" width="16.85546875" style="40" hidden="1"/>
    <col min="1542" max="1542" width="17.5703125" style="40" hidden="1"/>
    <col min="1543" max="1543" width="33.140625" style="40" hidden="1"/>
    <col min="1544" max="1556" width="0" style="40" hidden="1"/>
    <col min="1557" max="1793" width="9.140625" style="40" hidden="1"/>
    <col min="1794" max="1794" width="12.5703125" style="40" hidden="1"/>
    <col min="1795" max="1795" width="49.5703125" style="40" hidden="1"/>
    <col min="1796" max="1796" width="28" style="40" hidden="1"/>
    <col min="1797" max="1797" width="16.85546875" style="40" hidden="1"/>
    <col min="1798" max="1798" width="17.5703125" style="40" hidden="1"/>
    <col min="1799" max="1799" width="33.140625" style="40" hidden="1"/>
    <col min="1800" max="1812" width="0" style="40" hidden="1"/>
    <col min="1813" max="2049" width="9.140625" style="40" hidden="1"/>
    <col min="2050" max="2050" width="12.5703125" style="40" hidden="1"/>
    <col min="2051" max="2051" width="49.5703125" style="40" hidden="1"/>
    <col min="2052" max="2052" width="28" style="40" hidden="1"/>
    <col min="2053" max="2053" width="16.85546875" style="40" hidden="1"/>
    <col min="2054" max="2054" width="17.5703125" style="40" hidden="1"/>
    <col min="2055" max="2055" width="33.140625" style="40" hidden="1"/>
    <col min="2056" max="2068" width="0" style="40" hidden="1"/>
    <col min="2069" max="2305" width="9.140625" style="40" hidden="1"/>
    <col min="2306" max="2306" width="12.5703125" style="40" hidden="1"/>
    <col min="2307" max="2307" width="49.5703125" style="40" hidden="1"/>
    <col min="2308" max="2308" width="28" style="40" hidden="1"/>
    <col min="2309" max="2309" width="16.85546875" style="40" hidden="1"/>
    <col min="2310" max="2310" width="17.5703125" style="40" hidden="1"/>
    <col min="2311" max="2311" width="33.140625" style="40" hidden="1"/>
    <col min="2312" max="2324" width="0" style="40" hidden="1"/>
    <col min="2325" max="2561" width="9.140625" style="40" hidden="1"/>
    <col min="2562" max="2562" width="12.5703125" style="40" hidden="1"/>
    <col min="2563" max="2563" width="49.5703125" style="40" hidden="1"/>
    <col min="2564" max="2564" width="28" style="40" hidden="1"/>
    <col min="2565" max="2565" width="16.85546875" style="40" hidden="1"/>
    <col min="2566" max="2566" width="17.5703125" style="40" hidden="1"/>
    <col min="2567" max="2567" width="33.140625" style="40" hidden="1"/>
    <col min="2568" max="2580" width="0" style="40" hidden="1"/>
    <col min="2581" max="2817" width="9.140625" style="40" hidden="1"/>
    <col min="2818" max="2818" width="12.5703125" style="40" hidden="1"/>
    <col min="2819" max="2819" width="49.5703125" style="40" hidden="1"/>
    <col min="2820" max="2820" width="28" style="40" hidden="1"/>
    <col min="2821" max="2821" width="16.85546875" style="40" hidden="1"/>
    <col min="2822" max="2822" width="17.5703125" style="40" hidden="1"/>
    <col min="2823" max="2823" width="33.140625" style="40" hidden="1"/>
    <col min="2824" max="2836" width="0" style="40" hidden="1"/>
    <col min="2837" max="3073" width="9.140625" style="40" hidden="1"/>
    <col min="3074" max="3074" width="12.5703125" style="40" hidden="1"/>
    <col min="3075" max="3075" width="49.5703125" style="40" hidden="1"/>
    <col min="3076" max="3076" width="28" style="40" hidden="1"/>
    <col min="3077" max="3077" width="16.85546875" style="40" hidden="1"/>
    <col min="3078" max="3078" width="17.5703125" style="40" hidden="1"/>
    <col min="3079" max="3079" width="33.140625" style="40" hidden="1"/>
    <col min="3080" max="3092" width="0" style="40" hidden="1"/>
    <col min="3093" max="3329" width="9.140625" style="40" hidden="1"/>
    <col min="3330" max="3330" width="12.5703125" style="40" hidden="1"/>
    <col min="3331" max="3331" width="49.5703125" style="40" hidden="1"/>
    <col min="3332" max="3332" width="28" style="40" hidden="1"/>
    <col min="3333" max="3333" width="16.85546875" style="40" hidden="1"/>
    <col min="3334" max="3334" width="17.5703125" style="40" hidden="1"/>
    <col min="3335" max="3335" width="33.140625" style="40" hidden="1"/>
    <col min="3336" max="3348" width="0" style="40" hidden="1"/>
    <col min="3349" max="3585" width="9.140625" style="40" hidden="1"/>
    <col min="3586" max="3586" width="12.5703125" style="40" hidden="1"/>
    <col min="3587" max="3587" width="49.5703125" style="40" hidden="1"/>
    <col min="3588" max="3588" width="28" style="40" hidden="1"/>
    <col min="3589" max="3589" width="16.85546875" style="40" hidden="1"/>
    <col min="3590" max="3590" width="17.5703125" style="40" hidden="1"/>
    <col min="3591" max="3591" width="33.140625" style="40" hidden="1"/>
    <col min="3592" max="3604" width="0" style="40" hidden="1"/>
    <col min="3605" max="3841" width="9.140625" style="40" hidden="1"/>
    <col min="3842" max="3842" width="12.5703125" style="40" hidden="1"/>
    <col min="3843" max="3843" width="49.5703125" style="40" hidden="1"/>
    <col min="3844" max="3844" width="28" style="40" hidden="1"/>
    <col min="3845" max="3845" width="16.85546875" style="40" hidden="1"/>
    <col min="3846" max="3846" width="17.5703125" style="40" hidden="1"/>
    <col min="3847" max="3847" width="33.140625" style="40" hidden="1"/>
    <col min="3848" max="3860" width="0" style="40" hidden="1"/>
    <col min="3861" max="4097" width="9.140625" style="40" hidden="1"/>
    <col min="4098" max="4098" width="12.5703125" style="40" hidden="1"/>
    <col min="4099" max="4099" width="49.5703125" style="40" hidden="1"/>
    <col min="4100" max="4100" width="28" style="40" hidden="1"/>
    <col min="4101" max="4101" width="16.85546875" style="40" hidden="1"/>
    <col min="4102" max="4102" width="17.5703125" style="40" hidden="1"/>
    <col min="4103" max="4103" width="33.140625" style="40" hidden="1"/>
    <col min="4104" max="4116" width="0" style="40" hidden="1"/>
    <col min="4117" max="4353" width="9.140625" style="40" hidden="1"/>
    <col min="4354" max="4354" width="12.5703125" style="40" hidden="1"/>
    <col min="4355" max="4355" width="49.5703125" style="40" hidden="1"/>
    <col min="4356" max="4356" width="28" style="40" hidden="1"/>
    <col min="4357" max="4357" width="16.85546875" style="40" hidden="1"/>
    <col min="4358" max="4358" width="17.5703125" style="40" hidden="1"/>
    <col min="4359" max="4359" width="33.140625" style="40" hidden="1"/>
    <col min="4360" max="4372" width="0" style="40" hidden="1"/>
    <col min="4373" max="4609" width="9.140625" style="40" hidden="1"/>
    <col min="4610" max="4610" width="12.5703125" style="40" hidden="1"/>
    <col min="4611" max="4611" width="49.5703125" style="40" hidden="1"/>
    <col min="4612" max="4612" width="28" style="40" hidden="1"/>
    <col min="4613" max="4613" width="16.85546875" style="40" hidden="1"/>
    <col min="4614" max="4614" width="17.5703125" style="40" hidden="1"/>
    <col min="4615" max="4615" width="33.140625" style="40" hidden="1"/>
    <col min="4616" max="4628" width="0" style="40" hidden="1"/>
    <col min="4629" max="4865" width="9.140625" style="40" hidden="1"/>
    <col min="4866" max="4866" width="12.5703125" style="40" hidden="1"/>
    <col min="4867" max="4867" width="49.5703125" style="40" hidden="1"/>
    <col min="4868" max="4868" width="28" style="40" hidden="1"/>
    <col min="4869" max="4869" width="16.85546875" style="40" hidden="1"/>
    <col min="4870" max="4870" width="17.5703125" style="40" hidden="1"/>
    <col min="4871" max="4871" width="33.140625" style="40" hidden="1"/>
    <col min="4872" max="4884" width="0" style="40" hidden="1"/>
    <col min="4885" max="5121" width="9.140625" style="40" hidden="1"/>
    <col min="5122" max="5122" width="12.5703125" style="40" hidden="1"/>
    <col min="5123" max="5123" width="49.5703125" style="40" hidden="1"/>
    <col min="5124" max="5124" width="28" style="40" hidden="1"/>
    <col min="5125" max="5125" width="16.85546875" style="40" hidden="1"/>
    <col min="5126" max="5126" width="17.5703125" style="40" hidden="1"/>
    <col min="5127" max="5127" width="33.140625" style="40" hidden="1"/>
    <col min="5128" max="5140" width="0" style="40" hidden="1"/>
    <col min="5141" max="5377" width="9.140625" style="40" hidden="1"/>
    <col min="5378" max="5378" width="12.5703125" style="40" hidden="1"/>
    <col min="5379" max="5379" width="49.5703125" style="40" hidden="1"/>
    <col min="5380" max="5380" width="28" style="40" hidden="1"/>
    <col min="5381" max="5381" width="16.85546875" style="40" hidden="1"/>
    <col min="5382" max="5382" width="17.5703125" style="40" hidden="1"/>
    <col min="5383" max="5383" width="33.140625" style="40" hidden="1"/>
    <col min="5384" max="5396" width="0" style="40" hidden="1"/>
    <col min="5397" max="5633" width="9.140625" style="40" hidden="1"/>
    <col min="5634" max="5634" width="12.5703125" style="40" hidden="1"/>
    <col min="5635" max="5635" width="49.5703125" style="40" hidden="1"/>
    <col min="5636" max="5636" width="28" style="40" hidden="1"/>
    <col min="5637" max="5637" width="16.85546875" style="40" hidden="1"/>
    <col min="5638" max="5638" width="17.5703125" style="40" hidden="1"/>
    <col min="5639" max="5639" width="33.140625" style="40" hidden="1"/>
    <col min="5640" max="5652" width="0" style="40" hidden="1"/>
    <col min="5653" max="5889" width="9.140625" style="40" hidden="1"/>
    <col min="5890" max="5890" width="12.5703125" style="40" hidden="1"/>
    <col min="5891" max="5891" width="49.5703125" style="40" hidden="1"/>
    <col min="5892" max="5892" width="28" style="40" hidden="1"/>
    <col min="5893" max="5893" width="16.85546875" style="40" hidden="1"/>
    <col min="5894" max="5894" width="17.5703125" style="40" hidden="1"/>
    <col min="5895" max="5895" width="33.140625" style="40" hidden="1"/>
    <col min="5896" max="5908" width="0" style="40" hidden="1"/>
    <col min="5909" max="6145" width="9.140625" style="40" hidden="1"/>
    <col min="6146" max="6146" width="12.5703125" style="40" hidden="1"/>
    <col min="6147" max="6147" width="49.5703125" style="40" hidden="1"/>
    <col min="6148" max="6148" width="28" style="40" hidden="1"/>
    <col min="6149" max="6149" width="16.85546875" style="40" hidden="1"/>
    <col min="6150" max="6150" width="17.5703125" style="40" hidden="1"/>
    <col min="6151" max="6151" width="33.140625" style="40" hidden="1"/>
    <col min="6152" max="6164" width="0" style="40" hidden="1"/>
    <col min="6165" max="6401" width="9.140625" style="40" hidden="1"/>
    <col min="6402" max="6402" width="12.5703125" style="40" hidden="1"/>
    <col min="6403" max="6403" width="49.5703125" style="40" hidden="1"/>
    <col min="6404" max="6404" width="28" style="40" hidden="1"/>
    <col min="6405" max="6405" width="16.85546875" style="40" hidden="1"/>
    <col min="6406" max="6406" width="17.5703125" style="40" hidden="1"/>
    <col min="6407" max="6407" width="33.140625" style="40" hidden="1"/>
    <col min="6408" max="6420" width="0" style="40" hidden="1"/>
    <col min="6421" max="6657" width="9.140625" style="40" hidden="1"/>
    <col min="6658" max="6658" width="12.5703125" style="40" hidden="1"/>
    <col min="6659" max="6659" width="49.5703125" style="40" hidden="1"/>
    <col min="6660" max="6660" width="28" style="40" hidden="1"/>
    <col min="6661" max="6661" width="16.85546875" style="40" hidden="1"/>
    <col min="6662" max="6662" width="17.5703125" style="40" hidden="1"/>
    <col min="6663" max="6663" width="33.140625" style="40" hidden="1"/>
    <col min="6664" max="6676" width="0" style="40" hidden="1"/>
    <col min="6677" max="6913" width="9.140625" style="40" hidden="1"/>
    <col min="6914" max="6914" width="12.5703125" style="40" hidden="1"/>
    <col min="6915" max="6915" width="49.5703125" style="40" hidden="1"/>
    <col min="6916" max="6916" width="28" style="40" hidden="1"/>
    <col min="6917" max="6917" width="16.85546875" style="40" hidden="1"/>
    <col min="6918" max="6918" width="17.5703125" style="40" hidden="1"/>
    <col min="6919" max="6919" width="33.140625" style="40" hidden="1"/>
    <col min="6920" max="6932" width="0" style="40" hidden="1"/>
    <col min="6933" max="7169" width="9.140625" style="40" hidden="1"/>
    <col min="7170" max="7170" width="12.5703125" style="40" hidden="1"/>
    <col min="7171" max="7171" width="49.5703125" style="40" hidden="1"/>
    <col min="7172" max="7172" width="28" style="40" hidden="1"/>
    <col min="7173" max="7173" width="16.85546875" style="40" hidden="1"/>
    <col min="7174" max="7174" width="17.5703125" style="40" hidden="1"/>
    <col min="7175" max="7175" width="33.140625" style="40" hidden="1"/>
    <col min="7176" max="7188" width="0" style="40" hidden="1"/>
    <col min="7189" max="7425" width="9.140625" style="40" hidden="1"/>
    <col min="7426" max="7426" width="12.5703125" style="40" hidden="1"/>
    <col min="7427" max="7427" width="49.5703125" style="40" hidden="1"/>
    <col min="7428" max="7428" width="28" style="40" hidden="1"/>
    <col min="7429" max="7429" width="16.85546875" style="40" hidden="1"/>
    <col min="7430" max="7430" width="17.5703125" style="40" hidden="1"/>
    <col min="7431" max="7431" width="33.140625" style="40" hidden="1"/>
    <col min="7432" max="7444" width="0" style="40" hidden="1"/>
    <col min="7445" max="7681" width="9.140625" style="40" hidden="1"/>
    <col min="7682" max="7682" width="12.5703125" style="40" hidden="1"/>
    <col min="7683" max="7683" width="49.5703125" style="40" hidden="1"/>
    <col min="7684" max="7684" width="28" style="40" hidden="1"/>
    <col min="7685" max="7685" width="16.85546875" style="40" hidden="1"/>
    <col min="7686" max="7686" width="17.5703125" style="40" hidden="1"/>
    <col min="7687" max="7687" width="33.140625" style="40" hidden="1"/>
    <col min="7688" max="7700" width="0" style="40" hidden="1"/>
    <col min="7701" max="7937" width="9.140625" style="40" hidden="1"/>
    <col min="7938" max="7938" width="12.5703125" style="40" hidden="1"/>
    <col min="7939" max="7939" width="49.5703125" style="40" hidden="1"/>
    <col min="7940" max="7940" width="28" style="40" hidden="1"/>
    <col min="7941" max="7941" width="16.85546875" style="40" hidden="1"/>
    <col min="7942" max="7942" width="17.5703125" style="40" hidden="1"/>
    <col min="7943" max="7943" width="33.140625" style="40" hidden="1"/>
    <col min="7944" max="7956" width="0" style="40" hidden="1"/>
    <col min="7957" max="8193" width="9.140625" style="40" hidden="1"/>
    <col min="8194" max="8194" width="12.5703125" style="40" hidden="1"/>
    <col min="8195" max="8195" width="49.5703125" style="40" hidden="1"/>
    <col min="8196" max="8196" width="28" style="40" hidden="1"/>
    <col min="8197" max="8197" width="16.85546875" style="40" hidden="1"/>
    <col min="8198" max="8198" width="17.5703125" style="40" hidden="1"/>
    <col min="8199" max="8199" width="33.140625" style="40" hidden="1"/>
    <col min="8200" max="8212" width="0" style="40" hidden="1"/>
    <col min="8213" max="8449" width="9.140625" style="40" hidden="1"/>
    <col min="8450" max="8450" width="12.5703125" style="40" hidden="1"/>
    <col min="8451" max="8451" width="49.5703125" style="40" hidden="1"/>
    <col min="8452" max="8452" width="28" style="40" hidden="1"/>
    <col min="8453" max="8453" width="16.85546875" style="40" hidden="1"/>
    <col min="8454" max="8454" width="17.5703125" style="40" hidden="1"/>
    <col min="8455" max="8455" width="33.140625" style="40" hidden="1"/>
    <col min="8456" max="8468" width="0" style="40" hidden="1"/>
    <col min="8469" max="8705" width="9.140625" style="40" hidden="1"/>
    <col min="8706" max="8706" width="12.5703125" style="40" hidden="1"/>
    <col min="8707" max="8707" width="49.5703125" style="40" hidden="1"/>
    <col min="8708" max="8708" width="28" style="40" hidden="1"/>
    <col min="8709" max="8709" width="16.85546875" style="40" hidden="1"/>
    <col min="8710" max="8710" width="17.5703125" style="40" hidden="1"/>
    <col min="8711" max="8711" width="33.140625" style="40" hidden="1"/>
    <col min="8712" max="8724" width="0" style="40" hidden="1"/>
    <col min="8725" max="8961" width="9.140625" style="40" hidden="1"/>
    <col min="8962" max="8962" width="12.5703125" style="40" hidden="1"/>
    <col min="8963" max="8963" width="49.5703125" style="40" hidden="1"/>
    <col min="8964" max="8964" width="28" style="40" hidden="1"/>
    <col min="8965" max="8965" width="16.85546875" style="40" hidden="1"/>
    <col min="8966" max="8966" width="17.5703125" style="40" hidden="1"/>
    <col min="8967" max="8967" width="33.140625" style="40" hidden="1"/>
    <col min="8968" max="8980" width="0" style="40" hidden="1"/>
    <col min="8981" max="9217" width="9.140625" style="40" hidden="1"/>
    <col min="9218" max="9218" width="12.5703125" style="40" hidden="1"/>
    <col min="9219" max="9219" width="49.5703125" style="40" hidden="1"/>
    <col min="9220" max="9220" width="28" style="40" hidden="1"/>
    <col min="9221" max="9221" width="16.85546875" style="40" hidden="1"/>
    <col min="9222" max="9222" width="17.5703125" style="40" hidden="1"/>
    <col min="9223" max="9223" width="33.140625" style="40" hidden="1"/>
    <col min="9224" max="9236" width="0" style="40" hidden="1"/>
    <col min="9237" max="9473" width="9.140625" style="40" hidden="1"/>
    <col min="9474" max="9474" width="12.5703125" style="40" hidden="1"/>
    <col min="9475" max="9475" width="49.5703125" style="40" hidden="1"/>
    <col min="9476" max="9476" width="28" style="40" hidden="1"/>
    <col min="9477" max="9477" width="16.85546875" style="40" hidden="1"/>
    <col min="9478" max="9478" width="17.5703125" style="40" hidden="1"/>
    <col min="9479" max="9479" width="33.140625" style="40" hidden="1"/>
    <col min="9480" max="9492" width="0" style="40" hidden="1"/>
    <col min="9493" max="9729" width="9.140625" style="40" hidden="1"/>
    <col min="9730" max="9730" width="12.5703125" style="40" hidden="1"/>
    <col min="9731" max="9731" width="49.5703125" style="40" hidden="1"/>
    <col min="9732" max="9732" width="28" style="40" hidden="1"/>
    <col min="9733" max="9733" width="16.85546875" style="40" hidden="1"/>
    <col min="9734" max="9734" width="17.5703125" style="40" hidden="1"/>
    <col min="9735" max="9735" width="33.140625" style="40" hidden="1"/>
    <col min="9736" max="9748" width="0" style="40" hidden="1"/>
    <col min="9749" max="9985" width="9.140625" style="40" hidden="1"/>
    <col min="9986" max="9986" width="12.5703125" style="40" hidden="1"/>
    <col min="9987" max="9987" width="49.5703125" style="40" hidden="1"/>
    <col min="9988" max="9988" width="28" style="40" hidden="1"/>
    <col min="9989" max="9989" width="16.85546875" style="40" hidden="1"/>
    <col min="9990" max="9990" width="17.5703125" style="40" hidden="1"/>
    <col min="9991" max="9991" width="33.140625" style="40" hidden="1"/>
    <col min="9992" max="10004" width="0" style="40" hidden="1"/>
    <col min="10005" max="10241" width="9.140625" style="40" hidden="1"/>
    <col min="10242" max="10242" width="12.5703125" style="40" hidden="1"/>
    <col min="10243" max="10243" width="49.5703125" style="40" hidden="1"/>
    <col min="10244" max="10244" width="28" style="40" hidden="1"/>
    <col min="10245" max="10245" width="16.85546875" style="40" hidden="1"/>
    <col min="10246" max="10246" width="17.5703125" style="40" hidden="1"/>
    <col min="10247" max="10247" width="33.140625" style="40" hidden="1"/>
    <col min="10248" max="10260" width="0" style="40" hidden="1"/>
    <col min="10261" max="10497" width="9.140625" style="40" hidden="1"/>
    <col min="10498" max="10498" width="12.5703125" style="40" hidden="1"/>
    <col min="10499" max="10499" width="49.5703125" style="40" hidden="1"/>
    <col min="10500" max="10500" width="28" style="40" hidden="1"/>
    <col min="10501" max="10501" width="16.85546875" style="40" hidden="1"/>
    <col min="10502" max="10502" width="17.5703125" style="40" hidden="1"/>
    <col min="10503" max="10503" width="33.140625" style="40" hidden="1"/>
    <col min="10504" max="10516" width="0" style="40" hidden="1"/>
    <col min="10517" max="10753" width="9.140625" style="40" hidden="1"/>
    <col min="10754" max="10754" width="12.5703125" style="40" hidden="1"/>
    <col min="10755" max="10755" width="49.5703125" style="40" hidden="1"/>
    <col min="10756" max="10756" width="28" style="40" hidden="1"/>
    <col min="10757" max="10757" width="16.85546875" style="40" hidden="1"/>
    <col min="10758" max="10758" width="17.5703125" style="40" hidden="1"/>
    <col min="10759" max="10759" width="33.140625" style="40" hidden="1"/>
    <col min="10760" max="10772" width="0" style="40" hidden="1"/>
    <col min="10773" max="11009" width="9.140625" style="40" hidden="1"/>
    <col min="11010" max="11010" width="12.5703125" style="40" hidden="1"/>
    <col min="11011" max="11011" width="49.5703125" style="40" hidden="1"/>
    <col min="11012" max="11012" width="28" style="40" hidden="1"/>
    <col min="11013" max="11013" width="16.85546875" style="40" hidden="1"/>
    <col min="11014" max="11014" width="17.5703125" style="40" hidden="1"/>
    <col min="11015" max="11015" width="33.140625" style="40" hidden="1"/>
    <col min="11016" max="11028" width="0" style="40" hidden="1"/>
    <col min="11029" max="11265" width="9.140625" style="40" hidden="1"/>
    <col min="11266" max="11266" width="12.5703125" style="40" hidden="1"/>
    <col min="11267" max="11267" width="49.5703125" style="40" hidden="1"/>
    <col min="11268" max="11268" width="28" style="40" hidden="1"/>
    <col min="11269" max="11269" width="16.85546875" style="40" hidden="1"/>
    <col min="11270" max="11270" width="17.5703125" style="40" hidden="1"/>
    <col min="11271" max="11271" width="33.140625" style="40" hidden="1"/>
    <col min="11272" max="11284" width="0" style="40" hidden="1"/>
    <col min="11285" max="11521" width="9.140625" style="40" hidden="1"/>
    <col min="11522" max="11522" width="12.5703125" style="40" hidden="1"/>
    <col min="11523" max="11523" width="49.5703125" style="40" hidden="1"/>
    <col min="11524" max="11524" width="28" style="40" hidden="1"/>
    <col min="11525" max="11525" width="16.85546875" style="40" hidden="1"/>
    <col min="11526" max="11526" width="17.5703125" style="40" hidden="1"/>
    <col min="11527" max="11527" width="33.140625" style="40" hidden="1"/>
    <col min="11528" max="11540" width="0" style="40" hidden="1"/>
    <col min="11541" max="11777" width="9.140625" style="40" hidden="1"/>
    <col min="11778" max="11778" width="12.5703125" style="40" hidden="1"/>
    <col min="11779" max="11779" width="49.5703125" style="40" hidden="1"/>
    <col min="11780" max="11780" width="28" style="40" hidden="1"/>
    <col min="11781" max="11781" width="16.85546875" style="40" hidden="1"/>
    <col min="11782" max="11782" width="17.5703125" style="40" hidden="1"/>
    <col min="11783" max="11783" width="33.140625" style="40" hidden="1"/>
    <col min="11784" max="11796" width="0" style="40" hidden="1"/>
    <col min="11797" max="12033" width="9.140625" style="40" hidden="1"/>
    <col min="12034" max="12034" width="12.5703125" style="40" hidden="1"/>
    <col min="12035" max="12035" width="49.5703125" style="40" hidden="1"/>
    <col min="12036" max="12036" width="28" style="40" hidden="1"/>
    <col min="12037" max="12037" width="16.85546875" style="40" hidden="1"/>
    <col min="12038" max="12038" width="17.5703125" style="40" hidden="1"/>
    <col min="12039" max="12039" width="33.140625" style="40" hidden="1"/>
    <col min="12040" max="12052" width="0" style="40" hidden="1"/>
    <col min="12053" max="12289" width="9.140625" style="40" hidden="1"/>
    <col min="12290" max="12290" width="12.5703125" style="40" hidden="1"/>
    <col min="12291" max="12291" width="49.5703125" style="40" hidden="1"/>
    <col min="12292" max="12292" width="28" style="40" hidden="1"/>
    <col min="12293" max="12293" width="16.85546875" style="40" hidden="1"/>
    <col min="12294" max="12294" width="17.5703125" style="40" hidden="1"/>
    <col min="12295" max="12295" width="33.140625" style="40" hidden="1"/>
    <col min="12296" max="12308" width="0" style="40" hidden="1"/>
    <col min="12309" max="12545" width="9.140625" style="40" hidden="1"/>
    <col min="12546" max="12546" width="12.5703125" style="40" hidden="1"/>
    <col min="12547" max="12547" width="49.5703125" style="40" hidden="1"/>
    <col min="12548" max="12548" width="28" style="40" hidden="1"/>
    <col min="12549" max="12549" width="16.85546875" style="40" hidden="1"/>
    <col min="12550" max="12550" width="17.5703125" style="40" hidden="1"/>
    <col min="12551" max="12551" width="33.140625" style="40" hidden="1"/>
    <col min="12552" max="12564" width="0" style="40" hidden="1"/>
    <col min="12565" max="12801" width="9.140625" style="40" hidden="1"/>
    <col min="12802" max="12802" width="12.5703125" style="40" hidden="1"/>
    <col min="12803" max="12803" width="49.5703125" style="40" hidden="1"/>
    <col min="12804" max="12804" width="28" style="40" hidden="1"/>
    <col min="12805" max="12805" width="16.85546875" style="40" hidden="1"/>
    <col min="12806" max="12806" width="17.5703125" style="40" hidden="1"/>
    <col min="12807" max="12807" width="33.140625" style="40" hidden="1"/>
    <col min="12808" max="12820" width="0" style="40" hidden="1"/>
    <col min="12821" max="13057" width="9.140625" style="40" hidden="1"/>
    <col min="13058" max="13058" width="12.5703125" style="40" hidden="1"/>
    <col min="13059" max="13059" width="49.5703125" style="40" hidden="1"/>
    <col min="13060" max="13060" width="28" style="40" hidden="1"/>
    <col min="13061" max="13061" width="16.85546875" style="40" hidden="1"/>
    <col min="13062" max="13062" width="17.5703125" style="40" hidden="1"/>
    <col min="13063" max="13063" width="33.140625" style="40" hidden="1"/>
    <col min="13064" max="13076" width="0" style="40" hidden="1"/>
    <col min="13077" max="13313" width="9.140625" style="40" hidden="1"/>
    <col min="13314" max="13314" width="12.5703125" style="40" hidden="1"/>
    <col min="13315" max="13315" width="49.5703125" style="40" hidden="1"/>
    <col min="13316" max="13316" width="28" style="40" hidden="1"/>
    <col min="13317" max="13317" width="16.85546875" style="40" hidden="1"/>
    <col min="13318" max="13318" width="17.5703125" style="40" hidden="1"/>
    <col min="13319" max="13319" width="33.140625" style="40" hidden="1"/>
    <col min="13320" max="13332" width="0" style="40" hidden="1"/>
    <col min="13333" max="13569" width="9.140625" style="40" hidden="1"/>
    <col min="13570" max="13570" width="12.5703125" style="40" hidden="1"/>
    <col min="13571" max="13571" width="49.5703125" style="40" hidden="1"/>
    <col min="13572" max="13572" width="28" style="40" hidden="1"/>
    <col min="13573" max="13573" width="16.85546875" style="40" hidden="1"/>
    <col min="13574" max="13574" width="17.5703125" style="40" hidden="1"/>
    <col min="13575" max="13575" width="33.140625" style="40" hidden="1"/>
    <col min="13576" max="13588" width="0" style="40" hidden="1"/>
    <col min="13589" max="13825" width="9.140625" style="40" hidden="1"/>
    <col min="13826" max="13826" width="12.5703125" style="40" hidden="1"/>
    <col min="13827" max="13827" width="49.5703125" style="40" hidden="1"/>
    <col min="13828" max="13828" width="28" style="40" hidden="1"/>
    <col min="13829" max="13829" width="16.85546875" style="40" hidden="1"/>
    <col min="13830" max="13830" width="17.5703125" style="40" hidden="1"/>
    <col min="13831" max="13831" width="33.140625" style="40" hidden="1"/>
    <col min="13832" max="13844" width="0" style="40" hidden="1"/>
    <col min="13845" max="14081" width="9.140625" style="40" hidden="1"/>
    <col min="14082" max="14082" width="12.5703125" style="40" hidden="1"/>
    <col min="14083" max="14083" width="49.5703125" style="40" hidden="1"/>
    <col min="14084" max="14084" width="28" style="40" hidden="1"/>
    <col min="14085" max="14085" width="16.85546875" style="40" hidden="1"/>
    <col min="14086" max="14086" width="17.5703125" style="40" hidden="1"/>
    <col min="14087" max="14087" width="33.140625" style="40" hidden="1"/>
    <col min="14088" max="14100" width="0" style="40" hidden="1"/>
    <col min="14101" max="14337" width="9.140625" style="40" hidden="1"/>
    <col min="14338" max="14338" width="12.5703125" style="40" hidden="1"/>
    <col min="14339" max="14339" width="49.5703125" style="40" hidden="1"/>
    <col min="14340" max="14340" width="28" style="40" hidden="1"/>
    <col min="14341" max="14341" width="16.85546875" style="40" hidden="1"/>
    <col min="14342" max="14342" width="17.5703125" style="40" hidden="1"/>
    <col min="14343" max="14343" width="33.140625" style="40" hidden="1"/>
    <col min="14344" max="14356" width="0" style="40" hidden="1"/>
    <col min="14357" max="14593" width="9.140625" style="40" hidden="1"/>
    <col min="14594" max="14594" width="12.5703125" style="40" hidden="1"/>
    <col min="14595" max="14595" width="49.5703125" style="40" hidden="1"/>
    <col min="14596" max="14596" width="28" style="40" hidden="1"/>
    <col min="14597" max="14597" width="16.85546875" style="40" hidden="1"/>
    <col min="14598" max="14598" width="17.5703125" style="40" hidden="1"/>
    <col min="14599" max="14599" width="33.140625" style="40" hidden="1"/>
    <col min="14600" max="14612" width="0" style="40" hidden="1"/>
    <col min="14613" max="14849" width="9.140625" style="40" hidden="1"/>
    <col min="14850" max="14850" width="12.5703125" style="40" hidden="1"/>
    <col min="14851" max="14851" width="49.5703125" style="40" hidden="1"/>
    <col min="14852" max="14852" width="28" style="40" hidden="1"/>
    <col min="14853" max="14853" width="16.85546875" style="40" hidden="1"/>
    <col min="14854" max="14854" width="17.5703125" style="40" hidden="1"/>
    <col min="14855" max="14855" width="33.140625" style="40" hidden="1"/>
    <col min="14856" max="14868" width="0" style="40" hidden="1"/>
    <col min="14869" max="15105" width="9.140625" style="40" hidden="1"/>
    <col min="15106" max="15106" width="12.5703125" style="40" hidden="1"/>
    <col min="15107" max="15107" width="49.5703125" style="40" hidden="1"/>
    <col min="15108" max="15108" width="28" style="40" hidden="1"/>
    <col min="15109" max="15109" width="16.85546875" style="40" hidden="1"/>
    <col min="15110" max="15110" width="17.5703125" style="40" hidden="1"/>
    <col min="15111" max="15111" width="33.140625" style="40" hidden="1"/>
    <col min="15112" max="15124" width="0" style="40" hidden="1"/>
    <col min="15125" max="15361" width="9.140625" style="40" hidden="1"/>
    <col min="15362" max="15362" width="12.5703125" style="40" hidden="1"/>
    <col min="15363" max="15363" width="49.5703125" style="40" hidden="1"/>
    <col min="15364" max="15364" width="28" style="40" hidden="1"/>
    <col min="15365" max="15365" width="16.85546875" style="40" hidden="1"/>
    <col min="15366" max="15366" width="17.5703125" style="40" hidden="1"/>
    <col min="15367" max="15367" width="33.140625" style="40" hidden="1"/>
    <col min="15368" max="15380" width="0" style="40" hidden="1"/>
    <col min="15381" max="15617" width="9.140625" style="40" hidden="1"/>
    <col min="15618" max="15618" width="12.5703125" style="40" hidden="1"/>
    <col min="15619" max="15619" width="49.5703125" style="40" hidden="1"/>
    <col min="15620" max="15620" width="28" style="40" hidden="1"/>
    <col min="15621" max="15621" width="16.85546875" style="40" hidden="1"/>
    <col min="15622" max="15622" width="17.5703125" style="40" hidden="1"/>
    <col min="15623" max="15623" width="33.140625" style="40" hidden="1"/>
    <col min="15624" max="15636" width="0" style="40" hidden="1"/>
    <col min="15637" max="15873" width="9.140625" style="40" hidden="1"/>
    <col min="15874" max="15874" width="12.5703125" style="40" hidden="1"/>
    <col min="15875" max="15875" width="49.5703125" style="40" hidden="1"/>
    <col min="15876" max="15876" width="28" style="40" hidden="1"/>
    <col min="15877" max="15877" width="16.85546875" style="40" hidden="1"/>
    <col min="15878" max="15878" width="17.5703125" style="40" hidden="1"/>
    <col min="15879" max="15879" width="33.140625" style="40" hidden="1"/>
    <col min="15880" max="15892" width="0" style="40" hidden="1"/>
    <col min="15893" max="16129" width="9.140625" style="40" hidden="1"/>
    <col min="16130" max="16130" width="12.5703125" style="40" hidden="1"/>
    <col min="16131" max="16131" width="49.5703125" style="40" hidden="1"/>
    <col min="16132" max="16132" width="28" style="40" hidden="1"/>
    <col min="16133" max="16133" width="16.85546875" style="40" hidden="1"/>
    <col min="16134" max="16134" width="17.5703125" style="40" hidden="1"/>
    <col min="16135" max="16135" width="33.140625" style="40" hidden="1"/>
    <col min="16136" max="16148" width="0" style="40" hidden="1"/>
    <col min="16149" max="16384" width="9.140625" style="40" hidden="1"/>
  </cols>
  <sheetData>
    <row r="1" spans="1:6" ht="18.75" customHeight="1">
      <c r="B1" s="584" t="s">
        <v>216</v>
      </c>
      <c r="C1" s="585"/>
      <c r="D1" s="585"/>
      <c r="E1" s="585"/>
      <c r="F1" s="586"/>
    </row>
    <row r="2" spans="1:6" ht="17.25" customHeight="1">
      <c r="B2" s="587"/>
      <c r="C2" s="588"/>
      <c r="D2" s="588"/>
      <c r="E2" s="588"/>
      <c r="F2" s="589"/>
    </row>
    <row r="3" spans="1:6" ht="17.25" customHeight="1">
      <c r="B3" s="114"/>
      <c r="C3" s="114"/>
      <c r="D3" s="114"/>
      <c r="E3" s="114"/>
      <c r="F3" s="114"/>
    </row>
    <row r="4" spans="1:6" s="161" customFormat="1" ht="18">
      <c r="A4" s="547" t="s">
        <v>0</v>
      </c>
      <c r="B4" s="547"/>
      <c r="C4" s="547"/>
      <c r="D4" s="547"/>
      <c r="E4" s="547"/>
      <c r="F4" s="547"/>
    </row>
    <row r="5" spans="1:6" s="161" customFormat="1" ht="15.75">
      <c r="A5" s="162"/>
      <c r="B5" s="548" t="s">
        <v>17</v>
      </c>
      <c r="C5" s="548"/>
      <c r="D5" s="548"/>
      <c r="E5" s="548"/>
      <c r="F5" s="548"/>
    </row>
    <row r="6" spans="1:6" s="161" customFormat="1" ht="15">
      <c r="A6" s="162"/>
      <c r="B6" s="549" t="s">
        <v>18</v>
      </c>
      <c r="C6" s="550"/>
      <c r="D6" s="163" t="s">
        <v>19</v>
      </c>
      <c r="E6" s="163" t="s">
        <v>20</v>
      </c>
      <c r="F6" s="163" t="s">
        <v>21</v>
      </c>
    </row>
    <row r="7" spans="1:6" s="161" customFormat="1" ht="15">
      <c r="A7" s="162"/>
      <c r="B7" s="551" t="s">
        <v>424</v>
      </c>
      <c r="C7" s="551"/>
      <c r="D7" s="164"/>
      <c r="E7" s="165"/>
      <c r="F7" s="166"/>
    </row>
    <row r="8" spans="1:6" s="161" customFormat="1" ht="15">
      <c r="A8" s="162"/>
      <c r="B8" s="167" t="s">
        <v>22</v>
      </c>
      <c r="C8" s="167"/>
      <c r="D8" s="167" t="s">
        <v>23</v>
      </c>
      <c r="E8" s="167"/>
      <c r="F8" s="167" t="s">
        <v>24</v>
      </c>
    </row>
    <row r="9" spans="1:6" s="161" customFormat="1" ht="15">
      <c r="A9" s="162"/>
      <c r="B9" s="552" t="str">
        <f>'Legenda Postos de Trabalho'!C9</f>
        <v>Rio de Janeiro/RJ</v>
      </c>
      <c r="C9" s="552"/>
      <c r="D9" s="168"/>
      <c r="E9" s="168"/>
      <c r="F9" s="168"/>
    </row>
    <row r="10" spans="1:6" s="161" customFormat="1" ht="15">
      <c r="A10" s="162"/>
      <c r="B10" s="545" t="s">
        <v>25</v>
      </c>
      <c r="C10" s="545"/>
      <c r="D10" s="169" t="s">
        <v>39</v>
      </c>
      <c r="E10" s="546" t="s">
        <v>26</v>
      </c>
      <c r="F10" s="546"/>
    </row>
    <row r="11" spans="1:6" s="161" customFormat="1" ht="15">
      <c r="A11" s="162"/>
      <c r="B11" s="554" t="str">
        <f>'Legenda Postos de Trabalho'!D9</f>
        <v>Engenheiro/ Arquiteto Sênior</v>
      </c>
      <c r="C11" s="554"/>
      <c r="D11" s="170"/>
      <c r="E11" s="555"/>
      <c r="F11" s="555"/>
    </row>
    <row r="12" spans="1:6" s="161" customFormat="1" ht="16.5" thickBot="1">
      <c r="A12" s="162"/>
      <c r="B12" s="556" t="s">
        <v>27</v>
      </c>
      <c r="C12" s="556"/>
      <c r="D12" s="556"/>
      <c r="E12" s="556"/>
      <c r="F12" s="556"/>
    </row>
    <row r="13" spans="1:6" s="161" customFormat="1" ht="15">
      <c r="A13" s="162"/>
      <c r="B13" s="171" t="s">
        <v>28</v>
      </c>
      <c r="C13" s="171"/>
      <c r="D13" s="171" t="s">
        <v>29</v>
      </c>
      <c r="E13" s="171"/>
      <c r="F13" s="171" t="s">
        <v>30</v>
      </c>
    </row>
    <row r="14" spans="1:6" s="161" customFormat="1" ht="15.75" thickBot="1">
      <c r="A14" s="162"/>
      <c r="B14" s="557" t="str">
        <f>'Legenda Postos de Trabalho'!F9</f>
        <v>44 horas (Segunda a Sexta)</v>
      </c>
      <c r="C14" s="558"/>
      <c r="D14" s="559"/>
      <c r="E14" s="560"/>
      <c r="F14" s="172"/>
    </row>
    <row r="15" spans="1:6" s="161" customFormat="1" ht="15">
      <c r="A15" s="162"/>
      <c r="B15" s="173"/>
      <c r="C15" s="174"/>
      <c r="D15" s="175" t="s">
        <v>31</v>
      </c>
      <c r="E15" s="171"/>
      <c r="F15" s="171"/>
    </row>
    <row r="16" spans="1:6" s="161" customFormat="1" ht="15.75" thickBot="1">
      <c r="A16" s="162"/>
      <c r="B16" s="250"/>
      <c r="C16" s="251" t="s">
        <v>32</v>
      </c>
      <c r="D16" s="561"/>
      <c r="E16" s="562"/>
      <c r="F16" s="562"/>
    </row>
    <row r="17" spans="1:6" s="161" customFormat="1" ht="15">
      <c r="A17" s="162"/>
      <c r="B17" s="590"/>
      <c r="C17" s="591"/>
      <c r="D17" s="252" t="s">
        <v>50</v>
      </c>
      <c r="E17" s="253"/>
      <c r="F17" s="253"/>
    </row>
    <row r="18" spans="1:6" s="161" customFormat="1" ht="15.75" thickBot="1">
      <c r="A18" s="162"/>
      <c r="B18" s="250"/>
      <c r="C18" s="251" t="s">
        <v>51</v>
      </c>
      <c r="D18" s="563"/>
      <c r="E18" s="564"/>
      <c r="F18" s="564"/>
    </row>
    <row r="19" spans="1:6" s="161" customFormat="1" ht="15">
      <c r="A19" s="162"/>
      <c r="B19" s="565"/>
      <c r="C19" s="565"/>
      <c r="D19" s="252" t="s">
        <v>33</v>
      </c>
      <c r="E19" s="253"/>
      <c r="F19" s="253"/>
    </row>
    <row r="20" spans="1:6" s="161" customFormat="1" ht="15.75" thickBot="1">
      <c r="A20" s="162"/>
      <c r="B20" s="254"/>
      <c r="C20" s="255" t="s">
        <v>34</v>
      </c>
      <c r="D20" s="561"/>
      <c r="E20" s="562"/>
      <c r="F20" s="562"/>
    </row>
    <row r="21" spans="1:6" s="161" customFormat="1" ht="15">
      <c r="A21" s="162"/>
      <c r="B21" s="256" t="s">
        <v>35</v>
      </c>
      <c r="C21" s="256"/>
      <c r="D21" s="257" t="s">
        <v>266</v>
      </c>
      <c r="E21" s="253"/>
      <c r="F21" s="253"/>
    </row>
    <row r="22" spans="1:6" s="161" customFormat="1" ht="15.75" thickBot="1">
      <c r="A22" s="162"/>
      <c r="B22" s="566">
        <v>1212</v>
      </c>
      <c r="C22" s="567"/>
      <c r="D22" s="566"/>
      <c r="E22" s="568"/>
      <c r="F22" s="567"/>
    </row>
    <row r="23" spans="1:6" ht="12.75">
      <c r="B23" s="176"/>
      <c r="C23" s="176"/>
      <c r="D23" s="176"/>
      <c r="E23" s="176"/>
      <c r="F23" s="176"/>
    </row>
    <row r="24" spans="1:6" ht="12.75">
      <c r="B24" s="553"/>
      <c r="C24" s="553"/>
      <c r="D24" s="553"/>
      <c r="E24" s="553"/>
      <c r="F24" s="553"/>
    </row>
    <row r="25" spans="1:6" ht="12.75">
      <c r="B25" s="574" t="s">
        <v>52</v>
      </c>
      <c r="C25" s="574"/>
      <c r="D25" s="574"/>
      <c r="E25" s="574"/>
      <c r="F25" s="574"/>
    </row>
    <row r="26" spans="1:6" ht="12.75">
      <c r="B26" s="28">
        <v>1</v>
      </c>
      <c r="C26" s="575" t="s">
        <v>53</v>
      </c>
      <c r="D26" s="576"/>
      <c r="E26" s="577"/>
      <c r="F26" s="28" t="s">
        <v>54</v>
      </c>
    </row>
    <row r="27" spans="1:6" ht="15">
      <c r="B27" s="28" t="s">
        <v>1</v>
      </c>
      <c r="C27" s="29" t="s">
        <v>5</v>
      </c>
      <c r="D27" s="30"/>
      <c r="E27" s="112"/>
      <c r="F27" s="111">
        <f>'Legenda Postos de Trabalho'!H9</f>
        <v>12037.526126999999</v>
      </c>
    </row>
    <row r="28" spans="1:6" ht="15">
      <c r="B28" s="28" t="s">
        <v>4</v>
      </c>
      <c r="C28" s="29" t="s">
        <v>56</v>
      </c>
      <c r="D28" s="30"/>
      <c r="E28" s="112"/>
      <c r="F28" s="111">
        <v>0</v>
      </c>
    </row>
    <row r="29" spans="1:6" ht="15">
      <c r="B29" s="28" t="s">
        <v>3</v>
      </c>
      <c r="C29" s="29" t="s">
        <v>57</v>
      </c>
      <c r="D29" s="30"/>
      <c r="E29" s="112">
        <v>0.4</v>
      </c>
      <c r="F29" s="111">
        <f>E29*B22</f>
        <v>484.8</v>
      </c>
    </row>
    <row r="30" spans="1:6" ht="15">
      <c r="B30" s="28" t="s">
        <v>2</v>
      </c>
      <c r="C30" s="33" t="s">
        <v>58</v>
      </c>
      <c r="D30" s="30"/>
      <c r="E30" s="112"/>
      <c r="F30" s="111">
        <v>0</v>
      </c>
    </row>
    <row r="31" spans="1:6" ht="15">
      <c r="B31" s="41" t="s">
        <v>6</v>
      </c>
      <c r="C31" s="33" t="s">
        <v>59</v>
      </c>
      <c r="D31" s="30"/>
      <c r="E31" s="112"/>
      <c r="F31" s="111">
        <v>0</v>
      </c>
    </row>
    <row r="32" spans="1:6" ht="15">
      <c r="B32" s="28" t="s">
        <v>7</v>
      </c>
      <c r="C32" s="29" t="s">
        <v>60</v>
      </c>
      <c r="D32" s="30"/>
      <c r="E32" s="112"/>
      <c r="F32" s="111">
        <v>0</v>
      </c>
    </row>
    <row r="33" spans="2:8" ht="15">
      <c r="B33" s="41"/>
      <c r="C33" s="29"/>
      <c r="D33" s="30"/>
      <c r="E33" s="177"/>
      <c r="F33" s="38"/>
    </row>
    <row r="34" spans="2:8" ht="15">
      <c r="B34" s="575" t="s">
        <v>61</v>
      </c>
      <c r="C34" s="576"/>
      <c r="D34" s="577"/>
      <c r="E34" s="178"/>
      <c r="F34" s="179">
        <f>SUM(F27:F33)</f>
        <v>12522.326126999998</v>
      </c>
    </row>
    <row r="35" spans="2:8" ht="12.75">
      <c r="B35" s="42"/>
      <c r="C35" s="42"/>
      <c r="D35" s="42"/>
      <c r="E35" s="42"/>
      <c r="F35" s="42"/>
      <c r="G35" s="43"/>
    </row>
    <row r="36" spans="2:8" ht="12.75">
      <c r="B36" s="574" t="s">
        <v>62</v>
      </c>
      <c r="C36" s="574"/>
      <c r="D36" s="574"/>
      <c r="E36" s="574"/>
      <c r="F36" s="574"/>
    </row>
    <row r="37" spans="2:8" ht="12.75">
      <c r="B37" s="575" t="s">
        <v>63</v>
      </c>
      <c r="C37" s="576"/>
      <c r="D37" s="577"/>
      <c r="E37" s="28" t="s">
        <v>55</v>
      </c>
      <c r="F37" s="28" t="s">
        <v>54</v>
      </c>
    </row>
    <row r="38" spans="2:8" ht="12.75">
      <c r="B38" s="28" t="s">
        <v>1</v>
      </c>
      <c r="C38" s="29" t="s">
        <v>64</v>
      </c>
      <c r="D38" s="30"/>
      <c r="E38" s="31">
        <f>'Encargos_Rescisão_Prof Ausente'!$F$6</f>
        <v>0</v>
      </c>
      <c r="F38" s="32">
        <f>$F$34*E38</f>
        <v>0</v>
      </c>
    </row>
    <row r="39" spans="2:8" ht="12.75">
      <c r="B39" s="28" t="s">
        <v>4</v>
      </c>
      <c r="C39" s="33" t="s">
        <v>65</v>
      </c>
      <c r="D39" s="30"/>
      <c r="E39" s="34">
        <f>'Encargos_Rescisão_Prof Ausente'!$F$7</f>
        <v>0</v>
      </c>
      <c r="F39" s="32">
        <f>E39*F34</f>
        <v>0</v>
      </c>
      <c r="G39" s="43"/>
    </row>
    <row r="40" spans="2:8" ht="26.25" customHeight="1">
      <c r="B40" s="28" t="s">
        <v>3</v>
      </c>
      <c r="C40" s="578" t="s">
        <v>66</v>
      </c>
      <c r="D40" s="579"/>
      <c r="E40" s="35">
        <f>'Encargos_Rescisão_Prof Ausente'!$F$8</f>
        <v>0</v>
      </c>
      <c r="F40" s="32">
        <f>E40*F34</f>
        <v>0</v>
      </c>
      <c r="G40" s="80"/>
    </row>
    <row r="41" spans="2:8" ht="12.75">
      <c r="B41" s="575" t="s">
        <v>67</v>
      </c>
      <c r="C41" s="576"/>
      <c r="D41" s="577"/>
      <c r="E41" s="36">
        <f>SUM(E38:E39)+E40*(E38+E39)</f>
        <v>0</v>
      </c>
      <c r="F41" s="37">
        <f>SUM(F38:F40)</f>
        <v>0</v>
      </c>
    </row>
    <row r="42" spans="2:8" ht="12.75">
      <c r="B42" s="580"/>
      <c r="C42" s="580"/>
      <c r="D42" s="580"/>
      <c r="E42" s="580"/>
      <c r="F42" s="580"/>
    </row>
    <row r="43" spans="2:8" ht="12.75">
      <c r="B43" s="571" t="s">
        <v>68</v>
      </c>
      <c r="C43" s="572"/>
      <c r="D43" s="573"/>
      <c r="E43" s="28" t="s">
        <v>55</v>
      </c>
      <c r="F43" s="28" t="s">
        <v>54</v>
      </c>
      <c r="G43" s="44"/>
      <c r="H43" s="180"/>
    </row>
    <row r="44" spans="2:8" ht="12.75">
      <c r="B44" s="28" t="s">
        <v>1</v>
      </c>
      <c r="C44" s="29" t="s">
        <v>69</v>
      </c>
      <c r="D44" s="30"/>
      <c r="E44" s="31">
        <f>'Encargos_Rescisão_Prof Ausente'!F12</f>
        <v>0</v>
      </c>
      <c r="F44" s="38">
        <f t="shared" ref="F44:F51" si="0">E44*$F$34</f>
        <v>0</v>
      </c>
      <c r="G44" s="45"/>
      <c r="H44" s="180"/>
    </row>
    <row r="45" spans="2:8" ht="12.75">
      <c r="B45" s="28" t="s">
        <v>4</v>
      </c>
      <c r="C45" s="29" t="s">
        <v>70</v>
      </c>
      <c r="D45" s="30"/>
      <c r="E45" s="31">
        <f>'Encargos_Rescisão_Prof Ausente'!F13</f>
        <v>0</v>
      </c>
      <c r="F45" s="38">
        <f t="shared" si="0"/>
        <v>0</v>
      </c>
      <c r="G45" s="44"/>
    </row>
    <row r="46" spans="2:8" ht="12.75">
      <c r="B46" s="28" t="s">
        <v>3</v>
      </c>
      <c r="C46" s="29" t="s">
        <v>71</v>
      </c>
      <c r="D46" s="30"/>
      <c r="E46" s="31">
        <f>'Encargos_Rescisão_Prof Ausente'!F14</f>
        <v>0</v>
      </c>
      <c r="F46" s="38">
        <f t="shared" si="0"/>
        <v>0</v>
      </c>
      <c r="G46" s="44"/>
    </row>
    <row r="47" spans="2:8" ht="12.75">
      <c r="B47" s="28" t="s">
        <v>2</v>
      </c>
      <c r="C47" s="29" t="s">
        <v>72</v>
      </c>
      <c r="D47" s="39"/>
      <c r="E47" s="31">
        <f>'Encargos_Rescisão_Prof Ausente'!F15</f>
        <v>0</v>
      </c>
      <c r="F47" s="38">
        <f t="shared" si="0"/>
        <v>0</v>
      </c>
    </row>
    <row r="48" spans="2:8" ht="12.75">
      <c r="B48" s="28" t="s">
        <v>6</v>
      </c>
      <c r="C48" s="29" t="s">
        <v>73</v>
      </c>
      <c r="D48" s="30"/>
      <c r="E48" s="31">
        <f>'Encargos_Rescisão_Prof Ausente'!F16</f>
        <v>0</v>
      </c>
      <c r="F48" s="38">
        <f t="shared" si="0"/>
        <v>0</v>
      </c>
    </row>
    <row r="49" spans="2:7" ht="12.75">
      <c r="B49" s="28" t="s">
        <v>7</v>
      </c>
      <c r="C49" s="29" t="s">
        <v>74</v>
      </c>
      <c r="D49" s="30"/>
      <c r="E49" s="31">
        <f>'Encargos_Rescisão_Prof Ausente'!F17</f>
        <v>0</v>
      </c>
      <c r="F49" s="38">
        <f t="shared" si="0"/>
        <v>0</v>
      </c>
    </row>
    <row r="50" spans="2:7" ht="12.75">
      <c r="B50" s="28" t="s">
        <v>8</v>
      </c>
      <c r="C50" s="29" t="s">
        <v>75</v>
      </c>
      <c r="D50" s="30"/>
      <c r="E50" s="31">
        <f>'Encargos_Rescisão_Prof Ausente'!F18</f>
        <v>0</v>
      </c>
      <c r="F50" s="38">
        <f t="shared" si="0"/>
        <v>0</v>
      </c>
    </row>
    <row r="51" spans="2:7" ht="12.75">
      <c r="B51" s="28" t="s">
        <v>9</v>
      </c>
      <c r="C51" s="29" t="s">
        <v>76</v>
      </c>
      <c r="D51" s="30"/>
      <c r="E51" s="31">
        <f>'Encargos_Rescisão_Prof Ausente'!F19</f>
        <v>0</v>
      </c>
      <c r="F51" s="38">
        <f t="shared" si="0"/>
        <v>0</v>
      </c>
    </row>
    <row r="52" spans="2:7" ht="12.75">
      <c r="B52" s="575" t="s">
        <v>77</v>
      </c>
      <c r="C52" s="576"/>
      <c r="D52" s="577"/>
      <c r="E52" s="36">
        <f>SUM(E44:E51)</f>
        <v>0</v>
      </c>
      <c r="F52" s="37">
        <f>SUM(F44:F51)</f>
        <v>0</v>
      </c>
      <c r="G52" s="46"/>
    </row>
    <row r="53" spans="2:7" ht="12.75">
      <c r="B53" s="581"/>
      <c r="C53" s="582"/>
      <c r="D53" s="582"/>
      <c r="E53" s="582"/>
      <c r="F53" s="583"/>
    </row>
    <row r="54" spans="2:7" ht="12.75">
      <c r="B54" s="571" t="s">
        <v>78</v>
      </c>
      <c r="C54" s="572"/>
      <c r="D54" s="573"/>
      <c r="E54" s="36" t="s">
        <v>79</v>
      </c>
      <c r="F54" s="28" t="s">
        <v>54</v>
      </c>
    </row>
    <row r="55" spans="2:7" ht="15">
      <c r="B55" s="28" t="s">
        <v>1</v>
      </c>
      <c r="C55" s="29" t="s">
        <v>80</v>
      </c>
      <c r="D55" s="30"/>
      <c r="E55" s="113">
        <v>0</v>
      </c>
      <c r="F55" s="111">
        <f>IF((E55*2*23)-(F27*6%)&lt;0,0,(E55*2*23)-(F27*6%))</f>
        <v>0</v>
      </c>
    </row>
    <row r="56" spans="2:7" ht="15">
      <c r="B56" s="28" t="s">
        <v>4</v>
      </c>
      <c r="C56" s="29" t="s">
        <v>81</v>
      </c>
      <c r="D56" s="30"/>
      <c r="E56" s="113">
        <v>0</v>
      </c>
      <c r="F56" s="111">
        <f>(E56*23)*(1-20%)</f>
        <v>0</v>
      </c>
    </row>
    <row r="57" spans="2:7" ht="15">
      <c r="B57" s="28" t="s">
        <v>3</v>
      </c>
      <c r="C57" s="29" t="s">
        <v>82</v>
      </c>
      <c r="D57" s="30"/>
      <c r="E57" s="113"/>
      <c r="F57" s="111">
        <v>0</v>
      </c>
    </row>
    <row r="58" spans="2:7" ht="15">
      <c r="B58" s="28" t="s">
        <v>2</v>
      </c>
      <c r="C58" s="29" t="s">
        <v>83</v>
      </c>
      <c r="D58" s="30"/>
      <c r="E58" s="113"/>
      <c r="F58" s="111">
        <f>E58</f>
        <v>0</v>
      </c>
    </row>
    <row r="59" spans="2:7" ht="12.75">
      <c r="B59" s="575" t="s">
        <v>84</v>
      </c>
      <c r="C59" s="576"/>
      <c r="D59" s="576"/>
      <c r="E59" s="181"/>
      <c r="F59" s="37">
        <f>SUM(F55:F58)</f>
        <v>0</v>
      </c>
    </row>
    <row r="60" spans="2:7" ht="12.75">
      <c r="B60" s="47"/>
      <c r="C60" s="47"/>
      <c r="D60" s="47"/>
      <c r="E60" s="47"/>
      <c r="F60" s="47"/>
    </row>
    <row r="61" spans="2:7" ht="12.75">
      <c r="B61" s="48" t="s">
        <v>85</v>
      </c>
      <c r="C61" s="49"/>
      <c r="D61" s="49"/>
      <c r="E61" s="49"/>
      <c r="F61" s="49"/>
    </row>
    <row r="62" spans="2:7" ht="12.75">
      <c r="B62" s="575" t="s">
        <v>86</v>
      </c>
      <c r="C62" s="576"/>
      <c r="D62" s="576"/>
      <c r="E62" s="577"/>
      <c r="F62" s="28" t="s">
        <v>54</v>
      </c>
    </row>
    <row r="63" spans="2:7" ht="12.75">
      <c r="B63" s="28" t="s">
        <v>87</v>
      </c>
      <c r="C63" s="29" t="s">
        <v>88</v>
      </c>
      <c r="D63" s="39"/>
      <c r="E63" s="39"/>
      <c r="F63" s="38">
        <f>F41</f>
        <v>0</v>
      </c>
    </row>
    <row r="64" spans="2:7" ht="12.75">
      <c r="B64" s="41" t="s">
        <v>89</v>
      </c>
      <c r="C64" s="29" t="s">
        <v>90</v>
      </c>
      <c r="D64" s="39"/>
      <c r="E64" s="39"/>
      <c r="F64" s="38">
        <f>F52</f>
        <v>0</v>
      </c>
    </row>
    <row r="65" spans="2:6" ht="12.75">
      <c r="B65" s="41" t="s">
        <v>91</v>
      </c>
      <c r="C65" s="29" t="s">
        <v>92</v>
      </c>
      <c r="D65" s="39"/>
      <c r="E65" s="39"/>
      <c r="F65" s="38">
        <f>F59</f>
        <v>0</v>
      </c>
    </row>
    <row r="66" spans="2:6" ht="12.75">
      <c r="B66" s="575" t="s">
        <v>93</v>
      </c>
      <c r="C66" s="576"/>
      <c r="D66" s="576"/>
      <c r="E66" s="50"/>
      <c r="F66" s="51">
        <f>SUM(F63:F65)</f>
        <v>0</v>
      </c>
    </row>
    <row r="67" spans="2:6" ht="12.75">
      <c r="B67" s="580"/>
      <c r="C67" s="580"/>
      <c r="D67" s="580"/>
      <c r="E67" s="580"/>
      <c r="F67" s="580"/>
    </row>
    <row r="68" spans="2:6" ht="12.75">
      <c r="B68" s="569" t="s">
        <v>94</v>
      </c>
      <c r="C68" s="570"/>
      <c r="D68" s="570"/>
      <c r="E68" s="570"/>
      <c r="F68" s="570"/>
    </row>
    <row r="69" spans="2:6" ht="12.75">
      <c r="B69" s="28">
        <v>3</v>
      </c>
      <c r="C69" s="575" t="s">
        <v>95</v>
      </c>
      <c r="D69" s="577"/>
      <c r="E69" s="28" t="s">
        <v>55</v>
      </c>
      <c r="F69" s="28" t="s">
        <v>54</v>
      </c>
    </row>
    <row r="70" spans="2:6" ht="12.75">
      <c r="B70" s="28" t="s">
        <v>1</v>
      </c>
      <c r="C70" s="52" t="s">
        <v>96</v>
      </c>
      <c r="D70" s="53"/>
      <c r="E70" s="54">
        <f>'Encargos_Rescisão_Prof Ausente'!F24</f>
        <v>0</v>
      </c>
      <c r="F70" s="38">
        <f>$F$34*E70</f>
        <v>0</v>
      </c>
    </row>
    <row r="71" spans="2:6" ht="12.75">
      <c r="B71" s="28" t="s">
        <v>4</v>
      </c>
      <c r="C71" s="29" t="s">
        <v>97</v>
      </c>
      <c r="D71" s="39"/>
      <c r="E71" s="54">
        <f>'Encargos_Rescisão_Prof Ausente'!F25</f>
        <v>0</v>
      </c>
      <c r="F71" s="38">
        <f>E71*F34</f>
        <v>0</v>
      </c>
    </row>
    <row r="72" spans="2:6" ht="12.75">
      <c r="B72" s="28" t="s">
        <v>3</v>
      </c>
      <c r="C72" s="52" t="s">
        <v>98</v>
      </c>
      <c r="D72" s="53"/>
      <c r="E72" s="54">
        <f>'Encargos_Rescisão_Prof Ausente'!F26</f>
        <v>0</v>
      </c>
      <c r="F72" s="38">
        <f>$F$34*E72</f>
        <v>0</v>
      </c>
    </row>
    <row r="73" spans="2:6" ht="12.75">
      <c r="B73" s="28" t="s">
        <v>2</v>
      </c>
      <c r="C73" s="29" t="s">
        <v>99</v>
      </c>
      <c r="D73" s="39"/>
      <c r="E73" s="54">
        <f>'Encargos_Rescisão_Prof Ausente'!F27</f>
        <v>0</v>
      </c>
      <c r="F73" s="38">
        <f>$F$34*E73</f>
        <v>0</v>
      </c>
    </row>
    <row r="74" spans="2:6" ht="12.75">
      <c r="B74" s="28" t="s">
        <v>6</v>
      </c>
      <c r="C74" s="29" t="s">
        <v>100</v>
      </c>
      <c r="D74" s="39"/>
      <c r="E74" s="54">
        <f>'Encargos_Rescisão_Prof Ausente'!F28</f>
        <v>0</v>
      </c>
      <c r="F74" s="38">
        <f>$F$34*E74</f>
        <v>0</v>
      </c>
    </row>
    <row r="75" spans="2:6" ht="12.75">
      <c r="B75" s="28" t="s">
        <v>7</v>
      </c>
      <c r="C75" s="52" t="s">
        <v>101</v>
      </c>
      <c r="D75" s="55"/>
      <c r="E75" s="54">
        <f>'Encargos_Rescisão_Prof Ausente'!F29</f>
        <v>0</v>
      </c>
      <c r="F75" s="38">
        <f>$F$34*E75</f>
        <v>0</v>
      </c>
    </row>
    <row r="76" spans="2:6" ht="12.75">
      <c r="B76" s="575" t="s">
        <v>102</v>
      </c>
      <c r="C76" s="576"/>
      <c r="D76" s="577"/>
      <c r="E76" s="36">
        <f>SUM(E70:E75)</f>
        <v>0</v>
      </c>
      <c r="F76" s="37">
        <f>SUM(F70:F75)</f>
        <v>0</v>
      </c>
    </row>
    <row r="77" spans="2:6" ht="12.75">
      <c r="B77" s="576"/>
      <c r="C77" s="576"/>
      <c r="D77" s="576"/>
      <c r="E77" s="576"/>
      <c r="F77" s="576"/>
    </row>
    <row r="78" spans="2:6" ht="12.75">
      <c r="B78" s="569" t="s">
        <v>103</v>
      </c>
      <c r="C78" s="570"/>
      <c r="D78" s="570"/>
      <c r="E78" s="570"/>
      <c r="F78" s="570"/>
    </row>
    <row r="79" spans="2:6" ht="12.75">
      <c r="B79" s="575" t="s">
        <v>104</v>
      </c>
      <c r="C79" s="576"/>
      <c r="D79" s="577"/>
      <c r="E79" s="28" t="s">
        <v>55</v>
      </c>
      <c r="F79" s="28" t="s">
        <v>54</v>
      </c>
    </row>
    <row r="80" spans="2:6" ht="12.75">
      <c r="B80" s="28" t="s">
        <v>1</v>
      </c>
      <c r="C80" s="33" t="s">
        <v>105</v>
      </c>
      <c r="D80" s="30"/>
      <c r="E80" s="56">
        <f>'Encargos_Rescisão_Prof Ausente'!F34</f>
        <v>0</v>
      </c>
      <c r="F80" s="38">
        <f t="shared" ref="F80:F85" si="1">$F$34*E80</f>
        <v>0</v>
      </c>
    </row>
    <row r="81" spans="2:6" ht="12.75">
      <c r="B81" s="41" t="s">
        <v>4</v>
      </c>
      <c r="C81" s="52" t="s">
        <v>106</v>
      </c>
      <c r="D81" s="53"/>
      <c r="E81" s="56">
        <f>'Encargos_Rescisão_Prof Ausente'!F35</f>
        <v>0</v>
      </c>
      <c r="F81" s="38">
        <f t="shared" si="1"/>
        <v>0</v>
      </c>
    </row>
    <row r="82" spans="2:6" ht="12.75">
      <c r="B82" s="41" t="s">
        <v>3</v>
      </c>
      <c r="C82" s="57" t="s">
        <v>107</v>
      </c>
      <c r="D82" s="53"/>
      <c r="E82" s="56">
        <f>'Encargos_Rescisão_Prof Ausente'!F36</f>
        <v>0</v>
      </c>
      <c r="F82" s="38">
        <f t="shared" si="1"/>
        <v>0</v>
      </c>
    </row>
    <row r="83" spans="2:6" ht="12.75">
      <c r="B83" s="41" t="s">
        <v>2</v>
      </c>
      <c r="C83" s="57" t="s">
        <v>108</v>
      </c>
      <c r="D83" s="53"/>
      <c r="E83" s="56">
        <f>'Encargos_Rescisão_Prof Ausente'!F37</f>
        <v>0</v>
      </c>
      <c r="F83" s="38">
        <f t="shared" si="1"/>
        <v>0</v>
      </c>
    </row>
    <row r="84" spans="2:6" ht="12.75">
      <c r="B84" s="41" t="s">
        <v>6</v>
      </c>
      <c r="C84" s="29" t="s">
        <v>109</v>
      </c>
      <c r="D84" s="39"/>
      <c r="E84" s="56">
        <f>'Encargos_Rescisão_Prof Ausente'!F38</f>
        <v>0</v>
      </c>
      <c r="F84" s="38">
        <f t="shared" si="1"/>
        <v>0</v>
      </c>
    </row>
    <row r="85" spans="2:6" ht="12.75">
      <c r="B85" s="28" t="s">
        <v>7</v>
      </c>
      <c r="C85" s="57" t="s">
        <v>110</v>
      </c>
      <c r="D85" s="53"/>
      <c r="E85" s="56">
        <f>'Encargos_Rescisão_Prof Ausente'!F39</f>
        <v>0</v>
      </c>
      <c r="F85" s="38">
        <f t="shared" si="1"/>
        <v>0</v>
      </c>
    </row>
    <row r="86" spans="2:6" ht="12.75">
      <c r="B86" s="575" t="s">
        <v>36</v>
      </c>
      <c r="C86" s="576"/>
      <c r="D86" s="577"/>
      <c r="E86" s="36">
        <f>SUM(E80:E85)</f>
        <v>0</v>
      </c>
      <c r="F86" s="37">
        <f>SUM(F80:F85)</f>
        <v>0</v>
      </c>
    </row>
    <row r="87" spans="2:6" ht="12.75">
      <c r="B87" s="580"/>
      <c r="C87" s="580"/>
      <c r="D87" s="580"/>
      <c r="E87" s="580"/>
      <c r="F87" s="580"/>
    </row>
    <row r="88" spans="2:6" ht="12.75">
      <c r="B88" s="575" t="s">
        <v>111</v>
      </c>
      <c r="C88" s="576"/>
      <c r="D88" s="577"/>
      <c r="E88" s="28" t="s">
        <v>55</v>
      </c>
      <c r="F88" s="28" t="s">
        <v>54</v>
      </c>
    </row>
    <row r="89" spans="2:6" ht="12.75">
      <c r="B89" s="28" t="s">
        <v>1</v>
      </c>
      <c r="C89" s="33" t="s">
        <v>112</v>
      </c>
      <c r="D89" s="30"/>
      <c r="E89" s="56">
        <f>'Encargos_Rescisão_Prof Ausente'!F43</f>
        <v>0</v>
      </c>
      <c r="F89" s="38">
        <f>$F$34*E89</f>
        <v>0</v>
      </c>
    </row>
    <row r="90" spans="2:6" ht="12.75">
      <c r="B90" s="575" t="s">
        <v>37</v>
      </c>
      <c r="C90" s="576"/>
      <c r="D90" s="577"/>
      <c r="E90" s="36">
        <f>SUM(E89)</f>
        <v>0</v>
      </c>
      <c r="F90" s="37">
        <f>SUM(F89)</f>
        <v>0</v>
      </c>
    </row>
    <row r="91" spans="2:6" ht="12.75">
      <c r="B91" s="580"/>
      <c r="C91" s="580"/>
      <c r="D91" s="580"/>
      <c r="E91" s="580"/>
      <c r="F91" s="580"/>
    </row>
    <row r="92" spans="2:6" ht="12.75">
      <c r="B92" s="592" t="s">
        <v>113</v>
      </c>
      <c r="C92" s="593"/>
      <c r="D92" s="593"/>
      <c r="E92" s="593"/>
      <c r="F92" s="593"/>
    </row>
    <row r="93" spans="2:6" ht="12.75">
      <c r="B93" s="575" t="s">
        <v>114</v>
      </c>
      <c r="C93" s="576"/>
      <c r="D93" s="576"/>
      <c r="E93" s="577"/>
      <c r="F93" s="28" t="s">
        <v>54</v>
      </c>
    </row>
    <row r="94" spans="2:6" ht="12.75">
      <c r="B94" s="28" t="s">
        <v>11</v>
      </c>
      <c r="C94" s="29" t="s">
        <v>115</v>
      </c>
      <c r="D94" s="39"/>
      <c r="E94" s="39"/>
      <c r="F94" s="38">
        <f>F86</f>
        <v>0</v>
      </c>
    </row>
    <row r="95" spans="2:6" ht="12.75">
      <c r="B95" s="41" t="s">
        <v>12</v>
      </c>
      <c r="C95" s="29" t="s">
        <v>116</v>
      </c>
      <c r="D95" s="39"/>
      <c r="E95" s="39"/>
      <c r="F95" s="38">
        <f>F90</f>
        <v>0</v>
      </c>
    </row>
    <row r="96" spans="2:6" ht="12.75">
      <c r="B96" s="575" t="s">
        <v>117</v>
      </c>
      <c r="C96" s="576"/>
      <c r="D96" s="576"/>
      <c r="E96" s="577"/>
      <c r="F96" s="51">
        <f>SUM(F94:F95)</f>
        <v>0</v>
      </c>
    </row>
    <row r="97" spans="2:6" ht="12.75">
      <c r="B97" s="580"/>
      <c r="C97" s="580"/>
      <c r="D97" s="580"/>
      <c r="E97" s="580"/>
      <c r="F97" s="580"/>
    </row>
    <row r="98" spans="2:6" ht="12.75">
      <c r="B98" s="569" t="s">
        <v>118</v>
      </c>
      <c r="C98" s="570"/>
      <c r="D98" s="570"/>
      <c r="E98" s="570"/>
      <c r="F98" s="570"/>
    </row>
    <row r="99" spans="2:6" ht="12.75">
      <c r="B99" s="28">
        <v>5</v>
      </c>
      <c r="C99" s="575" t="s">
        <v>119</v>
      </c>
      <c r="D99" s="577"/>
      <c r="E99" s="28"/>
      <c r="F99" s="28" t="s">
        <v>54</v>
      </c>
    </row>
    <row r="100" spans="2:6" ht="12.75">
      <c r="B100" s="28" t="s">
        <v>1</v>
      </c>
      <c r="C100" s="29" t="s">
        <v>120</v>
      </c>
      <c r="D100" s="39"/>
      <c r="E100" s="182"/>
      <c r="F100" s="38">
        <v>0</v>
      </c>
    </row>
    <row r="101" spans="2:6" ht="12.75">
      <c r="B101" s="28" t="s">
        <v>4</v>
      </c>
      <c r="C101" s="29" t="s">
        <v>10</v>
      </c>
      <c r="D101" s="39"/>
      <c r="E101" s="182"/>
      <c r="F101" s="38">
        <v>0</v>
      </c>
    </row>
    <row r="102" spans="2:6" ht="12.75">
      <c r="B102" s="395" t="s">
        <v>3</v>
      </c>
      <c r="C102" s="29" t="s">
        <v>121</v>
      </c>
      <c r="D102" s="39"/>
      <c r="E102" s="182"/>
      <c r="F102" s="38">
        <v>0</v>
      </c>
    </row>
    <row r="103" spans="2:6" ht="12.75">
      <c r="B103" s="395" t="s">
        <v>2</v>
      </c>
      <c r="C103" s="29" t="s">
        <v>221</v>
      </c>
      <c r="D103" s="39"/>
      <c r="E103" s="182"/>
      <c r="F103" s="38">
        <v>0</v>
      </c>
    </row>
    <row r="104" spans="2:6" ht="12.75">
      <c r="B104" s="395" t="s">
        <v>6</v>
      </c>
      <c r="C104" s="33" t="s">
        <v>122</v>
      </c>
      <c r="D104" s="30"/>
      <c r="E104" s="258"/>
      <c r="F104" s="38">
        <v>0</v>
      </c>
    </row>
    <row r="105" spans="2:6" ht="12.75">
      <c r="B105" s="575" t="s">
        <v>123</v>
      </c>
      <c r="C105" s="576"/>
      <c r="D105" s="577"/>
      <c r="E105" s="36"/>
      <c r="F105" s="37">
        <f>SUM(F100:F104)</f>
        <v>0</v>
      </c>
    </row>
    <row r="106" spans="2:6" ht="12.75">
      <c r="B106" s="580"/>
      <c r="C106" s="580"/>
      <c r="D106" s="580"/>
      <c r="E106" s="580"/>
      <c r="F106" s="580"/>
    </row>
    <row r="107" spans="2:6" ht="12.75">
      <c r="B107" s="569" t="s">
        <v>124</v>
      </c>
      <c r="C107" s="570"/>
      <c r="D107" s="570"/>
      <c r="E107" s="570"/>
      <c r="F107" s="570"/>
    </row>
    <row r="108" spans="2:6" ht="12.75">
      <c r="B108" s="28">
        <v>6</v>
      </c>
      <c r="C108" s="575" t="s">
        <v>125</v>
      </c>
      <c r="D108" s="577"/>
      <c r="E108" s="396" t="s">
        <v>55</v>
      </c>
      <c r="F108" s="28" t="s">
        <v>54</v>
      </c>
    </row>
    <row r="109" spans="2:6" ht="12.75">
      <c r="B109" s="28" t="s">
        <v>1</v>
      </c>
      <c r="C109" s="29" t="s">
        <v>126</v>
      </c>
      <c r="D109" s="39"/>
      <c r="E109" s="15">
        <f>'Custos Indiretos Tributos Lucro'!F7</f>
        <v>0</v>
      </c>
      <c r="F109" s="38">
        <f>E109*F134</f>
        <v>0</v>
      </c>
    </row>
    <row r="110" spans="2:6" ht="12.75">
      <c r="B110" s="41" t="s">
        <v>4</v>
      </c>
      <c r="C110" s="29" t="s">
        <v>13</v>
      </c>
      <c r="D110" s="39"/>
      <c r="E110" s="15">
        <f>'Custos Indiretos Tributos Lucro'!F8</f>
        <v>0</v>
      </c>
      <c r="F110" s="38">
        <f>E110*(F109+F134)</f>
        <v>0</v>
      </c>
    </row>
    <row r="111" spans="2:6" ht="15">
      <c r="B111" s="28" t="s">
        <v>3</v>
      </c>
      <c r="C111" s="58" t="s">
        <v>127</v>
      </c>
      <c r="D111" s="50"/>
      <c r="E111" s="16"/>
      <c r="F111" s="38"/>
    </row>
    <row r="112" spans="2:6" ht="15">
      <c r="B112" s="41" t="s">
        <v>128</v>
      </c>
      <c r="C112" s="29" t="s">
        <v>129</v>
      </c>
      <c r="D112" s="39"/>
      <c r="E112" s="16">
        <f>'Custos Indiretos Tributos Lucro'!F9</f>
        <v>0</v>
      </c>
      <c r="F112" s="38">
        <f>(E112*F123)</f>
        <v>0</v>
      </c>
    </row>
    <row r="113" spans="2:7" ht="15">
      <c r="B113" s="41" t="s">
        <v>130</v>
      </c>
      <c r="C113" s="29" t="s">
        <v>131</v>
      </c>
      <c r="D113" s="39"/>
      <c r="E113" s="16">
        <f>'Custos Indiretos Tributos Lucro'!F10</f>
        <v>0</v>
      </c>
      <c r="F113" s="38">
        <f>(E113*F123)</f>
        <v>0</v>
      </c>
    </row>
    <row r="114" spans="2:7" ht="15">
      <c r="B114" s="41" t="s">
        <v>132</v>
      </c>
      <c r="C114" s="29" t="s">
        <v>133</v>
      </c>
      <c r="D114" s="39"/>
      <c r="E114" s="16">
        <f>'Custos Indiretos Tributos Lucro'!F11</f>
        <v>0</v>
      </c>
      <c r="F114" s="38">
        <f>(E114*F123)</f>
        <v>0</v>
      </c>
    </row>
    <row r="115" spans="2:7" ht="15">
      <c r="B115" s="41" t="s">
        <v>386</v>
      </c>
      <c r="C115" s="39" t="s">
        <v>387</v>
      </c>
      <c r="D115" s="39"/>
      <c r="E115" s="16">
        <f>'Custos Indiretos Tributos Lucro'!F18</f>
        <v>0</v>
      </c>
      <c r="F115" s="38">
        <f>(E115*F123)</f>
        <v>0</v>
      </c>
    </row>
    <row r="116" spans="2:7" ht="15">
      <c r="B116" s="575" t="s">
        <v>134</v>
      </c>
      <c r="C116" s="576"/>
      <c r="D116" s="577"/>
      <c r="E116" s="16"/>
      <c r="F116" s="51">
        <f>SUM(F109:F115)</f>
        <v>0</v>
      </c>
    </row>
    <row r="117" spans="2:7" ht="12.75">
      <c r="B117" s="40"/>
      <c r="C117" s="40"/>
      <c r="D117" s="40"/>
      <c r="E117" s="40"/>
      <c r="F117" s="40"/>
      <c r="G117" s="59"/>
    </row>
    <row r="118" spans="2:7" ht="12.75">
      <c r="B118" s="60" t="s">
        <v>135</v>
      </c>
      <c r="C118" s="61" t="s">
        <v>136</v>
      </c>
      <c r="D118" s="61"/>
      <c r="E118" s="62">
        <f>E112+E113+E114+E115</f>
        <v>0</v>
      </c>
      <c r="F118" s="63"/>
    </row>
    <row r="119" spans="2:7" ht="12.75">
      <c r="B119" s="64"/>
      <c r="C119" s="65">
        <v>100</v>
      </c>
      <c r="D119" s="65"/>
      <c r="E119" s="66"/>
      <c r="F119" s="67"/>
    </row>
    <row r="120" spans="2:7" ht="12.75">
      <c r="B120" s="68"/>
      <c r="C120" s="69"/>
      <c r="D120" s="69"/>
      <c r="E120" s="70"/>
      <c r="F120" s="71"/>
    </row>
    <row r="121" spans="2:7" ht="12.75">
      <c r="B121" s="64" t="s">
        <v>137</v>
      </c>
      <c r="C121" s="72" t="s">
        <v>138</v>
      </c>
      <c r="D121" s="72"/>
      <c r="E121" s="70"/>
      <c r="F121" s="431">
        <f>F134+F109+F110</f>
        <v>12522.326126999998</v>
      </c>
    </row>
    <row r="122" spans="2:7" ht="12.75">
      <c r="B122" s="64"/>
      <c r="C122" s="69"/>
      <c r="D122" s="69"/>
      <c r="E122" s="70"/>
      <c r="F122" s="431"/>
    </row>
    <row r="123" spans="2:7" ht="12.75">
      <c r="B123" s="64" t="s">
        <v>139</v>
      </c>
      <c r="C123" s="72" t="s">
        <v>140</v>
      </c>
      <c r="D123" s="72"/>
      <c r="E123" s="70"/>
      <c r="F123" s="431">
        <f>F121/(1-E118)</f>
        <v>12522.326126999998</v>
      </c>
    </row>
    <row r="124" spans="2:7" ht="12.75">
      <c r="B124" s="64"/>
      <c r="C124" s="69"/>
      <c r="D124" s="69"/>
      <c r="E124" s="70"/>
      <c r="F124" s="431"/>
    </row>
    <row r="125" spans="2:7" ht="12.75">
      <c r="B125" s="73"/>
      <c r="C125" s="74" t="s">
        <v>141</v>
      </c>
      <c r="D125" s="74"/>
      <c r="E125" s="75"/>
      <c r="F125" s="432">
        <f>F123-F121</f>
        <v>0</v>
      </c>
    </row>
    <row r="126" spans="2:7" ht="12.75">
      <c r="B126" s="40"/>
      <c r="C126" s="40"/>
      <c r="D126" s="40"/>
      <c r="E126" s="40"/>
      <c r="F126" s="40"/>
      <c r="G126" s="59"/>
    </row>
    <row r="127" spans="2:7" ht="12.75">
      <c r="B127" s="592" t="s">
        <v>142</v>
      </c>
      <c r="C127" s="593"/>
      <c r="D127" s="593"/>
      <c r="E127" s="593"/>
      <c r="F127" s="593"/>
      <c r="G127" s="76"/>
    </row>
    <row r="128" spans="2:7" ht="12.75">
      <c r="B128" s="575" t="s">
        <v>143</v>
      </c>
      <c r="C128" s="576"/>
      <c r="D128" s="576"/>
      <c r="E128" s="577"/>
      <c r="F128" s="28" t="s">
        <v>54</v>
      </c>
    </row>
    <row r="129" spans="2:10" ht="12.75">
      <c r="B129" s="77" t="s">
        <v>1</v>
      </c>
      <c r="C129" s="33" t="str">
        <f>B25</f>
        <v>MÓDULO 1 - COMPOSIÇÃO DA REMUNERAÇÃO</v>
      </c>
      <c r="D129" s="30"/>
      <c r="E129" s="30"/>
      <c r="F129" s="38">
        <f>F34</f>
        <v>12522.326126999998</v>
      </c>
    </row>
    <row r="130" spans="2:10" ht="12.75">
      <c r="B130" s="78" t="s">
        <v>4</v>
      </c>
      <c r="C130" s="33" t="str">
        <f>B36</f>
        <v>MÓDULO 2 – ENCARGOS E BENEFÍCIOS ANUAIS, MENSAIS E DIÁRIOS</v>
      </c>
      <c r="D130" s="30"/>
      <c r="E130" s="30"/>
      <c r="F130" s="38">
        <f>F66</f>
        <v>0</v>
      </c>
    </row>
    <row r="131" spans="2:10" ht="12.75">
      <c r="B131" s="78" t="s">
        <v>3</v>
      </c>
      <c r="C131" s="33" t="str">
        <f>B68</f>
        <v>MÓDULO 3 – PROVISÃO PARA RESCISÃO</v>
      </c>
      <c r="D131" s="30"/>
      <c r="E131" s="30"/>
      <c r="F131" s="38">
        <f>F76</f>
        <v>0</v>
      </c>
      <c r="G131" s="76"/>
    </row>
    <row r="132" spans="2:10" ht="12.75">
      <c r="B132" s="77" t="s">
        <v>2</v>
      </c>
      <c r="C132" s="33" t="str">
        <f>B78</f>
        <v>MÓDULO 4 – CUSTO DE REPOSIÇÃO DO PROFISSIONAL AUSENTE</v>
      </c>
      <c r="D132" s="30"/>
      <c r="E132" s="30"/>
      <c r="F132" s="38">
        <f>F96</f>
        <v>0</v>
      </c>
      <c r="G132" s="76"/>
    </row>
    <row r="133" spans="2:10" ht="12.75">
      <c r="B133" s="78" t="s">
        <v>6</v>
      </c>
      <c r="C133" s="33" t="str">
        <f>B98</f>
        <v>MÓDULO 5 – INSUMOS DIVERSOS</v>
      </c>
      <c r="D133" s="30"/>
      <c r="E133" s="30"/>
      <c r="F133" s="38">
        <f>F105</f>
        <v>0</v>
      </c>
    </row>
    <row r="134" spans="2:10" ht="12.75">
      <c r="B134" s="41"/>
      <c r="C134" s="58" t="s">
        <v>144</v>
      </c>
      <c r="D134" s="50"/>
      <c r="E134" s="50"/>
      <c r="F134" s="51">
        <f>SUM(F129:F133)</f>
        <v>12522.326126999998</v>
      </c>
      <c r="G134" s="59"/>
    </row>
    <row r="135" spans="2:10" ht="12.75">
      <c r="B135" s="77" t="s">
        <v>7</v>
      </c>
      <c r="C135" s="33" t="str">
        <f>B107</f>
        <v>MÓDULO 6 – CUSTOS INDIRETOS, TRIBUTOS E LUCRO</v>
      </c>
      <c r="D135" s="30"/>
      <c r="E135" s="30"/>
      <c r="F135" s="38">
        <f>F116</f>
        <v>0</v>
      </c>
    </row>
    <row r="136" spans="2:10" ht="26.25" customHeight="1">
      <c r="B136" s="594" t="s">
        <v>145</v>
      </c>
      <c r="C136" s="595"/>
      <c r="D136" s="595"/>
      <c r="E136" s="596"/>
      <c r="F136" s="79">
        <f>SUM(F134:F135)</f>
        <v>12522.326126999998</v>
      </c>
    </row>
    <row r="137" spans="2:10" ht="26.25" customHeight="1">
      <c r="B137" s="597" t="s">
        <v>207</v>
      </c>
      <c r="C137" s="597"/>
      <c r="D137" s="597"/>
      <c r="E137" s="597"/>
      <c r="F137" s="87">
        <f>'Legenda Postos de Trabalho'!G9</f>
        <v>1</v>
      </c>
    </row>
    <row r="138" spans="2:10" ht="26.25" customHeight="1">
      <c r="B138" s="575" t="s">
        <v>199</v>
      </c>
      <c r="C138" s="576"/>
      <c r="D138" s="576"/>
      <c r="E138" s="577"/>
      <c r="F138" s="88">
        <f>F137*F136</f>
        <v>12522.326126999998</v>
      </c>
    </row>
    <row r="139" spans="2:10" ht="81" customHeight="1">
      <c r="B139" s="575"/>
      <c r="C139" s="576"/>
      <c r="D139" s="576"/>
      <c r="E139" s="576"/>
      <c r="F139" s="249"/>
      <c r="J139" s="59"/>
    </row>
    <row r="140" spans="2:10" ht="37.5" hidden="1" customHeight="1"/>
    <row r="141" spans="2:10" ht="12.75" hidden="1"/>
    <row r="142" spans="2:10" ht="12.75" hidden="1"/>
    <row r="143" spans="2:10" ht="12.75" hidden="1"/>
    <row r="144" spans="2:10" ht="12.75" hidden="1"/>
    <row r="145" ht="12.75" hidden="1"/>
    <row r="146" ht="12.75" hidden="1"/>
    <row r="147" ht="12.75" hidden="1"/>
    <row r="148" ht="12.75" hidden="1" customHeight="1"/>
    <row r="149" ht="12.75" hidden="1" customHeight="1"/>
    <row r="150" ht="12.75" hidden="1" customHeight="1"/>
    <row r="151" ht="12.75" hidden="1" customHeight="1"/>
    <row r="152" ht="12.75" hidden="1" customHeight="1"/>
    <row r="153" ht="12.75" hidden="1" customHeight="1"/>
    <row r="154" ht="12.75" hidden="1" customHeight="1"/>
    <row r="155" ht="12.75" hidden="1" customHeight="1"/>
    <row r="156" ht="12.75" hidden="1" customHeight="1"/>
    <row r="157" ht="12.75" hidden="1" customHeight="1"/>
    <row r="158" ht="12.75" hidden="1" customHeight="1"/>
    <row r="159" ht="12.75" hidden="1" customHeight="1"/>
    <row r="160" ht="12.75" hidden="1" customHeight="1"/>
    <row r="161" ht="12.75" hidden="1" customHeight="1"/>
    <row r="162" ht="12.75" hidden="1" customHeight="1"/>
    <row r="163" ht="12.75" hidden="1" customHeight="1"/>
    <row r="164" ht="12.75" hidden="1" customHeight="1"/>
    <row r="165" ht="12.75" hidden="1" customHeight="1"/>
    <row r="166" ht="12.75" hidden="1" customHeight="1"/>
    <row r="167" ht="12.75" hidden="1" customHeight="1"/>
    <row r="168" ht="12.75" hidden="1" customHeight="1"/>
    <row r="169" ht="12.75" hidden="1" customHeight="1"/>
    <row r="170" ht="12.75" hidden="1" customHeight="1"/>
  </sheetData>
  <sheetProtection selectLockedCells="1"/>
  <protectedRanges>
    <protectedRange sqref="C16" name="Intervalo1_1_1"/>
  </protectedRanges>
  <mergeCells count="65">
    <mergeCell ref="B9:C9"/>
    <mergeCell ref="B1:F2"/>
    <mergeCell ref="A4:F4"/>
    <mergeCell ref="B5:F5"/>
    <mergeCell ref="B6:C6"/>
    <mergeCell ref="B7:C7"/>
    <mergeCell ref="B22:C22"/>
    <mergeCell ref="D22:F22"/>
    <mergeCell ref="B10:C10"/>
    <mergeCell ref="E10:F10"/>
    <mergeCell ref="B11:C11"/>
    <mergeCell ref="E11:F11"/>
    <mergeCell ref="B12:F12"/>
    <mergeCell ref="B14:C14"/>
    <mergeCell ref="D14:E14"/>
    <mergeCell ref="D16:F16"/>
    <mergeCell ref="B17:C17"/>
    <mergeCell ref="D18:F18"/>
    <mergeCell ref="B19:C19"/>
    <mergeCell ref="D20:F20"/>
    <mergeCell ref="B53:F53"/>
    <mergeCell ref="B24:F24"/>
    <mergeCell ref="B25:F25"/>
    <mergeCell ref="C26:E26"/>
    <mergeCell ref="B34:D34"/>
    <mergeCell ref="B36:F36"/>
    <mergeCell ref="B37:D37"/>
    <mergeCell ref="C40:D40"/>
    <mergeCell ref="B41:D41"/>
    <mergeCell ref="B42:F42"/>
    <mergeCell ref="B43:D43"/>
    <mergeCell ref="B52:D52"/>
    <mergeCell ref="B86:D86"/>
    <mergeCell ref="B54:D54"/>
    <mergeCell ref="B59:D59"/>
    <mergeCell ref="B62:E62"/>
    <mergeCell ref="B66:D66"/>
    <mergeCell ref="B67:F67"/>
    <mergeCell ref="B68:F68"/>
    <mergeCell ref="C69:D69"/>
    <mergeCell ref="B76:D76"/>
    <mergeCell ref="B77:F77"/>
    <mergeCell ref="B78:F78"/>
    <mergeCell ref="B79:D79"/>
    <mergeCell ref="B106:F106"/>
    <mergeCell ref="B87:F87"/>
    <mergeCell ref="B88:D88"/>
    <mergeCell ref="B90:D90"/>
    <mergeCell ref="B91:F91"/>
    <mergeCell ref="B92:F92"/>
    <mergeCell ref="B93:E93"/>
    <mergeCell ref="B96:E96"/>
    <mergeCell ref="B97:F97"/>
    <mergeCell ref="B98:F98"/>
    <mergeCell ref="C99:D99"/>
    <mergeCell ref="B105:D105"/>
    <mergeCell ref="B137:E137"/>
    <mergeCell ref="B138:E138"/>
    <mergeCell ref="B139:E139"/>
    <mergeCell ref="B107:F107"/>
    <mergeCell ref="C108:D108"/>
    <mergeCell ref="B116:D116"/>
    <mergeCell ref="B127:F127"/>
    <mergeCell ref="B128:E128"/>
    <mergeCell ref="B136:E136"/>
  </mergeCells>
  <phoneticPr fontId="65" type="noConversion"/>
  <dataValidations count="4">
    <dataValidation allowBlank="1" showInputMessage="1" showErrorMessage="1" promptTitle="C.B.O:" prompt="Insira  O NÚMERO  da C.B.O cadastrada no Ministério do Trabalho e Emprego." sqref="D18:F18 IZ16:JB16 SV16:SX16 ACR16:ACT16 AMN16:AMP16 AWJ16:AWL16 BGF16:BGH16 BQB16:BQD16 BZX16:BZZ16 CJT16:CJV16 CTP16:CTR16 DDL16:DDN16 DNH16:DNJ16 DXD16:DXF16 EGZ16:EHB16 EQV16:EQX16 FAR16:FAT16 FKN16:FKP16 FUJ16:FUL16 GEF16:GEH16 GOB16:GOD16 GXX16:GXZ16 HHT16:HHV16 HRP16:HRR16 IBL16:IBN16 ILH16:ILJ16 IVD16:IVF16 JEZ16:JFB16 JOV16:JOX16 JYR16:JYT16 KIN16:KIP16 KSJ16:KSL16 LCF16:LCH16 LMB16:LMD16 LVX16:LVZ16 MFT16:MFV16 MPP16:MPR16 MZL16:MZN16 NJH16:NJJ16 NTD16:NTF16 OCZ16:ODB16 OMV16:OMX16 OWR16:OWT16 PGN16:PGP16 PQJ16:PQL16 QAF16:QAH16 QKB16:QKD16 QTX16:QTZ16 RDT16:RDV16 RNP16:RNR16 RXL16:RXN16 SHH16:SHJ16 SRD16:SRF16 TAZ16:TBB16 TKV16:TKX16 TUR16:TUT16 UEN16:UEP16 UOJ16:UOL16 UYF16:UYH16 VIB16:VID16 VRX16:VRZ16 WBT16:WBV16 WLP16:WLR16 WVL16:WVN16 D65524:F65524 IZ65524:JB65524 SV65524:SX65524 ACR65524:ACT65524 AMN65524:AMP65524 AWJ65524:AWL65524 BGF65524:BGH65524 BQB65524:BQD65524 BZX65524:BZZ65524 CJT65524:CJV65524 CTP65524:CTR65524 DDL65524:DDN65524 DNH65524:DNJ65524 DXD65524:DXF65524 EGZ65524:EHB65524 EQV65524:EQX65524 FAR65524:FAT65524 FKN65524:FKP65524 FUJ65524:FUL65524 GEF65524:GEH65524 GOB65524:GOD65524 GXX65524:GXZ65524 HHT65524:HHV65524 HRP65524:HRR65524 IBL65524:IBN65524 ILH65524:ILJ65524 IVD65524:IVF65524 JEZ65524:JFB65524 JOV65524:JOX65524 JYR65524:JYT65524 KIN65524:KIP65524 KSJ65524:KSL65524 LCF65524:LCH65524 LMB65524:LMD65524 LVX65524:LVZ65524 MFT65524:MFV65524 MPP65524:MPR65524 MZL65524:MZN65524 NJH65524:NJJ65524 NTD65524:NTF65524 OCZ65524:ODB65524 OMV65524:OMX65524 OWR65524:OWT65524 PGN65524:PGP65524 PQJ65524:PQL65524 QAF65524:QAH65524 QKB65524:QKD65524 QTX65524:QTZ65524 RDT65524:RDV65524 RNP65524:RNR65524 RXL65524:RXN65524 SHH65524:SHJ65524 SRD65524:SRF65524 TAZ65524:TBB65524 TKV65524:TKX65524 TUR65524:TUT65524 UEN65524:UEP65524 UOJ65524:UOL65524 UYF65524:UYH65524 VIB65524:VID65524 VRX65524:VRZ65524 WBT65524:WBV65524 WLP65524:WLR65524 WVL65524:WVN65524 D131060:F131060 IZ131060:JB131060 SV131060:SX131060 ACR131060:ACT131060 AMN131060:AMP131060 AWJ131060:AWL131060 BGF131060:BGH131060 BQB131060:BQD131060 BZX131060:BZZ131060 CJT131060:CJV131060 CTP131060:CTR131060 DDL131060:DDN131060 DNH131060:DNJ131060 DXD131060:DXF131060 EGZ131060:EHB131060 EQV131060:EQX131060 FAR131060:FAT131060 FKN131060:FKP131060 FUJ131060:FUL131060 GEF131060:GEH131060 GOB131060:GOD131060 GXX131060:GXZ131060 HHT131060:HHV131060 HRP131060:HRR131060 IBL131060:IBN131060 ILH131060:ILJ131060 IVD131060:IVF131060 JEZ131060:JFB131060 JOV131060:JOX131060 JYR131060:JYT131060 KIN131060:KIP131060 KSJ131060:KSL131060 LCF131060:LCH131060 LMB131060:LMD131060 LVX131060:LVZ131060 MFT131060:MFV131060 MPP131060:MPR131060 MZL131060:MZN131060 NJH131060:NJJ131060 NTD131060:NTF131060 OCZ131060:ODB131060 OMV131060:OMX131060 OWR131060:OWT131060 PGN131060:PGP131060 PQJ131060:PQL131060 QAF131060:QAH131060 QKB131060:QKD131060 QTX131060:QTZ131060 RDT131060:RDV131060 RNP131060:RNR131060 RXL131060:RXN131060 SHH131060:SHJ131060 SRD131060:SRF131060 TAZ131060:TBB131060 TKV131060:TKX131060 TUR131060:TUT131060 UEN131060:UEP131060 UOJ131060:UOL131060 UYF131060:UYH131060 VIB131060:VID131060 VRX131060:VRZ131060 WBT131060:WBV131060 WLP131060:WLR131060 WVL131060:WVN131060 D196596:F196596 IZ196596:JB196596 SV196596:SX196596 ACR196596:ACT196596 AMN196596:AMP196596 AWJ196596:AWL196596 BGF196596:BGH196596 BQB196596:BQD196596 BZX196596:BZZ196596 CJT196596:CJV196596 CTP196596:CTR196596 DDL196596:DDN196596 DNH196596:DNJ196596 DXD196596:DXF196596 EGZ196596:EHB196596 EQV196596:EQX196596 FAR196596:FAT196596 FKN196596:FKP196596 FUJ196596:FUL196596 GEF196596:GEH196596 GOB196596:GOD196596 GXX196596:GXZ196596 HHT196596:HHV196596 HRP196596:HRR196596 IBL196596:IBN196596 ILH196596:ILJ196596 IVD196596:IVF196596 JEZ196596:JFB196596 JOV196596:JOX196596 JYR196596:JYT196596 KIN196596:KIP196596 KSJ196596:KSL196596 LCF196596:LCH196596 LMB196596:LMD196596 LVX196596:LVZ196596 MFT196596:MFV196596 MPP196596:MPR196596 MZL196596:MZN196596 NJH196596:NJJ196596 NTD196596:NTF196596 OCZ196596:ODB196596 OMV196596:OMX196596 OWR196596:OWT196596 PGN196596:PGP196596 PQJ196596:PQL196596 QAF196596:QAH196596 QKB196596:QKD196596 QTX196596:QTZ196596 RDT196596:RDV196596 RNP196596:RNR196596 RXL196596:RXN196596 SHH196596:SHJ196596 SRD196596:SRF196596 TAZ196596:TBB196596 TKV196596:TKX196596 TUR196596:TUT196596 UEN196596:UEP196596 UOJ196596:UOL196596 UYF196596:UYH196596 VIB196596:VID196596 VRX196596:VRZ196596 WBT196596:WBV196596 WLP196596:WLR196596 WVL196596:WVN196596 D262132:F262132 IZ262132:JB262132 SV262132:SX262132 ACR262132:ACT262132 AMN262132:AMP262132 AWJ262132:AWL262132 BGF262132:BGH262132 BQB262132:BQD262132 BZX262132:BZZ262132 CJT262132:CJV262132 CTP262132:CTR262132 DDL262132:DDN262132 DNH262132:DNJ262132 DXD262132:DXF262132 EGZ262132:EHB262132 EQV262132:EQX262132 FAR262132:FAT262132 FKN262132:FKP262132 FUJ262132:FUL262132 GEF262132:GEH262132 GOB262132:GOD262132 GXX262132:GXZ262132 HHT262132:HHV262132 HRP262132:HRR262132 IBL262132:IBN262132 ILH262132:ILJ262132 IVD262132:IVF262132 JEZ262132:JFB262132 JOV262132:JOX262132 JYR262132:JYT262132 KIN262132:KIP262132 KSJ262132:KSL262132 LCF262132:LCH262132 LMB262132:LMD262132 LVX262132:LVZ262132 MFT262132:MFV262132 MPP262132:MPR262132 MZL262132:MZN262132 NJH262132:NJJ262132 NTD262132:NTF262132 OCZ262132:ODB262132 OMV262132:OMX262132 OWR262132:OWT262132 PGN262132:PGP262132 PQJ262132:PQL262132 QAF262132:QAH262132 QKB262132:QKD262132 QTX262132:QTZ262132 RDT262132:RDV262132 RNP262132:RNR262132 RXL262132:RXN262132 SHH262132:SHJ262132 SRD262132:SRF262132 TAZ262132:TBB262132 TKV262132:TKX262132 TUR262132:TUT262132 UEN262132:UEP262132 UOJ262132:UOL262132 UYF262132:UYH262132 VIB262132:VID262132 VRX262132:VRZ262132 WBT262132:WBV262132 WLP262132:WLR262132 WVL262132:WVN262132 D327668:F327668 IZ327668:JB327668 SV327668:SX327668 ACR327668:ACT327668 AMN327668:AMP327668 AWJ327668:AWL327668 BGF327668:BGH327668 BQB327668:BQD327668 BZX327668:BZZ327668 CJT327668:CJV327668 CTP327668:CTR327668 DDL327668:DDN327668 DNH327668:DNJ327668 DXD327668:DXF327668 EGZ327668:EHB327668 EQV327668:EQX327668 FAR327668:FAT327668 FKN327668:FKP327668 FUJ327668:FUL327668 GEF327668:GEH327668 GOB327668:GOD327668 GXX327668:GXZ327668 HHT327668:HHV327668 HRP327668:HRR327668 IBL327668:IBN327668 ILH327668:ILJ327668 IVD327668:IVF327668 JEZ327668:JFB327668 JOV327668:JOX327668 JYR327668:JYT327668 KIN327668:KIP327668 KSJ327668:KSL327668 LCF327668:LCH327668 LMB327668:LMD327668 LVX327668:LVZ327668 MFT327668:MFV327668 MPP327668:MPR327668 MZL327668:MZN327668 NJH327668:NJJ327668 NTD327668:NTF327668 OCZ327668:ODB327668 OMV327668:OMX327668 OWR327668:OWT327668 PGN327668:PGP327668 PQJ327668:PQL327668 QAF327668:QAH327668 QKB327668:QKD327668 QTX327668:QTZ327668 RDT327668:RDV327668 RNP327668:RNR327668 RXL327668:RXN327668 SHH327668:SHJ327668 SRD327668:SRF327668 TAZ327668:TBB327668 TKV327668:TKX327668 TUR327668:TUT327668 UEN327668:UEP327668 UOJ327668:UOL327668 UYF327668:UYH327668 VIB327668:VID327668 VRX327668:VRZ327668 WBT327668:WBV327668 WLP327668:WLR327668 WVL327668:WVN327668 D393204:F393204 IZ393204:JB393204 SV393204:SX393204 ACR393204:ACT393204 AMN393204:AMP393204 AWJ393204:AWL393204 BGF393204:BGH393204 BQB393204:BQD393204 BZX393204:BZZ393204 CJT393204:CJV393204 CTP393204:CTR393204 DDL393204:DDN393204 DNH393204:DNJ393204 DXD393204:DXF393204 EGZ393204:EHB393204 EQV393204:EQX393204 FAR393204:FAT393204 FKN393204:FKP393204 FUJ393204:FUL393204 GEF393204:GEH393204 GOB393204:GOD393204 GXX393204:GXZ393204 HHT393204:HHV393204 HRP393204:HRR393204 IBL393204:IBN393204 ILH393204:ILJ393204 IVD393204:IVF393204 JEZ393204:JFB393204 JOV393204:JOX393204 JYR393204:JYT393204 KIN393204:KIP393204 KSJ393204:KSL393204 LCF393204:LCH393204 LMB393204:LMD393204 LVX393204:LVZ393204 MFT393204:MFV393204 MPP393204:MPR393204 MZL393204:MZN393204 NJH393204:NJJ393204 NTD393204:NTF393204 OCZ393204:ODB393204 OMV393204:OMX393204 OWR393204:OWT393204 PGN393204:PGP393204 PQJ393204:PQL393204 QAF393204:QAH393204 QKB393204:QKD393204 QTX393204:QTZ393204 RDT393204:RDV393204 RNP393204:RNR393204 RXL393204:RXN393204 SHH393204:SHJ393204 SRD393204:SRF393204 TAZ393204:TBB393204 TKV393204:TKX393204 TUR393204:TUT393204 UEN393204:UEP393204 UOJ393204:UOL393204 UYF393204:UYH393204 VIB393204:VID393204 VRX393204:VRZ393204 WBT393204:WBV393204 WLP393204:WLR393204 WVL393204:WVN393204 D458740:F458740 IZ458740:JB458740 SV458740:SX458740 ACR458740:ACT458740 AMN458740:AMP458740 AWJ458740:AWL458740 BGF458740:BGH458740 BQB458740:BQD458740 BZX458740:BZZ458740 CJT458740:CJV458740 CTP458740:CTR458740 DDL458740:DDN458740 DNH458740:DNJ458740 DXD458740:DXF458740 EGZ458740:EHB458740 EQV458740:EQX458740 FAR458740:FAT458740 FKN458740:FKP458740 FUJ458740:FUL458740 GEF458740:GEH458740 GOB458740:GOD458740 GXX458740:GXZ458740 HHT458740:HHV458740 HRP458740:HRR458740 IBL458740:IBN458740 ILH458740:ILJ458740 IVD458740:IVF458740 JEZ458740:JFB458740 JOV458740:JOX458740 JYR458740:JYT458740 KIN458740:KIP458740 KSJ458740:KSL458740 LCF458740:LCH458740 LMB458740:LMD458740 LVX458740:LVZ458740 MFT458740:MFV458740 MPP458740:MPR458740 MZL458740:MZN458740 NJH458740:NJJ458740 NTD458740:NTF458740 OCZ458740:ODB458740 OMV458740:OMX458740 OWR458740:OWT458740 PGN458740:PGP458740 PQJ458740:PQL458740 QAF458740:QAH458740 QKB458740:QKD458740 QTX458740:QTZ458740 RDT458740:RDV458740 RNP458740:RNR458740 RXL458740:RXN458740 SHH458740:SHJ458740 SRD458740:SRF458740 TAZ458740:TBB458740 TKV458740:TKX458740 TUR458740:TUT458740 UEN458740:UEP458740 UOJ458740:UOL458740 UYF458740:UYH458740 VIB458740:VID458740 VRX458740:VRZ458740 WBT458740:WBV458740 WLP458740:WLR458740 WVL458740:WVN458740 D524276:F524276 IZ524276:JB524276 SV524276:SX524276 ACR524276:ACT524276 AMN524276:AMP524276 AWJ524276:AWL524276 BGF524276:BGH524276 BQB524276:BQD524276 BZX524276:BZZ524276 CJT524276:CJV524276 CTP524276:CTR524276 DDL524276:DDN524276 DNH524276:DNJ524276 DXD524276:DXF524276 EGZ524276:EHB524276 EQV524276:EQX524276 FAR524276:FAT524276 FKN524276:FKP524276 FUJ524276:FUL524276 GEF524276:GEH524276 GOB524276:GOD524276 GXX524276:GXZ524276 HHT524276:HHV524276 HRP524276:HRR524276 IBL524276:IBN524276 ILH524276:ILJ524276 IVD524276:IVF524276 JEZ524276:JFB524276 JOV524276:JOX524276 JYR524276:JYT524276 KIN524276:KIP524276 KSJ524276:KSL524276 LCF524276:LCH524276 LMB524276:LMD524276 LVX524276:LVZ524276 MFT524276:MFV524276 MPP524276:MPR524276 MZL524276:MZN524276 NJH524276:NJJ524276 NTD524276:NTF524276 OCZ524276:ODB524276 OMV524276:OMX524276 OWR524276:OWT524276 PGN524276:PGP524276 PQJ524276:PQL524276 QAF524276:QAH524276 QKB524276:QKD524276 QTX524276:QTZ524276 RDT524276:RDV524276 RNP524276:RNR524276 RXL524276:RXN524276 SHH524276:SHJ524276 SRD524276:SRF524276 TAZ524276:TBB524276 TKV524276:TKX524276 TUR524276:TUT524276 UEN524276:UEP524276 UOJ524276:UOL524276 UYF524276:UYH524276 VIB524276:VID524276 VRX524276:VRZ524276 WBT524276:WBV524276 WLP524276:WLR524276 WVL524276:WVN524276 D589812:F589812 IZ589812:JB589812 SV589812:SX589812 ACR589812:ACT589812 AMN589812:AMP589812 AWJ589812:AWL589812 BGF589812:BGH589812 BQB589812:BQD589812 BZX589812:BZZ589812 CJT589812:CJV589812 CTP589812:CTR589812 DDL589812:DDN589812 DNH589812:DNJ589812 DXD589812:DXF589812 EGZ589812:EHB589812 EQV589812:EQX589812 FAR589812:FAT589812 FKN589812:FKP589812 FUJ589812:FUL589812 GEF589812:GEH589812 GOB589812:GOD589812 GXX589812:GXZ589812 HHT589812:HHV589812 HRP589812:HRR589812 IBL589812:IBN589812 ILH589812:ILJ589812 IVD589812:IVF589812 JEZ589812:JFB589812 JOV589812:JOX589812 JYR589812:JYT589812 KIN589812:KIP589812 KSJ589812:KSL589812 LCF589812:LCH589812 LMB589812:LMD589812 LVX589812:LVZ589812 MFT589812:MFV589812 MPP589812:MPR589812 MZL589812:MZN589812 NJH589812:NJJ589812 NTD589812:NTF589812 OCZ589812:ODB589812 OMV589812:OMX589812 OWR589812:OWT589812 PGN589812:PGP589812 PQJ589812:PQL589812 QAF589812:QAH589812 QKB589812:QKD589812 QTX589812:QTZ589812 RDT589812:RDV589812 RNP589812:RNR589812 RXL589812:RXN589812 SHH589812:SHJ589812 SRD589812:SRF589812 TAZ589812:TBB589812 TKV589812:TKX589812 TUR589812:TUT589812 UEN589812:UEP589812 UOJ589812:UOL589812 UYF589812:UYH589812 VIB589812:VID589812 VRX589812:VRZ589812 WBT589812:WBV589812 WLP589812:WLR589812 WVL589812:WVN589812 D655348:F655348 IZ655348:JB655348 SV655348:SX655348 ACR655348:ACT655348 AMN655348:AMP655348 AWJ655348:AWL655348 BGF655348:BGH655348 BQB655348:BQD655348 BZX655348:BZZ655348 CJT655348:CJV655348 CTP655348:CTR655348 DDL655348:DDN655348 DNH655348:DNJ655348 DXD655348:DXF655348 EGZ655348:EHB655348 EQV655348:EQX655348 FAR655348:FAT655348 FKN655348:FKP655348 FUJ655348:FUL655348 GEF655348:GEH655348 GOB655348:GOD655348 GXX655348:GXZ655348 HHT655348:HHV655348 HRP655348:HRR655348 IBL655348:IBN655348 ILH655348:ILJ655348 IVD655348:IVF655348 JEZ655348:JFB655348 JOV655348:JOX655348 JYR655348:JYT655348 KIN655348:KIP655348 KSJ655348:KSL655348 LCF655348:LCH655348 LMB655348:LMD655348 LVX655348:LVZ655348 MFT655348:MFV655348 MPP655348:MPR655348 MZL655348:MZN655348 NJH655348:NJJ655348 NTD655348:NTF655348 OCZ655348:ODB655348 OMV655348:OMX655348 OWR655348:OWT655348 PGN655348:PGP655348 PQJ655348:PQL655348 QAF655348:QAH655348 QKB655348:QKD655348 QTX655348:QTZ655348 RDT655348:RDV655348 RNP655348:RNR655348 RXL655348:RXN655348 SHH655348:SHJ655348 SRD655348:SRF655348 TAZ655348:TBB655348 TKV655348:TKX655348 TUR655348:TUT655348 UEN655348:UEP655348 UOJ655348:UOL655348 UYF655348:UYH655348 VIB655348:VID655348 VRX655348:VRZ655348 WBT655348:WBV655348 WLP655348:WLR655348 WVL655348:WVN655348 D720884:F720884 IZ720884:JB720884 SV720884:SX720884 ACR720884:ACT720884 AMN720884:AMP720884 AWJ720884:AWL720884 BGF720884:BGH720884 BQB720884:BQD720884 BZX720884:BZZ720884 CJT720884:CJV720884 CTP720884:CTR720884 DDL720884:DDN720884 DNH720884:DNJ720884 DXD720884:DXF720884 EGZ720884:EHB720884 EQV720884:EQX720884 FAR720884:FAT720884 FKN720884:FKP720884 FUJ720884:FUL720884 GEF720884:GEH720884 GOB720884:GOD720884 GXX720884:GXZ720884 HHT720884:HHV720884 HRP720884:HRR720884 IBL720884:IBN720884 ILH720884:ILJ720884 IVD720884:IVF720884 JEZ720884:JFB720884 JOV720884:JOX720884 JYR720884:JYT720884 KIN720884:KIP720884 KSJ720884:KSL720884 LCF720884:LCH720884 LMB720884:LMD720884 LVX720884:LVZ720884 MFT720884:MFV720884 MPP720884:MPR720884 MZL720884:MZN720884 NJH720884:NJJ720884 NTD720884:NTF720884 OCZ720884:ODB720884 OMV720884:OMX720884 OWR720884:OWT720884 PGN720884:PGP720884 PQJ720884:PQL720884 QAF720884:QAH720884 QKB720884:QKD720884 QTX720884:QTZ720884 RDT720884:RDV720884 RNP720884:RNR720884 RXL720884:RXN720884 SHH720884:SHJ720884 SRD720884:SRF720884 TAZ720884:TBB720884 TKV720884:TKX720884 TUR720884:TUT720884 UEN720884:UEP720884 UOJ720884:UOL720884 UYF720884:UYH720884 VIB720884:VID720884 VRX720884:VRZ720884 WBT720884:WBV720884 WLP720884:WLR720884 WVL720884:WVN720884 D786420:F786420 IZ786420:JB786420 SV786420:SX786420 ACR786420:ACT786420 AMN786420:AMP786420 AWJ786420:AWL786420 BGF786420:BGH786420 BQB786420:BQD786420 BZX786420:BZZ786420 CJT786420:CJV786420 CTP786420:CTR786420 DDL786420:DDN786420 DNH786420:DNJ786420 DXD786420:DXF786420 EGZ786420:EHB786420 EQV786420:EQX786420 FAR786420:FAT786420 FKN786420:FKP786420 FUJ786420:FUL786420 GEF786420:GEH786420 GOB786420:GOD786420 GXX786420:GXZ786420 HHT786420:HHV786420 HRP786420:HRR786420 IBL786420:IBN786420 ILH786420:ILJ786420 IVD786420:IVF786420 JEZ786420:JFB786420 JOV786420:JOX786420 JYR786420:JYT786420 KIN786420:KIP786420 KSJ786420:KSL786420 LCF786420:LCH786420 LMB786420:LMD786420 LVX786420:LVZ786420 MFT786420:MFV786420 MPP786420:MPR786420 MZL786420:MZN786420 NJH786420:NJJ786420 NTD786420:NTF786420 OCZ786420:ODB786420 OMV786420:OMX786420 OWR786420:OWT786420 PGN786420:PGP786420 PQJ786420:PQL786420 QAF786420:QAH786420 QKB786420:QKD786420 QTX786420:QTZ786420 RDT786420:RDV786420 RNP786420:RNR786420 RXL786420:RXN786420 SHH786420:SHJ786420 SRD786420:SRF786420 TAZ786420:TBB786420 TKV786420:TKX786420 TUR786420:TUT786420 UEN786420:UEP786420 UOJ786420:UOL786420 UYF786420:UYH786420 VIB786420:VID786420 VRX786420:VRZ786420 WBT786420:WBV786420 WLP786420:WLR786420 WVL786420:WVN786420 D851956:F851956 IZ851956:JB851956 SV851956:SX851956 ACR851956:ACT851956 AMN851956:AMP851956 AWJ851956:AWL851956 BGF851956:BGH851956 BQB851956:BQD851956 BZX851956:BZZ851956 CJT851956:CJV851956 CTP851956:CTR851956 DDL851956:DDN851956 DNH851956:DNJ851956 DXD851956:DXF851956 EGZ851956:EHB851956 EQV851956:EQX851956 FAR851956:FAT851956 FKN851956:FKP851956 FUJ851956:FUL851956 GEF851956:GEH851956 GOB851956:GOD851956 GXX851956:GXZ851956 HHT851956:HHV851956 HRP851956:HRR851956 IBL851956:IBN851956 ILH851956:ILJ851956 IVD851956:IVF851956 JEZ851956:JFB851956 JOV851956:JOX851956 JYR851956:JYT851956 KIN851956:KIP851956 KSJ851956:KSL851956 LCF851956:LCH851956 LMB851956:LMD851956 LVX851956:LVZ851956 MFT851956:MFV851956 MPP851956:MPR851956 MZL851956:MZN851956 NJH851956:NJJ851956 NTD851956:NTF851956 OCZ851956:ODB851956 OMV851956:OMX851956 OWR851956:OWT851956 PGN851956:PGP851956 PQJ851956:PQL851956 QAF851956:QAH851956 QKB851956:QKD851956 QTX851956:QTZ851956 RDT851956:RDV851956 RNP851956:RNR851956 RXL851956:RXN851956 SHH851956:SHJ851956 SRD851956:SRF851956 TAZ851956:TBB851956 TKV851956:TKX851956 TUR851956:TUT851956 UEN851956:UEP851956 UOJ851956:UOL851956 UYF851956:UYH851956 VIB851956:VID851956 VRX851956:VRZ851956 WBT851956:WBV851956 WLP851956:WLR851956 WVL851956:WVN851956 D917492:F917492 IZ917492:JB917492 SV917492:SX917492 ACR917492:ACT917492 AMN917492:AMP917492 AWJ917492:AWL917492 BGF917492:BGH917492 BQB917492:BQD917492 BZX917492:BZZ917492 CJT917492:CJV917492 CTP917492:CTR917492 DDL917492:DDN917492 DNH917492:DNJ917492 DXD917492:DXF917492 EGZ917492:EHB917492 EQV917492:EQX917492 FAR917492:FAT917492 FKN917492:FKP917492 FUJ917492:FUL917492 GEF917492:GEH917492 GOB917492:GOD917492 GXX917492:GXZ917492 HHT917492:HHV917492 HRP917492:HRR917492 IBL917492:IBN917492 ILH917492:ILJ917492 IVD917492:IVF917492 JEZ917492:JFB917492 JOV917492:JOX917492 JYR917492:JYT917492 KIN917492:KIP917492 KSJ917492:KSL917492 LCF917492:LCH917492 LMB917492:LMD917492 LVX917492:LVZ917492 MFT917492:MFV917492 MPP917492:MPR917492 MZL917492:MZN917492 NJH917492:NJJ917492 NTD917492:NTF917492 OCZ917492:ODB917492 OMV917492:OMX917492 OWR917492:OWT917492 PGN917492:PGP917492 PQJ917492:PQL917492 QAF917492:QAH917492 QKB917492:QKD917492 QTX917492:QTZ917492 RDT917492:RDV917492 RNP917492:RNR917492 RXL917492:RXN917492 SHH917492:SHJ917492 SRD917492:SRF917492 TAZ917492:TBB917492 TKV917492:TKX917492 TUR917492:TUT917492 UEN917492:UEP917492 UOJ917492:UOL917492 UYF917492:UYH917492 VIB917492:VID917492 VRX917492:VRZ917492 WBT917492:WBV917492 WLP917492:WLR917492 WVL917492:WVN917492 D983028:F983028 IZ983028:JB983028 SV983028:SX983028 ACR983028:ACT983028 AMN983028:AMP983028 AWJ983028:AWL983028 BGF983028:BGH983028 BQB983028:BQD983028 BZX983028:BZZ983028 CJT983028:CJV983028 CTP983028:CTR983028 DDL983028:DDN983028 DNH983028:DNJ983028 DXD983028:DXF983028 EGZ983028:EHB983028 EQV983028:EQX983028 FAR983028:FAT983028 FKN983028:FKP983028 FUJ983028:FUL983028 GEF983028:GEH983028 GOB983028:GOD983028 GXX983028:GXZ983028 HHT983028:HHV983028 HRP983028:HRR983028 IBL983028:IBN983028 ILH983028:ILJ983028 IVD983028:IVF983028 JEZ983028:JFB983028 JOV983028:JOX983028 JYR983028:JYT983028 KIN983028:KIP983028 KSJ983028:KSL983028 LCF983028:LCH983028 LMB983028:LMD983028 LVX983028:LVZ983028 MFT983028:MFV983028 MPP983028:MPR983028 MZL983028:MZN983028 NJH983028:NJJ983028 NTD983028:NTF983028 OCZ983028:ODB983028 OMV983028:OMX983028 OWR983028:OWT983028 PGN983028:PGP983028 PQJ983028:PQL983028 QAF983028:QAH983028 QKB983028:QKD983028 QTX983028:QTZ983028 RDT983028:RDV983028 RNP983028:RNR983028 RXL983028:RXN983028 SHH983028:SHJ983028 SRD983028:SRF983028 TAZ983028:TBB983028 TKV983028:TKX983028 TUR983028:TUT983028 UEN983028:UEP983028 UOJ983028:UOL983028 UYF983028:UYH983028 VIB983028:VID983028 VRX983028:VRZ983028 WBT983028:WBV983028 WLP983028:WLR983028 WVL983028:WVN983028" xr:uid="{7FCA1CE5-25E9-41B6-99F6-678871812D39}"/>
    <dataValidation allowBlank="1" showInputMessage="1" showErrorMessage="1" promptTitle="Sindicato Profissional:" sqref="WVL983030:WVN983030 IZ18:JB18 SV18:SX18 ACR18:ACT18 AMN18:AMP18 AWJ18:AWL18 BGF18:BGH18 BQB18:BQD18 BZX18:BZZ18 CJT18:CJV18 CTP18:CTR18 DDL18:DDN18 DNH18:DNJ18 DXD18:DXF18 EGZ18:EHB18 EQV18:EQX18 FAR18:FAT18 FKN18:FKP18 FUJ18:FUL18 GEF18:GEH18 GOB18:GOD18 GXX18:GXZ18 HHT18:HHV18 HRP18:HRR18 IBL18:IBN18 ILH18:ILJ18 IVD18:IVF18 JEZ18:JFB18 JOV18:JOX18 JYR18:JYT18 KIN18:KIP18 KSJ18:KSL18 LCF18:LCH18 LMB18:LMD18 LVX18:LVZ18 MFT18:MFV18 MPP18:MPR18 MZL18:MZN18 NJH18:NJJ18 NTD18:NTF18 OCZ18:ODB18 OMV18:OMX18 OWR18:OWT18 PGN18:PGP18 PQJ18:PQL18 QAF18:QAH18 QKB18:QKD18 QTX18:QTZ18 RDT18:RDV18 RNP18:RNR18 RXL18:RXN18 SHH18:SHJ18 SRD18:SRF18 TAZ18:TBB18 TKV18:TKX18 TUR18:TUT18 UEN18:UEP18 UOJ18:UOL18 UYF18:UYH18 VIB18:VID18 VRX18:VRZ18 WBT18:WBV18 WLP18:WLR18 WVL18:WVN18 D65526:F65526 IZ65526:JB65526 SV65526:SX65526 ACR65526:ACT65526 AMN65526:AMP65526 AWJ65526:AWL65526 BGF65526:BGH65526 BQB65526:BQD65526 BZX65526:BZZ65526 CJT65526:CJV65526 CTP65526:CTR65526 DDL65526:DDN65526 DNH65526:DNJ65526 DXD65526:DXF65526 EGZ65526:EHB65526 EQV65526:EQX65526 FAR65526:FAT65526 FKN65526:FKP65526 FUJ65526:FUL65526 GEF65526:GEH65526 GOB65526:GOD65526 GXX65526:GXZ65526 HHT65526:HHV65526 HRP65526:HRR65526 IBL65526:IBN65526 ILH65526:ILJ65526 IVD65526:IVF65526 JEZ65526:JFB65526 JOV65526:JOX65526 JYR65526:JYT65526 KIN65526:KIP65526 KSJ65526:KSL65526 LCF65526:LCH65526 LMB65526:LMD65526 LVX65526:LVZ65526 MFT65526:MFV65526 MPP65526:MPR65526 MZL65526:MZN65526 NJH65526:NJJ65526 NTD65526:NTF65526 OCZ65526:ODB65526 OMV65526:OMX65526 OWR65526:OWT65526 PGN65526:PGP65526 PQJ65526:PQL65526 QAF65526:QAH65526 QKB65526:QKD65526 QTX65526:QTZ65526 RDT65526:RDV65526 RNP65526:RNR65526 RXL65526:RXN65526 SHH65526:SHJ65526 SRD65526:SRF65526 TAZ65526:TBB65526 TKV65526:TKX65526 TUR65526:TUT65526 UEN65526:UEP65526 UOJ65526:UOL65526 UYF65526:UYH65526 VIB65526:VID65526 VRX65526:VRZ65526 WBT65526:WBV65526 WLP65526:WLR65526 WVL65526:WVN65526 D131062:F131062 IZ131062:JB131062 SV131062:SX131062 ACR131062:ACT131062 AMN131062:AMP131062 AWJ131062:AWL131062 BGF131062:BGH131062 BQB131062:BQD131062 BZX131062:BZZ131062 CJT131062:CJV131062 CTP131062:CTR131062 DDL131062:DDN131062 DNH131062:DNJ131062 DXD131062:DXF131062 EGZ131062:EHB131062 EQV131062:EQX131062 FAR131062:FAT131062 FKN131062:FKP131062 FUJ131062:FUL131062 GEF131062:GEH131062 GOB131062:GOD131062 GXX131062:GXZ131062 HHT131062:HHV131062 HRP131062:HRR131062 IBL131062:IBN131062 ILH131062:ILJ131062 IVD131062:IVF131062 JEZ131062:JFB131062 JOV131062:JOX131062 JYR131062:JYT131062 KIN131062:KIP131062 KSJ131062:KSL131062 LCF131062:LCH131062 LMB131062:LMD131062 LVX131062:LVZ131062 MFT131062:MFV131062 MPP131062:MPR131062 MZL131062:MZN131062 NJH131062:NJJ131062 NTD131062:NTF131062 OCZ131062:ODB131062 OMV131062:OMX131062 OWR131062:OWT131062 PGN131062:PGP131062 PQJ131062:PQL131062 QAF131062:QAH131062 QKB131062:QKD131062 QTX131062:QTZ131062 RDT131062:RDV131062 RNP131062:RNR131062 RXL131062:RXN131062 SHH131062:SHJ131062 SRD131062:SRF131062 TAZ131062:TBB131062 TKV131062:TKX131062 TUR131062:TUT131062 UEN131062:UEP131062 UOJ131062:UOL131062 UYF131062:UYH131062 VIB131062:VID131062 VRX131062:VRZ131062 WBT131062:WBV131062 WLP131062:WLR131062 WVL131062:WVN131062 D196598:F196598 IZ196598:JB196598 SV196598:SX196598 ACR196598:ACT196598 AMN196598:AMP196598 AWJ196598:AWL196598 BGF196598:BGH196598 BQB196598:BQD196598 BZX196598:BZZ196598 CJT196598:CJV196598 CTP196598:CTR196598 DDL196598:DDN196598 DNH196598:DNJ196598 DXD196598:DXF196598 EGZ196598:EHB196598 EQV196598:EQX196598 FAR196598:FAT196598 FKN196598:FKP196598 FUJ196598:FUL196598 GEF196598:GEH196598 GOB196598:GOD196598 GXX196598:GXZ196598 HHT196598:HHV196598 HRP196598:HRR196598 IBL196598:IBN196598 ILH196598:ILJ196598 IVD196598:IVF196598 JEZ196598:JFB196598 JOV196598:JOX196598 JYR196598:JYT196598 KIN196598:KIP196598 KSJ196598:KSL196598 LCF196598:LCH196598 LMB196598:LMD196598 LVX196598:LVZ196598 MFT196598:MFV196598 MPP196598:MPR196598 MZL196598:MZN196598 NJH196598:NJJ196598 NTD196598:NTF196598 OCZ196598:ODB196598 OMV196598:OMX196598 OWR196598:OWT196598 PGN196598:PGP196598 PQJ196598:PQL196598 QAF196598:QAH196598 QKB196598:QKD196598 QTX196598:QTZ196598 RDT196598:RDV196598 RNP196598:RNR196598 RXL196598:RXN196598 SHH196598:SHJ196598 SRD196598:SRF196598 TAZ196598:TBB196598 TKV196598:TKX196598 TUR196598:TUT196598 UEN196598:UEP196598 UOJ196598:UOL196598 UYF196598:UYH196598 VIB196598:VID196598 VRX196598:VRZ196598 WBT196598:WBV196598 WLP196598:WLR196598 WVL196598:WVN196598 D262134:F262134 IZ262134:JB262134 SV262134:SX262134 ACR262134:ACT262134 AMN262134:AMP262134 AWJ262134:AWL262134 BGF262134:BGH262134 BQB262134:BQD262134 BZX262134:BZZ262134 CJT262134:CJV262134 CTP262134:CTR262134 DDL262134:DDN262134 DNH262134:DNJ262134 DXD262134:DXF262134 EGZ262134:EHB262134 EQV262134:EQX262134 FAR262134:FAT262134 FKN262134:FKP262134 FUJ262134:FUL262134 GEF262134:GEH262134 GOB262134:GOD262134 GXX262134:GXZ262134 HHT262134:HHV262134 HRP262134:HRR262134 IBL262134:IBN262134 ILH262134:ILJ262134 IVD262134:IVF262134 JEZ262134:JFB262134 JOV262134:JOX262134 JYR262134:JYT262134 KIN262134:KIP262134 KSJ262134:KSL262134 LCF262134:LCH262134 LMB262134:LMD262134 LVX262134:LVZ262134 MFT262134:MFV262134 MPP262134:MPR262134 MZL262134:MZN262134 NJH262134:NJJ262134 NTD262134:NTF262134 OCZ262134:ODB262134 OMV262134:OMX262134 OWR262134:OWT262134 PGN262134:PGP262134 PQJ262134:PQL262134 QAF262134:QAH262134 QKB262134:QKD262134 QTX262134:QTZ262134 RDT262134:RDV262134 RNP262134:RNR262134 RXL262134:RXN262134 SHH262134:SHJ262134 SRD262134:SRF262134 TAZ262134:TBB262134 TKV262134:TKX262134 TUR262134:TUT262134 UEN262134:UEP262134 UOJ262134:UOL262134 UYF262134:UYH262134 VIB262134:VID262134 VRX262134:VRZ262134 WBT262134:WBV262134 WLP262134:WLR262134 WVL262134:WVN262134 D327670:F327670 IZ327670:JB327670 SV327670:SX327670 ACR327670:ACT327670 AMN327670:AMP327670 AWJ327670:AWL327670 BGF327670:BGH327670 BQB327670:BQD327670 BZX327670:BZZ327670 CJT327670:CJV327670 CTP327670:CTR327670 DDL327670:DDN327670 DNH327670:DNJ327670 DXD327670:DXF327670 EGZ327670:EHB327670 EQV327670:EQX327670 FAR327670:FAT327670 FKN327670:FKP327670 FUJ327670:FUL327670 GEF327670:GEH327670 GOB327670:GOD327670 GXX327670:GXZ327670 HHT327670:HHV327670 HRP327670:HRR327670 IBL327670:IBN327670 ILH327670:ILJ327670 IVD327670:IVF327670 JEZ327670:JFB327670 JOV327670:JOX327670 JYR327670:JYT327670 KIN327670:KIP327670 KSJ327670:KSL327670 LCF327670:LCH327670 LMB327670:LMD327670 LVX327670:LVZ327670 MFT327670:MFV327670 MPP327670:MPR327670 MZL327670:MZN327670 NJH327670:NJJ327670 NTD327670:NTF327670 OCZ327670:ODB327670 OMV327670:OMX327670 OWR327670:OWT327670 PGN327670:PGP327670 PQJ327670:PQL327670 QAF327670:QAH327670 QKB327670:QKD327670 QTX327670:QTZ327670 RDT327670:RDV327670 RNP327670:RNR327670 RXL327670:RXN327670 SHH327670:SHJ327670 SRD327670:SRF327670 TAZ327670:TBB327670 TKV327670:TKX327670 TUR327670:TUT327670 UEN327670:UEP327670 UOJ327670:UOL327670 UYF327670:UYH327670 VIB327670:VID327670 VRX327670:VRZ327670 WBT327670:WBV327670 WLP327670:WLR327670 WVL327670:WVN327670 D393206:F393206 IZ393206:JB393206 SV393206:SX393206 ACR393206:ACT393206 AMN393206:AMP393206 AWJ393206:AWL393206 BGF393206:BGH393206 BQB393206:BQD393206 BZX393206:BZZ393206 CJT393206:CJV393206 CTP393206:CTR393206 DDL393206:DDN393206 DNH393206:DNJ393206 DXD393206:DXF393206 EGZ393206:EHB393206 EQV393206:EQX393206 FAR393206:FAT393206 FKN393206:FKP393206 FUJ393206:FUL393206 GEF393206:GEH393206 GOB393206:GOD393206 GXX393206:GXZ393206 HHT393206:HHV393206 HRP393206:HRR393206 IBL393206:IBN393206 ILH393206:ILJ393206 IVD393206:IVF393206 JEZ393206:JFB393206 JOV393206:JOX393206 JYR393206:JYT393206 KIN393206:KIP393206 KSJ393206:KSL393206 LCF393206:LCH393206 LMB393206:LMD393206 LVX393206:LVZ393206 MFT393206:MFV393206 MPP393206:MPR393206 MZL393206:MZN393206 NJH393206:NJJ393206 NTD393206:NTF393206 OCZ393206:ODB393206 OMV393206:OMX393206 OWR393206:OWT393206 PGN393206:PGP393206 PQJ393206:PQL393206 QAF393206:QAH393206 QKB393206:QKD393206 QTX393206:QTZ393206 RDT393206:RDV393206 RNP393206:RNR393206 RXL393206:RXN393206 SHH393206:SHJ393206 SRD393206:SRF393206 TAZ393206:TBB393206 TKV393206:TKX393206 TUR393206:TUT393206 UEN393206:UEP393206 UOJ393206:UOL393206 UYF393206:UYH393206 VIB393206:VID393206 VRX393206:VRZ393206 WBT393206:WBV393206 WLP393206:WLR393206 WVL393206:WVN393206 D458742:F458742 IZ458742:JB458742 SV458742:SX458742 ACR458742:ACT458742 AMN458742:AMP458742 AWJ458742:AWL458742 BGF458742:BGH458742 BQB458742:BQD458742 BZX458742:BZZ458742 CJT458742:CJV458742 CTP458742:CTR458742 DDL458742:DDN458742 DNH458742:DNJ458742 DXD458742:DXF458742 EGZ458742:EHB458742 EQV458742:EQX458742 FAR458742:FAT458742 FKN458742:FKP458742 FUJ458742:FUL458742 GEF458742:GEH458742 GOB458742:GOD458742 GXX458742:GXZ458742 HHT458742:HHV458742 HRP458742:HRR458742 IBL458742:IBN458742 ILH458742:ILJ458742 IVD458742:IVF458742 JEZ458742:JFB458742 JOV458742:JOX458742 JYR458742:JYT458742 KIN458742:KIP458742 KSJ458742:KSL458742 LCF458742:LCH458742 LMB458742:LMD458742 LVX458742:LVZ458742 MFT458742:MFV458742 MPP458742:MPR458742 MZL458742:MZN458742 NJH458742:NJJ458742 NTD458742:NTF458742 OCZ458742:ODB458742 OMV458742:OMX458742 OWR458742:OWT458742 PGN458742:PGP458742 PQJ458742:PQL458742 QAF458742:QAH458742 QKB458742:QKD458742 QTX458742:QTZ458742 RDT458742:RDV458742 RNP458742:RNR458742 RXL458742:RXN458742 SHH458742:SHJ458742 SRD458742:SRF458742 TAZ458742:TBB458742 TKV458742:TKX458742 TUR458742:TUT458742 UEN458742:UEP458742 UOJ458742:UOL458742 UYF458742:UYH458742 VIB458742:VID458742 VRX458742:VRZ458742 WBT458742:WBV458742 WLP458742:WLR458742 WVL458742:WVN458742 D524278:F524278 IZ524278:JB524278 SV524278:SX524278 ACR524278:ACT524278 AMN524278:AMP524278 AWJ524278:AWL524278 BGF524278:BGH524278 BQB524278:BQD524278 BZX524278:BZZ524278 CJT524278:CJV524278 CTP524278:CTR524278 DDL524278:DDN524278 DNH524278:DNJ524278 DXD524278:DXF524278 EGZ524278:EHB524278 EQV524278:EQX524278 FAR524278:FAT524278 FKN524278:FKP524278 FUJ524278:FUL524278 GEF524278:GEH524278 GOB524278:GOD524278 GXX524278:GXZ524278 HHT524278:HHV524278 HRP524278:HRR524278 IBL524278:IBN524278 ILH524278:ILJ524278 IVD524278:IVF524278 JEZ524278:JFB524278 JOV524278:JOX524278 JYR524278:JYT524278 KIN524278:KIP524278 KSJ524278:KSL524278 LCF524278:LCH524278 LMB524278:LMD524278 LVX524278:LVZ524278 MFT524278:MFV524278 MPP524278:MPR524278 MZL524278:MZN524278 NJH524278:NJJ524278 NTD524278:NTF524278 OCZ524278:ODB524278 OMV524278:OMX524278 OWR524278:OWT524278 PGN524278:PGP524278 PQJ524278:PQL524278 QAF524278:QAH524278 QKB524278:QKD524278 QTX524278:QTZ524278 RDT524278:RDV524278 RNP524278:RNR524278 RXL524278:RXN524278 SHH524278:SHJ524278 SRD524278:SRF524278 TAZ524278:TBB524278 TKV524278:TKX524278 TUR524278:TUT524278 UEN524278:UEP524278 UOJ524278:UOL524278 UYF524278:UYH524278 VIB524278:VID524278 VRX524278:VRZ524278 WBT524278:WBV524278 WLP524278:WLR524278 WVL524278:WVN524278 D589814:F589814 IZ589814:JB589814 SV589814:SX589814 ACR589814:ACT589814 AMN589814:AMP589814 AWJ589814:AWL589814 BGF589814:BGH589814 BQB589814:BQD589814 BZX589814:BZZ589814 CJT589814:CJV589814 CTP589814:CTR589814 DDL589814:DDN589814 DNH589814:DNJ589814 DXD589814:DXF589814 EGZ589814:EHB589814 EQV589814:EQX589814 FAR589814:FAT589814 FKN589814:FKP589814 FUJ589814:FUL589814 GEF589814:GEH589814 GOB589814:GOD589814 GXX589814:GXZ589814 HHT589814:HHV589814 HRP589814:HRR589814 IBL589814:IBN589814 ILH589814:ILJ589814 IVD589814:IVF589814 JEZ589814:JFB589814 JOV589814:JOX589814 JYR589814:JYT589814 KIN589814:KIP589814 KSJ589814:KSL589814 LCF589814:LCH589814 LMB589814:LMD589814 LVX589814:LVZ589814 MFT589814:MFV589814 MPP589814:MPR589814 MZL589814:MZN589814 NJH589814:NJJ589814 NTD589814:NTF589814 OCZ589814:ODB589814 OMV589814:OMX589814 OWR589814:OWT589814 PGN589814:PGP589814 PQJ589814:PQL589814 QAF589814:QAH589814 QKB589814:QKD589814 QTX589814:QTZ589814 RDT589814:RDV589814 RNP589814:RNR589814 RXL589814:RXN589814 SHH589814:SHJ589814 SRD589814:SRF589814 TAZ589814:TBB589814 TKV589814:TKX589814 TUR589814:TUT589814 UEN589814:UEP589814 UOJ589814:UOL589814 UYF589814:UYH589814 VIB589814:VID589814 VRX589814:VRZ589814 WBT589814:WBV589814 WLP589814:WLR589814 WVL589814:WVN589814 D655350:F655350 IZ655350:JB655350 SV655350:SX655350 ACR655350:ACT655350 AMN655350:AMP655350 AWJ655350:AWL655350 BGF655350:BGH655350 BQB655350:BQD655350 BZX655350:BZZ655350 CJT655350:CJV655350 CTP655350:CTR655350 DDL655350:DDN655350 DNH655350:DNJ655350 DXD655350:DXF655350 EGZ655350:EHB655350 EQV655350:EQX655350 FAR655350:FAT655350 FKN655350:FKP655350 FUJ655350:FUL655350 GEF655350:GEH655350 GOB655350:GOD655350 GXX655350:GXZ655350 HHT655350:HHV655350 HRP655350:HRR655350 IBL655350:IBN655350 ILH655350:ILJ655350 IVD655350:IVF655350 JEZ655350:JFB655350 JOV655350:JOX655350 JYR655350:JYT655350 KIN655350:KIP655350 KSJ655350:KSL655350 LCF655350:LCH655350 LMB655350:LMD655350 LVX655350:LVZ655350 MFT655350:MFV655350 MPP655350:MPR655350 MZL655350:MZN655350 NJH655350:NJJ655350 NTD655350:NTF655350 OCZ655350:ODB655350 OMV655350:OMX655350 OWR655350:OWT655350 PGN655350:PGP655350 PQJ655350:PQL655350 QAF655350:QAH655350 QKB655350:QKD655350 QTX655350:QTZ655350 RDT655350:RDV655350 RNP655350:RNR655350 RXL655350:RXN655350 SHH655350:SHJ655350 SRD655350:SRF655350 TAZ655350:TBB655350 TKV655350:TKX655350 TUR655350:TUT655350 UEN655350:UEP655350 UOJ655350:UOL655350 UYF655350:UYH655350 VIB655350:VID655350 VRX655350:VRZ655350 WBT655350:WBV655350 WLP655350:WLR655350 WVL655350:WVN655350 D720886:F720886 IZ720886:JB720886 SV720886:SX720886 ACR720886:ACT720886 AMN720886:AMP720886 AWJ720886:AWL720886 BGF720886:BGH720886 BQB720886:BQD720886 BZX720886:BZZ720886 CJT720886:CJV720886 CTP720886:CTR720886 DDL720886:DDN720886 DNH720886:DNJ720886 DXD720886:DXF720886 EGZ720886:EHB720886 EQV720886:EQX720886 FAR720886:FAT720886 FKN720886:FKP720886 FUJ720886:FUL720886 GEF720886:GEH720886 GOB720886:GOD720886 GXX720886:GXZ720886 HHT720886:HHV720886 HRP720886:HRR720886 IBL720886:IBN720886 ILH720886:ILJ720886 IVD720886:IVF720886 JEZ720886:JFB720886 JOV720886:JOX720886 JYR720886:JYT720886 KIN720886:KIP720886 KSJ720886:KSL720886 LCF720886:LCH720886 LMB720886:LMD720886 LVX720886:LVZ720886 MFT720886:MFV720886 MPP720886:MPR720886 MZL720886:MZN720886 NJH720886:NJJ720886 NTD720886:NTF720886 OCZ720886:ODB720886 OMV720886:OMX720886 OWR720886:OWT720886 PGN720886:PGP720886 PQJ720886:PQL720886 QAF720886:QAH720886 QKB720886:QKD720886 QTX720886:QTZ720886 RDT720886:RDV720886 RNP720886:RNR720886 RXL720886:RXN720886 SHH720886:SHJ720886 SRD720886:SRF720886 TAZ720886:TBB720886 TKV720886:TKX720886 TUR720886:TUT720886 UEN720886:UEP720886 UOJ720886:UOL720886 UYF720886:UYH720886 VIB720886:VID720886 VRX720886:VRZ720886 WBT720886:WBV720886 WLP720886:WLR720886 WVL720886:WVN720886 D786422:F786422 IZ786422:JB786422 SV786422:SX786422 ACR786422:ACT786422 AMN786422:AMP786422 AWJ786422:AWL786422 BGF786422:BGH786422 BQB786422:BQD786422 BZX786422:BZZ786422 CJT786422:CJV786422 CTP786422:CTR786422 DDL786422:DDN786422 DNH786422:DNJ786422 DXD786422:DXF786422 EGZ786422:EHB786422 EQV786422:EQX786422 FAR786422:FAT786422 FKN786422:FKP786422 FUJ786422:FUL786422 GEF786422:GEH786422 GOB786422:GOD786422 GXX786422:GXZ786422 HHT786422:HHV786422 HRP786422:HRR786422 IBL786422:IBN786422 ILH786422:ILJ786422 IVD786422:IVF786422 JEZ786422:JFB786422 JOV786422:JOX786422 JYR786422:JYT786422 KIN786422:KIP786422 KSJ786422:KSL786422 LCF786422:LCH786422 LMB786422:LMD786422 LVX786422:LVZ786422 MFT786422:MFV786422 MPP786422:MPR786422 MZL786422:MZN786422 NJH786422:NJJ786422 NTD786422:NTF786422 OCZ786422:ODB786422 OMV786422:OMX786422 OWR786422:OWT786422 PGN786422:PGP786422 PQJ786422:PQL786422 QAF786422:QAH786422 QKB786422:QKD786422 QTX786422:QTZ786422 RDT786422:RDV786422 RNP786422:RNR786422 RXL786422:RXN786422 SHH786422:SHJ786422 SRD786422:SRF786422 TAZ786422:TBB786422 TKV786422:TKX786422 TUR786422:TUT786422 UEN786422:UEP786422 UOJ786422:UOL786422 UYF786422:UYH786422 VIB786422:VID786422 VRX786422:VRZ786422 WBT786422:WBV786422 WLP786422:WLR786422 WVL786422:WVN786422 D851958:F851958 IZ851958:JB851958 SV851958:SX851958 ACR851958:ACT851958 AMN851958:AMP851958 AWJ851958:AWL851958 BGF851958:BGH851958 BQB851958:BQD851958 BZX851958:BZZ851958 CJT851958:CJV851958 CTP851958:CTR851958 DDL851958:DDN851958 DNH851958:DNJ851958 DXD851958:DXF851958 EGZ851958:EHB851958 EQV851958:EQX851958 FAR851958:FAT851958 FKN851958:FKP851958 FUJ851958:FUL851958 GEF851958:GEH851958 GOB851958:GOD851958 GXX851958:GXZ851958 HHT851958:HHV851958 HRP851958:HRR851958 IBL851958:IBN851958 ILH851958:ILJ851958 IVD851958:IVF851958 JEZ851958:JFB851958 JOV851958:JOX851958 JYR851958:JYT851958 KIN851958:KIP851958 KSJ851958:KSL851958 LCF851958:LCH851958 LMB851958:LMD851958 LVX851958:LVZ851958 MFT851958:MFV851958 MPP851958:MPR851958 MZL851958:MZN851958 NJH851958:NJJ851958 NTD851958:NTF851958 OCZ851958:ODB851958 OMV851958:OMX851958 OWR851958:OWT851958 PGN851958:PGP851958 PQJ851958:PQL851958 QAF851958:QAH851958 QKB851958:QKD851958 QTX851958:QTZ851958 RDT851958:RDV851958 RNP851958:RNR851958 RXL851958:RXN851958 SHH851958:SHJ851958 SRD851958:SRF851958 TAZ851958:TBB851958 TKV851958:TKX851958 TUR851958:TUT851958 UEN851958:UEP851958 UOJ851958:UOL851958 UYF851958:UYH851958 VIB851958:VID851958 VRX851958:VRZ851958 WBT851958:WBV851958 WLP851958:WLR851958 WVL851958:WVN851958 D917494:F917494 IZ917494:JB917494 SV917494:SX917494 ACR917494:ACT917494 AMN917494:AMP917494 AWJ917494:AWL917494 BGF917494:BGH917494 BQB917494:BQD917494 BZX917494:BZZ917494 CJT917494:CJV917494 CTP917494:CTR917494 DDL917494:DDN917494 DNH917494:DNJ917494 DXD917494:DXF917494 EGZ917494:EHB917494 EQV917494:EQX917494 FAR917494:FAT917494 FKN917494:FKP917494 FUJ917494:FUL917494 GEF917494:GEH917494 GOB917494:GOD917494 GXX917494:GXZ917494 HHT917494:HHV917494 HRP917494:HRR917494 IBL917494:IBN917494 ILH917494:ILJ917494 IVD917494:IVF917494 JEZ917494:JFB917494 JOV917494:JOX917494 JYR917494:JYT917494 KIN917494:KIP917494 KSJ917494:KSL917494 LCF917494:LCH917494 LMB917494:LMD917494 LVX917494:LVZ917494 MFT917494:MFV917494 MPP917494:MPR917494 MZL917494:MZN917494 NJH917494:NJJ917494 NTD917494:NTF917494 OCZ917494:ODB917494 OMV917494:OMX917494 OWR917494:OWT917494 PGN917494:PGP917494 PQJ917494:PQL917494 QAF917494:QAH917494 QKB917494:QKD917494 QTX917494:QTZ917494 RDT917494:RDV917494 RNP917494:RNR917494 RXL917494:RXN917494 SHH917494:SHJ917494 SRD917494:SRF917494 TAZ917494:TBB917494 TKV917494:TKX917494 TUR917494:TUT917494 UEN917494:UEP917494 UOJ917494:UOL917494 UYF917494:UYH917494 VIB917494:VID917494 VRX917494:VRZ917494 WBT917494:WBV917494 WLP917494:WLR917494 WVL917494:WVN917494 D983030:F983030 IZ983030:JB983030 SV983030:SX983030 ACR983030:ACT983030 AMN983030:AMP983030 AWJ983030:AWL983030 BGF983030:BGH983030 BQB983030:BQD983030 BZX983030:BZZ983030 CJT983030:CJV983030 CTP983030:CTR983030 DDL983030:DDN983030 DNH983030:DNJ983030 DXD983030:DXF983030 EGZ983030:EHB983030 EQV983030:EQX983030 FAR983030:FAT983030 FKN983030:FKP983030 FUJ983030:FUL983030 GEF983030:GEH983030 GOB983030:GOD983030 GXX983030:GXZ983030 HHT983030:HHV983030 HRP983030:HRR983030 IBL983030:IBN983030 ILH983030:ILJ983030 IVD983030:IVF983030 JEZ983030:JFB983030 JOV983030:JOX983030 JYR983030:JYT983030 KIN983030:KIP983030 KSJ983030:KSL983030 LCF983030:LCH983030 LMB983030:LMD983030 LVX983030:LVZ983030 MFT983030:MFV983030 MPP983030:MPR983030 MZL983030:MZN983030 NJH983030:NJJ983030 NTD983030:NTF983030 OCZ983030:ODB983030 OMV983030:OMX983030 OWR983030:OWT983030 PGN983030:PGP983030 PQJ983030:PQL983030 QAF983030:QAH983030 QKB983030:QKD983030 QTX983030:QTZ983030 RDT983030:RDV983030 RNP983030:RNR983030 RXL983030:RXN983030 SHH983030:SHJ983030 SRD983030:SRF983030 TAZ983030:TBB983030 TKV983030:TKX983030 TUR983030:TUT983030 UEN983030:UEP983030 UOJ983030:UOL983030 UYF983030:UYH983030 VIB983030:VID983030 VRX983030:VRZ983030 WBT983030:WBV983030 WLP983030:WLR983030" xr:uid="{D898596D-EB28-418A-9589-401BF4039ED5}"/>
    <dataValidation type="date" operator="greaterThan" allowBlank="1" showInputMessage="1" showErrorMessage="1" errorTitle="Data Base:" error="Insira a data no formato &quot;dd/mm/aaaa&quot;._x000a_(Ex.: Para a data de 1º de janeiro de 2012, digite &quot;1/1/2012&quot;)" promptTitle="Data Base:" sqref="WVL983032:WVN983032 IZ20:JB20 SV20:SX20 ACR20:ACT20 AMN20:AMP20 AWJ20:AWL20 BGF20:BGH20 BQB20:BQD20 BZX20:BZZ20 CJT20:CJV20 CTP20:CTR20 DDL20:DDN20 DNH20:DNJ20 DXD20:DXF20 EGZ20:EHB20 EQV20:EQX20 FAR20:FAT20 FKN20:FKP20 FUJ20:FUL20 GEF20:GEH20 GOB20:GOD20 GXX20:GXZ20 HHT20:HHV20 HRP20:HRR20 IBL20:IBN20 ILH20:ILJ20 IVD20:IVF20 JEZ20:JFB20 JOV20:JOX20 JYR20:JYT20 KIN20:KIP20 KSJ20:KSL20 LCF20:LCH20 LMB20:LMD20 LVX20:LVZ20 MFT20:MFV20 MPP20:MPR20 MZL20:MZN20 NJH20:NJJ20 NTD20:NTF20 OCZ20:ODB20 OMV20:OMX20 OWR20:OWT20 PGN20:PGP20 PQJ20:PQL20 QAF20:QAH20 QKB20:QKD20 QTX20:QTZ20 RDT20:RDV20 RNP20:RNR20 RXL20:RXN20 SHH20:SHJ20 SRD20:SRF20 TAZ20:TBB20 TKV20:TKX20 TUR20:TUT20 UEN20:UEP20 UOJ20:UOL20 UYF20:UYH20 VIB20:VID20 VRX20:VRZ20 WBT20:WBV20 WLP20:WLR20 WVL20:WVN20 D65528:F65528 IZ65528:JB65528 SV65528:SX65528 ACR65528:ACT65528 AMN65528:AMP65528 AWJ65528:AWL65528 BGF65528:BGH65528 BQB65528:BQD65528 BZX65528:BZZ65528 CJT65528:CJV65528 CTP65528:CTR65528 DDL65528:DDN65528 DNH65528:DNJ65528 DXD65528:DXF65528 EGZ65528:EHB65528 EQV65528:EQX65528 FAR65528:FAT65528 FKN65528:FKP65528 FUJ65528:FUL65528 GEF65528:GEH65528 GOB65528:GOD65528 GXX65528:GXZ65528 HHT65528:HHV65528 HRP65528:HRR65528 IBL65528:IBN65528 ILH65528:ILJ65528 IVD65528:IVF65528 JEZ65528:JFB65528 JOV65528:JOX65528 JYR65528:JYT65528 KIN65528:KIP65528 KSJ65528:KSL65528 LCF65528:LCH65528 LMB65528:LMD65528 LVX65528:LVZ65528 MFT65528:MFV65528 MPP65528:MPR65528 MZL65528:MZN65528 NJH65528:NJJ65528 NTD65528:NTF65528 OCZ65528:ODB65528 OMV65528:OMX65528 OWR65528:OWT65528 PGN65528:PGP65528 PQJ65528:PQL65528 QAF65528:QAH65528 QKB65528:QKD65528 QTX65528:QTZ65528 RDT65528:RDV65528 RNP65528:RNR65528 RXL65528:RXN65528 SHH65528:SHJ65528 SRD65528:SRF65528 TAZ65528:TBB65528 TKV65528:TKX65528 TUR65528:TUT65528 UEN65528:UEP65528 UOJ65528:UOL65528 UYF65528:UYH65528 VIB65528:VID65528 VRX65528:VRZ65528 WBT65528:WBV65528 WLP65528:WLR65528 WVL65528:WVN65528 D131064:F131064 IZ131064:JB131064 SV131064:SX131064 ACR131064:ACT131064 AMN131064:AMP131064 AWJ131064:AWL131064 BGF131064:BGH131064 BQB131064:BQD131064 BZX131064:BZZ131064 CJT131064:CJV131064 CTP131064:CTR131064 DDL131064:DDN131064 DNH131064:DNJ131064 DXD131064:DXF131064 EGZ131064:EHB131064 EQV131064:EQX131064 FAR131064:FAT131064 FKN131064:FKP131064 FUJ131064:FUL131064 GEF131064:GEH131064 GOB131064:GOD131064 GXX131064:GXZ131064 HHT131064:HHV131064 HRP131064:HRR131064 IBL131064:IBN131064 ILH131064:ILJ131064 IVD131064:IVF131064 JEZ131064:JFB131064 JOV131064:JOX131064 JYR131064:JYT131064 KIN131064:KIP131064 KSJ131064:KSL131064 LCF131064:LCH131064 LMB131064:LMD131064 LVX131064:LVZ131064 MFT131064:MFV131064 MPP131064:MPR131064 MZL131064:MZN131064 NJH131064:NJJ131064 NTD131064:NTF131064 OCZ131064:ODB131064 OMV131064:OMX131064 OWR131064:OWT131064 PGN131064:PGP131064 PQJ131064:PQL131064 QAF131064:QAH131064 QKB131064:QKD131064 QTX131064:QTZ131064 RDT131064:RDV131064 RNP131064:RNR131064 RXL131064:RXN131064 SHH131064:SHJ131064 SRD131064:SRF131064 TAZ131064:TBB131064 TKV131064:TKX131064 TUR131064:TUT131064 UEN131064:UEP131064 UOJ131064:UOL131064 UYF131064:UYH131064 VIB131064:VID131064 VRX131064:VRZ131064 WBT131064:WBV131064 WLP131064:WLR131064 WVL131064:WVN131064 D196600:F196600 IZ196600:JB196600 SV196600:SX196600 ACR196600:ACT196600 AMN196600:AMP196600 AWJ196600:AWL196600 BGF196600:BGH196600 BQB196600:BQD196600 BZX196600:BZZ196600 CJT196600:CJV196600 CTP196600:CTR196600 DDL196600:DDN196600 DNH196600:DNJ196600 DXD196600:DXF196600 EGZ196600:EHB196600 EQV196600:EQX196600 FAR196600:FAT196600 FKN196600:FKP196600 FUJ196600:FUL196600 GEF196600:GEH196600 GOB196600:GOD196600 GXX196600:GXZ196600 HHT196600:HHV196600 HRP196600:HRR196600 IBL196600:IBN196600 ILH196600:ILJ196600 IVD196600:IVF196600 JEZ196600:JFB196600 JOV196600:JOX196600 JYR196600:JYT196600 KIN196600:KIP196600 KSJ196600:KSL196600 LCF196600:LCH196600 LMB196600:LMD196600 LVX196600:LVZ196600 MFT196600:MFV196600 MPP196600:MPR196600 MZL196600:MZN196600 NJH196600:NJJ196600 NTD196600:NTF196600 OCZ196600:ODB196600 OMV196600:OMX196600 OWR196600:OWT196600 PGN196600:PGP196600 PQJ196600:PQL196600 QAF196600:QAH196600 QKB196600:QKD196600 QTX196600:QTZ196600 RDT196600:RDV196600 RNP196600:RNR196600 RXL196600:RXN196600 SHH196600:SHJ196600 SRD196600:SRF196600 TAZ196600:TBB196600 TKV196600:TKX196600 TUR196600:TUT196600 UEN196600:UEP196600 UOJ196600:UOL196600 UYF196600:UYH196600 VIB196600:VID196600 VRX196600:VRZ196600 WBT196600:WBV196600 WLP196600:WLR196600 WVL196600:WVN196600 D262136:F262136 IZ262136:JB262136 SV262136:SX262136 ACR262136:ACT262136 AMN262136:AMP262136 AWJ262136:AWL262136 BGF262136:BGH262136 BQB262136:BQD262136 BZX262136:BZZ262136 CJT262136:CJV262136 CTP262136:CTR262136 DDL262136:DDN262136 DNH262136:DNJ262136 DXD262136:DXF262136 EGZ262136:EHB262136 EQV262136:EQX262136 FAR262136:FAT262136 FKN262136:FKP262136 FUJ262136:FUL262136 GEF262136:GEH262136 GOB262136:GOD262136 GXX262136:GXZ262136 HHT262136:HHV262136 HRP262136:HRR262136 IBL262136:IBN262136 ILH262136:ILJ262136 IVD262136:IVF262136 JEZ262136:JFB262136 JOV262136:JOX262136 JYR262136:JYT262136 KIN262136:KIP262136 KSJ262136:KSL262136 LCF262136:LCH262136 LMB262136:LMD262136 LVX262136:LVZ262136 MFT262136:MFV262136 MPP262136:MPR262136 MZL262136:MZN262136 NJH262136:NJJ262136 NTD262136:NTF262136 OCZ262136:ODB262136 OMV262136:OMX262136 OWR262136:OWT262136 PGN262136:PGP262136 PQJ262136:PQL262136 QAF262136:QAH262136 QKB262136:QKD262136 QTX262136:QTZ262136 RDT262136:RDV262136 RNP262136:RNR262136 RXL262136:RXN262136 SHH262136:SHJ262136 SRD262136:SRF262136 TAZ262136:TBB262136 TKV262136:TKX262136 TUR262136:TUT262136 UEN262136:UEP262136 UOJ262136:UOL262136 UYF262136:UYH262136 VIB262136:VID262136 VRX262136:VRZ262136 WBT262136:WBV262136 WLP262136:WLR262136 WVL262136:WVN262136 D327672:F327672 IZ327672:JB327672 SV327672:SX327672 ACR327672:ACT327672 AMN327672:AMP327672 AWJ327672:AWL327672 BGF327672:BGH327672 BQB327672:BQD327672 BZX327672:BZZ327672 CJT327672:CJV327672 CTP327672:CTR327672 DDL327672:DDN327672 DNH327672:DNJ327672 DXD327672:DXF327672 EGZ327672:EHB327672 EQV327672:EQX327672 FAR327672:FAT327672 FKN327672:FKP327672 FUJ327672:FUL327672 GEF327672:GEH327672 GOB327672:GOD327672 GXX327672:GXZ327672 HHT327672:HHV327672 HRP327672:HRR327672 IBL327672:IBN327672 ILH327672:ILJ327672 IVD327672:IVF327672 JEZ327672:JFB327672 JOV327672:JOX327672 JYR327672:JYT327672 KIN327672:KIP327672 KSJ327672:KSL327672 LCF327672:LCH327672 LMB327672:LMD327672 LVX327672:LVZ327672 MFT327672:MFV327672 MPP327672:MPR327672 MZL327672:MZN327672 NJH327672:NJJ327672 NTD327672:NTF327672 OCZ327672:ODB327672 OMV327672:OMX327672 OWR327672:OWT327672 PGN327672:PGP327672 PQJ327672:PQL327672 QAF327672:QAH327672 QKB327672:QKD327672 QTX327672:QTZ327672 RDT327672:RDV327672 RNP327672:RNR327672 RXL327672:RXN327672 SHH327672:SHJ327672 SRD327672:SRF327672 TAZ327672:TBB327672 TKV327672:TKX327672 TUR327672:TUT327672 UEN327672:UEP327672 UOJ327672:UOL327672 UYF327672:UYH327672 VIB327672:VID327672 VRX327672:VRZ327672 WBT327672:WBV327672 WLP327672:WLR327672 WVL327672:WVN327672 D393208:F393208 IZ393208:JB393208 SV393208:SX393208 ACR393208:ACT393208 AMN393208:AMP393208 AWJ393208:AWL393208 BGF393208:BGH393208 BQB393208:BQD393208 BZX393208:BZZ393208 CJT393208:CJV393208 CTP393208:CTR393208 DDL393208:DDN393208 DNH393208:DNJ393208 DXD393208:DXF393208 EGZ393208:EHB393208 EQV393208:EQX393208 FAR393208:FAT393208 FKN393208:FKP393208 FUJ393208:FUL393208 GEF393208:GEH393208 GOB393208:GOD393208 GXX393208:GXZ393208 HHT393208:HHV393208 HRP393208:HRR393208 IBL393208:IBN393208 ILH393208:ILJ393208 IVD393208:IVF393208 JEZ393208:JFB393208 JOV393208:JOX393208 JYR393208:JYT393208 KIN393208:KIP393208 KSJ393208:KSL393208 LCF393208:LCH393208 LMB393208:LMD393208 LVX393208:LVZ393208 MFT393208:MFV393208 MPP393208:MPR393208 MZL393208:MZN393208 NJH393208:NJJ393208 NTD393208:NTF393208 OCZ393208:ODB393208 OMV393208:OMX393208 OWR393208:OWT393208 PGN393208:PGP393208 PQJ393208:PQL393208 QAF393208:QAH393208 QKB393208:QKD393208 QTX393208:QTZ393208 RDT393208:RDV393208 RNP393208:RNR393208 RXL393208:RXN393208 SHH393208:SHJ393208 SRD393208:SRF393208 TAZ393208:TBB393208 TKV393208:TKX393208 TUR393208:TUT393208 UEN393208:UEP393208 UOJ393208:UOL393208 UYF393208:UYH393208 VIB393208:VID393208 VRX393208:VRZ393208 WBT393208:WBV393208 WLP393208:WLR393208 WVL393208:WVN393208 D458744:F458744 IZ458744:JB458744 SV458744:SX458744 ACR458744:ACT458744 AMN458744:AMP458744 AWJ458744:AWL458744 BGF458744:BGH458744 BQB458744:BQD458744 BZX458744:BZZ458744 CJT458744:CJV458744 CTP458744:CTR458744 DDL458744:DDN458744 DNH458744:DNJ458744 DXD458744:DXF458744 EGZ458744:EHB458744 EQV458744:EQX458744 FAR458744:FAT458744 FKN458744:FKP458744 FUJ458744:FUL458744 GEF458744:GEH458744 GOB458744:GOD458744 GXX458744:GXZ458744 HHT458744:HHV458744 HRP458744:HRR458744 IBL458744:IBN458744 ILH458744:ILJ458744 IVD458744:IVF458744 JEZ458744:JFB458744 JOV458744:JOX458744 JYR458744:JYT458744 KIN458744:KIP458744 KSJ458744:KSL458744 LCF458744:LCH458744 LMB458744:LMD458744 LVX458744:LVZ458744 MFT458744:MFV458744 MPP458744:MPR458744 MZL458744:MZN458744 NJH458744:NJJ458744 NTD458744:NTF458744 OCZ458744:ODB458744 OMV458744:OMX458744 OWR458744:OWT458744 PGN458744:PGP458744 PQJ458744:PQL458744 QAF458744:QAH458744 QKB458744:QKD458744 QTX458744:QTZ458744 RDT458744:RDV458744 RNP458744:RNR458744 RXL458744:RXN458744 SHH458744:SHJ458744 SRD458744:SRF458744 TAZ458744:TBB458744 TKV458744:TKX458744 TUR458744:TUT458744 UEN458744:UEP458744 UOJ458744:UOL458744 UYF458744:UYH458744 VIB458744:VID458744 VRX458744:VRZ458744 WBT458744:WBV458744 WLP458744:WLR458744 WVL458744:WVN458744 D524280:F524280 IZ524280:JB524280 SV524280:SX524280 ACR524280:ACT524280 AMN524280:AMP524280 AWJ524280:AWL524280 BGF524280:BGH524280 BQB524280:BQD524280 BZX524280:BZZ524280 CJT524280:CJV524280 CTP524280:CTR524280 DDL524280:DDN524280 DNH524280:DNJ524280 DXD524280:DXF524280 EGZ524280:EHB524280 EQV524280:EQX524280 FAR524280:FAT524280 FKN524280:FKP524280 FUJ524280:FUL524280 GEF524280:GEH524280 GOB524280:GOD524280 GXX524280:GXZ524280 HHT524280:HHV524280 HRP524280:HRR524280 IBL524280:IBN524280 ILH524280:ILJ524280 IVD524280:IVF524280 JEZ524280:JFB524280 JOV524280:JOX524280 JYR524280:JYT524280 KIN524280:KIP524280 KSJ524280:KSL524280 LCF524280:LCH524280 LMB524280:LMD524280 LVX524280:LVZ524280 MFT524280:MFV524280 MPP524280:MPR524280 MZL524280:MZN524280 NJH524280:NJJ524280 NTD524280:NTF524280 OCZ524280:ODB524280 OMV524280:OMX524280 OWR524280:OWT524280 PGN524280:PGP524280 PQJ524280:PQL524280 QAF524280:QAH524280 QKB524280:QKD524280 QTX524280:QTZ524280 RDT524280:RDV524280 RNP524280:RNR524280 RXL524280:RXN524280 SHH524280:SHJ524280 SRD524280:SRF524280 TAZ524280:TBB524280 TKV524280:TKX524280 TUR524280:TUT524280 UEN524280:UEP524280 UOJ524280:UOL524280 UYF524280:UYH524280 VIB524280:VID524280 VRX524280:VRZ524280 WBT524280:WBV524280 WLP524280:WLR524280 WVL524280:WVN524280 D589816:F589816 IZ589816:JB589816 SV589816:SX589816 ACR589816:ACT589816 AMN589816:AMP589816 AWJ589816:AWL589816 BGF589816:BGH589816 BQB589816:BQD589816 BZX589816:BZZ589816 CJT589816:CJV589816 CTP589816:CTR589816 DDL589816:DDN589816 DNH589816:DNJ589816 DXD589816:DXF589816 EGZ589816:EHB589816 EQV589816:EQX589816 FAR589816:FAT589816 FKN589816:FKP589816 FUJ589816:FUL589816 GEF589816:GEH589816 GOB589816:GOD589816 GXX589816:GXZ589816 HHT589816:HHV589816 HRP589816:HRR589816 IBL589816:IBN589816 ILH589816:ILJ589816 IVD589816:IVF589816 JEZ589816:JFB589816 JOV589816:JOX589816 JYR589816:JYT589816 KIN589816:KIP589816 KSJ589816:KSL589816 LCF589816:LCH589816 LMB589816:LMD589816 LVX589816:LVZ589816 MFT589816:MFV589816 MPP589816:MPR589816 MZL589816:MZN589816 NJH589816:NJJ589816 NTD589816:NTF589816 OCZ589816:ODB589816 OMV589816:OMX589816 OWR589816:OWT589816 PGN589816:PGP589816 PQJ589816:PQL589816 QAF589816:QAH589816 QKB589816:QKD589816 QTX589816:QTZ589816 RDT589816:RDV589816 RNP589816:RNR589816 RXL589816:RXN589816 SHH589816:SHJ589816 SRD589816:SRF589816 TAZ589816:TBB589816 TKV589816:TKX589816 TUR589816:TUT589816 UEN589816:UEP589816 UOJ589816:UOL589816 UYF589816:UYH589816 VIB589816:VID589816 VRX589816:VRZ589816 WBT589816:WBV589816 WLP589816:WLR589816 WVL589816:WVN589816 D655352:F655352 IZ655352:JB655352 SV655352:SX655352 ACR655352:ACT655352 AMN655352:AMP655352 AWJ655352:AWL655352 BGF655352:BGH655352 BQB655352:BQD655352 BZX655352:BZZ655352 CJT655352:CJV655352 CTP655352:CTR655352 DDL655352:DDN655352 DNH655352:DNJ655352 DXD655352:DXF655352 EGZ655352:EHB655352 EQV655352:EQX655352 FAR655352:FAT655352 FKN655352:FKP655352 FUJ655352:FUL655352 GEF655352:GEH655352 GOB655352:GOD655352 GXX655352:GXZ655352 HHT655352:HHV655352 HRP655352:HRR655352 IBL655352:IBN655352 ILH655352:ILJ655352 IVD655352:IVF655352 JEZ655352:JFB655352 JOV655352:JOX655352 JYR655352:JYT655352 KIN655352:KIP655352 KSJ655352:KSL655352 LCF655352:LCH655352 LMB655352:LMD655352 LVX655352:LVZ655352 MFT655352:MFV655352 MPP655352:MPR655352 MZL655352:MZN655352 NJH655352:NJJ655352 NTD655352:NTF655352 OCZ655352:ODB655352 OMV655352:OMX655352 OWR655352:OWT655352 PGN655352:PGP655352 PQJ655352:PQL655352 QAF655352:QAH655352 QKB655352:QKD655352 QTX655352:QTZ655352 RDT655352:RDV655352 RNP655352:RNR655352 RXL655352:RXN655352 SHH655352:SHJ655352 SRD655352:SRF655352 TAZ655352:TBB655352 TKV655352:TKX655352 TUR655352:TUT655352 UEN655352:UEP655352 UOJ655352:UOL655352 UYF655352:UYH655352 VIB655352:VID655352 VRX655352:VRZ655352 WBT655352:WBV655352 WLP655352:WLR655352 WVL655352:WVN655352 D720888:F720888 IZ720888:JB720888 SV720888:SX720888 ACR720888:ACT720888 AMN720888:AMP720888 AWJ720888:AWL720888 BGF720888:BGH720888 BQB720888:BQD720888 BZX720888:BZZ720888 CJT720888:CJV720888 CTP720888:CTR720888 DDL720888:DDN720888 DNH720888:DNJ720888 DXD720888:DXF720888 EGZ720888:EHB720888 EQV720888:EQX720888 FAR720888:FAT720888 FKN720888:FKP720888 FUJ720888:FUL720888 GEF720888:GEH720888 GOB720888:GOD720888 GXX720888:GXZ720888 HHT720888:HHV720888 HRP720888:HRR720888 IBL720888:IBN720888 ILH720888:ILJ720888 IVD720888:IVF720888 JEZ720888:JFB720888 JOV720888:JOX720888 JYR720888:JYT720888 KIN720888:KIP720888 KSJ720888:KSL720888 LCF720888:LCH720888 LMB720888:LMD720888 LVX720888:LVZ720888 MFT720888:MFV720888 MPP720888:MPR720888 MZL720888:MZN720888 NJH720888:NJJ720888 NTD720888:NTF720888 OCZ720888:ODB720888 OMV720888:OMX720888 OWR720888:OWT720888 PGN720888:PGP720888 PQJ720888:PQL720888 QAF720888:QAH720888 QKB720888:QKD720888 QTX720888:QTZ720888 RDT720888:RDV720888 RNP720888:RNR720888 RXL720888:RXN720888 SHH720888:SHJ720888 SRD720888:SRF720888 TAZ720888:TBB720888 TKV720888:TKX720888 TUR720888:TUT720888 UEN720888:UEP720888 UOJ720888:UOL720888 UYF720888:UYH720888 VIB720888:VID720888 VRX720888:VRZ720888 WBT720888:WBV720888 WLP720888:WLR720888 WVL720888:WVN720888 D786424:F786424 IZ786424:JB786424 SV786424:SX786424 ACR786424:ACT786424 AMN786424:AMP786424 AWJ786424:AWL786424 BGF786424:BGH786424 BQB786424:BQD786424 BZX786424:BZZ786424 CJT786424:CJV786424 CTP786424:CTR786424 DDL786424:DDN786424 DNH786424:DNJ786424 DXD786424:DXF786424 EGZ786424:EHB786424 EQV786424:EQX786424 FAR786424:FAT786424 FKN786424:FKP786424 FUJ786424:FUL786424 GEF786424:GEH786424 GOB786424:GOD786424 GXX786424:GXZ786424 HHT786424:HHV786424 HRP786424:HRR786424 IBL786424:IBN786424 ILH786424:ILJ786424 IVD786424:IVF786424 JEZ786424:JFB786424 JOV786424:JOX786424 JYR786424:JYT786424 KIN786424:KIP786424 KSJ786424:KSL786424 LCF786424:LCH786424 LMB786424:LMD786424 LVX786424:LVZ786424 MFT786424:MFV786424 MPP786424:MPR786424 MZL786424:MZN786424 NJH786424:NJJ786424 NTD786424:NTF786424 OCZ786424:ODB786424 OMV786424:OMX786424 OWR786424:OWT786424 PGN786424:PGP786424 PQJ786424:PQL786424 QAF786424:QAH786424 QKB786424:QKD786424 QTX786424:QTZ786424 RDT786424:RDV786424 RNP786424:RNR786424 RXL786424:RXN786424 SHH786424:SHJ786424 SRD786424:SRF786424 TAZ786424:TBB786424 TKV786424:TKX786424 TUR786424:TUT786424 UEN786424:UEP786424 UOJ786424:UOL786424 UYF786424:UYH786424 VIB786424:VID786424 VRX786424:VRZ786424 WBT786424:WBV786424 WLP786424:WLR786424 WVL786424:WVN786424 D851960:F851960 IZ851960:JB851960 SV851960:SX851960 ACR851960:ACT851960 AMN851960:AMP851960 AWJ851960:AWL851960 BGF851960:BGH851960 BQB851960:BQD851960 BZX851960:BZZ851960 CJT851960:CJV851960 CTP851960:CTR851960 DDL851960:DDN851960 DNH851960:DNJ851960 DXD851960:DXF851960 EGZ851960:EHB851960 EQV851960:EQX851960 FAR851960:FAT851960 FKN851960:FKP851960 FUJ851960:FUL851960 GEF851960:GEH851960 GOB851960:GOD851960 GXX851960:GXZ851960 HHT851960:HHV851960 HRP851960:HRR851960 IBL851960:IBN851960 ILH851960:ILJ851960 IVD851960:IVF851960 JEZ851960:JFB851960 JOV851960:JOX851960 JYR851960:JYT851960 KIN851960:KIP851960 KSJ851960:KSL851960 LCF851960:LCH851960 LMB851960:LMD851960 LVX851960:LVZ851960 MFT851960:MFV851960 MPP851960:MPR851960 MZL851960:MZN851960 NJH851960:NJJ851960 NTD851960:NTF851960 OCZ851960:ODB851960 OMV851960:OMX851960 OWR851960:OWT851960 PGN851960:PGP851960 PQJ851960:PQL851960 QAF851960:QAH851960 QKB851960:QKD851960 QTX851960:QTZ851960 RDT851960:RDV851960 RNP851960:RNR851960 RXL851960:RXN851960 SHH851960:SHJ851960 SRD851960:SRF851960 TAZ851960:TBB851960 TKV851960:TKX851960 TUR851960:TUT851960 UEN851960:UEP851960 UOJ851960:UOL851960 UYF851960:UYH851960 VIB851960:VID851960 VRX851960:VRZ851960 WBT851960:WBV851960 WLP851960:WLR851960 WVL851960:WVN851960 D917496:F917496 IZ917496:JB917496 SV917496:SX917496 ACR917496:ACT917496 AMN917496:AMP917496 AWJ917496:AWL917496 BGF917496:BGH917496 BQB917496:BQD917496 BZX917496:BZZ917496 CJT917496:CJV917496 CTP917496:CTR917496 DDL917496:DDN917496 DNH917496:DNJ917496 DXD917496:DXF917496 EGZ917496:EHB917496 EQV917496:EQX917496 FAR917496:FAT917496 FKN917496:FKP917496 FUJ917496:FUL917496 GEF917496:GEH917496 GOB917496:GOD917496 GXX917496:GXZ917496 HHT917496:HHV917496 HRP917496:HRR917496 IBL917496:IBN917496 ILH917496:ILJ917496 IVD917496:IVF917496 JEZ917496:JFB917496 JOV917496:JOX917496 JYR917496:JYT917496 KIN917496:KIP917496 KSJ917496:KSL917496 LCF917496:LCH917496 LMB917496:LMD917496 LVX917496:LVZ917496 MFT917496:MFV917496 MPP917496:MPR917496 MZL917496:MZN917496 NJH917496:NJJ917496 NTD917496:NTF917496 OCZ917496:ODB917496 OMV917496:OMX917496 OWR917496:OWT917496 PGN917496:PGP917496 PQJ917496:PQL917496 QAF917496:QAH917496 QKB917496:QKD917496 QTX917496:QTZ917496 RDT917496:RDV917496 RNP917496:RNR917496 RXL917496:RXN917496 SHH917496:SHJ917496 SRD917496:SRF917496 TAZ917496:TBB917496 TKV917496:TKX917496 TUR917496:TUT917496 UEN917496:UEP917496 UOJ917496:UOL917496 UYF917496:UYH917496 VIB917496:VID917496 VRX917496:VRZ917496 WBT917496:WBV917496 WLP917496:WLR917496 WVL917496:WVN917496 D983032:F983032 IZ983032:JB983032 SV983032:SX983032 ACR983032:ACT983032 AMN983032:AMP983032 AWJ983032:AWL983032 BGF983032:BGH983032 BQB983032:BQD983032 BZX983032:BZZ983032 CJT983032:CJV983032 CTP983032:CTR983032 DDL983032:DDN983032 DNH983032:DNJ983032 DXD983032:DXF983032 EGZ983032:EHB983032 EQV983032:EQX983032 FAR983032:FAT983032 FKN983032:FKP983032 FUJ983032:FUL983032 GEF983032:GEH983032 GOB983032:GOD983032 GXX983032:GXZ983032 HHT983032:HHV983032 HRP983032:HRR983032 IBL983032:IBN983032 ILH983032:ILJ983032 IVD983032:IVF983032 JEZ983032:JFB983032 JOV983032:JOX983032 JYR983032:JYT983032 KIN983032:KIP983032 KSJ983032:KSL983032 LCF983032:LCH983032 LMB983032:LMD983032 LVX983032:LVZ983032 MFT983032:MFV983032 MPP983032:MPR983032 MZL983032:MZN983032 NJH983032:NJJ983032 NTD983032:NTF983032 OCZ983032:ODB983032 OMV983032:OMX983032 OWR983032:OWT983032 PGN983032:PGP983032 PQJ983032:PQL983032 QAF983032:QAH983032 QKB983032:QKD983032 QTX983032:QTZ983032 RDT983032:RDV983032 RNP983032:RNR983032 RXL983032:RXN983032 SHH983032:SHJ983032 SRD983032:SRF983032 TAZ983032:TBB983032 TKV983032:TKX983032 TUR983032:TUT983032 UEN983032:UEP983032 UOJ983032:UOL983032 UYF983032:UYH983032 VIB983032:VID983032 VRX983032:VRZ983032 WBT983032:WBV983032 WLP983032:WLR983032" xr:uid="{28E2B261-CDFC-4E1C-9615-1218467805AE}">
      <formula1>40543</formula1>
    </dataValidation>
    <dataValidation operator="greaterThan" allowBlank="1" showInputMessage="1" showErrorMessage="1" errorTitle="Data Base:" error="Insira a data no formato &quot;dd/mm/aaaa&quot;._x000a_(Ex.: Para a data de 1º de janeiro de 2012, digite &quot;1/1/2012&quot;)" promptTitle="Data Base:" sqref="D20:F20 D16:F16" xr:uid="{147335EC-53BF-44B7-A2DC-6156949B7A67}"/>
  </dataValidations>
  <hyperlinks>
    <hyperlink ref="E55" r:id="rId1" display="https://www.cartaoriocard.com.br/rcc/institucional/tarifas" xr:uid="{C81542B3-D63D-41F4-871A-B2D8B3C3A215}"/>
  </hyperlinks>
  <pageMargins left="0.25" right="0.25" top="0.75" bottom="0.75" header="0.3" footer="0.3"/>
  <pageSetup paperSize="9" scale="81" fitToHeight="0" orientation="portrait" r:id="rId2"/>
  <rowBreaks count="1" manualBreakCount="1">
    <brk id="67" min="1" max="5" man="1"/>
  </rowBreaks>
  <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AEBB8E-B686-4368-BEFA-C78E99848E72}">
  <sheetPr>
    <tabColor theme="8" tint="-0.249977111117893"/>
    <pageSetUpPr fitToPage="1"/>
  </sheetPr>
  <dimension ref="A1:WWB170"/>
  <sheetViews>
    <sheetView showGridLines="0" showRowColHeaders="0" zoomScaleNormal="100" zoomScaleSheetLayoutView="100" workbookViewId="0">
      <selection activeCell="E30" sqref="E30"/>
    </sheetView>
  </sheetViews>
  <sheetFormatPr defaultColWidth="0" defaultRowHeight="0" customHeight="1" zeroHeight="1"/>
  <cols>
    <col min="1" max="1" width="1.42578125" style="40" customWidth="1"/>
    <col min="2" max="2" width="12.5703125" style="86" customWidth="1"/>
    <col min="3" max="3" width="49.5703125" style="86" customWidth="1"/>
    <col min="4" max="4" width="28" style="86" customWidth="1"/>
    <col min="5" max="5" width="16.85546875" style="86" customWidth="1"/>
    <col min="6" max="6" width="17.5703125" style="86" customWidth="1"/>
    <col min="7" max="7" width="1.42578125" style="40" customWidth="1"/>
    <col min="8" max="8" width="15.85546875" style="40" hidden="1"/>
    <col min="9" max="9" width="3.85546875" style="40" hidden="1"/>
    <col min="10" max="10" width="21.7109375" style="40" hidden="1"/>
    <col min="11" max="11" width="2.5703125" style="40" hidden="1"/>
    <col min="12" max="12" width="19.85546875" style="40" hidden="1"/>
    <col min="13" max="13" width="2.42578125" style="40" hidden="1"/>
    <col min="14" max="14" width="42.7109375" style="40" hidden="1"/>
    <col min="15" max="15" width="2.28515625" style="40" hidden="1"/>
    <col min="16" max="16" width="13.42578125" style="40" hidden="1"/>
    <col min="17" max="17" width="2.140625" style="40" hidden="1"/>
    <col min="18" max="18" width="23.42578125" style="40" hidden="1"/>
    <col min="19" max="19" width="1.42578125" style="40" hidden="1"/>
    <col min="20" max="20" width="19.85546875" style="40" hidden="1"/>
    <col min="21" max="257" width="9.140625" style="40" hidden="1"/>
    <col min="258" max="258" width="12.5703125" style="40" hidden="1"/>
    <col min="259" max="259" width="49.5703125" style="40" hidden="1"/>
    <col min="260" max="260" width="28" style="40" hidden="1"/>
    <col min="261" max="261" width="16.85546875" style="40" hidden="1"/>
    <col min="262" max="262" width="17.5703125" style="40" hidden="1"/>
    <col min="263" max="263" width="33.140625" style="40" hidden="1"/>
    <col min="264" max="276" width="0" style="40" hidden="1"/>
    <col min="277" max="513" width="9.140625" style="40" hidden="1"/>
    <col min="514" max="514" width="12.5703125" style="40" hidden="1"/>
    <col min="515" max="515" width="49.5703125" style="40" hidden="1"/>
    <col min="516" max="516" width="28" style="40" hidden="1"/>
    <col min="517" max="517" width="16.85546875" style="40" hidden="1"/>
    <col min="518" max="518" width="17.5703125" style="40" hidden="1"/>
    <col min="519" max="519" width="33.140625" style="40" hidden="1"/>
    <col min="520" max="532" width="0" style="40" hidden="1"/>
    <col min="533" max="769" width="9.140625" style="40" hidden="1"/>
    <col min="770" max="770" width="12.5703125" style="40" hidden="1"/>
    <col min="771" max="771" width="49.5703125" style="40" hidden="1"/>
    <col min="772" max="772" width="28" style="40" hidden="1"/>
    <col min="773" max="773" width="16.85546875" style="40" hidden="1"/>
    <col min="774" max="774" width="17.5703125" style="40" hidden="1"/>
    <col min="775" max="775" width="33.140625" style="40" hidden="1"/>
    <col min="776" max="788" width="0" style="40" hidden="1"/>
    <col min="789" max="1025" width="9.140625" style="40" hidden="1"/>
    <col min="1026" max="1026" width="12.5703125" style="40" hidden="1"/>
    <col min="1027" max="1027" width="49.5703125" style="40" hidden="1"/>
    <col min="1028" max="1028" width="28" style="40" hidden="1"/>
    <col min="1029" max="1029" width="16.85546875" style="40" hidden="1"/>
    <col min="1030" max="1030" width="17.5703125" style="40" hidden="1"/>
    <col min="1031" max="1031" width="33.140625" style="40" hidden="1"/>
    <col min="1032" max="1044" width="0" style="40" hidden="1"/>
    <col min="1045" max="1281" width="9.140625" style="40" hidden="1"/>
    <col min="1282" max="1282" width="12.5703125" style="40" hidden="1"/>
    <col min="1283" max="1283" width="49.5703125" style="40" hidden="1"/>
    <col min="1284" max="1284" width="28" style="40" hidden="1"/>
    <col min="1285" max="1285" width="16.85546875" style="40" hidden="1"/>
    <col min="1286" max="1286" width="17.5703125" style="40" hidden="1"/>
    <col min="1287" max="1287" width="33.140625" style="40" hidden="1"/>
    <col min="1288" max="1300" width="0" style="40" hidden="1"/>
    <col min="1301" max="1537" width="9.140625" style="40" hidden="1"/>
    <col min="1538" max="1538" width="12.5703125" style="40" hidden="1"/>
    <col min="1539" max="1539" width="49.5703125" style="40" hidden="1"/>
    <col min="1540" max="1540" width="28" style="40" hidden="1"/>
    <col min="1541" max="1541" width="16.85546875" style="40" hidden="1"/>
    <col min="1542" max="1542" width="17.5703125" style="40" hidden="1"/>
    <col min="1543" max="1543" width="33.140625" style="40" hidden="1"/>
    <col min="1544" max="1556" width="0" style="40" hidden="1"/>
    <col min="1557" max="1793" width="9.140625" style="40" hidden="1"/>
    <col min="1794" max="1794" width="12.5703125" style="40" hidden="1"/>
    <col min="1795" max="1795" width="49.5703125" style="40" hidden="1"/>
    <col min="1796" max="1796" width="28" style="40" hidden="1"/>
    <col min="1797" max="1797" width="16.85546875" style="40" hidden="1"/>
    <col min="1798" max="1798" width="17.5703125" style="40" hidden="1"/>
    <col min="1799" max="1799" width="33.140625" style="40" hidden="1"/>
    <col min="1800" max="1812" width="0" style="40" hidden="1"/>
    <col min="1813" max="2049" width="9.140625" style="40" hidden="1"/>
    <col min="2050" max="2050" width="12.5703125" style="40" hidden="1"/>
    <col min="2051" max="2051" width="49.5703125" style="40" hidden="1"/>
    <col min="2052" max="2052" width="28" style="40" hidden="1"/>
    <col min="2053" max="2053" width="16.85546875" style="40" hidden="1"/>
    <col min="2054" max="2054" width="17.5703125" style="40" hidden="1"/>
    <col min="2055" max="2055" width="33.140625" style="40" hidden="1"/>
    <col min="2056" max="2068" width="0" style="40" hidden="1"/>
    <col min="2069" max="2305" width="9.140625" style="40" hidden="1"/>
    <col min="2306" max="2306" width="12.5703125" style="40" hidden="1"/>
    <col min="2307" max="2307" width="49.5703125" style="40" hidden="1"/>
    <col min="2308" max="2308" width="28" style="40" hidden="1"/>
    <col min="2309" max="2309" width="16.85546875" style="40" hidden="1"/>
    <col min="2310" max="2310" width="17.5703125" style="40" hidden="1"/>
    <col min="2311" max="2311" width="33.140625" style="40" hidden="1"/>
    <col min="2312" max="2324" width="0" style="40" hidden="1"/>
    <col min="2325" max="2561" width="9.140625" style="40" hidden="1"/>
    <col min="2562" max="2562" width="12.5703125" style="40" hidden="1"/>
    <col min="2563" max="2563" width="49.5703125" style="40" hidden="1"/>
    <col min="2564" max="2564" width="28" style="40" hidden="1"/>
    <col min="2565" max="2565" width="16.85546875" style="40" hidden="1"/>
    <col min="2566" max="2566" width="17.5703125" style="40" hidden="1"/>
    <col min="2567" max="2567" width="33.140625" style="40" hidden="1"/>
    <col min="2568" max="2580" width="0" style="40" hidden="1"/>
    <col min="2581" max="2817" width="9.140625" style="40" hidden="1"/>
    <col min="2818" max="2818" width="12.5703125" style="40" hidden="1"/>
    <col min="2819" max="2819" width="49.5703125" style="40" hidden="1"/>
    <col min="2820" max="2820" width="28" style="40" hidden="1"/>
    <col min="2821" max="2821" width="16.85546875" style="40" hidden="1"/>
    <col min="2822" max="2822" width="17.5703125" style="40" hidden="1"/>
    <col min="2823" max="2823" width="33.140625" style="40" hidden="1"/>
    <col min="2824" max="2836" width="0" style="40" hidden="1"/>
    <col min="2837" max="3073" width="9.140625" style="40" hidden="1"/>
    <col min="3074" max="3074" width="12.5703125" style="40" hidden="1"/>
    <col min="3075" max="3075" width="49.5703125" style="40" hidden="1"/>
    <col min="3076" max="3076" width="28" style="40" hidden="1"/>
    <col min="3077" max="3077" width="16.85546875" style="40" hidden="1"/>
    <col min="3078" max="3078" width="17.5703125" style="40" hidden="1"/>
    <col min="3079" max="3079" width="33.140625" style="40" hidden="1"/>
    <col min="3080" max="3092" width="0" style="40" hidden="1"/>
    <col min="3093" max="3329" width="9.140625" style="40" hidden="1"/>
    <col min="3330" max="3330" width="12.5703125" style="40" hidden="1"/>
    <col min="3331" max="3331" width="49.5703125" style="40" hidden="1"/>
    <col min="3332" max="3332" width="28" style="40" hidden="1"/>
    <col min="3333" max="3333" width="16.85546875" style="40" hidden="1"/>
    <col min="3334" max="3334" width="17.5703125" style="40" hidden="1"/>
    <col min="3335" max="3335" width="33.140625" style="40" hidden="1"/>
    <col min="3336" max="3348" width="0" style="40" hidden="1"/>
    <col min="3349" max="3585" width="9.140625" style="40" hidden="1"/>
    <col min="3586" max="3586" width="12.5703125" style="40" hidden="1"/>
    <col min="3587" max="3587" width="49.5703125" style="40" hidden="1"/>
    <col min="3588" max="3588" width="28" style="40" hidden="1"/>
    <col min="3589" max="3589" width="16.85546875" style="40" hidden="1"/>
    <col min="3590" max="3590" width="17.5703125" style="40" hidden="1"/>
    <col min="3591" max="3591" width="33.140625" style="40" hidden="1"/>
    <col min="3592" max="3604" width="0" style="40" hidden="1"/>
    <col min="3605" max="3841" width="9.140625" style="40" hidden="1"/>
    <col min="3842" max="3842" width="12.5703125" style="40" hidden="1"/>
    <col min="3843" max="3843" width="49.5703125" style="40" hidden="1"/>
    <col min="3844" max="3844" width="28" style="40" hidden="1"/>
    <col min="3845" max="3845" width="16.85546875" style="40" hidden="1"/>
    <col min="3846" max="3846" width="17.5703125" style="40" hidden="1"/>
    <col min="3847" max="3847" width="33.140625" style="40" hidden="1"/>
    <col min="3848" max="3860" width="0" style="40" hidden="1"/>
    <col min="3861" max="4097" width="9.140625" style="40" hidden="1"/>
    <col min="4098" max="4098" width="12.5703125" style="40" hidden="1"/>
    <col min="4099" max="4099" width="49.5703125" style="40" hidden="1"/>
    <col min="4100" max="4100" width="28" style="40" hidden="1"/>
    <col min="4101" max="4101" width="16.85546875" style="40" hidden="1"/>
    <col min="4102" max="4102" width="17.5703125" style="40" hidden="1"/>
    <col min="4103" max="4103" width="33.140625" style="40" hidden="1"/>
    <col min="4104" max="4116" width="0" style="40" hidden="1"/>
    <col min="4117" max="4353" width="9.140625" style="40" hidden="1"/>
    <col min="4354" max="4354" width="12.5703125" style="40" hidden="1"/>
    <col min="4355" max="4355" width="49.5703125" style="40" hidden="1"/>
    <col min="4356" max="4356" width="28" style="40" hidden="1"/>
    <col min="4357" max="4357" width="16.85546875" style="40" hidden="1"/>
    <col min="4358" max="4358" width="17.5703125" style="40" hidden="1"/>
    <col min="4359" max="4359" width="33.140625" style="40" hidden="1"/>
    <col min="4360" max="4372" width="0" style="40" hidden="1"/>
    <col min="4373" max="4609" width="9.140625" style="40" hidden="1"/>
    <col min="4610" max="4610" width="12.5703125" style="40" hidden="1"/>
    <col min="4611" max="4611" width="49.5703125" style="40" hidden="1"/>
    <col min="4612" max="4612" width="28" style="40" hidden="1"/>
    <col min="4613" max="4613" width="16.85546875" style="40" hidden="1"/>
    <col min="4614" max="4614" width="17.5703125" style="40" hidden="1"/>
    <col min="4615" max="4615" width="33.140625" style="40" hidden="1"/>
    <col min="4616" max="4628" width="0" style="40" hidden="1"/>
    <col min="4629" max="4865" width="9.140625" style="40" hidden="1"/>
    <col min="4866" max="4866" width="12.5703125" style="40" hidden="1"/>
    <col min="4867" max="4867" width="49.5703125" style="40" hidden="1"/>
    <col min="4868" max="4868" width="28" style="40" hidden="1"/>
    <col min="4869" max="4869" width="16.85546875" style="40" hidden="1"/>
    <col min="4870" max="4870" width="17.5703125" style="40" hidden="1"/>
    <col min="4871" max="4871" width="33.140625" style="40" hidden="1"/>
    <col min="4872" max="4884" width="0" style="40" hidden="1"/>
    <col min="4885" max="5121" width="9.140625" style="40" hidden="1"/>
    <col min="5122" max="5122" width="12.5703125" style="40" hidden="1"/>
    <col min="5123" max="5123" width="49.5703125" style="40" hidden="1"/>
    <col min="5124" max="5124" width="28" style="40" hidden="1"/>
    <col min="5125" max="5125" width="16.85546875" style="40" hidden="1"/>
    <col min="5126" max="5126" width="17.5703125" style="40" hidden="1"/>
    <col min="5127" max="5127" width="33.140625" style="40" hidden="1"/>
    <col min="5128" max="5140" width="0" style="40" hidden="1"/>
    <col min="5141" max="5377" width="9.140625" style="40" hidden="1"/>
    <col min="5378" max="5378" width="12.5703125" style="40" hidden="1"/>
    <col min="5379" max="5379" width="49.5703125" style="40" hidden="1"/>
    <col min="5380" max="5380" width="28" style="40" hidden="1"/>
    <col min="5381" max="5381" width="16.85546875" style="40" hidden="1"/>
    <col min="5382" max="5382" width="17.5703125" style="40" hidden="1"/>
    <col min="5383" max="5383" width="33.140625" style="40" hidden="1"/>
    <col min="5384" max="5396" width="0" style="40" hidden="1"/>
    <col min="5397" max="5633" width="9.140625" style="40" hidden="1"/>
    <col min="5634" max="5634" width="12.5703125" style="40" hidden="1"/>
    <col min="5635" max="5635" width="49.5703125" style="40" hidden="1"/>
    <col min="5636" max="5636" width="28" style="40" hidden="1"/>
    <col min="5637" max="5637" width="16.85546875" style="40" hidden="1"/>
    <col min="5638" max="5638" width="17.5703125" style="40" hidden="1"/>
    <col min="5639" max="5639" width="33.140625" style="40" hidden="1"/>
    <col min="5640" max="5652" width="0" style="40" hidden="1"/>
    <col min="5653" max="5889" width="9.140625" style="40" hidden="1"/>
    <col min="5890" max="5890" width="12.5703125" style="40" hidden="1"/>
    <col min="5891" max="5891" width="49.5703125" style="40" hidden="1"/>
    <col min="5892" max="5892" width="28" style="40" hidden="1"/>
    <col min="5893" max="5893" width="16.85546875" style="40" hidden="1"/>
    <col min="5894" max="5894" width="17.5703125" style="40" hidden="1"/>
    <col min="5895" max="5895" width="33.140625" style="40" hidden="1"/>
    <col min="5896" max="5908" width="0" style="40" hidden="1"/>
    <col min="5909" max="6145" width="9.140625" style="40" hidden="1"/>
    <col min="6146" max="6146" width="12.5703125" style="40" hidden="1"/>
    <col min="6147" max="6147" width="49.5703125" style="40" hidden="1"/>
    <col min="6148" max="6148" width="28" style="40" hidden="1"/>
    <col min="6149" max="6149" width="16.85546875" style="40" hidden="1"/>
    <col min="6150" max="6150" width="17.5703125" style="40" hidden="1"/>
    <col min="6151" max="6151" width="33.140625" style="40" hidden="1"/>
    <col min="6152" max="6164" width="0" style="40" hidden="1"/>
    <col min="6165" max="6401" width="9.140625" style="40" hidden="1"/>
    <col min="6402" max="6402" width="12.5703125" style="40" hidden="1"/>
    <col min="6403" max="6403" width="49.5703125" style="40" hidden="1"/>
    <col min="6404" max="6404" width="28" style="40" hidden="1"/>
    <col min="6405" max="6405" width="16.85546875" style="40" hidden="1"/>
    <col min="6406" max="6406" width="17.5703125" style="40" hidden="1"/>
    <col min="6407" max="6407" width="33.140625" style="40" hidden="1"/>
    <col min="6408" max="6420" width="0" style="40" hidden="1"/>
    <col min="6421" max="6657" width="9.140625" style="40" hidden="1"/>
    <col min="6658" max="6658" width="12.5703125" style="40" hidden="1"/>
    <col min="6659" max="6659" width="49.5703125" style="40" hidden="1"/>
    <col min="6660" max="6660" width="28" style="40" hidden="1"/>
    <col min="6661" max="6661" width="16.85546875" style="40" hidden="1"/>
    <col min="6662" max="6662" width="17.5703125" style="40" hidden="1"/>
    <col min="6663" max="6663" width="33.140625" style="40" hidden="1"/>
    <col min="6664" max="6676" width="0" style="40" hidden="1"/>
    <col min="6677" max="6913" width="9.140625" style="40" hidden="1"/>
    <col min="6914" max="6914" width="12.5703125" style="40" hidden="1"/>
    <col min="6915" max="6915" width="49.5703125" style="40" hidden="1"/>
    <col min="6916" max="6916" width="28" style="40" hidden="1"/>
    <col min="6917" max="6917" width="16.85546875" style="40" hidden="1"/>
    <col min="6918" max="6918" width="17.5703125" style="40" hidden="1"/>
    <col min="6919" max="6919" width="33.140625" style="40" hidden="1"/>
    <col min="6920" max="6932" width="0" style="40" hidden="1"/>
    <col min="6933" max="7169" width="9.140625" style="40" hidden="1"/>
    <col min="7170" max="7170" width="12.5703125" style="40" hidden="1"/>
    <col min="7171" max="7171" width="49.5703125" style="40" hidden="1"/>
    <col min="7172" max="7172" width="28" style="40" hidden="1"/>
    <col min="7173" max="7173" width="16.85546875" style="40" hidden="1"/>
    <col min="7174" max="7174" width="17.5703125" style="40" hidden="1"/>
    <col min="7175" max="7175" width="33.140625" style="40" hidden="1"/>
    <col min="7176" max="7188" width="0" style="40" hidden="1"/>
    <col min="7189" max="7425" width="9.140625" style="40" hidden="1"/>
    <col min="7426" max="7426" width="12.5703125" style="40" hidden="1"/>
    <col min="7427" max="7427" width="49.5703125" style="40" hidden="1"/>
    <col min="7428" max="7428" width="28" style="40" hidden="1"/>
    <col min="7429" max="7429" width="16.85546875" style="40" hidden="1"/>
    <col min="7430" max="7430" width="17.5703125" style="40" hidden="1"/>
    <col min="7431" max="7431" width="33.140625" style="40" hidden="1"/>
    <col min="7432" max="7444" width="0" style="40" hidden="1"/>
    <col min="7445" max="7681" width="9.140625" style="40" hidden="1"/>
    <col min="7682" max="7682" width="12.5703125" style="40" hidden="1"/>
    <col min="7683" max="7683" width="49.5703125" style="40" hidden="1"/>
    <col min="7684" max="7684" width="28" style="40" hidden="1"/>
    <col min="7685" max="7685" width="16.85546875" style="40" hidden="1"/>
    <col min="7686" max="7686" width="17.5703125" style="40" hidden="1"/>
    <col min="7687" max="7687" width="33.140625" style="40" hidden="1"/>
    <col min="7688" max="7700" width="0" style="40" hidden="1"/>
    <col min="7701" max="7937" width="9.140625" style="40" hidden="1"/>
    <col min="7938" max="7938" width="12.5703125" style="40" hidden="1"/>
    <col min="7939" max="7939" width="49.5703125" style="40" hidden="1"/>
    <col min="7940" max="7940" width="28" style="40" hidden="1"/>
    <col min="7941" max="7941" width="16.85546875" style="40" hidden="1"/>
    <col min="7942" max="7942" width="17.5703125" style="40" hidden="1"/>
    <col min="7943" max="7943" width="33.140625" style="40" hidden="1"/>
    <col min="7944" max="7956" width="0" style="40" hidden="1"/>
    <col min="7957" max="8193" width="9.140625" style="40" hidden="1"/>
    <col min="8194" max="8194" width="12.5703125" style="40" hidden="1"/>
    <col min="8195" max="8195" width="49.5703125" style="40" hidden="1"/>
    <col min="8196" max="8196" width="28" style="40" hidden="1"/>
    <col min="8197" max="8197" width="16.85546875" style="40" hidden="1"/>
    <col min="8198" max="8198" width="17.5703125" style="40" hidden="1"/>
    <col min="8199" max="8199" width="33.140625" style="40" hidden="1"/>
    <col min="8200" max="8212" width="0" style="40" hidden="1"/>
    <col min="8213" max="8449" width="9.140625" style="40" hidden="1"/>
    <col min="8450" max="8450" width="12.5703125" style="40" hidden="1"/>
    <col min="8451" max="8451" width="49.5703125" style="40" hidden="1"/>
    <col min="8452" max="8452" width="28" style="40" hidden="1"/>
    <col min="8453" max="8453" width="16.85546875" style="40" hidden="1"/>
    <col min="8454" max="8454" width="17.5703125" style="40" hidden="1"/>
    <col min="8455" max="8455" width="33.140625" style="40" hidden="1"/>
    <col min="8456" max="8468" width="0" style="40" hidden="1"/>
    <col min="8469" max="8705" width="9.140625" style="40" hidden="1"/>
    <col min="8706" max="8706" width="12.5703125" style="40" hidden="1"/>
    <col min="8707" max="8707" width="49.5703125" style="40" hidden="1"/>
    <col min="8708" max="8708" width="28" style="40" hidden="1"/>
    <col min="8709" max="8709" width="16.85546875" style="40" hidden="1"/>
    <col min="8710" max="8710" width="17.5703125" style="40" hidden="1"/>
    <col min="8711" max="8711" width="33.140625" style="40" hidden="1"/>
    <col min="8712" max="8724" width="0" style="40" hidden="1"/>
    <col min="8725" max="8961" width="9.140625" style="40" hidden="1"/>
    <col min="8962" max="8962" width="12.5703125" style="40" hidden="1"/>
    <col min="8963" max="8963" width="49.5703125" style="40" hidden="1"/>
    <col min="8964" max="8964" width="28" style="40" hidden="1"/>
    <col min="8965" max="8965" width="16.85546875" style="40" hidden="1"/>
    <col min="8966" max="8966" width="17.5703125" style="40" hidden="1"/>
    <col min="8967" max="8967" width="33.140625" style="40" hidden="1"/>
    <col min="8968" max="8980" width="0" style="40" hidden="1"/>
    <col min="8981" max="9217" width="9.140625" style="40" hidden="1"/>
    <col min="9218" max="9218" width="12.5703125" style="40" hidden="1"/>
    <col min="9219" max="9219" width="49.5703125" style="40" hidden="1"/>
    <col min="9220" max="9220" width="28" style="40" hidden="1"/>
    <col min="9221" max="9221" width="16.85546875" style="40" hidden="1"/>
    <col min="9222" max="9222" width="17.5703125" style="40" hidden="1"/>
    <col min="9223" max="9223" width="33.140625" style="40" hidden="1"/>
    <col min="9224" max="9236" width="0" style="40" hidden="1"/>
    <col min="9237" max="9473" width="9.140625" style="40" hidden="1"/>
    <col min="9474" max="9474" width="12.5703125" style="40" hidden="1"/>
    <col min="9475" max="9475" width="49.5703125" style="40" hidden="1"/>
    <col min="9476" max="9476" width="28" style="40" hidden="1"/>
    <col min="9477" max="9477" width="16.85546875" style="40" hidden="1"/>
    <col min="9478" max="9478" width="17.5703125" style="40" hidden="1"/>
    <col min="9479" max="9479" width="33.140625" style="40" hidden="1"/>
    <col min="9480" max="9492" width="0" style="40" hidden="1"/>
    <col min="9493" max="9729" width="9.140625" style="40" hidden="1"/>
    <col min="9730" max="9730" width="12.5703125" style="40" hidden="1"/>
    <col min="9731" max="9731" width="49.5703125" style="40" hidden="1"/>
    <col min="9732" max="9732" width="28" style="40" hidden="1"/>
    <col min="9733" max="9733" width="16.85546875" style="40" hidden="1"/>
    <col min="9734" max="9734" width="17.5703125" style="40" hidden="1"/>
    <col min="9735" max="9735" width="33.140625" style="40" hidden="1"/>
    <col min="9736" max="9748" width="0" style="40" hidden="1"/>
    <col min="9749" max="9985" width="9.140625" style="40" hidden="1"/>
    <col min="9986" max="9986" width="12.5703125" style="40" hidden="1"/>
    <col min="9987" max="9987" width="49.5703125" style="40" hidden="1"/>
    <col min="9988" max="9988" width="28" style="40" hidden="1"/>
    <col min="9989" max="9989" width="16.85546875" style="40" hidden="1"/>
    <col min="9990" max="9990" width="17.5703125" style="40" hidden="1"/>
    <col min="9991" max="9991" width="33.140625" style="40" hidden="1"/>
    <col min="9992" max="10004" width="0" style="40" hidden="1"/>
    <col min="10005" max="10241" width="9.140625" style="40" hidden="1"/>
    <col min="10242" max="10242" width="12.5703125" style="40" hidden="1"/>
    <col min="10243" max="10243" width="49.5703125" style="40" hidden="1"/>
    <col min="10244" max="10244" width="28" style="40" hidden="1"/>
    <col min="10245" max="10245" width="16.85546875" style="40" hidden="1"/>
    <col min="10246" max="10246" width="17.5703125" style="40" hidden="1"/>
    <col min="10247" max="10247" width="33.140625" style="40" hidden="1"/>
    <col min="10248" max="10260" width="0" style="40" hidden="1"/>
    <col min="10261" max="10497" width="9.140625" style="40" hidden="1"/>
    <col min="10498" max="10498" width="12.5703125" style="40" hidden="1"/>
    <col min="10499" max="10499" width="49.5703125" style="40" hidden="1"/>
    <col min="10500" max="10500" width="28" style="40" hidden="1"/>
    <col min="10501" max="10501" width="16.85546875" style="40" hidden="1"/>
    <col min="10502" max="10502" width="17.5703125" style="40" hidden="1"/>
    <col min="10503" max="10503" width="33.140625" style="40" hidden="1"/>
    <col min="10504" max="10516" width="0" style="40" hidden="1"/>
    <col min="10517" max="10753" width="9.140625" style="40" hidden="1"/>
    <col min="10754" max="10754" width="12.5703125" style="40" hidden="1"/>
    <col min="10755" max="10755" width="49.5703125" style="40" hidden="1"/>
    <col min="10756" max="10756" width="28" style="40" hidden="1"/>
    <col min="10757" max="10757" width="16.85546875" style="40" hidden="1"/>
    <col min="10758" max="10758" width="17.5703125" style="40" hidden="1"/>
    <col min="10759" max="10759" width="33.140625" style="40" hidden="1"/>
    <col min="10760" max="10772" width="0" style="40" hidden="1"/>
    <col min="10773" max="11009" width="9.140625" style="40" hidden="1"/>
    <col min="11010" max="11010" width="12.5703125" style="40" hidden="1"/>
    <col min="11011" max="11011" width="49.5703125" style="40" hidden="1"/>
    <col min="11012" max="11012" width="28" style="40" hidden="1"/>
    <col min="11013" max="11013" width="16.85546875" style="40" hidden="1"/>
    <col min="11014" max="11014" width="17.5703125" style="40" hidden="1"/>
    <col min="11015" max="11015" width="33.140625" style="40" hidden="1"/>
    <col min="11016" max="11028" width="0" style="40" hidden="1"/>
    <col min="11029" max="11265" width="9.140625" style="40" hidden="1"/>
    <col min="11266" max="11266" width="12.5703125" style="40" hidden="1"/>
    <col min="11267" max="11267" width="49.5703125" style="40" hidden="1"/>
    <col min="11268" max="11268" width="28" style="40" hidden="1"/>
    <col min="11269" max="11269" width="16.85546875" style="40" hidden="1"/>
    <col min="11270" max="11270" width="17.5703125" style="40" hidden="1"/>
    <col min="11271" max="11271" width="33.140625" style="40" hidden="1"/>
    <col min="11272" max="11284" width="0" style="40" hidden="1"/>
    <col min="11285" max="11521" width="9.140625" style="40" hidden="1"/>
    <col min="11522" max="11522" width="12.5703125" style="40" hidden="1"/>
    <col min="11523" max="11523" width="49.5703125" style="40" hidden="1"/>
    <col min="11524" max="11524" width="28" style="40" hidden="1"/>
    <col min="11525" max="11525" width="16.85546875" style="40" hidden="1"/>
    <col min="11526" max="11526" width="17.5703125" style="40" hidden="1"/>
    <col min="11527" max="11527" width="33.140625" style="40" hidden="1"/>
    <col min="11528" max="11540" width="0" style="40" hidden="1"/>
    <col min="11541" max="11777" width="9.140625" style="40" hidden="1"/>
    <col min="11778" max="11778" width="12.5703125" style="40" hidden="1"/>
    <col min="11779" max="11779" width="49.5703125" style="40" hidden="1"/>
    <col min="11780" max="11780" width="28" style="40" hidden="1"/>
    <col min="11781" max="11781" width="16.85546875" style="40" hidden="1"/>
    <col min="11782" max="11782" width="17.5703125" style="40" hidden="1"/>
    <col min="11783" max="11783" width="33.140625" style="40" hidden="1"/>
    <col min="11784" max="11796" width="0" style="40" hidden="1"/>
    <col min="11797" max="12033" width="9.140625" style="40" hidden="1"/>
    <col min="12034" max="12034" width="12.5703125" style="40" hidden="1"/>
    <col min="12035" max="12035" width="49.5703125" style="40" hidden="1"/>
    <col min="12036" max="12036" width="28" style="40" hidden="1"/>
    <col min="12037" max="12037" width="16.85546875" style="40" hidden="1"/>
    <col min="12038" max="12038" width="17.5703125" style="40" hidden="1"/>
    <col min="12039" max="12039" width="33.140625" style="40" hidden="1"/>
    <col min="12040" max="12052" width="0" style="40" hidden="1"/>
    <col min="12053" max="12289" width="9.140625" style="40" hidden="1"/>
    <col min="12290" max="12290" width="12.5703125" style="40" hidden="1"/>
    <col min="12291" max="12291" width="49.5703125" style="40" hidden="1"/>
    <col min="12292" max="12292" width="28" style="40" hidden="1"/>
    <col min="12293" max="12293" width="16.85546875" style="40" hidden="1"/>
    <col min="12294" max="12294" width="17.5703125" style="40" hidden="1"/>
    <col min="12295" max="12295" width="33.140625" style="40" hidden="1"/>
    <col min="12296" max="12308" width="0" style="40" hidden="1"/>
    <col min="12309" max="12545" width="9.140625" style="40" hidden="1"/>
    <col min="12546" max="12546" width="12.5703125" style="40" hidden="1"/>
    <col min="12547" max="12547" width="49.5703125" style="40" hidden="1"/>
    <col min="12548" max="12548" width="28" style="40" hidden="1"/>
    <col min="12549" max="12549" width="16.85546875" style="40" hidden="1"/>
    <col min="12550" max="12550" width="17.5703125" style="40" hidden="1"/>
    <col min="12551" max="12551" width="33.140625" style="40" hidden="1"/>
    <col min="12552" max="12564" width="0" style="40" hidden="1"/>
    <col min="12565" max="12801" width="9.140625" style="40" hidden="1"/>
    <col min="12802" max="12802" width="12.5703125" style="40" hidden="1"/>
    <col min="12803" max="12803" width="49.5703125" style="40" hidden="1"/>
    <col min="12804" max="12804" width="28" style="40" hidden="1"/>
    <col min="12805" max="12805" width="16.85546875" style="40" hidden="1"/>
    <col min="12806" max="12806" width="17.5703125" style="40" hidden="1"/>
    <col min="12807" max="12807" width="33.140625" style="40" hidden="1"/>
    <col min="12808" max="12820" width="0" style="40" hidden="1"/>
    <col min="12821" max="13057" width="9.140625" style="40" hidden="1"/>
    <col min="13058" max="13058" width="12.5703125" style="40" hidden="1"/>
    <col min="13059" max="13059" width="49.5703125" style="40" hidden="1"/>
    <col min="13060" max="13060" width="28" style="40" hidden="1"/>
    <col min="13061" max="13061" width="16.85546875" style="40" hidden="1"/>
    <col min="13062" max="13062" width="17.5703125" style="40" hidden="1"/>
    <col min="13063" max="13063" width="33.140625" style="40" hidden="1"/>
    <col min="13064" max="13076" width="0" style="40" hidden="1"/>
    <col min="13077" max="13313" width="9.140625" style="40" hidden="1"/>
    <col min="13314" max="13314" width="12.5703125" style="40" hidden="1"/>
    <col min="13315" max="13315" width="49.5703125" style="40" hidden="1"/>
    <col min="13316" max="13316" width="28" style="40" hidden="1"/>
    <col min="13317" max="13317" width="16.85546875" style="40" hidden="1"/>
    <col min="13318" max="13318" width="17.5703125" style="40" hidden="1"/>
    <col min="13319" max="13319" width="33.140625" style="40" hidden="1"/>
    <col min="13320" max="13332" width="0" style="40" hidden="1"/>
    <col min="13333" max="13569" width="9.140625" style="40" hidden="1"/>
    <col min="13570" max="13570" width="12.5703125" style="40" hidden="1"/>
    <col min="13571" max="13571" width="49.5703125" style="40" hidden="1"/>
    <col min="13572" max="13572" width="28" style="40" hidden="1"/>
    <col min="13573" max="13573" width="16.85546875" style="40" hidden="1"/>
    <col min="13574" max="13574" width="17.5703125" style="40" hidden="1"/>
    <col min="13575" max="13575" width="33.140625" style="40" hidden="1"/>
    <col min="13576" max="13588" width="0" style="40" hidden="1"/>
    <col min="13589" max="13825" width="9.140625" style="40" hidden="1"/>
    <col min="13826" max="13826" width="12.5703125" style="40" hidden="1"/>
    <col min="13827" max="13827" width="49.5703125" style="40" hidden="1"/>
    <col min="13828" max="13828" width="28" style="40" hidden="1"/>
    <col min="13829" max="13829" width="16.85546875" style="40" hidden="1"/>
    <col min="13830" max="13830" width="17.5703125" style="40" hidden="1"/>
    <col min="13831" max="13831" width="33.140625" style="40" hidden="1"/>
    <col min="13832" max="13844" width="0" style="40" hidden="1"/>
    <col min="13845" max="14081" width="9.140625" style="40" hidden="1"/>
    <col min="14082" max="14082" width="12.5703125" style="40" hidden="1"/>
    <col min="14083" max="14083" width="49.5703125" style="40" hidden="1"/>
    <col min="14084" max="14084" width="28" style="40" hidden="1"/>
    <col min="14085" max="14085" width="16.85546875" style="40" hidden="1"/>
    <col min="14086" max="14086" width="17.5703125" style="40" hidden="1"/>
    <col min="14087" max="14087" width="33.140625" style="40" hidden="1"/>
    <col min="14088" max="14100" width="0" style="40" hidden="1"/>
    <col min="14101" max="14337" width="9.140625" style="40" hidden="1"/>
    <col min="14338" max="14338" width="12.5703125" style="40" hidden="1"/>
    <col min="14339" max="14339" width="49.5703125" style="40" hidden="1"/>
    <col min="14340" max="14340" width="28" style="40" hidden="1"/>
    <col min="14341" max="14341" width="16.85546875" style="40" hidden="1"/>
    <col min="14342" max="14342" width="17.5703125" style="40" hidden="1"/>
    <col min="14343" max="14343" width="33.140625" style="40" hidden="1"/>
    <col min="14344" max="14356" width="0" style="40" hidden="1"/>
    <col min="14357" max="14593" width="9.140625" style="40" hidden="1"/>
    <col min="14594" max="14594" width="12.5703125" style="40" hidden="1"/>
    <col min="14595" max="14595" width="49.5703125" style="40" hidden="1"/>
    <col min="14596" max="14596" width="28" style="40" hidden="1"/>
    <col min="14597" max="14597" width="16.85546875" style="40" hidden="1"/>
    <col min="14598" max="14598" width="17.5703125" style="40" hidden="1"/>
    <col min="14599" max="14599" width="33.140625" style="40" hidden="1"/>
    <col min="14600" max="14612" width="0" style="40" hidden="1"/>
    <col min="14613" max="14849" width="9.140625" style="40" hidden="1"/>
    <col min="14850" max="14850" width="12.5703125" style="40" hidden="1"/>
    <col min="14851" max="14851" width="49.5703125" style="40" hidden="1"/>
    <col min="14852" max="14852" width="28" style="40" hidden="1"/>
    <col min="14853" max="14853" width="16.85546875" style="40" hidden="1"/>
    <col min="14854" max="14854" width="17.5703125" style="40" hidden="1"/>
    <col min="14855" max="14855" width="33.140625" style="40" hidden="1"/>
    <col min="14856" max="14868" width="0" style="40" hidden="1"/>
    <col min="14869" max="15105" width="9.140625" style="40" hidden="1"/>
    <col min="15106" max="15106" width="12.5703125" style="40" hidden="1"/>
    <col min="15107" max="15107" width="49.5703125" style="40" hidden="1"/>
    <col min="15108" max="15108" width="28" style="40" hidden="1"/>
    <col min="15109" max="15109" width="16.85546875" style="40" hidden="1"/>
    <col min="15110" max="15110" width="17.5703125" style="40" hidden="1"/>
    <col min="15111" max="15111" width="33.140625" style="40" hidden="1"/>
    <col min="15112" max="15124" width="0" style="40" hidden="1"/>
    <col min="15125" max="15361" width="9.140625" style="40" hidden="1"/>
    <col min="15362" max="15362" width="12.5703125" style="40" hidden="1"/>
    <col min="15363" max="15363" width="49.5703125" style="40" hidden="1"/>
    <col min="15364" max="15364" width="28" style="40" hidden="1"/>
    <col min="15365" max="15365" width="16.85546875" style="40" hidden="1"/>
    <col min="15366" max="15366" width="17.5703125" style="40" hidden="1"/>
    <col min="15367" max="15367" width="33.140625" style="40" hidden="1"/>
    <col min="15368" max="15380" width="0" style="40" hidden="1"/>
    <col min="15381" max="15617" width="9.140625" style="40" hidden="1"/>
    <col min="15618" max="15618" width="12.5703125" style="40" hidden="1"/>
    <col min="15619" max="15619" width="49.5703125" style="40" hidden="1"/>
    <col min="15620" max="15620" width="28" style="40" hidden="1"/>
    <col min="15621" max="15621" width="16.85546875" style="40" hidden="1"/>
    <col min="15622" max="15622" width="17.5703125" style="40" hidden="1"/>
    <col min="15623" max="15623" width="33.140625" style="40" hidden="1"/>
    <col min="15624" max="15636" width="0" style="40" hidden="1"/>
    <col min="15637" max="15873" width="9.140625" style="40" hidden="1"/>
    <col min="15874" max="15874" width="12.5703125" style="40" hidden="1"/>
    <col min="15875" max="15875" width="49.5703125" style="40" hidden="1"/>
    <col min="15876" max="15876" width="28" style="40" hidden="1"/>
    <col min="15877" max="15877" width="16.85546875" style="40" hidden="1"/>
    <col min="15878" max="15878" width="17.5703125" style="40" hidden="1"/>
    <col min="15879" max="15879" width="33.140625" style="40" hidden="1"/>
    <col min="15880" max="15892" width="0" style="40" hidden="1"/>
    <col min="15893" max="16129" width="9.140625" style="40" hidden="1"/>
    <col min="16130" max="16130" width="12.5703125" style="40" hidden="1"/>
    <col min="16131" max="16131" width="49.5703125" style="40" hidden="1"/>
    <col min="16132" max="16132" width="28" style="40" hidden="1"/>
    <col min="16133" max="16133" width="16.85546875" style="40" hidden="1"/>
    <col min="16134" max="16134" width="17.5703125" style="40" hidden="1"/>
    <col min="16135" max="16135" width="33.140625" style="40" hidden="1"/>
    <col min="16136" max="16148" width="0" style="40" hidden="1"/>
    <col min="16149" max="16384" width="9.140625" style="40" hidden="1"/>
  </cols>
  <sheetData>
    <row r="1" spans="1:6" ht="18.75" customHeight="1">
      <c r="B1" s="584" t="s">
        <v>216</v>
      </c>
      <c r="C1" s="585"/>
      <c r="D1" s="585"/>
      <c r="E1" s="585"/>
      <c r="F1" s="586"/>
    </row>
    <row r="2" spans="1:6" ht="17.25" customHeight="1">
      <c r="B2" s="587"/>
      <c r="C2" s="588"/>
      <c r="D2" s="588"/>
      <c r="E2" s="588"/>
      <c r="F2" s="589"/>
    </row>
    <row r="3" spans="1:6" ht="17.25" customHeight="1">
      <c r="B3" s="114"/>
      <c r="C3" s="114"/>
      <c r="D3" s="114"/>
      <c r="E3" s="114"/>
      <c r="F3" s="114"/>
    </row>
    <row r="4" spans="1:6" s="161" customFormat="1" ht="18">
      <c r="A4" s="547" t="s">
        <v>0</v>
      </c>
      <c r="B4" s="547"/>
      <c r="C4" s="547"/>
      <c r="D4" s="547"/>
      <c r="E4" s="547"/>
      <c r="F4" s="547"/>
    </row>
    <row r="5" spans="1:6" s="161" customFormat="1" ht="15.75">
      <c r="A5" s="162"/>
      <c r="B5" s="548" t="s">
        <v>17</v>
      </c>
      <c r="C5" s="548"/>
      <c r="D5" s="548"/>
      <c r="E5" s="548"/>
      <c r="F5" s="548"/>
    </row>
    <row r="6" spans="1:6" s="161" customFormat="1" ht="15">
      <c r="A6" s="162"/>
      <c r="B6" s="549" t="s">
        <v>18</v>
      </c>
      <c r="C6" s="550"/>
      <c r="D6" s="163" t="s">
        <v>19</v>
      </c>
      <c r="E6" s="163" t="s">
        <v>20</v>
      </c>
      <c r="F6" s="163" t="s">
        <v>21</v>
      </c>
    </row>
    <row r="7" spans="1:6" s="161" customFormat="1" ht="15">
      <c r="A7" s="162"/>
      <c r="B7" s="551" t="s">
        <v>424</v>
      </c>
      <c r="C7" s="551"/>
      <c r="D7" s="164"/>
      <c r="E7" s="165"/>
      <c r="F7" s="166"/>
    </row>
    <row r="8" spans="1:6" s="161" customFormat="1" ht="15">
      <c r="A8" s="162"/>
      <c r="B8" s="167" t="s">
        <v>22</v>
      </c>
      <c r="C8" s="167"/>
      <c r="D8" s="167" t="s">
        <v>23</v>
      </c>
      <c r="E8" s="167"/>
      <c r="F8" s="167" t="s">
        <v>24</v>
      </c>
    </row>
    <row r="9" spans="1:6" s="161" customFormat="1" ht="15">
      <c r="A9" s="162"/>
      <c r="B9" s="552" t="str">
        <f>'Legenda Postos de Trabalho'!C10</f>
        <v>Rio de Janeiro/RJ</v>
      </c>
      <c r="C9" s="552"/>
      <c r="D9" s="168"/>
      <c r="E9" s="168"/>
      <c r="F9" s="168"/>
    </row>
    <row r="10" spans="1:6" s="161" customFormat="1" ht="15">
      <c r="A10" s="162"/>
      <c r="B10" s="545" t="s">
        <v>25</v>
      </c>
      <c r="C10" s="545"/>
      <c r="D10" s="169" t="s">
        <v>39</v>
      </c>
      <c r="E10" s="546" t="s">
        <v>26</v>
      </c>
      <c r="F10" s="546"/>
    </row>
    <row r="11" spans="1:6" s="161" customFormat="1" ht="15">
      <c r="A11" s="162"/>
      <c r="B11" s="554" t="str">
        <f>'Legenda Postos de Trabalho'!D10</f>
        <v>Suporte Técnico</v>
      </c>
      <c r="C11" s="554"/>
      <c r="D11" s="170"/>
      <c r="E11" s="555"/>
      <c r="F11" s="555"/>
    </row>
    <row r="12" spans="1:6" s="161" customFormat="1" ht="16.5" thickBot="1">
      <c r="A12" s="162"/>
      <c r="B12" s="556" t="s">
        <v>27</v>
      </c>
      <c r="C12" s="556"/>
      <c r="D12" s="556"/>
      <c r="E12" s="556"/>
      <c r="F12" s="556"/>
    </row>
    <row r="13" spans="1:6" s="161" customFormat="1" ht="15">
      <c r="A13" s="162"/>
      <c r="B13" s="171" t="s">
        <v>28</v>
      </c>
      <c r="C13" s="171"/>
      <c r="D13" s="171" t="s">
        <v>29</v>
      </c>
      <c r="E13" s="171"/>
      <c r="F13" s="171" t="s">
        <v>30</v>
      </c>
    </row>
    <row r="14" spans="1:6" s="161" customFormat="1" ht="15.75" thickBot="1">
      <c r="A14" s="162"/>
      <c r="B14" s="557" t="str">
        <f>'Legenda Postos de Trabalho'!F10</f>
        <v>44 horas (Segunda a Sexta)</v>
      </c>
      <c r="C14" s="558"/>
      <c r="D14" s="559"/>
      <c r="E14" s="560"/>
      <c r="F14" s="172"/>
    </row>
    <row r="15" spans="1:6" s="161" customFormat="1" ht="15">
      <c r="A15" s="162"/>
      <c r="B15" s="173"/>
      <c r="C15" s="174"/>
      <c r="D15" s="175" t="s">
        <v>31</v>
      </c>
      <c r="E15" s="171"/>
      <c r="F15" s="171"/>
    </row>
    <row r="16" spans="1:6" s="161" customFormat="1" ht="15.75" thickBot="1">
      <c r="A16" s="162"/>
      <c r="B16" s="250"/>
      <c r="C16" s="251" t="s">
        <v>32</v>
      </c>
      <c r="D16" s="561"/>
      <c r="E16" s="562"/>
      <c r="F16" s="562"/>
    </row>
    <row r="17" spans="1:6" s="161" customFormat="1" ht="15">
      <c r="A17" s="162"/>
      <c r="B17" s="590"/>
      <c r="C17" s="591"/>
      <c r="D17" s="252" t="s">
        <v>50</v>
      </c>
      <c r="E17" s="253"/>
      <c r="F17" s="253"/>
    </row>
    <row r="18" spans="1:6" s="161" customFormat="1" ht="15.75" thickBot="1">
      <c r="A18" s="162"/>
      <c r="B18" s="250"/>
      <c r="C18" s="251" t="s">
        <v>51</v>
      </c>
      <c r="D18" s="563"/>
      <c r="E18" s="564"/>
      <c r="F18" s="564"/>
    </row>
    <row r="19" spans="1:6" s="161" customFormat="1" ht="15">
      <c r="A19" s="162"/>
      <c r="B19" s="565"/>
      <c r="C19" s="565"/>
      <c r="D19" s="252" t="s">
        <v>33</v>
      </c>
      <c r="E19" s="253"/>
      <c r="F19" s="253"/>
    </row>
    <row r="20" spans="1:6" s="161" customFormat="1" ht="15.75" thickBot="1">
      <c r="A20" s="162"/>
      <c r="B20" s="254"/>
      <c r="C20" s="255" t="s">
        <v>34</v>
      </c>
      <c r="D20" s="561"/>
      <c r="E20" s="562"/>
      <c r="F20" s="562"/>
    </row>
    <row r="21" spans="1:6" s="161" customFormat="1" ht="15">
      <c r="A21" s="162"/>
      <c r="B21" s="256" t="s">
        <v>35</v>
      </c>
      <c r="C21" s="256"/>
      <c r="D21" s="257" t="s">
        <v>266</v>
      </c>
      <c r="E21" s="253"/>
      <c r="F21" s="253"/>
    </row>
    <row r="22" spans="1:6" s="161" customFormat="1" ht="15.75" thickBot="1">
      <c r="A22" s="162"/>
      <c r="B22" s="566">
        <v>1212</v>
      </c>
      <c r="C22" s="567"/>
      <c r="D22" s="566"/>
      <c r="E22" s="568"/>
      <c r="F22" s="567"/>
    </row>
    <row r="23" spans="1:6" ht="12.75">
      <c r="B23" s="176"/>
      <c r="C23" s="176"/>
      <c r="D23" s="176"/>
      <c r="E23" s="176"/>
      <c r="F23" s="176"/>
    </row>
    <row r="24" spans="1:6" ht="12.75">
      <c r="B24" s="553"/>
      <c r="C24" s="553"/>
      <c r="D24" s="553"/>
      <c r="E24" s="553"/>
      <c r="F24" s="553"/>
    </row>
    <row r="25" spans="1:6" ht="12.75">
      <c r="B25" s="574" t="s">
        <v>52</v>
      </c>
      <c r="C25" s="574"/>
      <c r="D25" s="574"/>
      <c r="E25" s="574"/>
      <c r="F25" s="574"/>
    </row>
    <row r="26" spans="1:6" ht="12.75">
      <c r="B26" s="28">
        <v>1</v>
      </c>
      <c r="C26" s="575" t="s">
        <v>53</v>
      </c>
      <c r="D26" s="576"/>
      <c r="E26" s="577"/>
      <c r="F26" s="28" t="s">
        <v>54</v>
      </c>
    </row>
    <row r="27" spans="1:6" ht="15">
      <c r="B27" s="28" t="s">
        <v>1</v>
      </c>
      <c r="C27" s="29" t="s">
        <v>5</v>
      </c>
      <c r="D27" s="30"/>
      <c r="E27" s="112"/>
      <c r="F27" s="111">
        <f>'Legenda Postos de Trabalho'!H10</f>
        <v>3034.8035140909092</v>
      </c>
    </row>
    <row r="28" spans="1:6" ht="15">
      <c r="B28" s="28" t="s">
        <v>4</v>
      </c>
      <c r="C28" s="29" t="s">
        <v>56</v>
      </c>
      <c r="D28" s="30"/>
      <c r="E28" s="112"/>
      <c r="F28" s="111">
        <v>0</v>
      </c>
    </row>
    <row r="29" spans="1:6" ht="15">
      <c r="B29" s="28" t="s">
        <v>3</v>
      </c>
      <c r="C29" s="29" t="s">
        <v>57</v>
      </c>
      <c r="D29" s="30"/>
      <c r="E29" s="112">
        <v>0.4</v>
      </c>
      <c r="F29" s="111">
        <f>E29*B22</f>
        <v>484.8</v>
      </c>
    </row>
    <row r="30" spans="1:6" ht="15">
      <c r="B30" s="28" t="s">
        <v>2</v>
      </c>
      <c r="C30" s="33" t="s">
        <v>58</v>
      </c>
      <c r="D30" s="30"/>
      <c r="E30" s="112"/>
      <c r="F30" s="111">
        <v>0</v>
      </c>
    </row>
    <row r="31" spans="1:6" ht="15">
      <c r="B31" s="41" t="s">
        <v>6</v>
      </c>
      <c r="C31" s="33" t="s">
        <v>59</v>
      </c>
      <c r="D31" s="30"/>
      <c r="E31" s="112"/>
      <c r="F31" s="111">
        <v>0</v>
      </c>
    </row>
    <row r="32" spans="1:6" ht="15">
      <c r="B32" s="28" t="s">
        <v>7</v>
      </c>
      <c r="C32" s="29" t="s">
        <v>60</v>
      </c>
      <c r="D32" s="30"/>
      <c r="E32" s="112"/>
      <c r="F32" s="111">
        <v>0</v>
      </c>
    </row>
    <row r="33" spans="2:8" ht="15">
      <c r="B33" s="41"/>
      <c r="C33" s="29"/>
      <c r="D33" s="30"/>
      <c r="E33" s="177"/>
      <c r="F33" s="38"/>
    </row>
    <row r="34" spans="2:8" ht="15">
      <c r="B34" s="575" t="s">
        <v>61</v>
      </c>
      <c r="C34" s="576"/>
      <c r="D34" s="577"/>
      <c r="E34" s="178"/>
      <c r="F34" s="179">
        <f>SUM(F27:F33)</f>
        <v>3519.6035140909094</v>
      </c>
    </row>
    <row r="35" spans="2:8" ht="12.75">
      <c r="B35" s="42"/>
      <c r="C35" s="42"/>
      <c r="D35" s="42"/>
      <c r="E35" s="42"/>
      <c r="F35" s="42"/>
      <c r="G35" s="43"/>
    </row>
    <row r="36" spans="2:8" ht="12.75">
      <c r="B36" s="574" t="s">
        <v>62</v>
      </c>
      <c r="C36" s="574"/>
      <c r="D36" s="574"/>
      <c r="E36" s="574"/>
      <c r="F36" s="574"/>
    </row>
    <row r="37" spans="2:8" ht="12.75">
      <c r="B37" s="575" t="s">
        <v>63</v>
      </c>
      <c r="C37" s="576"/>
      <c r="D37" s="577"/>
      <c r="E37" s="28" t="s">
        <v>55</v>
      </c>
      <c r="F37" s="28" t="s">
        <v>54</v>
      </c>
    </row>
    <row r="38" spans="2:8" ht="12.75">
      <c r="B38" s="28" t="s">
        <v>1</v>
      </c>
      <c r="C38" s="29" t="s">
        <v>64</v>
      </c>
      <c r="D38" s="30"/>
      <c r="E38" s="31">
        <f>'Encargos_Rescisão_Prof Ausente'!$F$6</f>
        <v>0</v>
      </c>
      <c r="F38" s="32">
        <f>$F$34*E38</f>
        <v>0</v>
      </c>
    </row>
    <row r="39" spans="2:8" ht="12.75">
      <c r="B39" s="28" t="s">
        <v>4</v>
      </c>
      <c r="C39" s="33" t="s">
        <v>65</v>
      </c>
      <c r="D39" s="30"/>
      <c r="E39" s="34">
        <f>'Encargos_Rescisão_Prof Ausente'!$F$7</f>
        <v>0</v>
      </c>
      <c r="F39" s="32">
        <f>E39*F34</f>
        <v>0</v>
      </c>
      <c r="G39" s="43"/>
    </row>
    <row r="40" spans="2:8" ht="26.25" customHeight="1">
      <c r="B40" s="28" t="s">
        <v>3</v>
      </c>
      <c r="C40" s="578" t="s">
        <v>66</v>
      </c>
      <c r="D40" s="579"/>
      <c r="E40" s="35">
        <f>'Encargos_Rescisão_Prof Ausente'!$F$8</f>
        <v>0</v>
      </c>
      <c r="F40" s="32">
        <f>E40*F34</f>
        <v>0</v>
      </c>
      <c r="G40" s="80"/>
    </row>
    <row r="41" spans="2:8" ht="12.75">
      <c r="B41" s="575" t="s">
        <v>67</v>
      </c>
      <c r="C41" s="576"/>
      <c r="D41" s="577"/>
      <c r="E41" s="36">
        <f>SUM(E38:E39)+E40*(E38+E39)</f>
        <v>0</v>
      </c>
      <c r="F41" s="37">
        <f>SUM(F38:F40)</f>
        <v>0</v>
      </c>
    </row>
    <row r="42" spans="2:8" ht="12.75">
      <c r="B42" s="580"/>
      <c r="C42" s="580"/>
      <c r="D42" s="580"/>
      <c r="E42" s="580"/>
      <c r="F42" s="580"/>
    </row>
    <row r="43" spans="2:8" ht="12.75">
      <c r="B43" s="571" t="s">
        <v>68</v>
      </c>
      <c r="C43" s="572"/>
      <c r="D43" s="573"/>
      <c r="E43" s="28" t="s">
        <v>55</v>
      </c>
      <c r="F43" s="28" t="s">
        <v>54</v>
      </c>
      <c r="G43" s="44"/>
      <c r="H43" s="180"/>
    </row>
    <row r="44" spans="2:8" ht="12.75">
      <c r="B44" s="28" t="s">
        <v>1</v>
      </c>
      <c r="C44" s="29" t="s">
        <v>69</v>
      </c>
      <c r="D44" s="30"/>
      <c r="E44" s="31">
        <f>'Encargos_Rescisão_Prof Ausente'!F12</f>
        <v>0</v>
      </c>
      <c r="F44" s="38">
        <f t="shared" ref="F44:F51" si="0">E44*$F$34</f>
        <v>0</v>
      </c>
      <c r="G44" s="45"/>
      <c r="H44" s="180"/>
    </row>
    <row r="45" spans="2:8" ht="12.75">
      <c r="B45" s="28" t="s">
        <v>4</v>
      </c>
      <c r="C45" s="29" t="s">
        <v>70</v>
      </c>
      <c r="D45" s="30"/>
      <c r="E45" s="31">
        <f>'Encargos_Rescisão_Prof Ausente'!F13</f>
        <v>0</v>
      </c>
      <c r="F45" s="38">
        <f t="shared" si="0"/>
        <v>0</v>
      </c>
      <c r="G45" s="44"/>
    </row>
    <row r="46" spans="2:8" ht="12.75">
      <c r="B46" s="28" t="s">
        <v>3</v>
      </c>
      <c r="C46" s="29" t="s">
        <v>71</v>
      </c>
      <c r="D46" s="30"/>
      <c r="E46" s="31">
        <f>'Encargos_Rescisão_Prof Ausente'!F14</f>
        <v>0</v>
      </c>
      <c r="F46" s="38">
        <f t="shared" si="0"/>
        <v>0</v>
      </c>
      <c r="G46" s="44"/>
    </row>
    <row r="47" spans="2:8" ht="12.75">
      <c r="B47" s="28" t="s">
        <v>2</v>
      </c>
      <c r="C47" s="29" t="s">
        <v>72</v>
      </c>
      <c r="D47" s="39"/>
      <c r="E47" s="31">
        <f>'Encargos_Rescisão_Prof Ausente'!F15</f>
        <v>0</v>
      </c>
      <c r="F47" s="38">
        <f t="shared" si="0"/>
        <v>0</v>
      </c>
    </row>
    <row r="48" spans="2:8" ht="12.75">
      <c r="B48" s="28" t="s">
        <v>6</v>
      </c>
      <c r="C48" s="29" t="s">
        <v>73</v>
      </c>
      <c r="D48" s="30"/>
      <c r="E48" s="31">
        <f>'Encargos_Rescisão_Prof Ausente'!F16</f>
        <v>0</v>
      </c>
      <c r="F48" s="38">
        <f t="shared" si="0"/>
        <v>0</v>
      </c>
    </row>
    <row r="49" spans="2:7" ht="12.75">
      <c r="B49" s="28" t="s">
        <v>7</v>
      </c>
      <c r="C49" s="29" t="s">
        <v>74</v>
      </c>
      <c r="D49" s="30"/>
      <c r="E49" s="31">
        <f>'Encargos_Rescisão_Prof Ausente'!F17</f>
        <v>0</v>
      </c>
      <c r="F49" s="38">
        <f t="shared" si="0"/>
        <v>0</v>
      </c>
    </row>
    <row r="50" spans="2:7" ht="12.75">
      <c r="B50" s="28" t="s">
        <v>8</v>
      </c>
      <c r="C50" s="29" t="s">
        <v>75</v>
      </c>
      <c r="D50" s="30"/>
      <c r="E50" s="31">
        <f>'Encargos_Rescisão_Prof Ausente'!F18</f>
        <v>0</v>
      </c>
      <c r="F50" s="38">
        <f t="shared" si="0"/>
        <v>0</v>
      </c>
    </row>
    <row r="51" spans="2:7" ht="12.75">
      <c r="B51" s="28" t="s">
        <v>9</v>
      </c>
      <c r="C51" s="29" t="s">
        <v>76</v>
      </c>
      <c r="D51" s="30"/>
      <c r="E51" s="31">
        <f>'Encargos_Rescisão_Prof Ausente'!F19</f>
        <v>0</v>
      </c>
      <c r="F51" s="38">
        <f t="shared" si="0"/>
        <v>0</v>
      </c>
    </row>
    <row r="52" spans="2:7" ht="12.75">
      <c r="B52" s="575" t="s">
        <v>77</v>
      </c>
      <c r="C52" s="576"/>
      <c r="D52" s="577"/>
      <c r="E52" s="36">
        <f>SUM(E44:E51)</f>
        <v>0</v>
      </c>
      <c r="F52" s="37">
        <f>SUM(F44:F51)</f>
        <v>0</v>
      </c>
      <c r="G52" s="46"/>
    </row>
    <row r="53" spans="2:7" ht="12.75">
      <c r="B53" s="581"/>
      <c r="C53" s="582"/>
      <c r="D53" s="582"/>
      <c r="E53" s="582"/>
      <c r="F53" s="583"/>
    </row>
    <row r="54" spans="2:7" ht="12.75">
      <c r="B54" s="571" t="s">
        <v>78</v>
      </c>
      <c r="C54" s="572"/>
      <c r="D54" s="573"/>
      <c r="E54" s="36" t="s">
        <v>79</v>
      </c>
      <c r="F54" s="28" t="s">
        <v>54</v>
      </c>
    </row>
    <row r="55" spans="2:7" ht="15">
      <c r="B55" s="28" t="s">
        <v>1</v>
      </c>
      <c r="C55" s="29" t="s">
        <v>80</v>
      </c>
      <c r="D55" s="30"/>
      <c r="E55" s="113">
        <v>0</v>
      </c>
      <c r="F55" s="111">
        <f>IF((E55*2*23)-(F27*6%)&lt;0,0,(E55*2*23)-(F27*6%))</f>
        <v>0</v>
      </c>
    </row>
    <row r="56" spans="2:7" ht="15">
      <c r="B56" s="28" t="s">
        <v>4</v>
      </c>
      <c r="C56" s="29" t="s">
        <v>81</v>
      </c>
      <c r="D56" s="30"/>
      <c r="E56" s="113">
        <v>0</v>
      </c>
      <c r="F56" s="111">
        <f>(E56*23)*(1-20%)</f>
        <v>0</v>
      </c>
    </row>
    <row r="57" spans="2:7" ht="15">
      <c r="B57" s="28" t="s">
        <v>3</v>
      </c>
      <c r="C57" s="29" t="s">
        <v>82</v>
      </c>
      <c r="D57" s="30"/>
      <c r="E57" s="113"/>
      <c r="F57" s="111">
        <v>0</v>
      </c>
    </row>
    <row r="58" spans="2:7" ht="15">
      <c r="B58" s="28" t="s">
        <v>2</v>
      </c>
      <c r="C58" s="29" t="s">
        <v>83</v>
      </c>
      <c r="D58" s="30"/>
      <c r="E58" s="113"/>
      <c r="F58" s="111">
        <f>E58</f>
        <v>0</v>
      </c>
    </row>
    <row r="59" spans="2:7" ht="12.75">
      <c r="B59" s="575" t="s">
        <v>84</v>
      </c>
      <c r="C59" s="576"/>
      <c r="D59" s="576"/>
      <c r="E59" s="181"/>
      <c r="F59" s="37">
        <f>SUM(F55:F58)</f>
        <v>0</v>
      </c>
    </row>
    <row r="60" spans="2:7" ht="12.75">
      <c r="B60" s="47"/>
      <c r="C60" s="47"/>
      <c r="D60" s="47"/>
      <c r="E60" s="47"/>
      <c r="F60" s="47"/>
    </row>
    <row r="61" spans="2:7" ht="12.75">
      <c r="B61" s="48" t="s">
        <v>85</v>
      </c>
      <c r="C61" s="49"/>
      <c r="D61" s="49"/>
      <c r="E61" s="49"/>
      <c r="F61" s="49"/>
    </row>
    <row r="62" spans="2:7" ht="12.75">
      <c r="B62" s="575" t="s">
        <v>86</v>
      </c>
      <c r="C62" s="576"/>
      <c r="D62" s="576"/>
      <c r="E62" s="577"/>
      <c r="F62" s="28" t="s">
        <v>54</v>
      </c>
    </row>
    <row r="63" spans="2:7" ht="12.75">
      <c r="B63" s="28" t="s">
        <v>87</v>
      </c>
      <c r="C63" s="29" t="s">
        <v>88</v>
      </c>
      <c r="D63" s="39"/>
      <c r="E63" s="39"/>
      <c r="F63" s="38">
        <f>F41</f>
        <v>0</v>
      </c>
    </row>
    <row r="64" spans="2:7" ht="12.75">
      <c r="B64" s="41" t="s">
        <v>89</v>
      </c>
      <c r="C64" s="29" t="s">
        <v>90</v>
      </c>
      <c r="D64" s="39"/>
      <c r="E64" s="39"/>
      <c r="F64" s="38">
        <f>F52</f>
        <v>0</v>
      </c>
    </row>
    <row r="65" spans="2:6" ht="12.75">
      <c r="B65" s="41" t="s">
        <v>91</v>
      </c>
      <c r="C65" s="29" t="s">
        <v>92</v>
      </c>
      <c r="D65" s="39"/>
      <c r="E65" s="39"/>
      <c r="F65" s="38">
        <f>F59</f>
        <v>0</v>
      </c>
    </row>
    <row r="66" spans="2:6" ht="12.75">
      <c r="B66" s="575" t="s">
        <v>93</v>
      </c>
      <c r="C66" s="576"/>
      <c r="D66" s="576"/>
      <c r="E66" s="50"/>
      <c r="F66" s="51">
        <f>SUM(F63:F65)</f>
        <v>0</v>
      </c>
    </row>
    <row r="67" spans="2:6" ht="12.75">
      <c r="B67" s="580"/>
      <c r="C67" s="580"/>
      <c r="D67" s="580"/>
      <c r="E67" s="580"/>
      <c r="F67" s="580"/>
    </row>
    <row r="68" spans="2:6" ht="12.75">
      <c r="B68" s="569" t="s">
        <v>94</v>
      </c>
      <c r="C68" s="570"/>
      <c r="D68" s="570"/>
      <c r="E68" s="570"/>
      <c r="F68" s="570"/>
    </row>
    <row r="69" spans="2:6" ht="12.75">
      <c r="B69" s="28">
        <v>3</v>
      </c>
      <c r="C69" s="575" t="s">
        <v>95</v>
      </c>
      <c r="D69" s="577"/>
      <c r="E69" s="28" t="s">
        <v>55</v>
      </c>
      <c r="F69" s="28" t="s">
        <v>54</v>
      </c>
    </row>
    <row r="70" spans="2:6" ht="12.75">
      <c r="B70" s="28" t="s">
        <v>1</v>
      </c>
      <c r="C70" s="52" t="s">
        <v>96</v>
      </c>
      <c r="D70" s="53"/>
      <c r="E70" s="54">
        <f>'Encargos_Rescisão_Prof Ausente'!F24</f>
        <v>0</v>
      </c>
      <c r="F70" s="38">
        <f>$F$34*E70</f>
        <v>0</v>
      </c>
    </row>
    <row r="71" spans="2:6" ht="12.75">
      <c r="B71" s="28" t="s">
        <v>4</v>
      </c>
      <c r="C71" s="29" t="s">
        <v>97</v>
      </c>
      <c r="D71" s="39"/>
      <c r="E71" s="54">
        <f>'Encargos_Rescisão_Prof Ausente'!F25</f>
        <v>0</v>
      </c>
      <c r="F71" s="38">
        <f>E71*F34</f>
        <v>0</v>
      </c>
    </row>
    <row r="72" spans="2:6" ht="12.75">
      <c r="B72" s="28" t="s">
        <v>3</v>
      </c>
      <c r="C72" s="52" t="s">
        <v>98</v>
      </c>
      <c r="D72" s="53"/>
      <c r="E72" s="54">
        <f>'Encargos_Rescisão_Prof Ausente'!F26</f>
        <v>0</v>
      </c>
      <c r="F72" s="38">
        <f>$F$34*E72</f>
        <v>0</v>
      </c>
    </row>
    <row r="73" spans="2:6" ht="12.75">
      <c r="B73" s="28" t="s">
        <v>2</v>
      </c>
      <c r="C73" s="29" t="s">
        <v>99</v>
      </c>
      <c r="D73" s="39"/>
      <c r="E73" s="54">
        <f>'Encargos_Rescisão_Prof Ausente'!F27</f>
        <v>0</v>
      </c>
      <c r="F73" s="38">
        <f>$F$34*E73</f>
        <v>0</v>
      </c>
    </row>
    <row r="74" spans="2:6" ht="12.75">
      <c r="B74" s="28" t="s">
        <v>6</v>
      </c>
      <c r="C74" s="29" t="s">
        <v>100</v>
      </c>
      <c r="D74" s="39"/>
      <c r="E74" s="54">
        <f>'Encargos_Rescisão_Prof Ausente'!F28</f>
        <v>0</v>
      </c>
      <c r="F74" s="38">
        <f>$F$34*E74</f>
        <v>0</v>
      </c>
    </row>
    <row r="75" spans="2:6" ht="12.75">
      <c r="B75" s="28" t="s">
        <v>7</v>
      </c>
      <c r="C75" s="52" t="s">
        <v>101</v>
      </c>
      <c r="D75" s="55"/>
      <c r="E75" s="54">
        <f>'Encargos_Rescisão_Prof Ausente'!F29</f>
        <v>0</v>
      </c>
      <c r="F75" s="38">
        <f>$F$34*E75</f>
        <v>0</v>
      </c>
    </row>
    <row r="76" spans="2:6" ht="12.75">
      <c r="B76" s="575" t="s">
        <v>102</v>
      </c>
      <c r="C76" s="576"/>
      <c r="D76" s="577"/>
      <c r="E76" s="36">
        <f>SUM(E70:E75)</f>
        <v>0</v>
      </c>
      <c r="F76" s="37">
        <f>SUM(F70:F75)</f>
        <v>0</v>
      </c>
    </row>
    <row r="77" spans="2:6" ht="12.75">
      <c r="B77" s="576"/>
      <c r="C77" s="576"/>
      <c r="D77" s="576"/>
      <c r="E77" s="576"/>
      <c r="F77" s="576"/>
    </row>
    <row r="78" spans="2:6" ht="12.75">
      <c r="B78" s="569" t="s">
        <v>103</v>
      </c>
      <c r="C78" s="570"/>
      <c r="D78" s="570"/>
      <c r="E78" s="570"/>
      <c r="F78" s="570"/>
    </row>
    <row r="79" spans="2:6" ht="12.75">
      <c r="B79" s="575" t="s">
        <v>104</v>
      </c>
      <c r="C79" s="576"/>
      <c r="D79" s="577"/>
      <c r="E79" s="28" t="s">
        <v>55</v>
      </c>
      <c r="F79" s="28" t="s">
        <v>54</v>
      </c>
    </row>
    <row r="80" spans="2:6" ht="12.75">
      <c r="B80" s="28" t="s">
        <v>1</v>
      </c>
      <c r="C80" s="33" t="s">
        <v>105</v>
      </c>
      <c r="D80" s="30"/>
      <c r="E80" s="56">
        <f>'Encargos_Rescisão_Prof Ausente'!F34</f>
        <v>0</v>
      </c>
      <c r="F80" s="38">
        <f t="shared" ref="F80:F85" si="1">$F$34*E80</f>
        <v>0</v>
      </c>
    </row>
    <row r="81" spans="2:6" ht="12.75">
      <c r="B81" s="41" t="s">
        <v>4</v>
      </c>
      <c r="C81" s="52" t="s">
        <v>106</v>
      </c>
      <c r="D81" s="53"/>
      <c r="E81" s="56">
        <f>'Encargos_Rescisão_Prof Ausente'!F35</f>
        <v>0</v>
      </c>
      <c r="F81" s="38">
        <f t="shared" si="1"/>
        <v>0</v>
      </c>
    </row>
    <row r="82" spans="2:6" ht="12.75">
      <c r="B82" s="41" t="s">
        <v>3</v>
      </c>
      <c r="C82" s="57" t="s">
        <v>107</v>
      </c>
      <c r="D82" s="53"/>
      <c r="E82" s="56">
        <f>'Encargos_Rescisão_Prof Ausente'!F36</f>
        <v>0</v>
      </c>
      <c r="F82" s="38">
        <f t="shared" si="1"/>
        <v>0</v>
      </c>
    </row>
    <row r="83" spans="2:6" ht="12.75">
      <c r="B83" s="41" t="s">
        <v>2</v>
      </c>
      <c r="C83" s="57" t="s">
        <v>108</v>
      </c>
      <c r="D83" s="53"/>
      <c r="E83" s="56">
        <f>'Encargos_Rescisão_Prof Ausente'!F37</f>
        <v>0</v>
      </c>
      <c r="F83" s="38">
        <f t="shared" si="1"/>
        <v>0</v>
      </c>
    </row>
    <row r="84" spans="2:6" ht="12.75">
      <c r="B84" s="41" t="s">
        <v>6</v>
      </c>
      <c r="C84" s="29" t="s">
        <v>109</v>
      </c>
      <c r="D84" s="39"/>
      <c r="E84" s="56">
        <f>'Encargos_Rescisão_Prof Ausente'!F38</f>
        <v>0</v>
      </c>
      <c r="F84" s="38">
        <f t="shared" si="1"/>
        <v>0</v>
      </c>
    </row>
    <row r="85" spans="2:6" ht="12.75">
      <c r="B85" s="28" t="s">
        <v>7</v>
      </c>
      <c r="C85" s="57" t="s">
        <v>110</v>
      </c>
      <c r="D85" s="53"/>
      <c r="E85" s="56">
        <f>'Encargos_Rescisão_Prof Ausente'!F39</f>
        <v>0</v>
      </c>
      <c r="F85" s="38">
        <f t="shared" si="1"/>
        <v>0</v>
      </c>
    </row>
    <row r="86" spans="2:6" ht="12.75">
      <c r="B86" s="575" t="s">
        <v>36</v>
      </c>
      <c r="C86" s="576"/>
      <c r="D86" s="577"/>
      <c r="E86" s="36">
        <f>SUM(E80:E85)</f>
        <v>0</v>
      </c>
      <c r="F86" s="37">
        <f>SUM(F80:F85)</f>
        <v>0</v>
      </c>
    </row>
    <row r="87" spans="2:6" ht="12.75">
      <c r="B87" s="580"/>
      <c r="C87" s="580"/>
      <c r="D87" s="580"/>
      <c r="E87" s="580"/>
      <c r="F87" s="580"/>
    </row>
    <row r="88" spans="2:6" ht="12.75">
      <c r="B88" s="575" t="s">
        <v>111</v>
      </c>
      <c r="C88" s="576"/>
      <c r="D88" s="577"/>
      <c r="E88" s="28" t="s">
        <v>55</v>
      </c>
      <c r="F88" s="28" t="s">
        <v>54</v>
      </c>
    </row>
    <row r="89" spans="2:6" ht="12.75">
      <c r="B89" s="28" t="s">
        <v>1</v>
      </c>
      <c r="C89" s="33" t="s">
        <v>112</v>
      </c>
      <c r="D89" s="30"/>
      <c r="E89" s="56">
        <f>'Encargos_Rescisão_Prof Ausente'!F43</f>
        <v>0</v>
      </c>
      <c r="F89" s="38">
        <f>$F$34*E89</f>
        <v>0</v>
      </c>
    </row>
    <row r="90" spans="2:6" ht="12.75">
      <c r="B90" s="575" t="s">
        <v>37</v>
      </c>
      <c r="C90" s="576"/>
      <c r="D90" s="577"/>
      <c r="E90" s="36">
        <f>SUM(E89)</f>
        <v>0</v>
      </c>
      <c r="F90" s="37">
        <f>SUM(F89)</f>
        <v>0</v>
      </c>
    </row>
    <row r="91" spans="2:6" ht="12.75">
      <c r="B91" s="580"/>
      <c r="C91" s="580"/>
      <c r="D91" s="580"/>
      <c r="E91" s="580"/>
      <c r="F91" s="580"/>
    </row>
    <row r="92" spans="2:6" ht="12.75">
      <c r="B92" s="592" t="s">
        <v>113</v>
      </c>
      <c r="C92" s="593"/>
      <c r="D92" s="593"/>
      <c r="E92" s="593"/>
      <c r="F92" s="593"/>
    </row>
    <row r="93" spans="2:6" ht="12.75">
      <c r="B93" s="575" t="s">
        <v>114</v>
      </c>
      <c r="C93" s="576"/>
      <c r="D93" s="576"/>
      <c r="E93" s="577"/>
      <c r="F93" s="28" t="s">
        <v>54</v>
      </c>
    </row>
    <row r="94" spans="2:6" ht="12.75">
      <c r="B94" s="28" t="s">
        <v>11</v>
      </c>
      <c r="C94" s="29" t="s">
        <v>115</v>
      </c>
      <c r="D94" s="39"/>
      <c r="E94" s="39"/>
      <c r="F94" s="38">
        <f>F86</f>
        <v>0</v>
      </c>
    </row>
    <row r="95" spans="2:6" ht="12.75">
      <c r="B95" s="41" t="s">
        <v>12</v>
      </c>
      <c r="C95" s="29" t="s">
        <v>116</v>
      </c>
      <c r="D95" s="39"/>
      <c r="E95" s="39"/>
      <c r="F95" s="38">
        <f>F90</f>
        <v>0</v>
      </c>
    </row>
    <row r="96" spans="2:6" ht="12.75">
      <c r="B96" s="575" t="s">
        <v>117</v>
      </c>
      <c r="C96" s="576"/>
      <c r="D96" s="576"/>
      <c r="E96" s="577"/>
      <c r="F96" s="51">
        <f>SUM(F94:F95)</f>
        <v>0</v>
      </c>
    </row>
    <row r="97" spans="2:6" ht="12.75">
      <c r="B97" s="580"/>
      <c r="C97" s="580"/>
      <c r="D97" s="580"/>
      <c r="E97" s="580"/>
      <c r="F97" s="580"/>
    </row>
    <row r="98" spans="2:6" ht="12.75">
      <c r="B98" s="569" t="s">
        <v>118</v>
      </c>
      <c r="C98" s="570"/>
      <c r="D98" s="570"/>
      <c r="E98" s="570"/>
      <c r="F98" s="570"/>
    </row>
    <row r="99" spans="2:6" ht="12.75">
      <c r="B99" s="28">
        <v>5</v>
      </c>
      <c r="C99" s="575" t="s">
        <v>119</v>
      </c>
      <c r="D99" s="577"/>
      <c r="E99" s="28"/>
      <c r="F99" s="28" t="s">
        <v>54</v>
      </c>
    </row>
    <row r="100" spans="2:6" ht="12.75">
      <c r="B100" s="28" t="s">
        <v>1</v>
      </c>
      <c r="C100" s="29" t="s">
        <v>120</v>
      </c>
      <c r="D100" s="39"/>
      <c r="E100" s="182"/>
      <c r="F100" s="38">
        <v>0</v>
      </c>
    </row>
    <row r="101" spans="2:6" ht="12.75">
      <c r="B101" s="28" t="s">
        <v>4</v>
      </c>
      <c r="C101" s="29" t="s">
        <v>10</v>
      </c>
      <c r="D101" s="39"/>
      <c r="E101" s="182"/>
      <c r="F101" s="38">
        <v>0</v>
      </c>
    </row>
    <row r="102" spans="2:6" ht="12.75">
      <c r="B102" s="395" t="s">
        <v>3</v>
      </c>
      <c r="C102" s="29" t="s">
        <v>121</v>
      </c>
      <c r="D102" s="39"/>
      <c r="E102" s="182"/>
      <c r="F102" s="38">
        <v>0</v>
      </c>
    </row>
    <row r="103" spans="2:6" ht="12.75">
      <c r="B103" s="395" t="s">
        <v>2</v>
      </c>
      <c r="C103" s="29" t="s">
        <v>221</v>
      </c>
      <c r="D103" s="39"/>
      <c r="E103" s="182"/>
      <c r="F103" s="38">
        <v>0</v>
      </c>
    </row>
    <row r="104" spans="2:6" ht="12.75">
      <c r="B104" s="395" t="s">
        <v>6</v>
      </c>
      <c r="C104" s="33" t="s">
        <v>122</v>
      </c>
      <c r="D104" s="30"/>
      <c r="E104" s="258"/>
      <c r="F104" s="38">
        <v>0</v>
      </c>
    </row>
    <row r="105" spans="2:6" ht="12.75">
      <c r="B105" s="575" t="s">
        <v>123</v>
      </c>
      <c r="C105" s="576"/>
      <c r="D105" s="577"/>
      <c r="E105" s="36"/>
      <c r="F105" s="37">
        <f>SUM(F100:F104)</f>
        <v>0</v>
      </c>
    </row>
    <row r="106" spans="2:6" ht="12.75">
      <c r="B106" s="580"/>
      <c r="C106" s="580"/>
      <c r="D106" s="580"/>
      <c r="E106" s="580"/>
      <c r="F106" s="580"/>
    </row>
    <row r="107" spans="2:6" ht="12.75">
      <c r="B107" s="569" t="s">
        <v>124</v>
      </c>
      <c r="C107" s="570"/>
      <c r="D107" s="570"/>
      <c r="E107" s="570"/>
      <c r="F107" s="570"/>
    </row>
    <row r="108" spans="2:6" ht="12.75">
      <c r="B108" s="28">
        <v>6</v>
      </c>
      <c r="C108" s="575" t="s">
        <v>125</v>
      </c>
      <c r="D108" s="577"/>
      <c r="E108" s="396" t="s">
        <v>55</v>
      </c>
      <c r="F108" s="28" t="s">
        <v>54</v>
      </c>
    </row>
    <row r="109" spans="2:6" ht="12.75">
      <c r="B109" s="28" t="s">
        <v>1</v>
      </c>
      <c r="C109" s="29" t="s">
        <v>126</v>
      </c>
      <c r="D109" s="39"/>
      <c r="E109" s="15">
        <f>'Custos Indiretos Tributos Lucro'!F7</f>
        <v>0</v>
      </c>
      <c r="F109" s="38">
        <f>E109*F134</f>
        <v>0</v>
      </c>
    </row>
    <row r="110" spans="2:6" ht="12.75">
      <c r="B110" s="41" t="s">
        <v>4</v>
      </c>
      <c r="C110" s="29" t="s">
        <v>13</v>
      </c>
      <c r="D110" s="39"/>
      <c r="E110" s="15">
        <f>'Custos Indiretos Tributos Lucro'!F8</f>
        <v>0</v>
      </c>
      <c r="F110" s="38">
        <f>E110*(F109+F134)</f>
        <v>0</v>
      </c>
    </row>
    <row r="111" spans="2:6" ht="15">
      <c r="B111" s="28" t="s">
        <v>3</v>
      </c>
      <c r="C111" s="58" t="s">
        <v>127</v>
      </c>
      <c r="D111" s="50"/>
      <c r="E111" s="16"/>
      <c r="F111" s="38"/>
    </row>
    <row r="112" spans="2:6" ht="15">
      <c r="B112" s="41" t="s">
        <v>128</v>
      </c>
      <c r="C112" s="29" t="s">
        <v>129</v>
      </c>
      <c r="D112" s="39"/>
      <c r="E112" s="16">
        <f>'Custos Indiretos Tributos Lucro'!F9</f>
        <v>0</v>
      </c>
      <c r="F112" s="38">
        <f>(E112*F123)</f>
        <v>0</v>
      </c>
    </row>
    <row r="113" spans="2:7" ht="15">
      <c r="B113" s="41" t="s">
        <v>130</v>
      </c>
      <c r="C113" s="29" t="s">
        <v>131</v>
      </c>
      <c r="D113" s="39"/>
      <c r="E113" s="16">
        <f>'Custos Indiretos Tributos Lucro'!F10</f>
        <v>0</v>
      </c>
      <c r="F113" s="38">
        <f>(E113*F123)</f>
        <v>0</v>
      </c>
    </row>
    <row r="114" spans="2:7" ht="15">
      <c r="B114" s="41" t="s">
        <v>132</v>
      </c>
      <c r="C114" s="29" t="s">
        <v>133</v>
      </c>
      <c r="D114" s="39"/>
      <c r="E114" s="16">
        <f>'Custos Indiretos Tributos Lucro'!F11</f>
        <v>0</v>
      </c>
      <c r="F114" s="38">
        <f>(E114*F123)</f>
        <v>0</v>
      </c>
    </row>
    <row r="115" spans="2:7" ht="15">
      <c r="B115" s="41" t="s">
        <v>386</v>
      </c>
      <c r="C115" s="39" t="s">
        <v>387</v>
      </c>
      <c r="D115" s="39"/>
      <c r="E115" s="16">
        <f>'Custos Indiretos Tributos Lucro'!F18</f>
        <v>0</v>
      </c>
      <c r="F115" s="38">
        <f>(E115*F123)</f>
        <v>0</v>
      </c>
    </row>
    <row r="116" spans="2:7" ht="15">
      <c r="B116" s="575" t="s">
        <v>134</v>
      </c>
      <c r="C116" s="576"/>
      <c r="D116" s="577"/>
      <c r="E116" s="16"/>
      <c r="F116" s="51">
        <f>SUM(F109:F115)</f>
        <v>0</v>
      </c>
    </row>
    <row r="117" spans="2:7" ht="12.75">
      <c r="B117" s="40"/>
      <c r="C117" s="40"/>
      <c r="D117" s="40"/>
      <c r="E117" s="40"/>
      <c r="F117" s="40"/>
      <c r="G117" s="59"/>
    </row>
    <row r="118" spans="2:7" ht="12.75">
      <c r="B118" s="60" t="s">
        <v>135</v>
      </c>
      <c r="C118" s="61" t="s">
        <v>136</v>
      </c>
      <c r="D118" s="61"/>
      <c r="E118" s="62">
        <f>E112+E113+E114+E115</f>
        <v>0</v>
      </c>
      <c r="F118" s="63"/>
    </row>
    <row r="119" spans="2:7" ht="12.75">
      <c r="B119" s="64"/>
      <c r="C119" s="65">
        <v>100</v>
      </c>
      <c r="D119" s="65"/>
      <c r="E119" s="66"/>
      <c r="F119" s="67"/>
    </row>
    <row r="120" spans="2:7" ht="12.75">
      <c r="B120" s="68"/>
      <c r="C120" s="69"/>
      <c r="D120" s="69"/>
      <c r="E120" s="70"/>
      <c r="F120" s="71"/>
    </row>
    <row r="121" spans="2:7" ht="12.75">
      <c r="B121" s="64" t="s">
        <v>137</v>
      </c>
      <c r="C121" s="72" t="s">
        <v>138</v>
      </c>
      <c r="D121" s="72"/>
      <c r="E121" s="70"/>
      <c r="F121" s="431">
        <f>F134+F109+F110</f>
        <v>3519.6035140909094</v>
      </c>
    </row>
    <row r="122" spans="2:7" ht="12.75">
      <c r="B122" s="64"/>
      <c r="C122" s="69"/>
      <c r="D122" s="69"/>
      <c r="E122" s="70"/>
      <c r="F122" s="431"/>
    </row>
    <row r="123" spans="2:7" ht="12.75">
      <c r="B123" s="64" t="s">
        <v>139</v>
      </c>
      <c r="C123" s="72" t="s">
        <v>140</v>
      </c>
      <c r="D123" s="72"/>
      <c r="E123" s="70"/>
      <c r="F123" s="431">
        <f>F121/(1-E118)</f>
        <v>3519.6035140909094</v>
      </c>
    </row>
    <row r="124" spans="2:7" ht="12.75">
      <c r="B124" s="64"/>
      <c r="C124" s="69"/>
      <c r="D124" s="69"/>
      <c r="E124" s="70"/>
      <c r="F124" s="431"/>
    </row>
    <row r="125" spans="2:7" ht="12.75">
      <c r="B125" s="73"/>
      <c r="C125" s="74" t="s">
        <v>141</v>
      </c>
      <c r="D125" s="74"/>
      <c r="E125" s="75"/>
      <c r="F125" s="432">
        <f>F123-F121</f>
        <v>0</v>
      </c>
    </row>
    <row r="126" spans="2:7" ht="12.75">
      <c r="B126" s="40"/>
      <c r="C126" s="40"/>
      <c r="D126" s="40"/>
      <c r="E126" s="40"/>
      <c r="F126" s="40"/>
      <c r="G126" s="59"/>
    </row>
    <row r="127" spans="2:7" ht="12.75">
      <c r="B127" s="592" t="s">
        <v>142</v>
      </c>
      <c r="C127" s="593"/>
      <c r="D127" s="593"/>
      <c r="E127" s="593"/>
      <c r="F127" s="593"/>
      <c r="G127" s="76"/>
    </row>
    <row r="128" spans="2:7" ht="12.75">
      <c r="B128" s="575" t="s">
        <v>143</v>
      </c>
      <c r="C128" s="576"/>
      <c r="D128" s="576"/>
      <c r="E128" s="577"/>
      <c r="F128" s="28" t="s">
        <v>54</v>
      </c>
    </row>
    <row r="129" spans="2:10" ht="12.75">
      <c r="B129" s="77" t="s">
        <v>1</v>
      </c>
      <c r="C129" s="33" t="str">
        <f>B25</f>
        <v>MÓDULO 1 - COMPOSIÇÃO DA REMUNERAÇÃO</v>
      </c>
      <c r="D129" s="30"/>
      <c r="E129" s="30"/>
      <c r="F129" s="38">
        <f>F34</f>
        <v>3519.6035140909094</v>
      </c>
    </row>
    <row r="130" spans="2:10" ht="12.75">
      <c r="B130" s="78" t="s">
        <v>4</v>
      </c>
      <c r="C130" s="33" t="str">
        <f>B36</f>
        <v>MÓDULO 2 – ENCARGOS E BENEFÍCIOS ANUAIS, MENSAIS E DIÁRIOS</v>
      </c>
      <c r="D130" s="30"/>
      <c r="E130" s="30"/>
      <c r="F130" s="38">
        <f>F66</f>
        <v>0</v>
      </c>
    </row>
    <row r="131" spans="2:10" ht="12.75">
      <c r="B131" s="78" t="s">
        <v>3</v>
      </c>
      <c r="C131" s="33" t="str">
        <f>B68</f>
        <v>MÓDULO 3 – PROVISÃO PARA RESCISÃO</v>
      </c>
      <c r="D131" s="30"/>
      <c r="E131" s="30"/>
      <c r="F131" s="38">
        <f>F76</f>
        <v>0</v>
      </c>
      <c r="G131" s="76"/>
    </row>
    <row r="132" spans="2:10" ht="12.75">
      <c r="B132" s="77" t="s">
        <v>2</v>
      </c>
      <c r="C132" s="33" t="str">
        <f>B78</f>
        <v>MÓDULO 4 – CUSTO DE REPOSIÇÃO DO PROFISSIONAL AUSENTE</v>
      </c>
      <c r="D132" s="30"/>
      <c r="E132" s="30"/>
      <c r="F132" s="38">
        <f>F96</f>
        <v>0</v>
      </c>
      <c r="G132" s="76"/>
    </row>
    <row r="133" spans="2:10" ht="12.75">
      <c r="B133" s="78" t="s">
        <v>6</v>
      </c>
      <c r="C133" s="33" t="str">
        <f>B98</f>
        <v>MÓDULO 5 – INSUMOS DIVERSOS</v>
      </c>
      <c r="D133" s="30"/>
      <c r="E133" s="30"/>
      <c r="F133" s="38">
        <f>F105</f>
        <v>0</v>
      </c>
    </row>
    <row r="134" spans="2:10" ht="12.75">
      <c r="B134" s="41"/>
      <c r="C134" s="58" t="s">
        <v>144</v>
      </c>
      <c r="D134" s="50"/>
      <c r="E134" s="50"/>
      <c r="F134" s="51">
        <f>SUM(F129:F133)</f>
        <v>3519.6035140909094</v>
      </c>
      <c r="G134" s="59"/>
    </row>
    <row r="135" spans="2:10" ht="12.75">
      <c r="B135" s="77" t="s">
        <v>7</v>
      </c>
      <c r="C135" s="33" t="str">
        <f>B107</f>
        <v>MÓDULO 6 – CUSTOS INDIRETOS, TRIBUTOS E LUCRO</v>
      </c>
      <c r="D135" s="30"/>
      <c r="E135" s="30"/>
      <c r="F135" s="38">
        <f>F116</f>
        <v>0</v>
      </c>
    </row>
    <row r="136" spans="2:10" ht="26.25" customHeight="1">
      <c r="B136" s="594" t="s">
        <v>145</v>
      </c>
      <c r="C136" s="595"/>
      <c r="D136" s="595"/>
      <c r="E136" s="596"/>
      <c r="F136" s="79">
        <f>SUM(F134:F135)</f>
        <v>3519.6035140909094</v>
      </c>
    </row>
    <row r="137" spans="2:10" ht="26.25" customHeight="1">
      <c r="B137" s="597" t="s">
        <v>207</v>
      </c>
      <c r="C137" s="597"/>
      <c r="D137" s="597"/>
      <c r="E137" s="597"/>
      <c r="F137" s="87">
        <f>'Legenda Postos de Trabalho'!G10</f>
        <v>13</v>
      </c>
    </row>
    <row r="138" spans="2:10" ht="26.25" customHeight="1">
      <c r="B138" s="575" t="s">
        <v>199</v>
      </c>
      <c r="C138" s="576"/>
      <c r="D138" s="576"/>
      <c r="E138" s="577"/>
      <c r="F138" s="88">
        <f>F137*F136</f>
        <v>45754.845683181818</v>
      </c>
    </row>
    <row r="139" spans="2:10" ht="81" customHeight="1">
      <c r="B139" s="575"/>
      <c r="C139" s="576"/>
      <c r="D139" s="576"/>
      <c r="E139" s="576"/>
      <c r="F139" s="249"/>
      <c r="J139" s="59"/>
    </row>
    <row r="140" spans="2:10" ht="37.5" hidden="1" customHeight="1"/>
    <row r="141" spans="2:10" ht="12.75" hidden="1"/>
    <row r="142" spans="2:10" ht="12.75" hidden="1"/>
    <row r="143" spans="2:10" ht="12.75" hidden="1"/>
    <row r="144" spans="2:10" ht="12.75" hidden="1"/>
    <row r="145" ht="12.75" hidden="1"/>
    <row r="146" ht="12.75" hidden="1"/>
    <row r="147" ht="12.75" hidden="1"/>
    <row r="148" ht="12.75" hidden="1" customHeight="1"/>
    <row r="149" ht="12.75" hidden="1" customHeight="1"/>
    <row r="150" ht="12.75" hidden="1" customHeight="1"/>
    <row r="151" ht="12.75" hidden="1" customHeight="1"/>
    <row r="152" ht="12.75" hidden="1" customHeight="1"/>
    <row r="153" ht="12.75" hidden="1" customHeight="1"/>
    <row r="154" ht="12.75" hidden="1" customHeight="1"/>
    <row r="155" ht="12.75" hidden="1" customHeight="1"/>
    <row r="156" ht="12.75" hidden="1" customHeight="1"/>
    <row r="157" ht="12.75" hidden="1" customHeight="1"/>
    <row r="158" ht="12.75" hidden="1" customHeight="1"/>
    <row r="159" ht="12.75" hidden="1" customHeight="1"/>
    <row r="160" ht="12.75" hidden="1" customHeight="1"/>
    <row r="161" ht="12.75" hidden="1" customHeight="1"/>
    <row r="162" ht="12.75" hidden="1" customHeight="1"/>
    <row r="163" ht="12.75" hidden="1" customHeight="1"/>
    <row r="164" ht="12.75" hidden="1" customHeight="1"/>
    <row r="165" ht="12.75" hidden="1" customHeight="1"/>
    <row r="166" ht="12.75" hidden="1" customHeight="1"/>
    <row r="167" ht="12.75" hidden="1" customHeight="1"/>
    <row r="168" ht="12.75" hidden="1" customHeight="1"/>
    <row r="169" ht="12.75" hidden="1" customHeight="1"/>
    <row r="170" ht="12.75" hidden="1" customHeight="1"/>
  </sheetData>
  <sheetProtection selectLockedCells="1"/>
  <protectedRanges>
    <protectedRange sqref="C16" name="Intervalo1_1_1"/>
  </protectedRanges>
  <mergeCells count="65">
    <mergeCell ref="B9:C9"/>
    <mergeCell ref="B1:F2"/>
    <mergeCell ref="A4:F4"/>
    <mergeCell ref="B5:F5"/>
    <mergeCell ref="B6:C6"/>
    <mergeCell ref="B7:C7"/>
    <mergeCell ref="B22:C22"/>
    <mergeCell ref="D22:F22"/>
    <mergeCell ref="B10:C10"/>
    <mergeCell ref="E10:F10"/>
    <mergeCell ref="B11:C11"/>
    <mergeCell ref="E11:F11"/>
    <mergeCell ref="B12:F12"/>
    <mergeCell ref="B14:C14"/>
    <mergeCell ref="D14:E14"/>
    <mergeCell ref="D16:F16"/>
    <mergeCell ref="B17:C17"/>
    <mergeCell ref="D18:F18"/>
    <mergeCell ref="B19:C19"/>
    <mergeCell ref="D20:F20"/>
    <mergeCell ref="B53:F53"/>
    <mergeCell ref="B24:F24"/>
    <mergeCell ref="B25:F25"/>
    <mergeCell ref="C26:E26"/>
    <mergeCell ref="B34:D34"/>
    <mergeCell ref="B36:F36"/>
    <mergeCell ref="B37:D37"/>
    <mergeCell ref="C40:D40"/>
    <mergeCell ref="B41:D41"/>
    <mergeCell ref="B42:F42"/>
    <mergeCell ref="B43:D43"/>
    <mergeCell ref="B52:D52"/>
    <mergeCell ref="B86:D86"/>
    <mergeCell ref="B54:D54"/>
    <mergeCell ref="B59:D59"/>
    <mergeCell ref="B62:E62"/>
    <mergeCell ref="B66:D66"/>
    <mergeCell ref="B67:F67"/>
    <mergeCell ref="B68:F68"/>
    <mergeCell ref="C69:D69"/>
    <mergeCell ref="B76:D76"/>
    <mergeCell ref="B77:F77"/>
    <mergeCell ref="B78:F78"/>
    <mergeCell ref="B79:D79"/>
    <mergeCell ref="B106:F106"/>
    <mergeCell ref="B87:F87"/>
    <mergeCell ref="B88:D88"/>
    <mergeCell ref="B90:D90"/>
    <mergeCell ref="B91:F91"/>
    <mergeCell ref="B92:F92"/>
    <mergeCell ref="B93:E93"/>
    <mergeCell ref="B96:E96"/>
    <mergeCell ref="B97:F97"/>
    <mergeCell ref="B98:F98"/>
    <mergeCell ref="C99:D99"/>
    <mergeCell ref="B105:D105"/>
    <mergeCell ref="B137:E137"/>
    <mergeCell ref="B138:E138"/>
    <mergeCell ref="B139:E139"/>
    <mergeCell ref="B107:F107"/>
    <mergeCell ref="C108:D108"/>
    <mergeCell ref="B116:D116"/>
    <mergeCell ref="B127:F127"/>
    <mergeCell ref="B128:E128"/>
    <mergeCell ref="B136:E136"/>
  </mergeCells>
  <phoneticPr fontId="65" type="noConversion"/>
  <dataValidations count="4">
    <dataValidation operator="greaterThan" allowBlank="1" showInputMessage="1" showErrorMessage="1" errorTitle="Data Base:" error="Insira a data no formato &quot;dd/mm/aaaa&quot;._x000a_(Ex.: Para a data de 1º de janeiro de 2012, digite &quot;1/1/2012&quot;)" promptTitle="Data Base:" sqref="D20:F20 D16:F16" xr:uid="{822407C6-DDB7-407F-8A6C-91846D238336}"/>
    <dataValidation type="date" operator="greaterThan" allowBlank="1" showInputMessage="1" showErrorMessage="1" errorTitle="Data Base:" error="Insira a data no formato &quot;dd/mm/aaaa&quot;._x000a_(Ex.: Para a data de 1º de janeiro de 2012, digite &quot;1/1/2012&quot;)" promptTitle="Data Base:" sqref="WVL983032:WVN983032 IZ20:JB20 SV20:SX20 ACR20:ACT20 AMN20:AMP20 AWJ20:AWL20 BGF20:BGH20 BQB20:BQD20 BZX20:BZZ20 CJT20:CJV20 CTP20:CTR20 DDL20:DDN20 DNH20:DNJ20 DXD20:DXF20 EGZ20:EHB20 EQV20:EQX20 FAR20:FAT20 FKN20:FKP20 FUJ20:FUL20 GEF20:GEH20 GOB20:GOD20 GXX20:GXZ20 HHT20:HHV20 HRP20:HRR20 IBL20:IBN20 ILH20:ILJ20 IVD20:IVF20 JEZ20:JFB20 JOV20:JOX20 JYR20:JYT20 KIN20:KIP20 KSJ20:KSL20 LCF20:LCH20 LMB20:LMD20 LVX20:LVZ20 MFT20:MFV20 MPP20:MPR20 MZL20:MZN20 NJH20:NJJ20 NTD20:NTF20 OCZ20:ODB20 OMV20:OMX20 OWR20:OWT20 PGN20:PGP20 PQJ20:PQL20 QAF20:QAH20 QKB20:QKD20 QTX20:QTZ20 RDT20:RDV20 RNP20:RNR20 RXL20:RXN20 SHH20:SHJ20 SRD20:SRF20 TAZ20:TBB20 TKV20:TKX20 TUR20:TUT20 UEN20:UEP20 UOJ20:UOL20 UYF20:UYH20 VIB20:VID20 VRX20:VRZ20 WBT20:WBV20 WLP20:WLR20 WVL20:WVN20 D65528:F65528 IZ65528:JB65528 SV65528:SX65528 ACR65528:ACT65528 AMN65528:AMP65528 AWJ65528:AWL65528 BGF65528:BGH65528 BQB65528:BQD65528 BZX65528:BZZ65528 CJT65528:CJV65528 CTP65528:CTR65528 DDL65528:DDN65528 DNH65528:DNJ65528 DXD65528:DXF65528 EGZ65528:EHB65528 EQV65528:EQX65528 FAR65528:FAT65528 FKN65528:FKP65528 FUJ65528:FUL65528 GEF65528:GEH65528 GOB65528:GOD65528 GXX65528:GXZ65528 HHT65528:HHV65528 HRP65528:HRR65528 IBL65528:IBN65528 ILH65528:ILJ65528 IVD65528:IVF65528 JEZ65528:JFB65528 JOV65528:JOX65528 JYR65528:JYT65528 KIN65528:KIP65528 KSJ65528:KSL65528 LCF65528:LCH65528 LMB65528:LMD65528 LVX65528:LVZ65528 MFT65528:MFV65528 MPP65528:MPR65528 MZL65528:MZN65528 NJH65528:NJJ65528 NTD65528:NTF65528 OCZ65528:ODB65528 OMV65528:OMX65528 OWR65528:OWT65528 PGN65528:PGP65528 PQJ65528:PQL65528 QAF65528:QAH65528 QKB65528:QKD65528 QTX65528:QTZ65528 RDT65528:RDV65528 RNP65528:RNR65528 RXL65528:RXN65528 SHH65528:SHJ65528 SRD65528:SRF65528 TAZ65528:TBB65528 TKV65528:TKX65528 TUR65528:TUT65528 UEN65528:UEP65528 UOJ65528:UOL65528 UYF65528:UYH65528 VIB65528:VID65528 VRX65528:VRZ65528 WBT65528:WBV65528 WLP65528:WLR65528 WVL65528:WVN65528 D131064:F131064 IZ131064:JB131064 SV131064:SX131064 ACR131064:ACT131064 AMN131064:AMP131064 AWJ131064:AWL131064 BGF131064:BGH131064 BQB131064:BQD131064 BZX131064:BZZ131064 CJT131064:CJV131064 CTP131064:CTR131064 DDL131064:DDN131064 DNH131064:DNJ131064 DXD131064:DXF131064 EGZ131064:EHB131064 EQV131064:EQX131064 FAR131064:FAT131064 FKN131064:FKP131064 FUJ131064:FUL131064 GEF131064:GEH131064 GOB131064:GOD131064 GXX131064:GXZ131064 HHT131064:HHV131064 HRP131064:HRR131064 IBL131064:IBN131064 ILH131064:ILJ131064 IVD131064:IVF131064 JEZ131064:JFB131064 JOV131064:JOX131064 JYR131064:JYT131064 KIN131064:KIP131064 KSJ131064:KSL131064 LCF131064:LCH131064 LMB131064:LMD131064 LVX131064:LVZ131064 MFT131064:MFV131064 MPP131064:MPR131064 MZL131064:MZN131064 NJH131064:NJJ131064 NTD131064:NTF131064 OCZ131064:ODB131064 OMV131064:OMX131064 OWR131064:OWT131064 PGN131064:PGP131064 PQJ131064:PQL131064 QAF131064:QAH131064 QKB131064:QKD131064 QTX131064:QTZ131064 RDT131064:RDV131064 RNP131064:RNR131064 RXL131064:RXN131064 SHH131064:SHJ131064 SRD131064:SRF131064 TAZ131064:TBB131064 TKV131064:TKX131064 TUR131064:TUT131064 UEN131064:UEP131064 UOJ131064:UOL131064 UYF131064:UYH131064 VIB131064:VID131064 VRX131064:VRZ131064 WBT131064:WBV131064 WLP131064:WLR131064 WVL131064:WVN131064 D196600:F196600 IZ196600:JB196600 SV196600:SX196600 ACR196600:ACT196600 AMN196600:AMP196600 AWJ196600:AWL196600 BGF196600:BGH196600 BQB196600:BQD196600 BZX196600:BZZ196600 CJT196600:CJV196600 CTP196600:CTR196600 DDL196600:DDN196600 DNH196600:DNJ196600 DXD196600:DXF196600 EGZ196600:EHB196600 EQV196600:EQX196600 FAR196600:FAT196600 FKN196600:FKP196600 FUJ196600:FUL196600 GEF196600:GEH196600 GOB196600:GOD196600 GXX196600:GXZ196600 HHT196600:HHV196600 HRP196600:HRR196600 IBL196600:IBN196600 ILH196600:ILJ196600 IVD196600:IVF196600 JEZ196600:JFB196600 JOV196600:JOX196600 JYR196600:JYT196600 KIN196600:KIP196600 KSJ196600:KSL196600 LCF196600:LCH196600 LMB196600:LMD196600 LVX196600:LVZ196600 MFT196600:MFV196600 MPP196600:MPR196600 MZL196600:MZN196600 NJH196600:NJJ196600 NTD196600:NTF196600 OCZ196600:ODB196600 OMV196600:OMX196600 OWR196600:OWT196600 PGN196600:PGP196600 PQJ196600:PQL196600 QAF196600:QAH196600 QKB196600:QKD196600 QTX196600:QTZ196600 RDT196600:RDV196600 RNP196600:RNR196600 RXL196600:RXN196600 SHH196600:SHJ196600 SRD196600:SRF196600 TAZ196600:TBB196600 TKV196600:TKX196600 TUR196600:TUT196600 UEN196600:UEP196600 UOJ196600:UOL196600 UYF196600:UYH196600 VIB196600:VID196600 VRX196600:VRZ196600 WBT196600:WBV196600 WLP196600:WLR196600 WVL196600:WVN196600 D262136:F262136 IZ262136:JB262136 SV262136:SX262136 ACR262136:ACT262136 AMN262136:AMP262136 AWJ262136:AWL262136 BGF262136:BGH262136 BQB262136:BQD262136 BZX262136:BZZ262136 CJT262136:CJV262136 CTP262136:CTR262136 DDL262136:DDN262136 DNH262136:DNJ262136 DXD262136:DXF262136 EGZ262136:EHB262136 EQV262136:EQX262136 FAR262136:FAT262136 FKN262136:FKP262136 FUJ262136:FUL262136 GEF262136:GEH262136 GOB262136:GOD262136 GXX262136:GXZ262136 HHT262136:HHV262136 HRP262136:HRR262136 IBL262136:IBN262136 ILH262136:ILJ262136 IVD262136:IVF262136 JEZ262136:JFB262136 JOV262136:JOX262136 JYR262136:JYT262136 KIN262136:KIP262136 KSJ262136:KSL262136 LCF262136:LCH262136 LMB262136:LMD262136 LVX262136:LVZ262136 MFT262136:MFV262136 MPP262136:MPR262136 MZL262136:MZN262136 NJH262136:NJJ262136 NTD262136:NTF262136 OCZ262136:ODB262136 OMV262136:OMX262136 OWR262136:OWT262136 PGN262136:PGP262136 PQJ262136:PQL262136 QAF262136:QAH262136 QKB262136:QKD262136 QTX262136:QTZ262136 RDT262136:RDV262136 RNP262136:RNR262136 RXL262136:RXN262136 SHH262136:SHJ262136 SRD262136:SRF262136 TAZ262136:TBB262136 TKV262136:TKX262136 TUR262136:TUT262136 UEN262136:UEP262136 UOJ262136:UOL262136 UYF262136:UYH262136 VIB262136:VID262136 VRX262136:VRZ262136 WBT262136:WBV262136 WLP262136:WLR262136 WVL262136:WVN262136 D327672:F327672 IZ327672:JB327672 SV327672:SX327672 ACR327672:ACT327672 AMN327672:AMP327672 AWJ327672:AWL327672 BGF327672:BGH327672 BQB327672:BQD327672 BZX327672:BZZ327672 CJT327672:CJV327672 CTP327672:CTR327672 DDL327672:DDN327672 DNH327672:DNJ327672 DXD327672:DXF327672 EGZ327672:EHB327672 EQV327672:EQX327672 FAR327672:FAT327672 FKN327672:FKP327672 FUJ327672:FUL327672 GEF327672:GEH327672 GOB327672:GOD327672 GXX327672:GXZ327672 HHT327672:HHV327672 HRP327672:HRR327672 IBL327672:IBN327672 ILH327672:ILJ327672 IVD327672:IVF327672 JEZ327672:JFB327672 JOV327672:JOX327672 JYR327672:JYT327672 KIN327672:KIP327672 KSJ327672:KSL327672 LCF327672:LCH327672 LMB327672:LMD327672 LVX327672:LVZ327672 MFT327672:MFV327672 MPP327672:MPR327672 MZL327672:MZN327672 NJH327672:NJJ327672 NTD327672:NTF327672 OCZ327672:ODB327672 OMV327672:OMX327672 OWR327672:OWT327672 PGN327672:PGP327672 PQJ327672:PQL327672 QAF327672:QAH327672 QKB327672:QKD327672 QTX327672:QTZ327672 RDT327672:RDV327672 RNP327672:RNR327672 RXL327672:RXN327672 SHH327672:SHJ327672 SRD327672:SRF327672 TAZ327672:TBB327672 TKV327672:TKX327672 TUR327672:TUT327672 UEN327672:UEP327672 UOJ327672:UOL327672 UYF327672:UYH327672 VIB327672:VID327672 VRX327672:VRZ327672 WBT327672:WBV327672 WLP327672:WLR327672 WVL327672:WVN327672 D393208:F393208 IZ393208:JB393208 SV393208:SX393208 ACR393208:ACT393208 AMN393208:AMP393208 AWJ393208:AWL393208 BGF393208:BGH393208 BQB393208:BQD393208 BZX393208:BZZ393208 CJT393208:CJV393208 CTP393208:CTR393208 DDL393208:DDN393208 DNH393208:DNJ393208 DXD393208:DXF393208 EGZ393208:EHB393208 EQV393208:EQX393208 FAR393208:FAT393208 FKN393208:FKP393208 FUJ393208:FUL393208 GEF393208:GEH393208 GOB393208:GOD393208 GXX393208:GXZ393208 HHT393208:HHV393208 HRP393208:HRR393208 IBL393208:IBN393208 ILH393208:ILJ393208 IVD393208:IVF393208 JEZ393208:JFB393208 JOV393208:JOX393208 JYR393208:JYT393208 KIN393208:KIP393208 KSJ393208:KSL393208 LCF393208:LCH393208 LMB393208:LMD393208 LVX393208:LVZ393208 MFT393208:MFV393208 MPP393208:MPR393208 MZL393208:MZN393208 NJH393208:NJJ393208 NTD393208:NTF393208 OCZ393208:ODB393208 OMV393208:OMX393208 OWR393208:OWT393208 PGN393208:PGP393208 PQJ393208:PQL393208 QAF393208:QAH393208 QKB393208:QKD393208 QTX393208:QTZ393208 RDT393208:RDV393208 RNP393208:RNR393208 RXL393208:RXN393208 SHH393208:SHJ393208 SRD393208:SRF393208 TAZ393208:TBB393208 TKV393208:TKX393208 TUR393208:TUT393208 UEN393208:UEP393208 UOJ393208:UOL393208 UYF393208:UYH393208 VIB393208:VID393208 VRX393208:VRZ393208 WBT393208:WBV393208 WLP393208:WLR393208 WVL393208:WVN393208 D458744:F458744 IZ458744:JB458744 SV458744:SX458744 ACR458744:ACT458744 AMN458744:AMP458744 AWJ458744:AWL458744 BGF458744:BGH458744 BQB458744:BQD458744 BZX458744:BZZ458744 CJT458744:CJV458744 CTP458744:CTR458744 DDL458744:DDN458744 DNH458744:DNJ458744 DXD458744:DXF458744 EGZ458744:EHB458744 EQV458744:EQX458744 FAR458744:FAT458744 FKN458744:FKP458744 FUJ458744:FUL458744 GEF458744:GEH458744 GOB458744:GOD458744 GXX458744:GXZ458744 HHT458744:HHV458744 HRP458744:HRR458744 IBL458744:IBN458744 ILH458744:ILJ458744 IVD458744:IVF458744 JEZ458744:JFB458744 JOV458744:JOX458744 JYR458744:JYT458744 KIN458744:KIP458744 KSJ458744:KSL458744 LCF458744:LCH458744 LMB458744:LMD458744 LVX458744:LVZ458744 MFT458744:MFV458744 MPP458744:MPR458744 MZL458744:MZN458744 NJH458744:NJJ458744 NTD458744:NTF458744 OCZ458744:ODB458744 OMV458744:OMX458744 OWR458744:OWT458744 PGN458744:PGP458744 PQJ458744:PQL458744 QAF458744:QAH458744 QKB458744:QKD458744 QTX458744:QTZ458744 RDT458744:RDV458744 RNP458744:RNR458744 RXL458744:RXN458744 SHH458744:SHJ458744 SRD458744:SRF458744 TAZ458744:TBB458744 TKV458744:TKX458744 TUR458744:TUT458744 UEN458744:UEP458744 UOJ458744:UOL458744 UYF458744:UYH458744 VIB458744:VID458744 VRX458744:VRZ458744 WBT458744:WBV458744 WLP458744:WLR458744 WVL458744:WVN458744 D524280:F524280 IZ524280:JB524280 SV524280:SX524280 ACR524280:ACT524280 AMN524280:AMP524280 AWJ524280:AWL524280 BGF524280:BGH524280 BQB524280:BQD524280 BZX524280:BZZ524280 CJT524280:CJV524280 CTP524280:CTR524280 DDL524280:DDN524280 DNH524280:DNJ524280 DXD524280:DXF524280 EGZ524280:EHB524280 EQV524280:EQX524280 FAR524280:FAT524280 FKN524280:FKP524280 FUJ524280:FUL524280 GEF524280:GEH524280 GOB524280:GOD524280 GXX524280:GXZ524280 HHT524280:HHV524280 HRP524280:HRR524280 IBL524280:IBN524280 ILH524280:ILJ524280 IVD524280:IVF524280 JEZ524280:JFB524280 JOV524280:JOX524280 JYR524280:JYT524280 KIN524280:KIP524280 KSJ524280:KSL524280 LCF524280:LCH524280 LMB524280:LMD524280 LVX524280:LVZ524280 MFT524280:MFV524280 MPP524280:MPR524280 MZL524280:MZN524280 NJH524280:NJJ524280 NTD524280:NTF524280 OCZ524280:ODB524280 OMV524280:OMX524280 OWR524280:OWT524280 PGN524280:PGP524280 PQJ524280:PQL524280 QAF524280:QAH524280 QKB524280:QKD524280 QTX524280:QTZ524280 RDT524280:RDV524280 RNP524280:RNR524280 RXL524280:RXN524280 SHH524280:SHJ524280 SRD524280:SRF524280 TAZ524280:TBB524280 TKV524280:TKX524280 TUR524280:TUT524280 UEN524280:UEP524280 UOJ524280:UOL524280 UYF524280:UYH524280 VIB524280:VID524280 VRX524280:VRZ524280 WBT524280:WBV524280 WLP524280:WLR524280 WVL524280:WVN524280 D589816:F589816 IZ589816:JB589816 SV589816:SX589816 ACR589816:ACT589816 AMN589816:AMP589816 AWJ589816:AWL589816 BGF589816:BGH589816 BQB589816:BQD589816 BZX589816:BZZ589816 CJT589816:CJV589816 CTP589816:CTR589816 DDL589816:DDN589816 DNH589816:DNJ589816 DXD589816:DXF589816 EGZ589816:EHB589816 EQV589816:EQX589816 FAR589816:FAT589816 FKN589816:FKP589816 FUJ589816:FUL589816 GEF589816:GEH589816 GOB589816:GOD589816 GXX589816:GXZ589816 HHT589816:HHV589816 HRP589816:HRR589816 IBL589816:IBN589816 ILH589816:ILJ589816 IVD589816:IVF589816 JEZ589816:JFB589816 JOV589816:JOX589816 JYR589816:JYT589816 KIN589816:KIP589816 KSJ589816:KSL589816 LCF589816:LCH589816 LMB589816:LMD589816 LVX589816:LVZ589816 MFT589816:MFV589816 MPP589816:MPR589816 MZL589816:MZN589816 NJH589816:NJJ589816 NTD589816:NTF589816 OCZ589816:ODB589816 OMV589816:OMX589816 OWR589816:OWT589816 PGN589816:PGP589816 PQJ589816:PQL589816 QAF589816:QAH589816 QKB589816:QKD589816 QTX589816:QTZ589816 RDT589816:RDV589816 RNP589816:RNR589816 RXL589816:RXN589816 SHH589816:SHJ589816 SRD589816:SRF589816 TAZ589816:TBB589816 TKV589816:TKX589816 TUR589816:TUT589816 UEN589816:UEP589816 UOJ589816:UOL589816 UYF589816:UYH589816 VIB589816:VID589816 VRX589816:VRZ589816 WBT589816:WBV589816 WLP589816:WLR589816 WVL589816:WVN589816 D655352:F655352 IZ655352:JB655352 SV655352:SX655352 ACR655352:ACT655352 AMN655352:AMP655352 AWJ655352:AWL655352 BGF655352:BGH655352 BQB655352:BQD655352 BZX655352:BZZ655352 CJT655352:CJV655352 CTP655352:CTR655352 DDL655352:DDN655352 DNH655352:DNJ655352 DXD655352:DXF655352 EGZ655352:EHB655352 EQV655352:EQX655352 FAR655352:FAT655352 FKN655352:FKP655352 FUJ655352:FUL655352 GEF655352:GEH655352 GOB655352:GOD655352 GXX655352:GXZ655352 HHT655352:HHV655352 HRP655352:HRR655352 IBL655352:IBN655352 ILH655352:ILJ655352 IVD655352:IVF655352 JEZ655352:JFB655352 JOV655352:JOX655352 JYR655352:JYT655352 KIN655352:KIP655352 KSJ655352:KSL655352 LCF655352:LCH655352 LMB655352:LMD655352 LVX655352:LVZ655352 MFT655352:MFV655352 MPP655352:MPR655352 MZL655352:MZN655352 NJH655352:NJJ655352 NTD655352:NTF655352 OCZ655352:ODB655352 OMV655352:OMX655352 OWR655352:OWT655352 PGN655352:PGP655352 PQJ655352:PQL655352 QAF655352:QAH655352 QKB655352:QKD655352 QTX655352:QTZ655352 RDT655352:RDV655352 RNP655352:RNR655352 RXL655352:RXN655352 SHH655352:SHJ655352 SRD655352:SRF655352 TAZ655352:TBB655352 TKV655352:TKX655352 TUR655352:TUT655352 UEN655352:UEP655352 UOJ655352:UOL655352 UYF655352:UYH655352 VIB655352:VID655352 VRX655352:VRZ655352 WBT655352:WBV655352 WLP655352:WLR655352 WVL655352:WVN655352 D720888:F720888 IZ720888:JB720888 SV720888:SX720888 ACR720888:ACT720888 AMN720888:AMP720888 AWJ720888:AWL720888 BGF720888:BGH720888 BQB720888:BQD720888 BZX720888:BZZ720888 CJT720888:CJV720888 CTP720888:CTR720888 DDL720888:DDN720888 DNH720888:DNJ720888 DXD720888:DXF720888 EGZ720888:EHB720888 EQV720888:EQX720888 FAR720888:FAT720888 FKN720888:FKP720888 FUJ720888:FUL720888 GEF720888:GEH720888 GOB720888:GOD720888 GXX720888:GXZ720888 HHT720888:HHV720888 HRP720888:HRR720888 IBL720888:IBN720888 ILH720888:ILJ720888 IVD720888:IVF720888 JEZ720888:JFB720888 JOV720888:JOX720888 JYR720888:JYT720888 KIN720888:KIP720888 KSJ720888:KSL720888 LCF720888:LCH720888 LMB720888:LMD720888 LVX720888:LVZ720888 MFT720888:MFV720888 MPP720888:MPR720888 MZL720888:MZN720888 NJH720888:NJJ720888 NTD720888:NTF720888 OCZ720888:ODB720888 OMV720888:OMX720888 OWR720888:OWT720888 PGN720888:PGP720888 PQJ720888:PQL720888 QAF720888:QAH720888 QKB720888:QKD720888 QTX720888:QTZ720888 RDT720888:RDV720888 RNP720888:RNR720888 RXL720888:RXN720888 SHH720888:SHJ720888 SRD720888:SRF720888 TAZ720888:TBB720888 TKV720888:TKX720888 TUR720888:TUT720888 UEN720888:UEP720888 UOJ720888:UOL720888 UYF720888:UYH720888 VIB720888:VID720888 VRX720888:VRZ720888 WBT720888:WBV720888 WLP720888:WLR720888 WVL720888:WVN720888 D786424:F786424 IZ786424:JB786424 SV786424:SX786424 ACR786424:ACT786424 AMN786424:AMP786424 AWJ786424:AWL786424 BGF786424:BGH786424 BQB786424:BQD786424 BZX786424:BZZ786424 CJT786424:CJV786424 CTP786424:CTR786424 DDL786424:DDN786424 DNH786424:DNJ786424 DXD786424:DXF786424 EGZ786424:EHB786424 EQV786424:EQX786424 FAR786424:FAT786424 FKN786424:FKP786424 FUJ786424:FUL786424 GEF786424:GEH786424 GOB786424:GOD786424 GXX786424:GXZ786424 HHT786424:HHV786424 HRP786424:HRR786424 IBL786424:IBN786424 ILH786424:ILJ786424 IVD786424:IVF786424 JEZ786424:JFB786424 JOV786424:JOX786424 JYR786424:JYT786424 KIN786424:KIP786424 KSJ786424:KSL786424 LCF786424:LCH786424 LMB786424:LMD786424 LVX786424:LVZ786424 MFT786424:MFV786424 MPP786424:MPR786424 MZL786424:MZN786424 NJH786424:NJJ786424 NTD786424:NTF786424 OCZ786424:ODB786424 OMV786424:OMX786424 OWR786424:OWT786424 PGN786424:PGP786424 PQJ786424:PQL786424 QAF786424:QAH786424 QKB786424:QKD786424 QTX786424:QTZ786424 RDT786424:RDV786424 RNP786424:RNR786424 RXL786424:RXN786424 SHH786424:SHJ786424 SRD786424:SRF786424 TAZ786424:TBB786424 TKV786424:TKX786424 TUR786424:TUT786424 UEN786424:UEP786424 UOJ786424:UOL786424 UYF786424:UYH786424 VIB786424:VID786424 VRX786424:VRZ786424 WBT786424:WBV786424 WLP786424:WLR786424 WVL786424:WVN786424 D851960:F851960 IZ851960:JB851960 SV851960:SX851960 ACR851960:ACT851960 AMN851960:AMP851960 AWJ851960:AWL851960 BGF851960:BGH851960 BQB851960:BQD851960 BZX851960:BZZ851960 CJT851960:CJV851960 CTP851960:CTR851960 DDL851960:DDN851960 DNH851960:DNJ851960 DXD851960:DXF851960 EGZ851960:EHB851960 EQV851960:EQX851960 FAR851960:FAT851960 FKN851960:FKP851960 FUJ851960:FUL851960 GEF851960:GEH851960 GOB851960:GOD851960 GXX851960:GXZ851960 HHT851960:HHV851960 HRP851960:HRR851960 IBL851960:IBN851960 ILH851960:ILJ851960 IVD851960:IVF851960 JEZ851960:JFB851960 JOV851960:JOX851960 JYR851960:JYT851960 KIN851960:KIP851960 KSJ851960:KSL851960 LCF851960:LCH851960 LMB851960:LMD851960 LVX851960:LVZ851960 MFT851960:MFV851960 MPP851960:MPR851960 MZL851960:MZN851960 NJH851960:NJJ851960 NTD851960:NTF851960 OCZ851960:ODB851960 OMV851960:OMX851960 OWR851960:OWT851960 PGN851960:PGP851960 PQJ851960:PQL851960 QAF851960:QAH851960 QKB851960:QKD851960 QTX851960:QTZ851960 RDT851960:RDV851960 RNP851960:RNR851960 RXL851960:RXN851960 SHH851960:SHJ851960 SRD851960:SRF851960 TAZ851960:TBB851960 TKV851960:TKX851960 TUR851960:TUT851960 UEN851960:UEP851960 UOJ851960:UOL851960 UYF851960:UYH851960 VIB851960:VID851960 VRX851960:VRZ851960 WBT851960:WBV851960 WLP851960:WLR851960 WVL851960:WVN851960 D917496:F917496 IZ917496:JB917496 SV917496:SX917496 ACR917496:ACT917496 AMN917496:AMP917496 AWJ917496:AWL917496 BGF917496:BGH917496 BQB917496:BQD917496 BZX917496:BZZ917496 CJT917496:CJV917496 CTP917496:CTR917496 DDL917496:DDN917496 DNH917496:DNJ917496 DXD917496:DXF917496 EGZ917496:EHB917496 EQV917496:EQX917496 FAR917496:FAT917496 FKN917496:FKP917496 FUJ917496:FUL917496 GEF917496:GEH917496 GOB917496:GOD917496 GXX917496:GXZ917496 HHT917496:HHV917496 HRP917496:HRR917496 IBL917496:IBN917496 ILH917496:ILJ917496 IVD917496:IVF917496 JEZ917496:JFB917496 JOV917496:JOX917496 JYR917496:JYT917496 KIN917496:KIP917496 KSJ917496:KSL917496 LCF917496:LCH917496 LMB917496:LMD917496 LVX917496:LVZ917496 MFT917496:MFV917496 MPP917496:MPR917496 MZL917496:MZN917496 NJH917496:NJJ917496 NTD917496:NTF917496 OCZ917496:ODB917496 OMV917496:OMX917496 OWR917496:OWT917496 PGN917496:PGP917496 PQJ917496:PQL917496 QAF917496:QAH917496 QKB917496:QKD917496 QTX917496:QTZ917496 RDT917496:RDV917496 RNP917496:RNR917496 RXL917496:RXN917496 SHH917496:SHJ917496 SRD917496:SRF917496 TAZ917496:TBB917496 TKV917496:TKX917496 TUR917496:TUT917496 UEN917496:UEP917496 UOJ917496:UOL917496 UYF917496:UYH917496 VIB917496:VID917496 VRX917496:VRZ917496 WBT917496:WBV917496 WLP917496:WLR917496 WVL917496:WVN917496 D983032:F983032 IZ983032:JB983032 SV983032:SX983032 ACR983032:ACT983032 AMN983032:AMP983032 AWJ983032:AWL983032 BGF983032:BGH983032 BQB983032:BQD983032 BZX983032:BZZ983032 CJT983032:CJV983032 CTP983032:CTR983032 DDL983032:DDN983032 DNH983032:DNJ983032 DXD983032:DXF983032 EGZ983032:EHB983032 EQV983032:EQX983032 FAR983032:FAT983032 FKN983032:FKP983032 FUJ983032:FUL983032 GEF983032:GEH983032 GOB983032:GOD983032 GXX983032:GXZ983032 HHT983032:HHV983032 HRP983032:HRR983032 IBL983032:IBN983032 ILH983032:ILJ983032 IVD983032:IVF983032 JEZ983032:JFB983032 JOV983032:JOX983032 JYR983032:JYT983032 KIN983032:KIP983032 KSJ983032:KSL983032 LCF983032:LCH983032 LMB983032:LMD983032 LVX983032:LVZ983032 MFT983032:MFV983032 MPP983032:MPR983032 MZL983032:MZN983032 NJH983032:NJJ983032 NTD983032:NTF983032 OCZ983032:ODB983032 OMV983032:OMX983032 OWR983032:OWT983032 PGN983032:PGP983032 PQJ983032:PQL983032 QAF983032:QAH983032 QKB983032:QKD983032 QTX983032:QTZ983032 RDT983032:RDV983032 RNP983032:RNR983032 RXL983032:RXN983032 SHH983032:SHJ983032 SRD983032:SRF983032 TAZ983032:TBB983032 TKV983032:TKX983032 TUR983032:TUT983032 UEN983032:UEP983032 UOJ983032:UOL983032 UYF983032:UYH983032 VIB983032:VID983032 VRX983032:VRZ983032 WBT983032:WBV983032 WLP983032:WLR983032" xr:uid="{088394D0-95F0-4189-A4A5-6C4077B1FEF6}">
      <formula1>40543</formula1>
    </dataValidation>
    <dataValidation allowBlank="1" showInputMessage="1" showErrorMessage="1" promptTitle="Sindicato Profissional:" sqref="WVL983030:WVN983030 IZ18:JB18 SV18:SX18 ACR18:ACT18 AMN18:AMP18 AWJ18:AWL18 BGF18:BGH18 BQB18:BQD18 BZX18:BZZ18 CJT18:CJV18 CTP18:CTR18 DDL18:DDN18 DNH18:DNJ18 DXD18:DXF18 EGZ18:EHB18 EQV18:EQX18 FAR18:FAT18 FKN18:FKP18 FUJ18:FUL18 GEF18:GEH18 GOB18:GOD18 GXX18:GXZ18 HHT18:HHV18 HRP18:HRR18 IBL18:IBN18 ILH18:ILJ18 IVD18:IVF18 JEZ18:JFB18 JOV18:JOX18 JYR18:JYT18 KIN18:KIP18 KSJ18:KSL18 LCF18:LCH18 LMB18:LMD18 LVX18:LVZ18 MFT18:MFV18 MPP18:MPR18 MZL18:MZN18 NJH18:NJJ18 NTD18:NTF18 OCZ18:ODB18 OMV18:OMX18 OWR18:OWT18 PGN18:PGP18 PQJ18:PQL18 QAF18:QAH18 QKB18:QKD18 QTX18:QTZ18 RDT18:RDV18 RNP18:RNR18 RXL18:RXN18 SHH18:SHJ18 SRD18:SRF18 TAZ18:TBB18 TKV18:TKX18 TUR18:TUT18 UEN18:UEP18 UOJ18:UOL18 UYF18:UYH18 VIB18:VID18 VRX18:VRZ18 WBT18:WBV18 WLP18:WLR18 WVL18:WVN18 D65526:F65526 IZ65526:JB65526 SV65526:SX65526 ACR65526:ACT65526 AMN65526:AMP65526 AWJ65526:AWL65526 BGF65526:BGH65526 BQB65526:BQD65526 BZX65526:BZZ65526 CJT65526:CJV65526 CTP65526:CTR65526 DDL65526:DDN65526 DNH65526:DNJ65526 DXD65526:DXF65526 EGZ65526:EHB65526 EQV65526:EQX65526 FAR65526:FAT65526 FKN65526:FKP65526 FUJ65526:FUL65526 GEF65526:GEH65526 GOB65526:GOD65526 GXX65526:GXZ65526 HHT65526:HHV65526 HRP65526:HRR65526 IBL65526:IBN65526 ILH65526:ILJ65526 IVD65526:IVF65526 JEZ65526:JFB65526 JOV65526:JOX65526 JYR65526:JYT65526 KIN65526:KIP65526 KSJ65526:KSL65526 LCF65526:LCH65526 LMB65526:LMD65526 LVX65526:LVZ65526 MFT65526:MFV65526 MPP65526:MPR65526 MZL65526:MZN65526 NJH65526:NJJ65526 NTD65526:NTF65526 OCZ65526:ODB65526 OMV65526:OMX65526 OWR65526:OWT65526 PGN65526:PGP65526 PQJ65526:PQL65526 QAF65526:QAH65526 QKB65526:QKD65526 QTX65526:QTZ65526 RDT65526:RDV65526 RNP65526:RNR65526 RXL65526:RXN65526 SHH65526:SHJ65526 SRD65526:SRF65526 TAZ65526:TBB65526 TKV65526:TKX65526 TUR65526:TUT65526 UEN65526:UEP65526 UOJ65526:UOL65526 UYF65526:UYH65526 VIB65526:VID65526 VRX65526:VRZ65526 WBT65526:WBV65526 WLP65526:WLR65526 WVL65526:WVN65526 D131062:F131062 IZ131062:JB131062 SV131062:SX131062 ACR131062:ACT131062 AMN131062:AMP131062 AWJ131062:AWL131062 BGF131062:BGH131062 BQB131062:BQD131062 BZX131062:BZZ131062 CJT131062:CJV131062 CTP131062:CTR131062 DDL131062:DDN131062 DNH131062:DNJ131062 DXD131062:DXF131062 EGZ131062:EHB131062 EQV131062:EQX131062 FAR131062:FAT131062 FKN131062:FKP131062 FUJ131062:FUL131062 GEF131062:GEH131062 GOB131062:GOD131062 GXX131062:GXZ131062 HHT131062:HHV131062 HRP131062:HRR131062 IBL131062:IBN131062 ILH131062:ILJ131062 IVD131062:IVF131062 JEZ131062:JFB131062 JOV131062:JOX131062 JYR131062:JYT131062 KIN131062:KIP131062 KSJ131062:KSL131062 LCF131062:LCH131062 LMB131062:LMD131062 LVX131062:LVZ131062 MFT131062:MFV131062 MPP131062:MPR131062 MZL131062:MZN131062 NJH131062:NJJ131062 NTD131062:NTF131062 OCZ131062:ODB131062 OMV131062:OMX131062 OWR131062:OWT131062 PGN131062:PGP131062 PQJ131062:PQL131062 QAF131062:QAH131062 QKB131062:QKD131062 QTX131062:QTZ131062 RDT131062:RDV131062 RNP131062:RNR131062 RXL131062:RXN131062 SHH131062:SHJ131062 SRD131062:SRF131062 TAZ131062:TBB131062 TKV131062:TKX131062 TUR131062:TUT131062 UEN131062:UEP131062 UOJ131062:UOL131062 UYF131062:UYH131062 VIB131062:VID131062 VRX131062:VRZ131062 WBT131062:WBV131062 WLP131062:WLR131062 WVL131062:WVN131062 D196598:F196598 IZ196598:JB196598 SV196598:SX196598 ACR196598:ACT196598 AMN196598:AMP196598 AWJ196598:AWL196598 BGF196598:BGH196598 BQB196598:BQD196598 BZX196598:BZZ196598 CJT196598:CJV196598 CTP196598:CTR196598 DDL196598:DDN196598 DNH196598:DNJ196598 DXD196598:DXF196598 EGZ196598:EHB196598 EQV196598:EQX196598 FAR196598:FAT196598 FKN196598:FKP196598 FUJ196598:FUL196598 GEF196598:GEH196598 GOB196598:GOD196598 GXX196598:GXZ196598 HHT196598:HHV196598 HRP196598:HRR196598 IBL196598:IBN196598 ILH196598:ILJ196598 IVD196598:IVF196598 JEZ196598:JFB196598 JOV196598:JOX196598 JYR196598:JYT196598 KIN196598:KIP196598 KSJ196598:KSL196598 LCF196598:LCH196598 LMB196598:LMD196598 LVX196598:LVZ196598 MFT196598:MFV196598 MPP196598:MPR196598 MZL196598:MZN196598 NJH196598:NJJ196598 NTD196598:NTF196598 OCZ196598:ODB196598 OMV196598:OMX196598 OWR196598:OWT196598 PGN196598:PGP196598 PQJ196598:PQL196598 QAF196598:QAH196598 QKB196598:QKD196598 QTX196598:QTZ196598 RDT196598:RDV196598 RNP196598:RNR196598 RXL196598:RXN196598 SHH196598:SHJ196598 SRD196598:SRF196598 TAZ196598:TBB196598 TKV196598:TKX196598 TUR196598:TUT196598 UEN196598:UEP196598 UOJ196598:UOL196598 UYF196598:UYH196598 VIB196598:VID196598 VRX196598:VRZ196598 WBT196598:WBV196598 WLP196598:WLR196598 WVL196598:WVN196598 D262134:F262134 IZ262134:JB262134 SV262134:SX262134 ACR262134:ACT262134 AMN262134:AMP262134 AWJ262134:AWL262134 BGF262134:BGH262134 BQB262134:BQD262134 BZX262134:BZZ262134 CJT262134:CJV262134 CTP262134:CTR262134 DDL262134:DDN262134 DNH262134:DNJ262134 DXD262134:DXF262134 EGZ262134:EHB262134 EQV262134:EQX262134 FAR262134:FAT262134 FKN262134:FKP262134 FUJ262134:FUL262134 GEF262134:GEH262134 GOB262134:GOD262134 GXX262134:GXZ262134 HHT262134:HHV262134 HRP262134:HRR262134 IBL262134:IBN262134 ILH262134:ILJ262134 IVD262134:IVF262134 JEZ262134:JFB262134 JOV262134:JOX262134 JYR262134:JYT262134 KIN262134:KIP262134 KSJ262134:KSL262134 LCF262134:LCH262134 LMB262134:LMD262134 LVX262134:LVZ262134 MFT262134:MFV262134 MPP262134:MPR262134 MZL262134:MZN262134 NJH262134:NJJ262134 NTD262134:NTF262134 OCZ262134:ODB262134 OMV262134:OMX262134 OWR262134:OWT262134 PGN262134:PGP262134 PQJ262134:PQL262134 QAF262134:QAH262134 QKB262134:QKD262134 QTX262134:QTZ262134 RDT262134:RDV262134 RNP262134:RNR262134 RXL262134:RXN262134 SHH262134:SHJ262134 SRD262134:SRF262134 TAZ262134:TBB262134 TKV262134:TKX262134 TUR262134:TUT262134 UEN262134:UEP262134 UOJ262134:UOL262134 UYF262134:UYH262134 VIB262134:VID262134 VRX262134:VRZ262134 WBT262134:WBV262134 WLP262134:WLR262134 WVL262134:WVN262134 D327670:F327670 IZ327670:JB327670 SV327670:SX327670 ACR327670:ACT327670 AMN327670:AMP327670 AWJ327670:AWL327670 BGF327670:BGH327670 BQB327670:BQD327670 BZX327670:BZZ327670 CJT327670:CJV327670 CTP327670:CTR327670 DDL327670:DDN327670 DNH327670:DNJ327670 DXD327670:DXF327670 EGZ327670:EHB327670 EQV327670:EQX327670 FAR327670:FAT327670 FKN327670:FKP327670 FUJ327670:FUL327670 GEF327670:GEH327670 GOB327670:GOD327670 GXX327670:GXZ327670 HHT327670:HHV327670 HRP327670:HRR327670 IBL327670:IBN327670 ILH327670:ILJ327670 IVD327670:IVF327670 JEZ327670:JFB327670 JOV327670:JOX327670 JYR327670:JYT327670 KIN327670:KIP327670 KSJ327670:KSL327670 LCF327670:LCH327670 LMB327670:LMD327670 LVX327670:LVZ327670 MFT327670:MFV327670 MPP327670:MPR327670 MZL327670:MZN327670 NJH327670:NJJ327670 NTD327670:NTF327670 OCZ327670:ODB327670 OMV327670:OMX327670 OWR327670:OWT327670 PGN327670:PGP327670 PQJ327670:PQL327670 QAF327670:QAH327670 QKB327670:QKD327670 QTX327670:QTZ327670 RDT327670:RDV327670 RNP327670:RNR327670 RXL327670:RXN327670 SHH327670:SHJ327670 SRD327670:SRF327670 TAZ327670:TBB327670 TKV327670:TKX327670 TUR327670:TUT327670 UEN327670:UEP327670 UOJ327670:UOL327670 UYF327670:UYH327670 VIB327670:VID327670 VRX327670:VRZ327670 WBT327670:WBV327670 WLP327670:WLR327670 WVL327670:WVN327670 D393206:F393206 IZ393206:JB393206 SV393206:SX393206 ACR393206:ACT393206 AMN393206:AMP393206 AWJ393206:AWL393206 BGF393206:BGH393206 BQB393206:BQD393206 BZX393206:BZZ393206 CJT393206:CJV393206 CTP393206:CTR393206 DDL393206:DDN393206 DNH393206:DNJ393206 DXD393206:DXF393206 EGZ393206:EHB393206 EQV393206:EQX393206 FAR393206:FAT393206 FKN393206:FKP393206 FUJ393206:FUL393206 GEF393206:GEH393206 GOB393206:GOD393206 GXX393206:GXZ393206 HHT393206:HHV393206 HRP393206:HRR393206 IBL393206:IBN393206 ILH393206:ILJ393206 IVD393206:IVF393206 JEZ393206:JFB393206 JOV393206:JOX393206 JYR393206:JYT393206 KIN393206:KIP393206 KSJ393206:KSL393206 LCF393206:LCH393206 LMB393206:LMD393206 LVX393206:LVZ393206 MFT393206:MFV393206 MPP393206:MPR393206 MZL393206:MZN393206 NJH393206:NJJ393206 NTD393206:NTF393206 OCZ393206:ODB393206 OMV393206:OMX393206 OWR393206:OWT393206 PGN393206:PGP393206 PQJ393206:PQL393206 QAF393206:QAH393206 QKB393206:QKD393206 QTX393206:QTZ393206 RDT393206:RDV393206 RNP393206:RNR393206 RXL393206:RXN393206 SHH393206:SHJ393206 SRD393206:SRF393206 TAZ393206:TBB393206 TKV393206:TKX393206 TUR393206:TUT393206 UEN393206:UEP393206 UOJ393206:UOL393206 UYF393206:UYH393206 VIB393206:VID393206 VRX393206:VRZ393206 WBT393206:WBV393206 WLP393206:WLR393206 WVL393206:WVN393206 D458742:F458742 IZ458742:JB458742 SV458742:SX458742 ACR458742:ACT458742 AMN458742:AMP458742 AWJ458742:AWL458742 BGF458742:BGH458742 BQB458742:BQD458742 BZX458742:BZZ458742 CJT458742:CJV458742 CTP458742:CTR458742 DDL458742:DDN458742 DNH458742:DNJ458742 DXD458742:DXF458742 EGZ458742:EHB458742 EQV458742:EQX458742 FAR458742:FAT458742 FKN458742:FKP458742 FUJ458742:FUL458742 GEF458742:GEH458742 GOB458742:GOD458742 GXX458742:GXZ458742 HHT458742:HHV458742 HRP458742:HRR458742 IBL458742:IBN458742 ILH458742:ILJ458742 IVD458742:IVF458742 JEZ458742:JFB458742 JOV458742:JOX458742 JYR458742:JYT458742 KIN458742:KIP458742 KSJ458742:KSL458742 LCF458742:LCH458742 LMB458742:LMD458742 LVX458742:LVZ458742 MFT458742:MFV458742 MPP458742:MPR458742 MZL458742:MZN458742 NJH458742:NJJ458742 NTD458742:NTF458742 OCZ458742:ODB458742 OMV458742:OMX458742 OWR458742:OWT458742 PGN458742:PGP458742 PQJ458742:PQL458742 QAF458742:QAH458742 QKB458742:QKD458742 QTX458742:QTZ458742 RDT458742:RDV458742 RNP458742:RNR458742 RXL458742:RXN458742 SHH458742:SHJ458742 SRD458742:SRF458742 TAZ458742:TBB458742 TKV458742:TKX458742 TUR458742:TUT458742 UEN458742:UEP458742 UOJ458742:UOL458742 UYF458742:UYH458742 VIB458742:VID458742 VRX458742:VRZ458742 WBT458742:WBV458742 WLP458742:WLR458742 WVL458742:WVN458742 D524278:F524278 IZ524278:JB524278 SV524278:SX524278 ACR524278:ACT524278 AMN524278:AMP524278 AWJ524278:AWL524278 BGF524278:BGH524278 BQB524278:BQD524278 BZX524278:BZZ524278 CJT524278:CJV524278 CTP524278:CTR524278 DDL524278:DDN524278 DNH524278:DNJ524278 DXD524278:DXF524278 EGZ524278:EHB524278 EQV524278:EQX524278 FAR524278:FAT524278 FKN524278:FKP524278 FUJ524278:FUL524278 GEF524278:GEH524278 GOB524278:GOD524278 GXX524278:GXZ524278 HHT524278:HHV524278 HRP524278:HRR524278 IBL524278:IBN524278 ILH524278:ILJ524278 IVD524278:IVF524278 JEZ524278:JFB524278 JOV524278:JOX524278 JYR524278:JYT524278 KIN524278:KIP524278 KSJ524278:KSL524278 LCF524278:LCH524278 LMB524278:LMD524278 LVX524278:LVZ524278 MFT524278:MFV524278 MPP524278:MPR524278 MZL524278:MZN524278 NJH524278:NJJ524278 NTD524278:NTF524278 OCZ524278:ODB524278 OMV524278:OMX524278 OWR524278:OWT524278 PGN524278:PGP524278 PQJ524278:PQL524278 QAF524278:QAH524278 QKB524278:QKD524278 QTX524278:QTZ524278 RDT524278:RDV524278 RNP524278:RNR524278 RXL524278:RXN524278 SHH524278:SHJ524278 SRD524278:SRF524278 TAZ524278:TBB524278 TKV524278:TKX524278 TUR524278:TUT524278 UEN524278:UEP524278 UOJ524278:UOL524278 UYF524278:UYH524278 VIB524278:VID524278 VRX524278:VRZ524278 WBT524278:WBV524278 WLP524278:WLR524278 WVL524278:WVN524278 D589814:F589814 IZ589814:JB589814 SV589814:SX589814 ACR589814:ACT589814 AMN589814:AMP589814 AWJ589814:AWL589814 BGF589814:BGH589814 BQB589814:BQD589814 BZX589814:BZZ589814 CJT589814:CJV589814 CTP589814:CTR589814 DDL589814:DDN589814 DNH589814:DNJ589814 DXD589814:DXF589814 EGZ589814:EHB589814 EQV589814:EQX589814 FAR589814:FAT589814 FKN589814:FKP589814 FUJ589814:FUL589814 GEF589814:GEH589814 GOB589814:GOD589814 GXX589814:GXZ589814 HHT589814:HHV589814 HRP589814:HRR589814 IBL589814:IBN589814 ILH589814:ILJ589814 IVD589814:IVF589814 JEZ589814:JFB589814 JOV589814:JOX589814 JYR589814:JYT589814 KIN589814:KIP589814 KSJ589814:KSL589814 LCF589814:LCH589814 LMB589814:LMD589814 LVX589814:LVZ589814 MFT589814:MFV589814 MPP589814:MPR589814 MZL589814:MZN589814 NJH589814:NJJ589814 NTD589814:NTF589814 OCZ589814:ODB589814 OMV589814:OMX589814 OWR589814:OWT589814 PGN589814:PGP589814 PQJ589814:PQL589814 QAF589814:QAH589814 QKB589814:QKD589814 QTX589814:QTZ589814 RDT589814:RDV589814 RNP589814:RNR589814 RXL589814:RXN589814 SHH589814:SHJ589814 SRD589814:SRF589814 TAZ589814:TBB589814 TKV589814:TKX589814 TUR589814:TUT589814 UEN589814:UEP589814 UOJ589814:UOL589814 UYF589814:UYH589814 VIB589814:VID589814 VRX589814:VRZ589814 WBT589814:WBV589814 WLP589814:WLR589814 WVL589814:WVN589814 D655350:F655350 IZ655350:JB655350 SV655350:SX655350 ACR655350:ACT655350 AMN655350:AMP655350 AWJ655350:AWL655350 BGF655350:BGH655350 BQB655350:BQD655350 BZX655350:BZZ655350 CJT655350:CJV655350 CTP655350:CTR655350 DDL655350:DDN655350 DNH655350:DNJ655350 DXD655350:DXF655350 EGZ655350:EHB655350 EQV655350:EQX655350 FAR655350:FAT655350 FKN655350:FKP655350 FUJ655350:FUL655350 GEF655350:GEH655350 GOB655350:GOD655350 GXX655350:GXZ655350 HHT655350:HHV655350 HRP655350:HRR655350 IBL655350:IBN655350 ILH655350:ILJ655350 IVD655350:IVF655350 JEZ655350:JFB655350 JOV655350:JOX655350 JYR655350:JYT655350 KIN655350:KIP655350 KSJ655350:KSL655350 LCF655350:LCH655350 LMB655350:LMD655350 LVX655350:LVZ655350 MFT655350:MFV655350 MPP655350:MPR655350 MZL655350:MZN655350 NJH655350:NJJ655350 NTD655350:NTF655350 OCZ655350:ODB655350 OMV655350:OMX655350 OWR655350:OWT655350 PGN655350:PGP655350 PQJ655350:PQL655350 QAF655350:QAH655350 QKB655350:QKD655350 QTX655350:QTZ655350 RDT655350:RDV655350 RNP655350:RNR655350 RXL655350:RXN655350 SHH655350:SHJ655350 SRD655350:SRF655350 TAZ655350:TBB655350 TKV655350:TKX655350 TUR655350:TUT655350 UEN655350:UEP655350 UOJ655350:UOL655350 UYF655350:UYH655350 VIB655350:VID655350 VRX655350:VRZ655350 WBT655350:WBV655350 WLP655350:WLR655350 WVL655350:WVN655350 D720886:F720886 IZ720886:JB720886 SV720886:SX720886 ACR720886:ACT720886 AMN720886:AMP720886 AWJ720886:AWL720886 BGF720886:BGH720886 BQB720886:BQD720886 BZX720886:BZZ720886 CJT720886:CJV720886 CTP720886:CTR720886 DDL720886:DDN720886 DNH720886:DNJ720886 DXD720886:DXF720886 EGZ720886:EHB720886 EQV720886:EQX720886 FAR720886:FAT720886 FKN720886:FKP720886 FUJ720886:FUL720886 GEF720886:GEH720886 GOB720886:GOD720886 GXX720886:GXZ720886 HHT720886:HHV720886 HRP720886:HRR720886 IBL720886:IBN720886 ILH720886:ILJ720886 IVD720886:IVF720886 JEZ720886:JFB720886 JOV720886:JOX720886 JYR720886:JYT720886 KIN720886:KIP720886 KSJ720886:KSL720886 LCF720886:LCH720886 LMB720886:LMD720886 LVX720886:LVZ720886 MFT720886:MFV720886 MPP720886:MPR720886 MZL720886:MZN720886 NJH720886:NJJ720886 NTD720886:NTF720886 OCZ720886:ODB720886 OMV720886:OMX720886 OWR720886:OWT720886 PGN720886:PGP720886 PQJ720886:PQL720886 QAF720886:QAH720886 QKB720886:QKD720886 QTX720886:QTZ720886 RDT720886:RDV720886 RNP720886:RNR720886 RXL720886:RXN720886 SHH720886:SHJ720886 SRD720886:SRF720886 TAZ720886:TBB720886 TKV720886:TKX720886 TUR720886:TUT720886 UEN720886:UEP720886 UOJ720886:UOL720886 UYF720886:UYH720886 VIB720886:VID720886 VRX720886:VRZ720886 WBT720886:WBV720886 WLP720886:WLR720886 WVL720886:WVN720886 D786422:F786422 IZ786422:JB786422 SV786422:SX786422 ACR786422:ACT786422 AMN786422:AMP786422 AWJ786422:AWL786422 BGF786422:BGH786422 BQB786422:BQD786422 BZX786422:BZZ786422 CJT786422:CJV786422 CTP786422:CTR786422 DDL786422:DDN786422 DNH786422:DNJ786422 DXD786422:DXF786422 EGZ786422:EHB786422 EQV786422:EQX786422 FAR786422:FAT786422 FKN786422:FKP786422 FUJ786422:FUL786422 GEF786422:GEH786422 GOB786422:GOD786422 GXX786422:GXZ786422 HHT786422:HHV786422 HRP786422:HRR786422 IBL786422:IBN786422 ILH786422:ILJ786422 IVD786422:IVF786422 JEZ786422:JFB786422 JOV786422:JOX786422 JYR786422:JYT786422 KIN786422:KIP786422 KSJ786422:KSL786422 LCF786422:LCH786422 LMB786422:LMD786422 LVX786422:LVZ786422 MFT786422:MFV786422 MPP786422:MPR786422 MZL786422:MZN786422 NJH786422:NJJ786422 NTD786422:NTF786422 OCZ786422:ODB786422 OMV786422:OMX786422 OWR786422:OWT786422 PGN786422:PGP786422 PQJ786422:PQL786422 QAF786422:QAH786422 QKB786422:QKD786422 QTX786422:QTZ786422 RDT786422:RDV786422 RNP786422:RNR786422 RXL786422:RXN786422 SHH786422:SHJ786422 SRD786422:SRF786422 TAZ786422:TBB786422 TKV786422:TKX786422 TUR786422:TUT786422 UEN786422:UEP786422 UOJ786422:UOL786422 UYF786422:UYH786422 VIB786422:VID786422 VRX786422:VRZ786422 WBT786422:WBV786422 WLP786422:WLR786422 WVL786422:WVN786422 D851958:F851958 IZ851958:JB851958 SV851958:SX851958 ACR851958:ACT851958 AMN851958:AMP851958 AWJ851958:AWL851958 BGF851958:BGH851958 BQB851958:BQD851958 BZX851958:BZZ851958 CJT851958:CJV851958 CTP851958:CTR851958 DDL851958:DDN851958 DNH851958:DNJ851958 DXD851958:DXF851958 EGZ851958:EHB851958 EQV851958:EQX851958 FAR851958:FAT851958 FKN851958:FKP851958 FUJ851958:FUL851958 GEF851958:GEH851958 GOB851958:GOD851958 GXX851958:GXZ851958 HHT851958:HHV851958 HRP851958:HRR851958 IBL851958:IBN851958 ILH851958:ILJ851958 IVD851958:IVF851958 JEZ851958:JFB851958 JOV851958:JOX851958 JYR851958:JYT851958 KIN851958:KIP851958 KSJ851958:KSL851958 LCF851958:LCH851958 LMB851958:LMD851958 LVX851958:LVZ851958 MFT851958:MFV851958 MPP851958:MPR851958 MZL851958:MZN851958 NJH851958:NJJ851958 NTD851958:NTF851958 OCZ851958:ODB851958 OMV851958:OMX851958 OWR851958:OWT851958 PGN851958:PGP851958 PQJ851958:PQL851958 QAF851958:QAH851958 QKB851958:QKD851958 QTX851958:QTZ851958 RDT851958:RDV851958 RNP851958:RNR851958 RXL851958:RXN851958 SHH851958:SHJ851958 SRD851958:SRF851958 TAZ851958:TBB851958 TKV851958:TKX851958 TUR851958:TUT851958 UEN851958:UEP851958 UOJ851958:UOL851958 UYF851958:UYH851958 VIB851958:VID851958 VRX851958:VRZ851958 WBT851958:WBV851958 WLP851958:WLR851958 WVL851958:WVN851958 D917494:F917494 IZ917494:JB917494 SV917494:SX917494 ACR917494:ACT917494 AMN917494:AMP917494 AWJ917494:AWL917494 BGF917494:BGH917494 BQB917494:BQD917494 BZX917494:BZZ917494 CJT917494:CJV917494 CTP917494:CTR917494 DDL917494:DDN917494 DNH917494:DNJ917494 DXD917494:DXF917494 EGZ917494:EHB917494 EQV917494:EQX917494 FAR917494:FAT917494 FKN917494:FKP917494 FUJ917494:FUL917494 GEF917494:GEH917494 GOB917494:GOD917494 GXX917494:GXZ917494 HHT917494:HHV917494 HRP917494:HRR917494 IBL917494:IBN917494 ILH917494:ILJ917494 IVD917494:IVF917494 JEZ917494:JFB917494 JOV917494:JOX917494 JYR917494:JYT917494 KIN917494:KIP917494 KSJ917494:KSL917494 LCF917494:LCH917494 LMB917494:LMD917494 LVX917494:LVZ917494 MFT917494:MFV917494 MPP917494:MPR917494 MZL917494:MZN917494 NJH917494:NJJ917494 NTD917494:NTF917494 OCZ917494:ODB917494 OMV917494:OMX917494 OWR917494:OWT917494 PGN917494:PGP917494 PQJ917494:PQL917494 QAF917494:QAH917494 QKB917494:QKD917494 QTX917494:QTZ917494 RDT917494:RDV917494 RNP917494:RNR917494 RXL917494:RXN917494 SHH917494:SHJ917494 SRD917494:SRF917494 TAZ917494:TBB917494 TKV917494:TKX917494 TUR917494:TUT917494 UEN917494:UEP917494 UOJ917494:UOL917494 UYF917494:UYH917494 VIB917494:VID917494 VRX917494:VRZ917494 WBT917494:WBV917494 WLP917494:WLR917494 WVL917494:WVN917494 D983030:F983030 IZ983030:JB983030 SV983030:SX983030 ACR983030:ACT983030 AMN983030:AMP983030 AWJ983030:AWL983030 BGF983030:BGH983030 BQB983030:BQD983030 BZX983030:BZZ983030 CJT983030:CJV983030 CTP983030:CTR983030 DDL983030:DDN983030 DNH983030:DNJ983030 DXD983030:DXF983030 EGZ983030:EHB983030 EQV983030:EQX983030 FAR983030:FAT983030 FKN983030:FKP983030 FUJ983030:FUL983030 GEF983030:GEH983030 GOB983030:GOD983030 GXX983030:GXZ983030 HHT983030:HHV983030 HRP983030:HRR983030 IBL983030:IBN983030 ILH983030:ILJ983030 IVD983030:IVF983030 JEZ983030:JFB983030 JOV983030:JOX983030 JYR983030:JYT983030 KIN983030:KIP983030 KSJ983030:KSL983030 LCF983030:LCH983030 LMB983030:LMD983030 LVX983030:LVZ983030 MFT983030:MFV983030 MPP983030:MPR983030 MZL983030:MZN983030 NJH983030:NJJ983030 NTD983030:NTF983030 OCZ983030:ODB983030 OMV983030:OMX983030 OWR983030:OWT983030 PGN983030:PGP983030 PQJ983030:PQL983030 QAF983030:QAH983030 QKB983030:QKD983030 QTX983030:QTZ983030 RDT983030:RDV983030 RNP983030:RNR983030 RXL983030:RXN983030 SHH983030:SHJ983030 SRD983030:SRF983030 TAZ983030:TBB983030 TKV983030:TKX983030 TUR983030:TUT983030 UEN983030:UEP983030 UOJ983030:UOL983030 UYF983030:UYH983030 VIB983030:VID983030 VRX983030:VRZ983030 WBT983030:WBV983030 WLP983030:WLR983030" xr:uid="{922C5B61-52EA-4964-B9F6-8834F24343EA}"/>
    <dataValidation allowBlank="1" showInputMessage="1" showErrorMessage="1" promptTitle="C.B.O:" prompt="Insira  O NÚMERO  da C.B.O cadastrada no Ministério do Trabalho e Emprego." sqref="D18:F18 IZ16:JB16 SV16:SX16 ACR16:ACT16 AMN16:AMP16 AWJ16:AWL16 BGF16:BGH16 BQB16:BQD16 BZX16:BZZ16 CJT16:CJV16 CTP16:CTR16 DDL16:DDN16 DNH16:DNJ16 DXD16:DXF16 EGZ16:EHB16 EQV16:EQX16 FAR16:FAT16 FKN16:FKP16 FUJ16:FUL16 GEF16:GEH16 GOB16:GOD16 GXX16:GXZ16 HHT16:HHV16 HRP16:HRR16 IBL16:IBN16 ILH16:ILJ16 IVD16:IVF16 JEZ16:JFB16 JOV16:JOX16 JYR16:JYT16 KIN16:KIP16 KSJ16:KSL16 LCF16:LCH16 LMB16:LMD16 LVX16:LVZ16 MFT16:MFV16 MPP16:MPR16 MZL16:MZN16 NJH16:NJJ16 NTD16:NTF16 OCZ16:ODB16 OMV16:OMX16 OWR16:OWT16 PGN16:PGP16 PQJ16:PQL16 QAF16:QAH16 QKB16:QKD16 QTX16:QTZ16 RDT16:RDV16 RNP16:RNR16 RXL16:RXN16 SHH16:SHJ16 SRD16:SRF16 TAZ16:TBB16 TKV16:TKX16 TUR16:TUT16 UEN16:UEP16 UOJ16:UOL16 UYF16:UYH16 VIB16:VID16 VRX16:VRZ16 WBT16:WBV16 WLP16:WLR16 WVL16:WVN16 D65524:F65524 IZ65524:JB65524 SV65524:SX65524 ACR65524:ACT65524 AMN65524:AMP65524 AWJ65524:AWL65524 BGF65524:BGH65524 BQB65524:BQD65524 BZX65524:BZZ65524 CJT65524:CJV65524 CTP65524:CTR65524 DDL65524:DDN65524 DNH65524:DNJ65524 DXD65524:DXF65524 EGZ65524:EHB65524 EQV65524:EQX65524 FAR65524:FAT65524 FKN65524:FKP65524 FUJ65524:FUL65524 GEF65524:GEH65524 GOB65524:GOD65524 GXX65524:GXZ65524 HHT65524:HHV65524 HRP65524:HRR65524 IBL65524:IBN65524 ILH65524:ILJ65524 IVD65524:IVF65524 JEZ65524:JFB65524 JOV65524:JOX65524 JYR65524:JYT65524 KIN65524:KIP65524 KSJ65524:KSL65524 LCF65524:LCH65524 LMB65524:LMD65524 LVX65524:LVZ65524 MFT65524:MFV65524 MPP65524:MPR65524 MZL65524:MZN65524 NJH65524:NJJ65524 NTD65524:NTF65524 OCZ65524:ODB65524 OMV65524:OMX65524 OWR65524:OWT65524 PGN65524:PGP65524 PQJ65524:PQL65524 QAF65524:QAH65524 QKB65524:QKD65524 QTX65524:QTZ65524 RDT65524:RDV65524 RNP65524:RNR65524 RXL65524:RXN65524 SHH65524:SHJ65524 SRD65524:SRF65524 TAZ65524:TBB65524 TKV65524:TKX65524 TUR65524:TUT65524 UEN65524:UEP65524 UOJ65524:UOL65524 UYF65524:UYH65524 VIB65524:VID65524 VRX65524:VRZ65524 WBT65524:WBV65524 WLP65524:WLR65524 WVL65524:WVN65524 D131060:F131060 IZ131060:JB131060 SV131060:SX131060 ACR131060:ACT131060 AMN131060:AMP131060 AWJ131060:AWL131060 BGF131060:BGH131060 BQB131060:BQD131060 BZX131060:BZZ131060 CJT131060:CJV131060 CTP131060:CTR131060 DDL131060:DDN131060 DNH131060:DNJ131060 DXD131060:DXF131060 EGZ131060:EHB131060 EQV131060:EQX131060 FAR131060:FAT131060 FKN131060:FKP131060 FUJ131060:FUL131060 GEF131060:GEH131060 GOB131060:GOD131060 GXX131060:GXZ131060 HHT131060:HHV131060 HRP131060:HRR131060 IBL131060:IBN131060 ILH131060:ILJ131060 IVD131060:IVF131060 JEZ131060:JFB131060 JOV131060:JOX131060 JYR131060:JYT131060 KIN131060:KIP131060 KSJ131060:KSL131060 LCF131060:LCH131060 LMB131060:LMD131060 LVX131060:LVZ131060 MFT131060:MFV131060 MPP131060:MPR131060 MZL131060:MZN131060 NJH131060:NJJ131060 NTD131060:NTF131060 OCZ131060:ODB131060 OMV131060:OMX131060 OWR131060:OWT131060 PGN131060:PGP131060 PQJ131060:PQL131060 QAF131060:QAH131060 QKB131060:QKD131060 QTX131060:QTZ131060 RDT131060:RDV131060 RNP131060:RNR131060 RXL131060:RXN131060 SHH131060:SHJ131060 SRD131060:SRF131060 TAZ131060:TBB131060 TKV131060:TKX131060 TUR131060:TUT131060 UEN131060:UEP131060 UOJ131060:UOL131060 UYF131060:UYH131060 VIB131060:VID131060 VRX131060:VRZ131060 WBT131060:WBV131060 WLP131060:WLR131060 WVL131060:WVN131060 D196596:F196596 IZ196596:JB196596 SV196596:SX196596 ACR196596:ACT196596 AMN196596:AMP196596 AWJ196596:AWL196596 BGF196596:BGH196596 BQB196596:BQD196596 BZX196596:BZZ196596 CJT196596:CJV196596 CTP196596:CTR196596 DDL196596:DDN196596 DNH196596:DNJ196596 DXD196596:DXF196596 EGZ196596:EHB196596 EQV196596:EQX196596 FAR196596:FAT196596 FKN196596:FKP196596 FUJ196596:FUL196596 GEF196596:GEH196596 GOB196596:GOD196596 GXX196596:GXZ196596 HHT196596:HHV196596 HRP196596:HRR196596 IBL196596:IBN196596 ILH196596:ILJ196596 IVD196596:IVF196596 JEZ196596:JFB196596 JOV196596:JOX196596 JYR196596:JYT196596 KIN196596:KIP196596 KSJ196596:KSL196596 LCF196596:LCH196596 LMB196596:LMD196596 LVX196596:LVZ196596 MFT196596:MFV196596 MPP196596:MPR196596 MZL196596:MZN196596 NJH196596:NJJ196596 NTD196596:NTF196596 OCZ196596:ODB196596 OMV196596:OMX196596 OWR196596:OWT196596 PGN196596:PGP196596 PQJ196596:PQL196596 QAF196596:QAH196596 QKB196596:QKD196596 QTX196596:QTZ196596 RDT196596:RDV196596 RNP196596:RNR196596 RXL196596:RXN196596 SHH196596:SHJ196596 SRD196596:SRF196596 TAZ196596:TBB196596 TKV196596:TKX196596 TUR196596:TUT196596 UEN196596:UEP196596 UOJ196596:UOL196596 UYF196596:UYH196596 VIB196596:VID196596 VRX196596:VRZ196596 WBT196596:WBV196596 WLP196596:WLR196596 WVL196596:WVN196596 D262132:F262132 IZ262132:JB262132 SV262132:SX262132 ACR262132:ACT262132 AMN262132:AMP262132 AWJ262132:AWL262132 BGF262132:BGH262132 BQB262132:BQD262132 BZX262132:BZZ262132 CJT262132:CJV262132 CTP262132:CTR262132 DDL262132:DDN262132 DNH262132:DNJ262132 DXD262132:DXF262132 EGZ262132:EHB262132 EQV262132:EQX262132 FAR262132:FAT262132 FKN262132:FKP262132 FUJ262132:FUL262132 GEF262132:GEH262132 GOB262132:GOD262132 GXX262132:GXZ262132 HHT262132:HHV262132 HRP262132:HRR262132 IBL262132:IBN262132 ILH262132:ILJ262132 IVD262132:IVF262132 JEZ262132:JFB262132 JOV262132:JOX262132 JYR262132:JYT262132 KIN262132:KIP262132 KSJ262132:KSL262132 LCF262132:LCH262132 LMB262132:LMD262132 LVX262132:LVZ262132 MFT262132:MFV262132 MPP262132:MPR262132 MZL262132:MZN262132 NJH262132:NJJ262132 NTD262132:NTF262132 OCZ262132:ODB262132 OMV262132:OMX262132 OWR262132:OWT262132 PGN262132:PGP262132 PQJ262132:PQL262132 QAF262132:QAH262132 QKB262132:QKD262132 QTX262132:QTZ262132 RDT262132:RDV262132 RNP262132:RNR262132 RXL262132:RXN262132 SHH262132:SHJ262132 SRD262132:SRF262132 TAZ262132:TBB262132 TKV262132:TKX262132 TUR262132:TUT262132 UEN262132:UEP262132 UOJ262132:UOL262132 UYF262132:UYH262132 VIB262132:VID262132 VRX262132:VRZ262132 WBT262132:WBV262132 WLP262132:WLR262132 WVL262132:WVN262132 D327668:F327668 IZ327668:JB327668 SV327668:SX327668 ACR327668:ACT327668 AMN327668:AMP327668 AWJ327668:AWL327668 BGF327668:BGH327668 BQB327668:BQD327668 BZX327668:BZZ327668 CJT327668:CJV327668 CTP327668:CTR327668 DDL327668:DDN327668 DNH327668:DNJ327668 DXD327668:DXF327668 EGZ327668:EHB327668 EQV327668:EQX327668 FAR327668:FAT327668 FKN327668:FKP327668 FUJ327668:FUL327668 GEF327668:GEH327668 GOB327668:GOD327668 GXX327668:GXZ327668 HHT327668:HHV327668 HRP327668:HRR327668 IBL327668:IBN327668 ILH327668:ILJ327668 IVD327668:IVF327668 JEZ327668:JFB327668 JOV327668:JOX327668 JYR327668:JYT327668 KIN327668:KIP327668 KSJ327668:KSL327668 LCF327668:LCH327668 LMB327668:LMD327668 LVX327668:LVZ327668 MFT327668:MFV327668 MPP327668:MPR327668 MZL327668:MZN327668 NJH327668:NJJ327668 NTD327668:NTF327668 OCZ327668:ODB327668 OMV327668:OMX327668 OWR327668:OWT327668 PGN327668:PGP327668 PQJ327668:PQL327668 QAF327668:QAH327668 QKB327668:QKD327668 QTX327668:QTZ327668 RDT327668:RDV327668 RNP327668:RNR327668 RXL327668:RXN327668 SHH327668:SHJ327668 SRD327668:SRF327668 TAZ327668:TBB327668 TKV327668:TKX327668 TUR327668:TUT327668 UEN327668:UEP327668 UOJ327668:UOL327668 UYF327668:UYH327668 VIB327668:VID327668 VRX327668:VRZ327668 WBT327668:WBV327668 WLP327668:WLR327668 WVL327668:WVN327668 D393204:F393204 IZ393204:JB393204 SV393204:SX393204 ACR393204:ACT393204 AMN393204:AMP393204 AWJ393204:AWL393204 BGF393204:BGH393204 BQB393204:BQD393204 BZX393204:BZZ393204 CJT393204:CJV393204 CTP393204:CTR393204 DDL393204:DDN393204 DNH393204:DNJ393204 DXD393204:DXF393204 EGZ393204:EHB393204 EQV393204:EQX393204 FAR393204:FAT393204 FKN393204:FKP393204 FUJ393204:FUL393204 GEF393204:GEH393204 GOB393204:GOD393204 GXX393204:GXZ393204 HHT393204:HHV393204 HRP393204:HRR393204 IBL393204:IBN393204 ILH393204:ILJ393204 IVD393204:IVF393204 JEZ393204:JFB393204 JOV393204:JOX393204 JYR393204:JYT393204 KIN393204:KIP393204 KSJ393204:KSL393204 LCF393204:LCH393204 LMB393204:LMD393204 LVX393204:LVZ393204 MFT393204:MFV393204 MPP393204:MPR393204 MZL393204:MZN393204 NJH393204:NJJ393204 NTD393204:NTF393204 OCZ393204:ODB393204 OMV393204:OMX393204 OWR393204:OWT393204 PGN393204:PGP393204 PQJ393204:PQL393204 QAF393204:QAH393204 QKB393204:QKD393204 QTX393204:QTZ393204 RDT393204:RDV393204 RNP393204:RNR393204 RXL393204:RXN393204 SHH393204:SHJ393204 SRD393204:SRF393204 TAZ393204:TBB393204 TKV393204:TKX393204 TUR393204:TUT393204 UEN393204:UEP393204 UOJ393204:UOL393204 UYF393204:UYH393204 VIB393204:VID393204 VRX393204:VRZ393204 WBT393204:WBV393204 WLP393204:WLR393204 WVL393204:WVN393204 D458740:F458740 IZ458740:JB458740 SV458740:SX458740 ACR458740:ACT458740 AMN458740:AMP458740 AWJ458740:AWL458740 BGF458740:BGH458740 BQB458740:BQD458740 BZX458740:BZZ458740 CJT458740:CJV458740 CTP458740:CTR458740 DDL458740:DDN458740 DNH458740:DNJ458740 DXD458740:DXF458740 EGZ458740:EHB458740 EQV458740:EQX458740 FAR458740:FAT458740 FKN458740:FKP458740 FUJ458740:FUL458740 GEF458740:GEH458740 GOB458740:GOD458740 GXX458740:GXZ458740 HHT458740:HHV458740 HRP458740:HRR458740 IBL458740:IBN458740 ILH458740:ILJ458740 IVD458740:IVF458740 JEZ458740:JFB458740 JOV458740:JOX458740 JYR458740:JYT458740 KIN458740:KIP458740 KSJ458740:KSL458740 LCF458740:LCH458740 LMB458740:LMD458740 LVX458740:LVZ458740 MFT458740:MFV458740 MPP458740:MPR458740 MZL458740:MZN458740 NJH458740:NJJ458740 NTD458740:NTF458740 OCZ458740:ODB458740 OMV458740:OMX458740 OWR458740:OWT458740 PGN458740:PGP458740 PQJ458740:PQL458740 QAF458740:QAH458740 QKB458740:QKD458740 QTX458740:QTZ458740 RDT458740:RDV458740 RNP458740:RNR458740 RXL458740:RXN458740 SHH458740:SHJ458740 SRD458740:SRF458740 TAZ458740:TBB458740 TKV458740:TKX458740 TUR458740:TUT458740 UEN458740:UEP458740 UOJ458740:UOL458740 UYF458740:UYH458740 VIB458740:VID458740 VRX458740:VRZ458740 WBT458740:WBV458740 WLP458740:WLR458740 WVL458740:WVN458740 D524276:F524276 IZ524276:JB524276 SV524276:SX524276 ACR524276:ACT524276 AMN524276:AMP524276 AWJ524276:AWL524276 BGF524276:BGH524276 BQB524276:BQD524276 BZX524276:BZZ524276 CJT524276:CJV524276 CTP524276:CTR524276 DDL524276:DDN524276 DNH524276:DNJ524276 DXD524276:DXF524276 EGZ524276:EHB524276 EQV524276:EQX524276 FAR524276:FAT524276 FKN524276:FKP524276 FUJ524276:FUL524276 GEF524276:GEH524276 GOB524276:GOD524276 GXX524276:GXZ524276 HHT524276:HHV524276 HRP524276:HRR524276 IBL524276:IBN524276 ILH524276:ILJ524276 IVD524276:IVF524276 JEZ524276:JFB524276 JOV524276:JOX524276 JYR524276:JYT524276 KIN524276:KIP524276 KSJ524276:KSL524276 LCF524276:LCH524276 LMB524276:LMD524276 LVX524276:LVZ524276 MFT524276:MFV524276 MPP524276:MPR524276 MZL524276:MZN524276 NJH524276:NJJ524276 NTD524276:NTF524276 OCZ524276:ODB524276 OMV524276:OMX524276 OWR524276:OWT524276 PGN524276:PGP524276 PQJ524276:PQL524276 QAF524276:QAH524276 QKB524276:QKD524276 QTX524276:QTZ524276 RDT524276:RDV524276 RNP524276:RNR524276 RXL524276:RXN524276 SHH524276:SHJ524276 SRD524276:SRF524276 TAZ524276:TBB524276 TKV524276:TKX524276 TUR524276:TUT524276 UEN524276:UEP524276 UOJ524276:UOL524276 UYF524276:UYH524276 VIB524276:VID524276 VRX524276:VRZ524276 WBT524276:WBV524276 WLP524276:WLR524276 WVL524276:WVN524276 D589812:F589812 IZ589812:JB589812 SV589812:SX589812 ACR589812:ACT589812 AMN589812:AMP589812 AWJ589812:AWL589812 BGF589812:BGH589812 BQB589812:BQD589812 BZX589812:BZZ589812 CJT589812:CJV589812 CTP589812:CTR589812 DDL589812:DDN589812 DNH589812:DNJ589812 DXD589812:DXF589812 EGZ589812:EHB589812 EQV589812:EQX589812 FAR589812:FAT589812 FKN589812:FKP589812 FUJ589812:FUL589812 GEF589812:GEH589812 GOB589812:GOD589812 GXX589812:GXZ589812 HHT589812:HHV589812 HRP589812:HRR589812 IBL589812:IBN589812 ILH589812:ILJ589812 IVD589812:IVF589812 JEZ589812:JFB589812 JOV589812:JOX589812 JYR589812:JYT589812 KIN589812:KIP589812 KSJ589812:KSL589812 LCF589812:LCH589812 LMB589812:LMD589812 LVX589812:LVZ589812 MFT589812:MFV589812 MPP589812:MPR589812 MZL589812:MZN589812 NJH589812:NJJ589812 NTD589812:NTF589812 OCZ589812:ODB589812 OMV589812:OMX589812 OWR589812:OWT589812 PGN589812:PGP589812 PQJ589812:PQL589812 QAF589812:QAH589812 QKB589812:QKD589812 QTX589812:QTZ589812 RDT589812:RDV589812 RNP589812:RNR589812 RXL589812:RXN589812 SHH589812:SHJ589812 SRD589812:SRF589812 TAZ589812:TBB589812 TKV589812:TKX589812 TUR589812:TUT589812 UEN589812:UEP589812 UOJ589812:UOL589812 UYF589812:UYH589812 VIB589812:VID589812 VRX589812:VRZ589812 WBT589812:WBV589812 WLP589812:WLR589812 WVL589812:WVN589812 D655348:F655348 IZ655348:JB655348 SV655348:SX655348 ACR655348:ACT655348 AMN655348:AMP655348 AWJ655348:AWL655348 BGF655348:BGH655348 BQB655348:BQD655348 BZX655348:BZZ655348 CJT655348:CJV655348 CTP655348:CTR655348 DDL655348:DDN655348 DNH655348:DNJ655348 DXD655348:DXF655348 EGZ655348:EHB655348 EQV655348:EQX655348 FAR655348:FAT655348 FKN655348:FKP655348 FUJ655348:FUL655348 GEF655348:GEH655348 GOB655348:GOD655348 GXX655348:GXZ655348 HHT655348:HHV655348 HRP655348:HRR655348 IBL655348:IBN655348 ILH655348:ILJ655348 IVD655348:IVF655348 JEZ655348:JFB655348 JOV655348:JOX655348 JYR655348:JYT655348 KIN655348:KIP655348 KSJ655348:KSL655348 LCF655348:LCH655348 LMB655348:LMD655348 LVX655348:LVZ655348 MFT655348:MFV655348 MPP655348:MPR655348 MZL655348:MZN655348 NJH655348:NJJ655348 NTD655348:NTF655348 OCZ655348:ODB655348 OMV655348:OMX655348 OWR655348:OWT655348 PGN655348:PGP655348 PQJ655348:PQL655348 QAF655348:QAH655348 QKB655348:QKD655348 QTX655348:QTZ655348 RDT655348:RDV655348 RNP655348:RNR655348 RXL655348:RXN655348 SHH655348:SHJ655348 SRD655348:SRF655348 TAZ655348:TBB655348 TKV655348:TKX655348 TUR655348:TUT655348 UEN655348:UEP655348 UOJ655348:UOL655348 UYF655348:UYH655348 VIB655348:VID655348 VRX655348:VRZ655348 WBT655348:WBV655348 WLP655348:WLR655348 WVL655348:WVN655348 D720884:F720884 IZ720884:JB720884 SV720884:SX720884 ACR720884:ACT720884 AMN720884:AMP720884 AWJ720884:AWL720884 BGF720884:BGH720884 BQB720884:BQD720884 BZX720884:BZZ720884 CJT720884:CJV720884 CTP720884:CTR720884 DDL720884:DDN720884 DNH720884:DNJ720884 DXD720884:DXF720884 EGZ720884:EHB720884 EQV720884:EQX720884 FAR720884:FAT720884 FKN720884:FKP720884 FUJ720884:FUL720884 GEF720884:GEH720884 GOB720884:GOD720884 GXX720884:GXZ720884 HHT720884:HHV720884 HRP720884:HRR720884 IBL720884:IBN720884 ILH720884:ILJ720884 IVD720884:IVF720884 JEZ720884:JFB720884 JOV720884:JOX720884 JYR720884:JYT720884 KIN720884:KIP720884 KSJ720884:KSL720884 LCF720884:LCH720884 LMB720884:LMD720884 LVX720884:LVZ720884 MFT720884:MFV720884 MPP720884:MPR720884 MZL720884:MZN720884 NJH720884:NJJ720884 NTD720884:NTF720884 OCZ720884:ODB720884 OMV720884:OMX720884 OWR720884:OWT720884 PGN720884:PGP720884 PQJ720884:PQL720884 QAF720884:QAH720884 QKB720884:QKD720884 QTX720884:QTZ720884 RDT720884:RDV720884 RNP720884:RNR720884 RXL720884:RXN720884 SHH720884:SHJ720884 SRD720884:SRF720884 TAZ720884:TBB720884 TKV720884:TKX720884 TUR720884:TUT720884 UEN720884:UEP720884 UOJ720884:UOL720884 UYF720884:UYH720884 VIB720884:VID720884 VRX720884:VRZ720884 WBT720884:WBV720884 WLP720884:WLR720884 WVL720884:WVN720884 D786420:F786420 IZ786420:JB786420 SV786420:SX786420 ACR786420:ACT786420 AMN786420:AMP786420 AWJ786420:AWL786420 BGF786420:BGH786420 BQB786420:BQD786420 BZX786420:BZZ786420 CJT786420:CJV786420 CTP786420:CTR786420 DDL786420:DDN786420 DNH786420:DNJ786420 DXD786420:DXF786420 EGZ786420:EHB786420 EQV786420:EQX786420 FAR786420:FAT786420 FKN786420:FKP786420 FUJ786420:FUL786420 GEF786420:GEH786420 GOB786420:GOD786420 GXX786420:GXZ786420 HHT786420:HHV786420 HRP786420:HRR786420 IBL786420:IBN786420 ILH786420:ILJ786420 IVD786420:IVF786420 JEZ786420:JFB786420 JOV786420:JOX786420 JYR786420:JYT786420 KIN786420:KIP786420 KSJ786420:KSL786420 LCF786420:LCH786420 LMB786420:LMD786420 LVX786420:LVZ786420 MFT786420:MFV786420 MPP786420:MPR786420 MZL786420:MZN786420 NJH786420:NJJ786420 NTD786420:NTF786420 OCZ786420:ODB786420 OMV786420:OMX786420 OWR786420:OWT786420 PGN786420:PGP786420 PQJ786420:PQL786420 QAF786420:QAH786420 QKB786420:QKD786420 QTX786420:QTZ786420 RDT786420:RDV786420 RNP786420:RNR786420 RXL786420:RXN786420 SHH786420:SHJ786420 SRD786420:SRF786420 TAZ786420:TBB786420 TKV786420:TKX786420 TUR786420:TUT786420 UEN786420:UEP786420 UOJ786420:UOL786420 UYF786420:UYH786420 VIB786420:VID786420 VRX786420:VRZ786420 WBT786420:WBV786420 WLP786420:WLR786420 WVL786420:WVN786420 D851956:F851956 IZ851956:JB851956 SV851956:SX851956 ACR851956:ACT851956 AMN851956:AMP851956 AWJ851956:AWL851956 BGF851956:BGH851956 BQB851956:BQD851956 BZX851956:BZZ851956 CJT851956:CJV851956 CTP851956:CTR851956 DDL851956:DDN851956 DNH851956:DNJ851956 DXD851956:DXF851956 EGZ851956:EHB851956 EQV851956:EQX851956 FAR851956:FAT851956 FKN851956:FKP851956 FUJ851956:FUL851956 GEF851956:GEH851956 GOB851956:GOD851956 GXX851956:GXZ851956 HHT851956:HHV851956 HRP851956:HRR851956 IBL851956:IBN851956 ILH851956:ILJ851956 IVD851956:IVF851956 JEZ851956:JFB851956 JOV851956:JOX851956 JYR851956:JYT851956 KIN851956:KIP851956 KSJ851956:KSL851956 LCF851956:LCH851956 LMB851956:LMD851956 LVX851956:LVZ851956 MFT851956:MFV851956 MPP851956:MPR851956 MZL851956:MZN851956 NJH851956:NJJ851956 NTD851956:NTF851956 OCZ851956:ODB851956 OMV851956:OMX851956 OWR851956:OWT851956 PGN851956:PGP851956 PQJ851956:PQL851956 QAF851956:QAH851956 QKB851956:QKD851956 QTX851956:QTZ851956 RDT851956:RDV851956 RNP851956:RNR851956 RXL851956:RXN851956 SHH851956:SHJ851956 SRD851956:SRF851956 TAZ851956:TBB851956 TKV851956:TKX851956 TUR851956:TUT851956 UEN851956:UEP851956 UOJ851956:UOL851956 UYF851956:UYH851956 VIB851956:VID851956 VRX851956:VRZ851956 WBT851956:WBV851956 WLP851956:WLR851956 WVL851956:WVN851956 D917492:F917492 IZ917492:JB917492 SV917492:SX917492 ACR917492:ACT917492 AMN917492:AMP917492 AWJ917492:AWL917492 BGF917492:BGH917492 BQB917492:BQD917492 BZX917492:BZZ917492 CJT917492:CJV917492 CTP917492:CTR917492 DDL917492:DDN917492 DNH917492:DNJ917492 DXD917492:DXF917492 EGZ917492:EHB917492 EQV917492:EQX917492 FAR917492:FAT917492 FKN917492:FKP917492 FUJ917492:FUL917492 GEF917492:GEH917492 GOB917492:GOD917492 GXX917492:GXZ917492 HHT917492:HHV917492 HRP917492:HRR917492 IBL917492:IBN917492 ILH917492:ILJ917492 IVD917492:IVF917492 JEZ917492:JFB917492 JOV917492:JOX917492 JYR917492:JYT917492 KIN917492:KIP917492 KSJ917492:KSL917492 LCF917492:LCH917492 LMB917492:LMD917492 LVX917492:LVZ917492 MFT917492:MFV917492 MPP917492:MPR917492 MZL917492:MZN917492 NJH917492:NJJ917492 NTD917492:NTF917492 OCZ917492:ODB917492 OMV917492:OMX917492 OWR917492:OWT917492 PGN917492:PGP917492 PQJ917492:PQL917492 QAF917492:QAH917492 QKB917492:QKD917492 QTX917492:QTZ917492 RDT917492:RDV917492 RNP917492:RNR917492 RXL917492:RXN917492 SHH917492:SHJ917492 SRD917492:SRF917492 TAZ917492:TBB917492 TKV917492:TKX917492 TUR917492:TUT917492 UEN917492:UEP917492 UOJ917492:UOL917492 UYF917492:UYH917492 VIB917492:VID917492 VRX917492:VRZ917492 WBT917492:WBV917492 WLP917492:WLR917492 WVL917492:WVN917492 D983028:F983028 IZ983028:JB983028 SV983028:SX983028 ACR983028:ACT983028 AMN983028:AMP983028 AWJ983028:AWL983028 BGF983028:BGH983028 BQB983028:BQD983028 BZX983028:BZZ983028 CJT983028:CJV983028 CTP983028:CTR983028 DDL983028:DDN983028 DNH983028:DNJ983028 DXD983028:DXF983028 EGZ983028:EHB983028 EQV983028:EQX983028 FAR983028:FAT983028 FKN983028:FKP983028 FUJ983028:FUL983028 GEF983028:GEH983028 GOB983028:GOD983028 GXX983028:GXZ983028 HHT983028:HHV983028 HRP983028:HRR983028 IBL983028:IBN983028 ILH983028:ILJ983028 IVD983028:IVF983028 JEZ983028:JFB983028 JOV983028:JOX983028 JYR983028:JYT983028 KIN983028:KIP983028 KSJ983028:KSL983028 LCF983028:LCH983028 LMB983028:LMD983028 LVX983028:LVZ983028 MFT983028:MFV983028 MPP983028:MPR983028 MZL983028:MZN983028 NJH983028:NJJ983028 NTD983028:NTF983028 OCZ983028:ODB983028 OMV983028:OMX983028 OWR983028:OWT983028 PGN983028:PGP983028 PQJ983028:PQL983028 QAF983028:QAH983028 QKB983028:QKD983028 QTX983028:QTZ983028 RDT983028:RDV983028 RNP983028:RNR983028 RXL983028:RXN983028 SHH983028:SHJ983028 SRD983028:SRF983028 TAZ983028:TBB983028 TKV983028:TKX983028 TUR983028:TUT983028 UEN983028:UEP983028 UOJ983028:UOL983028 UYF983028:UYH983028 VIB983028:VID983028 VRX983028:VRZ983028 WBT983028:WBV983028 WLP983028:WLR983028 WVL983028:WVN983028" xr:uid="{060E9319-92DF-49BF-8191-7161332CAD62}"/>
  </dataValidations>
  <hyperlinks>
    <hyperlink ref="E55" r:id="rId1" display="https://www.cartaoriocard.com.br/rcc/institucional/tarifas" xr:uid="{13DCC089-8185-45E0-ACDC-959AD79FAF0D}"/>
  </hyperlinks>
  <pageMargins left="0.25" right="0.25" top="0.75" bottom="0.75" header="0.3" footer="0.3"/>
  <pageSetup paperSize="9" scale="81" fitToHeight="0" orientation="portrait" r:id="rId2"/>
  <rowBreaks count="1" manualBreakCount="1">
    <brk id="67" min="1" max="5" man="1"/>
  </rowBreaks>
  <drawing r:id="rId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6CE3C2-A72E-4751-90FF-778B97690834}">
  <sheetPr>
    <tabColor theme="8" tint="-0.249977111117893"/>
    <pageSetUpPr fitToPage="1"/>
  </sheetPr>
  <dimension ref="A1:WWB170"/>
  <sheetViews>
    <sheetView showGridLines="0" showRowColHeaders="0" topLeftCell="A118" zoomScaleNormal="100" zoomScaleSheetLayoutView="100" workbookViewId="0">
      <selection activeCell="E30" sqref="E30"/>
    </sheetView>
  </sheetViews>
  <sheetFormatPr defaultColWidth="0" defaultRowHeight="0" customHeight="1" zeroHeight="1"/>
  <cols>
    <col min="1" max="1" width="1.42578125" style="40" customWidth="1"/>
    <col min="2" max="2" width="12.5703125" style="86" customWidth="1"/>
    <col min="3" max="3" width="49.5703125" style="86" customWidth="1"/>
    <col min="4" max="4" width="28" style="86" customWidth="1"/>
    <col min="5" max="5" width="16.85546875" style="86" customWidth="1"/>
    <col min="6" max="6" width="17.5703125" style="86" customWidth="1"/>
    <col min="7" max="7" width="1.42578125" style="40" customWidth="1"/>
    <col min="8" max="8" width="15.85546875" style="40" hidden="1"/>
    <col min="9" max="9" width="3.85546875" style="40" hidden="1"/>
    <col min="10" max="10" width="21.7109375" style="40" hidden="1"/>
    <col min="11" max="11" width="2.5703125" style="40" hidden="1"/>
    <col min="12" max="12" width="19.85546875" style="40" hidden="1"/>
    <col min="13" max="13" width="2.42578125" style="40" hidden="1"/>
    <col min="14" max="14" width="42.7109375" style="40" hidden="1"/>
    <col min="15" max="15" width="2.28515625" style="40" hidden="1"/>
    <col min="16" max="16" width="13.42578125" style="40" hidden="1"/>
    <col min="17" max="17" width="2.140625" style="40" hidden="1"/>
    <col min="18" max="18" width="23.42578125" style="40" hidden="1"/>
    <col min="19" max="19" width="1.42578125" style="40" hidden="1"/>
    <col min="20" max="20" width="19.85546875" style="40" hidden="1"/>
    <col min="21" max="257" width="9.140625" style="40" hidden="1"/>
    <col min="258" max="258" width="12.5703125" style="40" hidden="1"/>
    <col min="259" max="259" width="49.5703125" style="40" hidden="1"/>
    <col min="260" max="260" width="28" style="40" hidden="1"/>
    <col min="261" max="261" width="16.85546875" style="40" hidden="1"/>
    <col min="262" max="262" width="17.5703125" style="40" hidden="1"/>
    <col min="263" max="263" width="33.140625" style="40" hidden="1"/>
    <col min="264" max="276" width="0" style="40" hidden="1"/>
    <col min="277" max="513" width="9.140625" style="40" hidden="1"/>
    <col min="514" max="514" width="12.5703125" style="40" hidden="1"/>
    <col min="515" max="515" width="49.5703125" style="40" hidden="1"/>
    <col min="516" max="516" width="28" style="40" hidden="1"/>
    <col min="517" max="517" width="16.85546875" style="40" hidden="1"/>
    <col min="518" max="518" width="17.5703125" style="40" hidden="1"/>
    <col min="519" max="519" width="33.140625" style="40" hidden="1"/>
    <col min="520" max="532" width="0" style="40" hidden="1"/>
    <col min="533" max="769" width="9.140625" style="40" hidden="1"/>
    <col min="770" max="770" width="12.5703125" style="40" hidden="1"/>
    <col min="771" max="771" width="49.5703125" style="40" hidden="1"/>
    <col min="772" max="772" width="28" style="40" hidden="1"/>
    <col min="773" max="773" width="16.85546875" style="40" hidden="1"/>
    <col min="774" max="774" width="17.5703125" style="40" hidden="1"/>
    <col min="775" max="775" width="33.140625" style="40" hidden="1"/>
    <col min="776" max="788" width="0" style="40" hidden="1"/>
    <col min="789" max="1025" width="9.140625" style="40" hidden="1"/>
    <col min="1026" max="1026" width="12.5703125" style="40" hidden="1"/>
    <col min="1027" max="1027" width="49.5703125" style="40" hidden="1"/>
    <col min="1028" max="1028" width="28" style="40" hidden="1"/>
    <col min="1029" max="1029" width="16.85546875" style="40" hidden="1"/>
    <col min="1030" max="1030" width="17.5703125" style="40" hidden="1"/>
    <col min="1031" max="1031" width="33.140625" style="40" hidden="1"/>
    <col min="1032" max="1044" width="0" style="40" hidden="1"/>
    <col min="1045" max="1281" width="9.140625" style="40" hidden="1"/>
    <col min="1282" max="1282" width="12.5703125" style="40" hidden="1"/>
    <col min="1283" max="1283" width="49.5703125" style="40" hidden="1"/>
    <col min="1284" max="1284" width="28" style="40" hidden="1"/>
    <col min="1285" max="1285" width="16.85546875" style="40" hidden="1"/>
    <col min="1286" max="1286" width="17.5703125" style="40" hidden="1"/>
    <col min="1287" max="1287" width="33.140625" style="40" hidden="1"/>
    <col min="1288" max="1300" width="0" style="40" hidden="1"/>
    <col min="1301" max="1537" width="9.140625" style="40" hidden="1"/>
    <col min="1538" max="1538" width="12.5703125" style="40" hidden="1"/>
    <col min="1539" max="1539" width="49.5703125" style="40" hidden="1"/>
    <col min="1540" max="1540" width="28" style="40" hidden="1"/>
    <col min="1541" max="1541" width="16.85546875" style="40" hidden="1"/>
    <col min="1542" max="1542" width="17.5703125" style="40" hidden="1"/>
    <col min="1543" max="1543" width="33.140625" style="40" hidden="1"/>
    <col min="1544" max="1556" width="0" style="40" hidden="1"/>
    <col min="1557" max="1793" width="9.140625" style="40" hidden="1"/>
    <col min="1794" max="1794" width="12.5703125" style="40" hidden="1"/>
    <col min="1795" max="1795" width="49.5703125" style="40" hidden="1"/>
    <col min="1796" max="1796" width="28" style="40" hidden="1"/>
    <col min="1797" max="1797" width="16.85546875" style="40" hidden="1"/>
    <col min="1798" max="1798" width="17.5703125" style="40" hidden="1"/>
    <col min="1799" max="1799" width="33.140625" style="40" hidden="1"/>
    <col min="1800" max="1812" width="0" style="40" hidden="1"/>
    <col min="1813" max="2049" width="9.140625" style="40" hidden="1"/>
    <col min="2050" max="2050" width="12.5703125" style="40" hidden="1"/>
    <col min="2051" max="2051" width="49.5703125" style="40" hidden="1"/>
    <col min="2052" max="2052" width="28" style="40" hidden="1"/>
    <col min="2053" max="2053" width="16.85546875" style="40" hidden="1"/>
    <col min="2054" max="2054" width="17.5703125" style="40" hidden="1"/>
    <col min="2055" max="2055" width="33.140625" style="40" hidden="1"/>
    <col min="2056" max="2068" width="0" style="40" hidden="1"/>
    <col min="2069" max="2305" width="9.140625" style="40" hidden="1"/>
    <col min="2306" max="2306" width="12.5703125" style="40" hidden="1"/>
    <col min="2307" max="2307" width="49.5703125" style="40" hidden="1"/>
    <col min="2308" max="2308" width="28" style="40" hidden="1"/>
    <col min="2309" max="2309" width="16.85546875" style="40" hidden="1"/>
    <col min="2310" max="2310" width="17.5703125" style="40" hidden="1"/>
    <col min="2311" max="2311" width="33.140625" style="40" hidden="1"/>
    <col min="2312" max="2324" width="0" style="40" hidden="1"/>
    <col min="2325" max="2561" width="9.140625" style="40" hidden="1"/>
    <col min="2562" max="2562" width="12.5703125" style="40" hidden="1"/>
    <col min="2563" max="2563" width="49.5703125" style="40" hidden="1"/>
    <col min="2564" max="2564" width="28" style="40" hidden="1"/>
    <col min="2565" max="2565" width="16.85546875" style="40" hidden="1"/>
    <col min="2566" max="2566" width="17.5703125" style="40" hidden="1"/>
    <col min="2567" max="2567" width="33.140625" style="40" hidden="1"/>
    <col min="2568" max="2580" width="0" style="40" hidden="1"/>
    <col min="2581" max="2817" width="9.140625" style="40" hidden="1"/>
    <col min="2818" max="2818" width="12.5703125" style="40" hidden="1"/>
    <col min="2819" max="2819" width="49.5703125" style="40" hidden="1"/>
    <col min="2820" max="2820" width="28" style="40" hidden="1"/>
    <col min="2821" max="2821" width="16.85546875" style="40" hidden="1"/>
    <col min="2822" max="2822" width="17.5703125" style="40" hidden="1"/>
    <col min="2823" max="2823" width="33.140625" style="40" hidden="1"/>
    <col min="2824" max="2836" width="0" style="40" hidden="1"/>
    <col min="2837" max="3073" width="9.140625" style="40" hidden="1"/>
    <col min="3074" max="3074" width="12.5703125" style="40" hidden="1"/>
    <col min="3075" max="3075" width="49.5703125" style="40" hidden="1"/>
    <col min="3076" max="3076" width="28" style="40" hidden="1"/>
    <col min="3077" max="3077" width="16.85546875" style="40" hidden="1"/>
    <col min="3078" max="3078" width="17.5703125" style="40" hidden="1"/>
    <col min="3079" max="3079" width="33.140625" style="40" hidden="1"/>
    <col min="3080" max="3092" width="0" style="40" hidden="1"/>
    <col min="3093" max="3329" width="9.140625" style="40" hidden="1"/>
    <col min="3330" max="3330" width="12.5703125" style="40" hidden="1"/>
    <col min="3331" max="3331" width="49.5703125" style="40" hidden="1"/>
    <col min="3332" max="3332" width="28" style="40" hidden="1"/>
    <col min="3333" max="3333" width="16.85546875" style="40" hidden="1"/>
    <col min="3334" max="3334" width="17.5703125" style="40" hidden="1"/>
    <col min="3335" max="3335" width="33.140625" style="40" hidden="1"/>
    <col min="3336" max="3348" width="0" style="40" hidden="1"/>
    <col min="3349" max="3585" width="9.140625" style="40" hidden="1"/>
    <col min="3586" max="3586" width="12.5703125" style="40" hidden="1"/>
    <col min="3587" max="3587" width="49.5703125" style="40" hidden="1"/>
    <col min="3588" max="3588" width="28" style="40" hidden="1"/>
    <col min="3589" max="3589" width="16.85546875" style="40" hidden="1"/>
    <col min="3590" max="3590" width="17.5703125" style="40" hidden="1"/>
    <col min="3591" max="3591" width="33.140625" style="40" hidden="1"/>
    <col min="3592" max="3604" width="0" style="40" hidden="1"/>
    <col min="3605" max="3841" width="9.140625" style="40" hidden="1"/>
    <col min="3842" max="3842" width="12.5703125" style="40" hidden="1"/>
    <col min="3843" max="3843" width="49.5703125" style="40" hidden="1"/>
    <col min="3844" max="3844" width="28" style="40" hidden="1"/>
    <col min="3845" max="3845" width="16.85546875" style="40" hidden="1"/>
    <col min="3846" max="3846" width="17.5703125" style="40" hidden="1"/>
    <col min="3847" max="3847" width="33.140625" style="40" hidden="1"/>
    <col min="3848" max="3860" width="0" style="40" hidden="1"/>
    <col min="3861" max="4097" width="9.140625" style="40" hidden="1"/>
    <col min="4098" max="4098" width="12.5703125" style="40" hidden="1"/>
    <col min="4099" max="4099" width="49.5703125" style="40" hidden="1"/>
    <col min="4100" max="4100" width="28" style="40" hidden="1"/>
    <col min="4101" max="4101" width="16.85546875" style="40" hidden="1"/>
    <col min="4102" max="4102" width="17.5703125" style="40" hidden="1"/>
    <col min="4103" max="4103" width="33.140625" style="40" hidden="1"/>
    <col min="4104" max="4116" width="0" style="40" hidden="1"/>
    <col min="4117" max="4353" width="9.140625" style="40" hidden="1"/>
    <col min="4354" max="4354" width="12.5703125" style="40" hidden="1"/>
    <col min="4355" max="4355" width="49.5703125" style="40" hidden="1"/>
    <col min="4356" max="4356" width="28" style="40" hidden="1"/>
    <col min="4357" max="4357" width="16.85546875" style="40" hidden="1"/>
    <col min="4358" max="4358" width="17.5703125" style="40" hidden="1"/>
    <col min="4359" max="4359" width="33.140625" style="40" hidden="1"/>
    <col min="4360" max="4372" width="0" style="40" hidden="1"/>
    <col min="4373" max="4609" width="9.140625" style="40" hidden="1"/>
    <col min="4610" max="4610" width="12.5703125" style="40" hidden="1"/>
    <col min="4611" max="4611" width="49.5703125" style="40" hidden="1"/>
    <col min="4612" max="4612" width="28" style="40" hidden="1"/>
    <col min="4613" max="4613" width="16.85546875" style="40" hidden="1"/>
    <col min="4614" max="4614" width="17.5703125" style="40" hidden="1"/>
    <col min="4615" max="4615" width="33.140625" style="40" hidden="1"/>
    <col min="4616" max="4628" width="0" style="40" hidden="1"/>
    <col min="4629" max="4865" width="9.140625" style="40" hidden="1"/>
    <col min="4866" max="4866" width="12.5703125" style="40" hidden="1"/>
    <col min="4867" max="4867" width="49.5703125" style="40" hidden="1"/>
    <col min="4868" max="4868" width="28" style="40" hidden="1"/>
    <col min="4869" max="4869" width="16.85546875" style="40" hidden="1"/>
    <col min="4870" max="4870" width="17.5703125" style="40" hidden="1"/>
    <col min="4871" max="4871" width="33.140625" style="40" hidden="1"/>
    <col min="4872" max="4884" width="0" style="40" hidden="1"/>
    <col min="4885" max="5121" width="9.140625" style="40" hidden="1"/>
    <col min="5122" max="5122" width="12.5703125" style="40" hidden="1"/>
    <col min="5123" max="5123" width="49.5703125" style="40" hidden="1"/>
    <col min="5124" max="5124" width="28" style="40" hidden="1"/>
    <col min="5125" max="5125" width="16.85546875" style="40" hidden="1"/>
    <col min="5126" max="5126" width="17.5703125" style="40" hidden="1"/>
    <col min="5127" max="5127" width="33.140625" style="40" hidden="1"/>
    <col min="5128" max="5140" width="0" style="40" hidden="1"/>
    <col min="5141" max="5377" width="9.140625" style="40" hidden="1"/>
    <col min="5378" max="5378" width="12.5703125" style="40" hidden="1"/>
    <col min="5379" max="5379" width="49.5703125" style="40" hidden="1"/>
    <col min="5380" max="5380" width="28" style="40" hidden="1"/>
    <col min="5381" max="5381" width="16.85546875" style="40" hidden="1"/>
    <col min="5382" max="5382" width="17.5703125" style="40" hidden="1"/>
    <col min="5383" max="5383" width="33.140625" style="40" hidden="1"/>
    <col min="5384" max="5396" width="0" style="40" hidden="1"/>
    <col min="5397" max="5633" width="9.140625" style="40" hidden="1"/>
    <col min="5634" max="5634" width="12.5703125" style="40" hidden="1"/>
    <col min="5635" max="5635" width="49.5703125" style="40" hidden="1"/>
    <col min="5636" max="5636" width="28" style="40" hidden="1"/>
    <col min="5637" max="5637" width="16.85546875" style="40" hidden="1"/>
    <col min="5638" max="5638" width="17.5703125" style="40" hidden="1"/>
    <col min="5639" max="5639" width="33.140625" style="40" hidden="1"/>
    <col min="5640" max="5652" width="0" style="40" hidden="1"/>
    <col min="5653" max="5889" width="9.140625" style="40" hidden="1"/>
    <col min="5890" max="5890" width="12.5703125" style="40" hidden="1"/>
    <col min="5891" max="5891" width="49.5703125" style="40" hidden="1"/>
    <col min="5892" max="5892" width="28" style="40" hidden="1"/>
    <col min="5893" max="5893" width="16.85546875" style="40" hidden="1"/>
    <col min="5894" max="5894" width="17.5703125" style="40" hidden="1"/>
    <col min="5895" max="5895" width="33.140625" style="40" hidden="1"/>
    <col min="5896" max="5908" width="0" style="40" hidden="1"/>
    <col min="5909" max="6145" width="9.140625" style="40" hidden="1"/>
    <col min="6146" max="6146" width="12.5703125" style="40" hidden="1"/>
    <col min="6147" max="6147" width="49.5703125" style="40" hidden="1"/>
    <col min="6148" max="6148" width="28" style="40" hidden="1"/>
    <col min="6149" max="6149" width="16.85546875" style="40" hidden="1"/>
    <col min="6150" max="6150" width="17.5703125" style="40" hidden="1"/>
    <col min="6151" max="6151" width="33.140625" style="40" hidden="1"/>
    <col min="6152" max="6164" width="0" style="40" hidden="1"/>
    <col min="6165" max="6401" width="9.140625" style="40" hidden="1"/>
    <col min="6402" max="6402" width="12.5703125" style="40" hidden="1"/>
    <col min="6403" max="6403" width="49.5703125" style="40" hidden="1"/>
    <col min="6404" max="6404" width="28" style="40" hidden="1"/>
    <col min="6405" max="6405" width="16.85546875" style="40" hidden="1"/>
    <col min="6406" max="6406" width="17.5703125" style="40" hidden="1"/>
    <col min="6407" max="6407" width="33.140625" style="40" hidden="1"/>
    <col min="6408" max="6420" width="0" style="40" hidden="1"/>
    <col min="6421" max="6657" width="9.140625" style="40" hidden="1"/>
    <col min="6658" max="6658" width="12.5703125" style="40" hidden="1"/>
    <col min="6659" max="6659" width="49.5703125" style="40" hidden="1"/>
    <col min="6660" max="6660" width="28" style="40" hidden="1"/>
    <col min="6661" max="6661" width="16.85546875" style="40" hidden="1"/>
    <col min="6662" max="6662" width="17.5703125" style="40" hidden="1"/>
    <col min="6663" max="6663" width="33.140625" style="40" hidden="1"/>
    <col min="6664" max="6676" width="0" style="40" hidden="1"/>
    <col min="6677" max="6913" width="9.140625" style="40" hidden="1"/>
    <col min="6914" max="6914" width="12.5703125" style="40" hidden="1"/>
    <col min="6915" max="6915" width="49.5703125" style="40" hidden="1"/>
    <col min="6916" max="6916" width="28" style="40" hidden="1"/>
    <col min="6917" max="6917" width="16.85546875" style="40" hidden="1"/>
    <col min="6918" max="6918" width="17.5703125" style="40" hidden="1"/>
    <col min="6919" max="6919" width="33.140625" style="40" hidden="1"/>
    <col min="6920" max="6932" width="0" style="40" hidden="1"/>
    <col min="6933" max="7169" width="9.140625" style="40" hidden="1"/>
    <col min="7170" max="7170" width="12.5703125" style="40" hidden="1"/>
    <col min="7171" max="7171" width="49.5703125" style="40" hidden="1"/>
    <col min="7172" max="7172" width="28" style="40" hidden="1"/>
    <col min="7173" max="7173" width="16.85546875" style="40" hidden="1"/>
    <col min="7174" max="7174" width="17.5703125" style="40" hidden="1"/>
    <col min="7175" max="7175" width="33.140625" style="40" hidden="1"/>
    <col min="7176" max="7188" width="0" style="40" hidden="1"/>
    <col min="7189" max="7425" width="9.140625" style="40" hidden="1"/>
    <col min="7426" max="7426" width="12.5703125" style="40" hidden="1"/>
    <col min="7427" max="7427" width="49.5703125" style="40" hidden="1"/>
    <col min="7428" max="7428" width="28" style="40" hidden="1"/>
    <col min="7429" max="7429" width="16.85546875" style="40" hidden="1"/>
    <col min="7430" max="7430" width="17.5703125" style="40" hidden="1"/>
    <col min="7431" max="7431" width="33.140625" style="40" hidden="1"/>
    <col min="7432" max="7444" width="0" style="40" hidden="1"/>
    <col min="7445" max="7681" width="9.140625" style="40" hidden="1"/>
    <col min="7682" max="7682" width="12.5703125" style="40" hidden="1"/>
    <col min="7683" max="7683" width="49.5703125" style="40" hidden="1"/>
    <col min="7684" max="7684" width="28" style="40" hidden="1"/>
    <col min="7685" max="7685" width="16.85546875" style="40" hidden="1"/>
    <col min="7686" max="7686" width="17.5703125" style="40" hidden="1"/>
    <col min="7687" max="7687" width="33.140625" style="40" hidden="1"/>
    <col min="7688" max="7700" width="0" style="40" hidden="1"/>
    <col min="7701" max="7937" width="9.140625" style="40" hidden="1"/>
    <col min="7938" max="7938" width="12.5703125" style="40" hidden="1"/>
    <col min="7939" max="7939" width="49.5703125" style="40" hidden="1"/>
    <col min="7940" max="7940" width="28" style="40" hidden="1"/>
    <col min="7941" max="7941" width="16.85546875" style="40" hidden="1"/>
    <col min="7942" max="7942" width="17.5703125" style="40" hidden="1"/>
    <col min="7943" max="7943" width="33.140625" style="40" hidden="1"/>
    <col min="7944" max="7956" width="0" style="40" hidden="1"/>
    <col min="7957" max="8193" width="9.140625" style="40" hidden="1"/>
    <col min="8194" max="8194" width="12.5703125" style="40" hidden="1"/>
    <col min="8195" max="8195" width="49.5703125" style="40" hidden="1"/>
    <col min="8196" max="8196" width="28" style="40" hidden="1"/>
    <col min="8197" max="8197" width="16.85546875" style="40" hidden="1"/>
    <col min="8198" max="8198" width="17.5703125" style="40" hidden="1"/>
    <col min="8199" max="8199" width="33.140625" style="40" hidden="1"/>
    <col min="8200" max="8212" width="0" style="40" hidden="1"/>
    <col min="8213" max="8449" width="9.140625" style="40" hidden="1"/>
    <col min="8450" max="8450" width="12.5703125" style="40" hidden="1"/>
    <col min="8451" max="8451" width="49.5703125" style="40" hidden="1"/>
    <col min="8452" max="8452" width="28" style="40" hidden="1"/>
    <col min="8453" max="8453" width="16.85546875" style="40" hidden="1"/>
    <col min="8454" max="8454" width="17.5703125" style="40" hidden="1"/>
    <col min="8455" max="8455" width="33.140625" style="40" hidden="1"/>
    <col min="8456" max="8468" width="0" style="40" hidden="1"/>
    <col min="8469" max="8705" width="9.140625" style="40" hidden="1"/>
    <col min="8706" max="8706" width="12.5703125" style="40" hidden="1"/>
    <col min="8707" max="8707" width="49.5703125" style="40" hidden="1"/>
    <col min="8708" max="8708" width="28" style="40" hidden="1"/>
    <col min="8709" max="8709" width="16.85546875" style="40" hidden="1"/>
    <col min="8710" max="8710" width="17.5703125" style="40" hidden="1"/>
    <col min="8711" max="8711" width="33.140625" style="40" hidden="1"/>
    <col min="8712" max="8724" width="0" style="40" hidden="1"/>
    <col min="8725" max="8961" width="9.140625" style="40" hidden="1"/>
    <col min="8962" max="8962" width="12.5703125" style="40" hidden="1"/>
    <col min="8963" max="8963" width="49.5703125" style="40" hidden="1"/>
    <col min="8964" max="8964" width="28" style="40" hidden="1"/>
    <col min="8965" max="8965" width="16.85546875" style="40" hidden="1"/>
    <col min="8966" max="8966" width="17.5703125" style="40" hidden="1"/>
    <col min="8967" max="8967" width="33.140625" style="40" hidden="1"/>
    <col min="8968" max="8980" width="0" style="40" hidden="1"/>
    <col min="8981" max="9217" width="9.140625" style="40" hidden="1"/>
    <col min="9218" max="9218" width="12.5703125" style="40" hidden="1"/>
    <col min="9219" max="9219" width="49.5703125" style="40" hidden="1"/>
    <col min="9220" max="9220" width="28" style="40" hidden="1"/>
    <col min="9221" max="9221" width="16.85546875" style="40" hidden="1"/>
    <col min="9222" max="9222" width="17.5703125" style="40" hidden="1"/>
    <col min="9223" max="9223" width="33.140625" style="40" hidden="1"/>
    <col min="9224" max="9236" width="0" style="40" hidden="1"/>
    <col min="9237" max="9473" width="9.140625" style="40" hidden="1"/>
    <col min="9474" max="9474" width="12.5703125" style="40" hidden="1"/>
    <col min="9475" max="9475" width="49.5703125" style="40" hidden="1"/>
    <col min="9476" max="9476" width="28" style="40" hidden="1"/>
    <col min="9477" max="9477" width="16.85546875" style="40" hidden="1"/>
    <col min="9478" max="9478" width="17.5703125" style="40" hidden="1"/>
    <col min="9479" max="9479" width="33.140625" style="40" hidden="1"/>
    <col min="9480" max="9492" width="0" style="40" hidden="1"/>
    <col min="9493" max="9729" width="9.140625" style="40" hidden="1"/>
    <col min="9730" max="9730" width="12.5703125" style="40" hidden="1"/>
    <col min="9731" max="9731" width="49.5703125" style="40" hidden="1"/>
    <col min="9732" max="9732" width="28" style="40" hidden="1"/>
    <col min="9733" max="9733" width="16.85546875" style="40" hidden="1"/>
    <col min="9734" max="9734" width="17.5703125" style="40" hidden="1"/>
    <col min="9735" max="9735" width="33.140625" style="40" hidden="1"/>
    <col min="9736" max="9748" width="0" style="40" hidden="1"/>
    <col min="9749" max="9985" width="9.140625" style="40" hidden="1"/>
    <col min="9986" max="9986" width="12.5703125" style="40" hidden="1"/>
    <col min="9987" max="9987" width="49.5703125" style="40" hidden="1"/>
    <col min="9988" max="9988" width="28" style="40" hidden="1"/>
    <col min="9989" max="9989" width="16.85546875" style="40" hidden="1"/>
    <col min="9990" max="9990" width="17.5703125" style="40" hidden="1"/>
    <col min="9991" max="9991" width="33.140625" style="40" hidden="1"/>
    <col min="9992" max="10004" width="0" style="40" hidden="1"/>
    <col min="10005" max="10241" width="9.140625" style="40" hidden="1"/>
    <col min="10242" max="10242" width="12.5703125" style="40" hidden="1"/>
    <col min="10243" max="10243" width="49.5703125" style="40" hidden="1"/>
    <col min="10244" max="10244" width="28" style="40" hidden="1"/>
    <col min="10245" max="10245" width="16.85546875" style="40" hidden="1"/>
    <col min="10246" max="10246" width="17.5703125" style="40" hidden="1"/>
    <col min="10247" max="10247" width="33.140625" style="40" hidden="1"/>
    <col min="10248" max="10260" width="0" style="40" hidden="1"/>
    <col min="10261" max="10497" width="9.140625" style="40" hidden="1"/>
    <col min="10498" max="10498" width="12.5703125" style="40" hidden="1"/>
    <col min="10499" max="10499" width="49.5703125" style="40" hidden="1"/>
    <col min="10500" max="10500" width="28" style="40" hidden="1"/>
    <col min="10501" max="10501" width="16.85546875" style="40" hidden="1"/>
    <col min="10502" max="10502" width="17.5703125" style="40" hidden="1"/>
    <col min="10503" max="10503" width="33.140625" style="40" hidden="1"/>
    <col min="10504" max="10516" width="0" style="40" hidden="1"/>
    <col min="10517" max="10753" width="9.140625" style="40" hidden="1"/>
    <col min="10754" max="10754" width="12.5703125" style="40" hidden="1"/>
    <col min="10755" max="10755" width="49.5703125" style="40" hidden="1"/>
    <col min="10756" max="10756" width="28" style="40" hidden="1"/>
    <col min="10757" max="10757" width="16.85546875" style="40" hidden="1"/>
    <col min="10758" max="10758" width="17.5703125" style="40" hidden="1"/>
    <col min="10759" max="10759" width="33.140625" style="40" hidden="1"/>
    <col min="10760" max="10772" width="0" style="40" hidden="1"/>
    <col min="10773" max="11009" width="9.140625" style="40" hidden="1"/>
    <col min="11010" max="11010" width="12.5703125" style="40" hidden="1"/>
    <col min="11011" max="11011" width="49.5703125" style="40" hidden="1"/>
    <col min="11012" max="11012" width="28" style="40" hidden="1"/>
    <col min="11013" max="11013" width="16.85546875" style="40" hidden="1"/>
    <col min="11014" max="11014" width="17.5703125" style="40" hidden="1"/>
    <col min="11015" max="11015" width="33.140625" style="40" hidden="1"/>
    <col min="11016" max="11028" width="0" style="40" hidden="1"/>
    <col min="11029" max="11265" width="9.140625" style="40" hidden="1"/>
    <col min="11266" max="11266" width="12.5703125" style="40" hidden="1"/>
    <col min="11267" max="11267" width="49.5703125" style="40" hidden="1"/>
    <col min="11268" max="11268" width="28" style="40" hidden="1"/>
    <col min="11269" max="11269" width="16.85546875" style="40" hidden="1"/>
    <col min="11270" max="11270" width="17.5703125" style="40" hidden="1"/>
    <col min="11271" max="11271" width="33.140625" style="40" hidden="1"/>
    <col min="11272" max="11284" width="0" style="40" hidden="1"/>
    <col min="11285" max="11521" width="9.140625" style="40" hidden="1"/>
    <col min="11522" max="11522" width="12.5703125" style="40" hidden="1"/>
    <col min="11523" max="11523" width="49.5703125" style="40" hidden="1"/>
    <col min="11524" max="11524" width="28" style="40" hidden="1"/>
    <col min="11525" max="11525" width="16.85546875" style="40" hidden="1"/>
    <col min="11526" max="11526" width="17.5703125" style="40" hidden="1"/>
    <col min="11527" max="11527" width="33.140625" style="40" hidden="1"/>
    <col min="11528" max="11540" width="0" style="40" hidden="1"/>
    <col min="11541" max="11777" width="9.140625" style="40" hidden="1"/>
    <col min="11778" max="11778" width="12.5703125" style="40" hidden="1"/>
    <col min="11779" max="11779" width="49.5703125" style="40" hidden="1"/>
    <col min="11780" max="11780" width="28" style="40" hidden="1"/>
    <col min="11781" max="11781" width="16.85546875" style="40" hidden="1"/>
    <col min="11782" max="11782" width="17.5703125" style="40" hidden="1"/>
    <col min="11783" max="11783" width="33.140625" style="40" hidden="1"/>
    <col min="11784" max="11796" width="0" style="40" hidden="1"/>
    <col min="11797" max="12033" width="9.140625" style="40" hidden="1"/>
    <col min="12034" max="12034" width="12.5703125" style="40" hidden="1"/>
    <col min="12035" max="12035" width="49.5703125" style="40" hidden="1"/>
    <col min="12036" max="12036" width="28" style="40" hidden="1"/>
    <col min="12037" max="12037" width="16.85546875" style="40" hidden="1"/>
    <col min="12038" max="12038" width="17.5703125" style="40" hidden="1"/>
    <col min="12039" max="12039" width="33.140625" style="40" hidden="1"/>
    <col min="12040" max="12052" width="0" style="40" hidden="1"/>
    <col min="12053" max="12289" width="9.140625" style="40" hidden="1"/>
    <col min="12290" max="12290" width="12.5703125" style="40" hidden="1"/>
    <col min="12291" max="12291" width="49.5703125" style="40" hidden="1"/>
    <col min="12292" max="12292" width="28" style="40" hidden="1"/>
    <col min="12293" max="12293" width="16.85546875" style="40" hidden="1"/>
    <col min="12294" max="12294" width="17.5703125" style="40" hidden="1"/>
    <col min="12295" max="12295" width="33.140625" style="40" hidden="1"/>
    <col min="12296" max="12308" width="0" style="40" hidden="1"/>
    <col min="12309" max="12545" width="9.140625" style="40" hidden="1"/>
    <col min="12546" max="12546" width="12.5703125" style="40" hidden="1"/>
    <col min="12547" max="12547" width="49.5703125" style="40" hidden="1"/>
    <col min="12548" max="12548" width="28" style="40" hidden="1"/>
    <col min="12549" max="12549" width="16.85546875" style="40" hidden="1"/>
    <col min="12550" max="12550" width="17.5703125" style="40" hidden="1"/>
    <col min="12551" max="12551" width="33.140625" style="40" hidden="1"/>
    <col min="12552" max="12564" width="0" style="40" hidden="1"/>
    <col min="12565" max="12801" width="9.140625" style="40" hidden="1"/>
    <col min="12802" max="12802" width="12.5703125" style="40" hidden="1"/>
    <col min="12803" max="12803" width="49.5703125" style="40" hidden="1"/>
    <col min="12804" max="12804" width="28" style="40" hidden="1"/>
    <col min="12805" max="12805" width="16.85546875" style="40" hidden="1"/>
    <col min="12806" max="12806" width="17.5703125" style="40" hidden="1"/>
    <col min="12807" max="12807" width="33.140625" style="40" hidden="1"/>
    <col min="12808" max="12820" width="0" style="40" hidden="1"/>
    <col min="12821" max="13057" width="9.140625" style="40" hidden="1"/>
    <col min="13058" max="13058" width="12.5703125" style="40" hidden="1"/>
    <col min="13059" max="13059" width="49.5703125" style="40" hidden="1"/>
    <col min="13060" max="13060" width="28" style="40" hidden="1"/>
    <col min="13061" max="13061" width="16.85546875" style="40" hidden="1"/>
    <col min="13062" max="13062" width="17.5703125" style="40" hidden="1"/>
    <col min="13063" max="13063" width="33.140625" style="40" hidden="1"/>
    <col min="13064" max="13076" width="0" style="40" hidden="1"/>
    <col min="13077" max="13313" width="9.140625" style="40" hidden="1"/>
    <col min="13314" max="13314" width="12.5703125" style="40" hidden="1"/>
    <col min="13315" max="13315" width="49.5703125" style="40" hidden="1"/>
    <col min="13316" max="13316" width="28" style="40" hidden="1"/>
    <col min="13317" max="13317" width="16.85546875" style="40" hidden="1"/>
    <col min="13318" max="13318" width="17.5703125" style="40" hidden="1"/>
    <col min="13319" max="13319" width="33.140625" style="40" hidden="1"/>
    <col min="13320" max="13332" width="0" style="40" hidden="1"/>
    <col min="13333" max="13569" width="9.140625" style="40" hidden="1"/>
    <col min="13570" max="13570" width="12.5703125" style="40" hidden="1"/>
    <col min="13571" max="13571" width="49.5703125" style="40" hidden="1"/>
    <col min="13572" max="13572" width="28" style="40" hidden="1"/>
    <col min="13573" max="13573" width="16.85546875" style="40" hidden="1"/>
    <col min="13574" max="13574" width="17.5703125" style="40" hidden="1"/>
    <col min="13575" max="13575" width="33.140625" style="40" hidden="1"/>
    <col min="13576" max="13588" width="0" style="40" hidden="1"/>
    <col min="13589" max="13825" width="9.140625" style="40" hidden="1"/>
    <col min="13826" max="13826" width="12.5703125" style="40" hidden="1"/>
    <col min="13827" max="13827" width="49.5703125" style="40" hidden="1"/>
    <col min="13828" max="13828" width="28" style="40" hidden="1"/>
    <col min="13829" max="13829" width="16.85546875" style="40" hidden="1"/>
    <col min="13830" max="13830" width="17.5703125" style="40" hidden="1"/>
    <col min="13831" max="13831" width="33.140625" style="40" hidden="1"/>
    <col min="13832" max="13844" width="0" style="40" hidden="1"/>
    <col min="13845" max="14081" width="9.140625" style="40" hidden="1"/>
    <col min="14082" max="14082" width="12.5703125" style="40" hidden="1"/>
    <col min="14083" max="14083" width="49.5703125" style="40" hidden="1"/>
    <col min="14084" max="14084" width="28" style="40" hidden="1"/>
    <col min="14085" max="14085" width="16.85546875" style="40" hidden="1"/>
    <col min="14086" max="14086" width="17.5703125" style="40" hidden="1"/>
    <col min="14087" max="14087" width="33.140625" style="40" hidden="1"/>
    <col min="14088" max="14100" width="0" style="40" hidden="1"/>
    <col min="14101" max="14337" width="9.140625" style="40" hidden="1"/>
    <col min="14338" max="14338" width="12.5703125" style="40" hidden="1"/>
    <col min="14339" max="14339" width="49.5703125" style="40" hidden="1"/>
    <col min="14340" max="14340" width="28" style="40" hidden="1"/>
    <col min="14341" max="14341" width="16.85546875" style="40" hidden="1"/>
    <col min="14342" max="14342" width="17.5703125" style="40" hidden="1"/>
    <col min="14343" max="14343" width="33.140625" style="40" hidden="1"/>
    <col min="14344" max="14356" width="0" style="40" hidden="1"/>
    <col min="14357" max="14593" width="9.140625" style="40" hidden="1"/>
    <col min="14594" max="14594" width="12.5703125" style="40" hidden="1"/>
    <col min="14595" max="14595" width="49.5703125" style="40" hidden="1"/>
    <col min="14596" max="14596" width="28" style="40" hidden="1"/>
    <col min="14597" max="14597" width="16.85546875" style="40" hidden="1"/>
    <col min="14598" max="14598" width="17.5703125" style="40" hidden="1"/>
    <col min="14599" max="14599" width="33.140625" style="40" hidden="1"/>
    <col min="14600" max="14612" width="0" style="40" hidden="1"/>
    <col min="14613" max="14849" width="9.140625" style="40" hidden="1"/>
    <col min="14850" max="14850" width="12.5703125" style="40" hidden="1"/>
    <col min="14851" max="14851" width="49.5703125" style="40" hidden="1"/>
    <col min="14852" max="14852" width="28" style="40" hidden="1"/>
    <col min="14853" max="14853" width="16.85546875" style="40" hidden="1"/>
    <col min="14854" max="14854" width="17.5703125" style="40" hidden="1"/>
    <col min="14855" max="14855" width="33.140625" style="40" hidden="1"/>
    <col min="14856" max="14868" width="0" style="40" hidden="1"/>
    <col min="14869" max="15105" width="9.140625" style="40" hidden="1"/>
    <col min="15106" max="15106" width="12.5703125" style="40" hidden="1"/>
    <col min="15107" max="15107" width="49.5703125" style="40" hidden="1"/>
    <col min="15108" max="15108" width="28" style="40" hidden="1"/>
    <col min="15109" max="15109" width="16.85546875" style="40" hidden="1"/>
    <col min="15110" max="15110" width="17.5703125" style="40" hidden="1"/>
    <col min="15111" max="15111" width="33.140625" style="40" hidden="1"/>
    <col min="15112" max="15124" width="0" style="40" hidden="1"/>
    <col min="15125" max="15361" width="9.140625" style="40" hidden="1"/>
    <col min="15362" max="15362" width="12.5703125" style="40" hidden="1"/>
    <col min="15363" max="15363" width="49.5703125" style="40" hidden="1"/>
    <col min="15364" max="15364" width="28" style="40" hidden="1"/>
    <col min="15365" max="15365" width="16.85546875" style="40" hidden="1"/>
    <col min="15366" max="15366" width="17.5703125" style="40" hidden="1"/>
    <col min="15367" max="15367" width="33.140625" style="40" hidden="1"/>
    <col min="15368" max="15380" width="0" style="40" hidden="1"/>
    <col min="15381" max="15617" width="9.140625" style="40" hidden="1"/>
    <col min="15618" max="15618" width="12.5703125" style="40" hidden="1"/>
    <col min="15619" max="15619" width="49.5703125" style="40" hidden="1"/>
    <col min="15620" max="15620" width="28" style="40" hidden="1"/>
    <col min="15621" max="15621" width="16.85546875" style="40" hidden="1"/>
    <col min="15622" max="15622" width="17.5703125" style="40" hidden="1"/>
    <col min="15623" max="15623" width="33.140625" style="40" hidden="1"/>
    <col min="15624" max="15636" width="0" style="40" hidden="1"/>
    <col min="15637" max="15873" width="9.140625" style="40" hidden="1"/>
    <col min="15874" max="15874" width="12.5703125" style="40" hidden="1"/>
    <col min="15875" max="15875" width="49.5703125" style="40" hidden="1"/>
    <col min="15876" max="15876" width="28" style="40" hidden="1"/>
    <col min="15877" max="15877" width="16.85546875" style="40" hidden="1"/>
    <col min="15878" max="15878" width="17.5703125" style="40" hidden="1"/>
    <col min="15879" max="15879" width="33.140625" style="40" hidden="1"/>
    <col min="15880" max="15892" width="0" style="40" hidden="1"/>
    <col min="15893" max="16129" width="9.140625" style="40" hidden="1"/>
    <col min="16130" max="16130" width="12.5703125" style="40" hidden="1"/>
    <col min="16131" max="16131" width="49.5703125" style="40" hidden="1"/>
    <col min="16132" max="16132" width="28" style="40" hidden="1"/>
    <col min="16133" max="16133" width="16.85546875" style="40" hidden="1"/>
    <col min="16134" max="16134" width="17.5703125" style="40" hidden="1"/>
    <col min="16135" max="16135" width="33.140625" style="40" hidden="1"/>
    <col min="16136" max="16148" width="0" style="40" hidden="1"/>
    <col min="16149" max="16384" width="9.140625" style="40" hidden="1"/>
  </cols>
  <sheetData>
    <row r="1" spans="1:6" ht="18.75" customHeight="1">
      <c r="B1" s="584" t="s">
        <v>216</v>
      </c>
      <c r="C1" s="585"/>
      <c r="D1" s="585"/>
      <c r="E1" s="585"/>
      <c r="F1" s="586"/>
    </row>
    <row r="2" spans="1:6" ht="17.25" customHeight="1">
      <c r="B2" s="587"/>
      <c r="C2" s="588"/>
      <c r="D2" s="588"/>
      <c r="E2" s="588"/>
      <c r="F2" s="589"/>
    </row>
    <row r="3" spans="1:6" ht="17.25" customHeight="1">
      <c r="B3" s="114"/>
      <c r="C3" s="114"/>
      <c r="D3" s="114"/>
      <c r="E3" s="114"/>
      <c r="F3" s="114"/>
    </row>
    <row r="4" spans="1:6" s="161" customFormat="1" ht="18">
      <c r="A4" s="547" t="s">
        <v>0</v>
      </c>
      <c r="B4" s="547"/>
      <c r="C4" s="547"/>
      <c r="D4" s="547"/>
      <c r="E4" s="547"/>
      <c r="F4" s="547"/>
    </row>
    <row r="5" spans="1:6" s="161" customFormat="1" ht="15.75">
      <c r="A5" s="162"/>
      <c r="B5" s="548" t="s">
        <v>17</v>
      </c>
      <c r="C5" s="548"/>
      <c r="D5" s="548"/>
      <c r="E5" s="548"/>
      <c r="F5" s="548"/>
    </row>
    <row r="6" spans="1:6" s="161" customFormat="1" ht="15">
      <c r="A6" s="162"/>
      <c r="B6" s="549" t="s">
        <v>18</v>
      </c>
      <c r="C6" s="550"/>
      <c r="D6" s="163" t="s">
        <v>19</v>
      </c>
      <c r="E6" s="163" t="s">
        <v>20</v>
      </c>
      <c r="F6" s="163" t="s">
        <v>21</v>
      </c>
    </row>
    <row r="7" spans="1:6" s="161" customFormat="1" ht="15">
      <c r="A7" s="162"/>
      <c r="B7" s="551" t="s">
        <v>424</v>
      </c>
      <c r="C7" s="551"/>
      <c r="D7" s="164"/>
      <c r="E7" s="165"/>
      <c r="F7" s="166"/>
    </row>
    <row r="8" spans="1:6" s="161" customFormat="1" ht="15">
      <c r="A8" s="162"/>
      <c r="B8" s="167" t="s">
        <v>22</v>
      </c>
      <c r="C8" s="167"/>
      <c r="D8" s="167" t="s">
        <v>23</v>
      </c>
      <c r="E8" s="167"/>
      <c r="F8" s="167" t="s">
        <v>24</v>
      </c>
    </row>
    <row r="9" spans="1:6" s="161" customFormat="1" ht="15">
      <c r="A9" s="162"/>
      <c r="B9" s="552" t="str">
        <f>'Legenda Postos de Trabalho'!C11</f>
        <v>Rio de Janeiro/RJ</v>
      </c>
      <c r="C9" s="552"/>
      <c r="D9" s="168"/>
      <c r="E9" s="168"/>
      <c r="F9" s="168"/>
    </row>
    <row r="10" spans="1:6" s="161" customFormat="1" ht="15">
      <c r="A10" s="162"/>
      <c r="B10" s="545" t="s">
        <v>25</v>
      </c>
      <c r="C10" s="545"/>
      <c r="D10" s="169" t="s">
        <v>39</v>
      </c>
      <c r="E10" s="546" t="s">
        <v>26</v>
      </c>
      <c r="F10" s="546"/>
    </row>
    <row r="11" spans="1:6" s="161" customFormat="1" ht="15">
      <c r="A11" s="162"/>
      <c r="B11" s="554" t="str">
        <f>'Legenda Postos de Trabalho'!D11</f>
        <v>Técnico Júnior</v>
      </c>
      <c r="C11" s="554"/>
      <c r="D11" s="170"/>
      <c r="E11" s="555"/>
      <c r="F11" s="555"/>
    </row>
    <row r="12" spans="1:6" s="161" customFormat="1" ht="16.5" thickBot="1">
      <c r="A12" s="162"/>
      <c r="B12" s="556" t="s">
        <v>27</v>
      </c>
      <c r="C12" s="556"/>
      <c r="D12" s="556"/>
      <c r="E12" s="556"/>
      <c r="F12" s="556"/>
    </row>
    <row r="13" spans="1:6" s="161" customFormat="1" ht="15">
      <c r="A13" s="162"/>
      <c r="B13" s="171" t="s">
        <v>28</v>
      </c>
      <c r="C13" s="171"/>
      <c r="D13" s="171" t="s">
        <v>29</v>
      </c>
      <c r="E13" s="171"/>
      <c r="F13" s="171" t="s">
        <v>30</v>
      </c>
    </row>
    <row r="14" spans="1:6" s="161" customFormat="1" ht="15.75" thickBot="1">
      <c r="A14" s="162"/>
      <c r="B14" s="557" t="str">
        <f>'Legenda Postos de Trabalho'!F11</f>
        <v>44 horas (Segunda a Sexta)</v>
      </c>
      <c r="C14" s="558"/>
      <c r="D14" s="559"/>
      <c r="E14" s="560"/>
      <c r="F14" s="172"/>
    </row>
    <row r="15" spans="1:6" s="161" customFormat="1" ht="15">
      <c r="A15" s="162"/>
      <c r="B15" s="173"/>
      <c r="C15" s="174"/>
      <c r="D15" s="175" t="s">
        <v>31</v>
      </c>
      <c r="E15" s="171"/>
      <c r="F15" s="171"/>
    </row>
    <row r="16" spans="1:6" s="161" customFormat="1" ht="15.75" thickBot="1">
      <c r="A16" s="162"/>
      <c r="B16" s="250"/>
      <c r="C16" s="251" t="s">
        <v>32</v>
      </c>
      <c r="D16" s="561"/>
      <c r="E16" s="562"/>
      <c r="F16" s="562"/>
    </row>
    <row r="17" spans="1:6" s="161" customFormat="1" ht="15">
      <c r="A17" s="162"/>
      <c r="B17" s="590"/>
      <c r="C17" s="591"/>
      <c r="D17" s="252" t="s">
        <v>50</v>
      </c>
      <c r="E17" s="253"/>
      <c r="F17" s="253"/>
    </row>
    <row r="18" spans="1:6" s="161" customFormat="1" ht="15.75" thickBot="1">
      <c r="A18" s="162"/>
      <c r="B18" s="250"/>
      <c r="C18" s="251" t="s">
        <v>51</v>
      </c>
      <c r="D18" s="563"/>
      <c r="E18" s="564"/>
      <c r="F18" s="564"/>
    </row>
    <row r="19" spans="1:6" s="161" customFormat="1" ht="15">
      <c r="A19" s="162"/>
      <c r="B19" s="565"/>
      <c r="C19" s="565"/>
      <c r="D19" s="252" t="s">
        <v>33</v>
      </c>
      <c r="E19" s="253"/>
      <c r="F19" s="253"/>
    </row>
    <row r="20" spans="1:6" s="161" customFormat="1" ht="15.75" thickBot="1">
      <c r="A20" s="162"/>
      <c r="B20" s="254"/>
      <c r="C20" s="255" t="s">
        <v>34</v>
      </c>
      <c r="D20" s="561"/>
      <c r="E20" s="562"/>
      <c r="F20" s="562"/>
    </row>
    <row r="21" spans="1:6" s="161" customFormat="1" ht="15">
      <c r="A21" s="162"/>
      <c r="B21" s="256" t="s">
        <v>35</v>
      </c>
      <c r="C21" s="256"/>
      <c r="D21" s="257" t="s">
        <v>266</v>
      </c>
      <c r="E21" s="253"/>
      <c r="F21" s="253"/>
    </row>
    <row r="22" spans="1:6" s="161" customFormat="1" ht="15.75" thickBot="1">
      <c r="A22" s="162"/>
      <c r="B22" s="566">
        <v>1212</v>
      </c>
      <c r="C22" s="567"/>
      <c r="D22" s="566"/>
      <c r="E22" s="568"/>
      <c r="F22" s="567"/>
    </row>
    <row r="23" spans="1:6" ht="12.75">
      <c r="B23" s="176"/>
      <c r="C23" s="176"/>
      <c r="D23" s="176"/>
      <c r="E23" s="176"/>
      <c r="F23" s="176"/>
    </row>
    <row r="24" spans="1:6" ht="12.75">
      <c r="B24" s="553"/>
      <c r="C24" s="553"/>
      <c r="D24" s="553"/>
      <c r="E24" s="553"/>
      <c r="F24" s="553"/>
    </row>
    <row r="25" spans="1:6" ht="12.75">
      <c r="B25" s="574" t="s">
        <v>52</v>
      </c>
      <c r="C25" s="574"/>
      <c r="D25" s="574"/>
      <c r="E25" s="574"/>
      <c r="F25" s="574"/>
    </row>
    <row r="26" spans="1:6" ht="12.75">
      <c r="B26" s="28">
        <v>1</v>
      </c>
      <c r="C26" s="575" t="s">
        <v>53</v>
      </c>
      <c r="D26" s="576"/>
      <c r="E26" s="577"/>
      <c r="F26" s="28" t="s">
        <v>54</v>
      </c>
    </row>
    <row r="27" spans="1:6" ht="15">
      <c r="B27" s="28" t="s">
        <v>1</v>
      </c>
      <c r="C27" s="29" t="s">
        <v>5</v>
      </c>
      <c r="D27" s="30"/>
      <c r="E27" s="112"/>
      <c r="F27" s="111">
        <f>'Legenda Postos de Trabalho'!H11</f>
        <v>3375.9885198181819</v>
      </c>
    </row>
    <row r="28" spans="1:6" ht="15">
      <c r="B28" s="28" t="s">
        <v>4</v>
      </c>
      <c r="C28" s="29" t="s">
        <v>56</v>
      </c>
      <c r="D28" s="30"/>
      <c r="E28" s="112"/>
      <c r="F28" s="111">
        <v>0</v>
      </c>
    </row>
    <row r="29" spans="1:6" ht="15">
      <c r="B29" s="28" t="s">
        <v>3</v>
      </c>
      <c r="C29" s="29" t="s">
        <v>57</v>
      </c>
      <c r="D29" s="30"/>
      <c r="E29" s="112">
        <v>0.4</v>
      </c>
      <c r="F29" s="111">
        <f>E29*B22</f>
        <v>484.8</v>
      </c>
    </row>
    <row r="30" spans="1:6" ht="15">
      <c r="B30" s="28" t="s">
        <v>2</v>
      </c>
      <c r="C30" s="33" t="s">
        <v>58</v>
      </c>
      <c r="D30" s="30"/>
      <c r="E30" s="112"/>
      <c r="F30" s="111">
        <v>0</v>
      </c>
    </row>
    <row r="31" spans="1:6" ht="15">
      <c r="B31" s="41" t="s">
        <v>6</v>
      </c>
      <c r="C31" s="33" t="s">
        <v>59</v>
      </c>
      <c r="D31" s="30"/>
      <c r="E31" s="112"/>
      <c r="F31" s="111">
        <v>0</v>
      </c>
    </row>
    <row r="32" spans="1:6" ht="15">
      <c r="B32" s="28" t="s">
        <v>7</v>
      </c>
      <c r="C32" s="29" t="s">
        <v>60</v>
      </c>
      <c r="D32" s="30"/>
      <c r="E32" s="112"/>
      <c r="F32" s="111">
        <v>0</v>
      </c>
    </row>
    <row r="33" spans="2:8" ht="15">
      <c r="B33" s="41"/>
      <c r="C33" s="29"/>
      <c r="D33" s="30"/>
      <c r="E33" s="177"/>
      <c r="F33" s="38"/>
    </row>
    <row r="34" spans="2:8" ht="15">
      <c r="B34" s="575" t="s">
        <v>61</v>
      </c>
      <c r="C34" s="576"/>
      <c r="D34" s="577"/>
      <c r="E34" s="178"/>
      <c r="F34" s="179">
        <f>SUM(F27:F33)</f>
        <v>3860.7885198181821</v>
      </c>
    </row>
    <row r="35" spans="2:8" ht="12.75">
      <c r="B35" s="42"/>
      <c r="C35" s="42"/>
      <c r="D35" s="42"/>
      <c r="E35" s="42"/>
      <c r="F35" s="42"/>
      <c r="G35" s="43"/>
    </row>
    <row r="36" spans="2:8" ht="12.75">
      <c r="B36" s="574" t="s">
        <v>62</v>
      </c>
      <c r="C36" s="574"/>
      <c r="D36" s="574"/>
      <c r="E36" s="574"/>
      <c r="F36" s="574"/>
    </row>
    <row r="37" spans="2:8" ht="12.75">
      <c r="B37" s="575" t="s">
        <v>63</v>
      </c>
      <c r="C37" s="576"/>
      <c r="D37" s="577"/>
      <c r="E37" s="28" t="s">
        <v>55</v>
      </c>
      <c r="F37" s="28" t="s">
        <v>54</v>
      </c>
    </row>
    <row r="38" spans="2:8" ht="12.75">
      <c r="B38" s="28" t="s">
        <v>1</v>
      </c>
      <c r="C38" s="29" t="s">
        <v>64</v>
      </c>
      <c r="D38" s="30"/>
      <c r="E38" s="31">
        <f>'Encargos_Rescisão_Prof Ausente'!$F$6</f>
        <v>0</v>
      </c>
      <c r="F38" s="32">
        <f>$F$34*E38</f>
        <v>0</v>
      </c>
    </row>
    <row r="39" spans="2:8" ht="12.75">
      <c r="B39" s="28" t="s">
        <v>4</v>
      </c>
      <c r="C39" s="33" t="s">
        <v>65</v>
      </c>
      <c r="D39" s="30"/>
      <c r="E39" s="34">
        <f>'Encargos_Rescisão_Prof Ausente'!$F$7</f>
        <v>0</v>
      </c>
      <c r="F39" s="32">
        <f>E39*F34</f>
        <v>0</v>
      </c>
      <c r="G39" s="43"/>
    </row>
    <row r="40" spans="2:8" ht="26.25" customHeight="1">
      <c r="B40" s="28" t="s">
        <v>3</v>
      </c>
      <c r="C40" s="578" t="s">
        <v>66</v>
      </c>
      <c r="D40" s="579"/>
      <c r="E40" s="35">
        <f>'Encargos_Rescisão_Prof Ausente'!$F$8</f>
        <v>0</v>
      </c>
      <c r="F40" s="32">
        <f>E40*F34</f>
        <v>0</v>
      </c>
      <c r="G40" s="80"/>
    </row>
    <row r="41" spans="2:8" ht="12.75">
      <c r="B41" s="575" t="s">
        <v>67</v>
      </c>
      <c r="C41" s="576"/>
      <c r="D41" s="577"/>
      <c r="E41" s="36">
        <f>SUM(E38:E39)+E40*(E38+E39)</f>
        <v>0</v>
      </c>
      <c r="F41" s="37">
        <f>SUM(F38:F40)</f>
        <v>0</v>
      </c>
    </row>
    <row r="42" spans="2:8" ht="12.75">
      <c r="B42" s="580"/>
      <c r="C42" s="580"/>
      <c r="D42" s="580"/>
      <c r="E42" s="580"/>
      <c r="F42" s="580"/>
    </row>
    <row r="43" spans="2:8" ht="12.75">
      <c r="B43" s="571" t="s">
        <v>68</v>
      </c>
      <c r="C43" s="572"/>
      <c r="D43" s="573"/>
      <c r="E43" s="28" t="s">
        <v>55</v>
      </c>
      <c r="F43" s="28" t="s">
        <v>54</v>
      </c>
      <c r="G43" s="44"/>
      <c r="H43" s="180"/>
    </row>
    <row r="44" spans="2:8" ht="12.75">
      <c r="B44" s="28" t="s">
        <v>1</v>
      </c>
      <c r="C44" s="29" t="s">
        <v>69</v>
      </c>
      <c r="D44" s="30"/>
      <c r="E44" s="31">
        <f>'Encargos_Rescisão_Prof Ausente'!F12</f>
        <v>0</v>
      </c>
      <c r="F44" s="38">
        <f t="shared" ref="F44:F51" si="0">E44*$F$34</f>
        <v>0</v>
      </c>
      <c r="G44" s="45"/>
      <c r="H44" s="180"/>
    </row>
    <row r="45" spans="2:8" ht="12.75">
      <c r="B45" s="28" t="s">
        <v>4</v>
      </c>
      <c r="C45" s="29" t="s">
        <v>70</v>
      </c>
      <c r="D45" s="30"/>
      <c r="E45" s="31">
        <f>'Encargos_Rescisão_Prof Ausente'!F13</f>
        <v>0</v>
      </c>
      <c r="F45" s="38">
        <f t="shared" si="0"/>
        <v>0</v>
      </c>
      <c r="G45" s="44"/>
    </row>
    <row r="46" spans="2:8" ht="12.75">
      <c r="B46" s="28" t="s">
        <v>3</v>
      </c>
      <c r="C46" s="29" t="s">
        <v>71</v>
      </c>
      <c r="D46" s="30"/>
      <c r="E46" s="31">
        <f>'Encargos_Rescisão_Prof Ausente'!F14</f>
        <v>0</v>
      </c>
      <c r="F46" s="38">
        <f t="shared" si="0"/>
        <v>0</v>
      </c>
      <c r="G46" s="44"/>
    </row>
    <row r="47" spans="2:8" ht="12.75">
      <c r="B47" s="28" t="s">
        <v>2</v>
      </c>
      <c r="C47" s="29" t="s">
        <v>72</v>
      </c>
      <c r="D47" s="39"/>
      <c r="E47" s="31">
        <f>'Encargos_Rescisão_Prof Ausente'!F15</f>
        <v>0</v>
      </c>
      <c r="F47" s="38">
        <f t="shared" si="0"/>
        <v>0</v>
      </c>
    </row>
    <row r="48" spans="2:8" ht="12.75">
      <c r="B48" s="28" t="s">
        <v>6</v>
      </c>
      <c r="C48" s="29" t="s">
        <v>73</v>
      </c>
      <c r="D48" s="30"/>
      <c r="E48" s="31">
        <f>'Encargos_Rescisão_Prof Ausente'!F16</f>
        <v>0</v>
      </c>
      <c r="F48" s="38">
        <f t="shared" si="0"/>
        <v>0</v>
      </c>
    </row>
    <row r="49" spans="2:7" ht="12.75">
      <c r="B49" s="28" t="s">
        <v>7</v>
      </c>
      <c r="C49" s="29" t="s">
        <v>74</v>
      </c>
      <c r="D49" s="30"/>
      <c r="E49" s="31">
        <f>'Encargos_Rescisão_Prof Ausente'!F17</f>
        <v>0</v>
      </c>
      <c r="F49" s="38">
        <f t="shared" si="0"/>
        <v>0</v>
      </c>
    </row>
    <row r="50" spans="2:7" ht="12.75">
      <c r="B50" s="28" t="s">
        <v>8</v>
      </c>
      <c r="C50" s="29" t="s">
        <v>75</v>
      </c>
      <c r="D50" s="30"/>
      <c r="E50" s="31">
        <f>'Encargos_Rescisão_Prof Ausente'!F18</f>
        <v>0</v>
      </c>
      <c r="F50" s="38">
        <f t="shared" si="0"/>
        <v>0</v>
      </c>
    </row>
    <row r="51" spans="2:7" ht="12.75">
      <c r="B51" s="28" t="s">
        <v>9</v>
      </c>
      <c r="C51" s="29" t="s">
        <v>76</v>
      </c>
      <c r="D51" s="30"/>
      <c r="E51" s="31">
        <f>'Encargos_Rescisão_Prof Ausente'!F19</f>
        <v>0</v>
      </c>
      <c r="F51" s="38">
        <f t="shared" si="0"/>
        <v>0</v>
      </c>
    </row>
    <row r="52" spans="2:7" ht="12.75">
      <c r="B52" s="575" t="s">
        <v>77</v>
      </c>
      <c r="C52" s="576"/>
      <c r="D52" s="577"/>
      <c r="E52" s="36">
        <f>SUM(E44:E51)</f>
        <v>0</v>
      </c>
      <c r="F52" s="37">
        <f>SUM(F44:F51)</f>
        <v>0</v>
      </c>
      <c r="G52" s="46"/>
    </row>
    <row r="53" spans="2:7" ht="12.75">
      <c r="B53" s="581"/>
      <c r="C53" s="582"/>
      <c r="D53" s="582"/>
      <c r="E53" s="582"/>
      <c r="F53" s="583"/>
    </row>
    <row r="54" spans="2:7" ht="12.75">
      <c r="B54" s="571" t="s">
        <v>78</v>
      </c>
      <c r="C54" s="572"/>
      <c r="D54" s="573"/>
      <c r="E54" s="36" t="s">
        <v>79</v>
      </c>
      <c r="F54" s="28" t="s">
        <v>54</v>
      </c>
    </row>
    <row r="55" spans="2:7" ht="15">
      <c r="B55" s="28" t="s">
        <v>1</v>
      </c>
      <c r="C55" s="29" t="s">
        <v>80</v>
      </c>
      <c r="D55" s="30"/>
      <c r="E55" s="113">
        <v>0</v>
      </c>
      <c r="F55" s="111">
        <f>IF((E55*2*23)-(F27*6%)&lt;0,0,(E55*2*23)-(F27*6%))</f>
        <v>0</v>
      </c>
    </row>
    <row r="56" spans="2:7" ht="15">
      <c r="B56" s="28" t="s">
        <v>4</v>
      </c>
      <c r="C56" s="29" t="s">
        <v>81</v>
      </c>
      <c r="D56" s="30"/>
      <c r="E56" s="113">
        <v>0</v>
      </c>
      <c r="F56" s="111">
        <f>(E56*23)*(1-20%)</f>
        <v>0</v>
      </c>
    </row>
    <row r="57" spans="2:7" ht="15">
      <c r="B57" s="28" t="s">
        <v>3</v>
      </c>
      <c r="C57" s="29" t="s">
        <v>82</v>
      </c>
      <c r="D57" s="30"/>
      <c r="E57" s="113"/>
      <c r="F57" s="111">
        <v>0</v>
      </c>
    </row>
    <row r="58" spans="2:7" ht="15">
      <c r="B58" s="28" t="s">
        <v>2</v>
      </c>
      <c r="C58" s="29" t="s">
        <v>83</v>
      </c>
      <c r="D58" s="30"/>
      <c r="E58" s="113"/>
      <c r="F58" s="111">
        <f>E58</f>
        <v>0</v>
      </c>
    </row>
    <row r="59" spans="2:7" ht="12.75">
      <c r="B59" s="575" t="s">
        <v>84</v>
      </c>
      <c r="C59" s="576"/>
      <c r="D59" s="576"/>
      <c r="E59" s="181"/>
      <c r="F59" s="37">
        <f>SUM(F55:F58)</f>
        <v>0</v>
      </c>
    </row>
    <row r="60" spans="2:7" ht="12.75">
      <c r="B60" s="47"/>
      <c r="C60" s="47"/>
      <c r="D60" s="47"/>
      <c r="E60" s="47"/>
      <c r="F60" s="47"/>
    </row>
    <row r="61" spans="2:7" ht="12.75">
      <c r="B61" s="48" t="s">
        <v>85</v>
      </c>
      <c r="C61" s="49"/>
      <c r="D61" s="49"/>
      <c r="E61" s="49"/>
      <c r="F61" s="49"/>
    </row>
    <row r="62" spans="2:7" ht="12.75">
      <c r="B62" s="575" t="s">
        <v>86</v>
      </c>
      <c r="C62" s="576"/>
      <c r="D62" s="576"/>
      <c r="E62" s="577"/>
      <c r="F62" s="28" t="s">
        <v>54</v>
      </c>
    </row>
    <row r="63" spans="2:7" ht="12.75">
      <c r="B63" s="28" t="s">
        <v>87</v>
      </c>
      <c r="C63" s="29" t="s">
        <v>88</v>
      </c>
      <c r="D63" s="39"/>
      <c r="E63" s="39"/>
      <c r="F63" s="38">
        <f>F41</f>
        <v>0</v>
      </c>
    </row>
    <row r="64" spans="2:7" ht="12.75">
      <c r="B64" s="41" t="s">
        <v>89</v>
      </c>
      <c r="C64" s="29" t="s">
        <v>90</v>
      </c>
      <c r="D64" s="39"/>
      <c r="E64" s="39"/>
      <c r="F64" s="38">
        <f>F52</f>
        <v>0</v>
      </c>
    </row>
    <row r="65" spans="2:6" ht="12.75">
      <c r="B65" s="41" t="s">
        <v>91</v>
      </c>
      <c r="C65" s="29" t="s">
        <v>92</v>
      </c>
      <c r="D65" s="39"/>
      <c r="E65" s="39"/>
      <c r="F65" s="38">
        <f>F59</f>
        <v>0</v>
      </c>
    </row>
    <row r="66" spans="2:6" ht="12.75">
      <c r="B66" s="575" t="s">
        <v>93</v>
      </c>
      <c r="C66" s="576"/>
      <c r="D66" s="576"/>
      <c r="E66" s="50"/>
      <c r="F66" s="51">
        <f>SUM(F63:F65)</f>
        <v>0</v>
      </c>
    </row>
    <row r="67" spans="2:6" ht="12.75">
      <c r="B67" s="580"/>
      <c r="C67" s="580"/>
      <c r="D67" s="580"/>
      <c r="E67" s="580"/>
      <c r="F67" s="580"/>
    </row>
    <row r="68" spans="2:6" ht="12.75">
      <c r="B68" s="569" t="s">
        <v>94</v>
      </c>
      <c r="C68" s="570"/>
      <c r="D68" s="570"/>
      <c r="E68" s="570"/>
      <c r="F68" s="570"/>
    </row>
    <row r="69" spans="2:6" ht="12.75">
      <c r="B69" s="28">
        <v>3</v>
      </c>
      <c r="C69" s="575" t="s">
        <v>95</v>
      </c>
      <c r="D69" s="577"/>
      <c r="E69" s="28" t="s">
        <v>55</v>
      </c>
      <c r="F69" s="28" t="s">
        <v>54</v>
      </c>
    </row>
    <row r="70" spans="2:6" ht="12.75">
      <c r="B70" s="28" t="s">
        <v>1</v>
      </c>
      <c r="C70" s="52" t="s">
        <v>96</v>
      </c>
      <c r="D70" s="53"/>
      <c r="E70" s="54">
        <f>'Encargos_Rescisão_Prof Ausente'!F24</f>
        <v>0</v>
      </c>
      <c r="F70" s="38">
        <f>$F$34*E70</f>
        <v>0</v>
      </c>
    </row>
    <row r="71" spans="2:6" ht="12.75">
      <c r="B71" s="28" t="s">
        <v>4</v>
      </c>
      <c r="C71" s="29" t="s">
        <v>97</v>
      </c>
      <c r="D71" s="39"/>
      <c r="E71" s="54">
        <f>'Encargos_Rescisão_Prof Ausente'!F25</f>
        <v>0</v>
      </c>
      <c r="F71" s="38">
        <f>E71*F34</f>
        <v>0</v>
      </c>
    </row>
    <row r="72" spans="2:6" ht="12.75">
      <c r="B72" s="28" t="s">
        <v>3</v>
      </c>
      <c r="C72" s="52" t="s">
        <v>98</v>
      </c>
      <c r="D72" s="53"/>
      <c r="E72" s="54">
        <f>'Encargos_Rescisão_Prof Ausente'!F26</f>
        <v>0</v>
      </c>
      <c r="F72" s="38">
        <f>$F$34*E72</f>
        <v>0</v>
      </c>
    </row>
    <row r="73" spans="2:6" ht="12.75">
      <c r="B73" s="28" t="s">
        <v>2</v>
      </c>
      <c r="C73" s="29" t="s">
        <v>99</v>
      </c>
      <c r="D73" s="39"/>
      <c r="E73" s="54">
        <f>'Encargos_Rescisão_Prof Ausente'!F27</f>
        <v>0</v>
      </c>
      <c r="F73" s="38">
        <f>$F$34*E73</f>
        <v>0</v>
      </c>
    </row>
    <row r="74" spans="2:6" ht="12.75">
      <c r="B74" s="28" t="s">
        <v>6</v>
      </c>
      <c r="C74" s="29" t="s">
        <v>100</v>
      </c>
      <c r="D74" s="39"/>
      <c r="E74" s="54">
        <f>'Encargos_Rescisão_Prof Ausente'!F28</f>
        <v>0</v>
      </c>
      <c r="F74" s="38">
        <f>$F$34*E74</f>
        <v>0</v>
      </c>
    </row>
    <row r="75" spans="2:6" ht="12.75">
      <c r="B75" s="28" t="s">
        <v>7</v>
      </c>
      <c r="C75" s="52" t="s">
        <v>101</v>
      </c>
      <c r="D75" s="55"/>
      <c r="E75" s="54">
        <f>'Encargos_Rescisão_Prof Ausente'!F29</f>
        <v>0</v>
      </c>
      <c r="F75" s="38">
        <f>$F$34*E75</f>
        <v>0</v>
      </c>
    </row>
    <row r="76" spans="2:6" ht="12.75">
      <c r="B76" s="575" t="s">
        <v>102</v>
      </c>
      <c r="C76" s="576"/>
      <c r="D76" s="577"/>
      <c r="E76" s="36">
        <f>SUM(E70:E75)</f>
        <v>0</v>
      </c>
      <c r="F76" s="37">
        <f>SUM(F70:F75)</f>
        <v>0</v>
      </c>
    </row>
    <row r="77" spans="2:6" ht="12.75">
      <c r="B77" s="576"/>
      <c r="C77" s="576"/>
      <c r="D77" s="576"/>
      <c r="E77" s="576"/>
      <c r="F77" s="576"/>
    </row>
    <row r="78" spans="2:6" ht="12.75">
      <c r="B78" s="569" t="s">
        <v>103</v>
      </c>
      <c r="C78" s="570"/>
      <c r="D78" s="570"/>
      <c r="E78" s="570"/>
      <c r="F78" s="570"/>
    </row>
    <row r="79" spans="2:6" ht="12.75">
      <c r="B79" s="575" t="s">
        <v>104</v>
      </c>
      <c r="C79" s="576"/>
      <c r="D79" s="577"/>
      <c r="E79" s="28" t="s">
        <v>55</v>
      </c>
      <c r="F79" s="28" t="s">
        <v>54</v>
      </c>
    </row>
    <row r="80" spans="2:6" ht="12.75">
      <c r="B80" s="28" t="s">
        <v>1</v>
      </c>
      <c r="C80" s="33" t="s">
        <v>105</v>
      </c>
      <c r="D80" s="30"/>
      <c r="E80" s="56">
        <f>'Encargos_Rescisão_Prof Ausente'!F34</f>
        <v>0</v>
      </c>
      <c r="F80" s="38">
        <f t="shared" ref="F80:F85" si="1">$F$34*E80</f>
        <v>0</v>
      </c>
    </row>
    <row r="81" spans="2:6" ht="12.75">
      <c r="B81" s="41" t="s">
        <v>4</v>
      </c>
      <c r="C81" s="52" t="s">
        <v>106</v>
      </c>
      <c r="D81" s="53"/>
      <c r="E81" s="56">
        <f>'Encargos_Rescisão_Prof Ausente'!F35</f>
        <v>0</v>
      </c>
      <c r="F81" s="38">
        <f t="shared" si="1"/>
        <v>0</v>
      </c>
    </row>
    <row r="82" spans="2:6" ht="12.75">
      <c r="B82" s="41" t="s">
        <v>3</v>
      </c>
      <c r="C82" s="57" t="s">
        <v>107</v>
      </c>
      <c r="D82" s="53"/>
      <c r="E82" s="56">
        <f>'Encargos_Rescisão_Prof Ausente'!F36</f>
        <v>0</v>
      </c>
      <c r="F82" s="38">
        <f t="shared" si="1"/>
        <v>0</v>
      </c>
    </row>
    <row r="83" spans="2:6" ht="12.75">
      <c r="B83" s="41" t="s">
        <v>2</v>
      </c>
      <c r="C83" s="57" t="s">
        <v>108</v>
      </c>
      <c r="D83" s="53"/>
      <c r="E83" s="56">
        <f>'Encargos_Rescisão_Prof Ausente'!F37</f>
        <v>0</v>
      </c>
      <c r="F83" s="38">
        <f t="shared" si="1"/>
        <v>0</v>
      </c>
    </row>
    <row r="84" spans="2:6" ht="12.75">
      <c r="B84" s="41" t="s">
        <v>6</v>
      </c>
      <c r="C84" s="29" t="s">
        <v>109</v>
      </c>
      <c r="D84" s="39"/>
      <c r="E84" s="56">
        <f>'Encargos_Rescisão_Prof Ausente'!F38</f>
        <v>0</v>
      </c>
      <c r="F84" s="38">
        <f t="shared" si="1"/>
        <v>0</v>
      </c>
    </row>
    <row r="85" spans="2:6" ht="12.75">
      <c r="B85" s="28" t="s">
        <v>7</v>
      </c>
      <c r="C85" s="57" t="s">
        <v>110</v>
      </c>
      <c r="D85" s="53"/>
      <c r="E85" s="56">
        <f>'Encargos_Rescisão_Prof Ausente'!F39</f>
        <v>0</v>
      </c>
      <c r="F85" s="38">
        <f t="shared" si="1"/>
        <v>0</v>
      </c>
    </row>
    <row r="86" spans="2:6" ht="12.75">
      <c r="B86" s="575" t="s">
        <v>36</v>
      </c>
      <c r="C86" s="576"/>
      <c r="D86" s="577"/>
      <c r="E86" s="36">
        <f>SUM(E80:E85)</f>
        <v>0</v>
      </c>
      <c r="F86" s="37">
        <f>SUM(F80:F85)</f>
        <v>0</v>
      </c>
    </row>
    <row r="87" spans="2:6" ht="12.75">
      <c r="B87" s="580"/>
      <c r="C87" s="580"/>
      <c r="D87" s="580"/>
      <c r="E87" s="580"/>
      <c r="F87" s="580"/>
    </row>
    <row r="88" spans="2:6" ht="12.75">
      <c r="B88" s="575" t="s">
        <v>111</v>
      </c>
      <c r="C88" s="576"/>
      <c r="D88" s="577"/>
      <c r="E88" s="28" t="s">
        <v>55</v>
      </c>
      <c r="F88" s="28" t="s">
        <v>54</v>
      </c>
    </row>
    <row r="89" spans="2:6" ht="12.75">
      <c r="B89" s="28" t="s">
        <v>1</v>
      </c>
      <c r="C89" s="33" t="s">
        <v>112</v>
      </c>
      <c r="D89" s="30"/>
      <c r="E89" s="56">
        <f>'Encargos_Rescisão_Prof Ausente'!F43</f>
        <v>0</v>
      </c>
      <c r="F89" s="38">
        <f>$F$34*E89</f>
        <v>0</v>
      </c>
    </row>
    <row r="90" spans="2:6" ht="12.75">
      <c r="B90" s="575" t="s">
        <v>37</v>
      </c>
      <c r="C90" s="576"/>
      <c r="D90" s="577"/>
      <c r="E90" s="36">
        <f>SUM(E89)</f>
        <v>0</v>
      </c>
      <c r="F90" s="37">
        <f>SUM(F89)</f>
        <v>0</v>
      </c>
    </row>
    <row r="91" spans="2:6" ht="12.75">
      <c r="B91" s="580"/>
      <c r="C91" s="580"/>
      <c r="D91" s="580"/>
      <c r="E91" s="580"/>
      <c r="F91" s="580"/>
    </row>
    <row r="92" spans="2:6" ht="12.75">
      <c r="B92" s="592" t="s">
        <v>113</v>
      </c>
      <c r="C92" s="593"/>
      <c r="D92" s="593"/>
      <c r="E92" s="593"/>
      <c r="F92" s="593"/>
    </row>
    <row r="93" spans="2:6" ht="12.75">
      <c r="B93" s="575" t="s">
        <v>114</v>
      </c>
      <c r="C93" s="576"/>
      <c r="D93" s="576"/>
      <c r="E93" s="577"/>
      <c r="F93" s="28" t="s">
        <v>54</v>
      </c>
    </row>
    <row r="94" spans="2:6" ht="12.75">
      <c r="B94" s="28" t="s">
        <v>11</v>
      </c>
      <c r="C94" s="29" t="s">
        <v>115</v>
      </c>
      <c r="D94" s="39"/>
      <c r="E94" s="39"/>
      <c r="F94" s="38">
        <f>F86</f>
        <v>0</v>
      </c>
    </row>
    <row r="95" spans="2:6" ht="12.75">
      <c r="B95" s="41" t="s">
        <v>12</v>
      </c>
      <c r="C95" s="29" t="s">
        <v>116</v>
      </c>
      <c r="D95" s="39"/>
      <c r="E95" s="39"/>
      <c r="F95" s="38">
        <f>F90</f>
        <v>0</v>
      </c>
    </row>
    <row r="96" spans="2:6" ht="12.75">
      <c r="B96" s="575" t="s">
        <v>117</v>
      </c>
      <c r="C96" s="576"/>
      <c r="D96" s="576"/>
      <c r="E96" s="577"/>
      <c r="F96" s="51">
        <f>SUM(F94:F95)</f>
        <v>0</v>
      </c>
    </row>
    <row r="97" spans="2:6" ht="12.75">
      <c r="B97" s="580"/>
      <c r="C97" s="580"/>
      <c r="D97" s="580"/>
      <c r="E97" s="580"/>
      <c r="F97" s="580"/>
    </row>
    <row r="98" spans="2:6" ht="12.75">
      <c r="B98" s="569" t="s">
        <v>118</v>
      </c>
      <c r="C98" s="570"/>
      <c r="D98" s="570"/>
      <c r="E98" s="570"/>
      <c r="F98" s="570"/>
    </row>
    <row r="99" spans="2:6" ht="12.75">
      <c r="B99" s="28">
        <v>5</v>
      </c>
      <c r="C99" s="575" t="s">
        <v>119</v>
      </c>
      <c r="D99" s="577"/>
      <c r="E99" s="28"/>
      <c r="F99" s="28" t="s">
        <v>54</v>
      </c>
    </row>
    <row r="100" spans="2:6" ht="12.75">
      <c r="B100" s="28" t="s">
        <v>1</v>
      </c>
      <c r="C100" s="29" t="s">
        <v>120</v>
      </c>
      <c r="D100" s="39"/>
      <c r="E100" s="182"/>
      <c r="F100" s="38">
        <v>0</v>
      </c>
    </row>
    <row r="101" spans="2:6" ht="12.75">
      <c r="B101" s="28" t="s">
        <v>4</v>
      </c>
      <c r="C101" s="29" t="s">
        <v>10</v>
      </c>
      <c r="D101" s="39"/>
      <c r="E101" s="182"/>
      <c r="F101" s="38">
        <v>0</v>
      </c>
    </row>
    <row r="102" spans="2:6" ht="12.75">
      <c r="B102" s="395" t="s">
        <v>3</v>
      </c>
      <c r="C102" s="29" t="s">
        <v>121</v>
      </c>
      <c r="D102" s="39"/>
      <c r="E102" s="182"/>
      <c r="F102" s="38">
        <v>0</v>
      </c>
    </row>
    <row r="103" spans="2:6" ht="12.75">
      <c r="B103" s="395" t="s">
        <v>2</v>
      </c>
      <c r="C103" s="29" t="s">
        <v>221</v>
      </c>
      <c r="D103" s="39"/>
      <c r="E103" s="182"/>
      <c r="F103" s="38">
        <v>0</v>
      </c>
    </row>
    <row r="104" spans="2:6" ht="12.75">
      <c r="B104" s="395" t="s">
        <v>6</v>
      </c>
      <c r="C104" s="33" t="s">
        <v>122</v>
      </c>
      <c r="D104" s="30"/>
      <c r="E104" s="258"/>
      <c r="F104" s="38">
        <v>0</v>
      </c>
    </row>
    <row r="105" spans="2:6" ht="12.75">
      <c r="B105" s="575" t="s">
        <v>123</v>
      </c>
      <c r="C105" s="576"/>
      <c r="D105" s="577"/>
      <c r="E105" s="36"/>
      <c r="F105" s="37">
        <f>SUM(F100:F104)</f>
        <v>0</v>
      </c>
    </row>
    <row r="106" spans="2:6" ht="12.75">
      <c r="B106" s="580"/>
      <c r="C106" s="580"/>
      <c r="D106" s="580"/>
      <c r="E106" s="580"/>
      <c r="F106" s="580"/>
    </row>
    <row r="107" spans="2:6" ht="12.75">
      <c r="B107" s="569" t="s">
        <v>124</v>
      </c>
      <c r="C107" s="570"/>
      <c r="D107" s="570"/>
      <c r="E107" s="570"/>
      <c r="F107" s="570"/>
    </row>
    <row r="108" spans="2:6" ht="12.75">
      <c r="B108" s="28">
        <v>6</v>
      </c>
      <c r="C108" s="575" t="s">
        <v>125</v>
      </c>
      <c r="D108" s="577"/>
      <c r="E108" s="396" t="s">
        <v>55</v>
      </c>
      <c r="F108" s="28" t="s">
        <v>54</v>
      </c>
    </row>
    <row r="109" spans="2:6" ht="12.75">
      <c r="B109" s="28" t="s">
        <v>1</v>
      </c>
      <c r="C109" s="29" t="s">
        <v>126</v>
      </c>
      <c r="D109" s="39"/>
      <c r="E109" s="15">
        <f>'Custos Indiretos Tributos Lucro'!F7</f>
        <v>0</v>
      </c>
      <c r="F109" s="38">
        <f>E109*F134</f>
        <v>0</v>
      </c>
    </row>
    <row r="110" spans="2:6" ht="12.75">
      <c r="B110" s="41" t="s">
        <v>4</v>
      </c>
      <c r="C110" s="29" t="s">
        <v>13</v>
      </c>
      <c r="D110" s="39"/>
      <c r="E110" s="15">
        <f>'Custos Indiretos Tributos Lucro'!F8</f>
        <v>0</v>
      </c>
      <c r="F110" s="38">
        <f>E110*(F109+F134)</f>
        <v>0</v>
      </c>
    </row>
    <row r="111" spans="2:6" ht="15">
      <c r="B111" s="28" t="s">
        <v>3</v>
      </c>
      <c r="C111" s="58" t="s">
        <v>127</v>
      </c>
      <c r="D111" s="50"/>
      <c r="E111" s="16"/>
      <c r="F111" s="38"/>
    </row>
    <row r="112" spans="2:6" ht="15">
      <c r="B112" s="41" t="s">
        <v>128</v>
      </c>
      <c r="C112" s="29" t="s">
        <v>129</v>
      </c>
      <c r="D112" s="39"/>
      <c r="E112" s="16">
        <f>'Custos Indiretos Tributos Lucro'!F9</f>
        <v>0</v>
      </c>
      <c r="F112" s="38">
        <f>(E112*F123)</f>
        <v>0</v>
      </c>
    </row>
    <row r="113" spans="2:7" ht="15">
      <c r="B113" s="41" t="s">
        <v>130</v>
      </c>
      <c r="C113" s="29" t="s">
        <v>131</v>
      </c>
      <c r="D113" s="39"/>
      <c r="E113" s="16">
        <f>'Custos Indiretos Tributos Lucro'!F10</f>
        <v>0</v>
      </c>
      <c r="F113" s="38">
        <f>(E113*F123)</f>
        <v>0</v>
      </c>
    </row>
    <row r="114" spans="2:7" ht="15">
      <c r="B114" s="41" t="s">
        <v>132</v>
      </c>
      <c r="C114" s="29" t="s">
        <v>133</v>
      </c>
      <c r="D114" s="39"/>
      <c r="E114" s="16">
        <f>'Custos Indiretos Tributos Lucro'!F11</f>
        <v>0</v>
      </c>
      <c r="F114" s="38">
        <f>(E114*F123)</f>
        <v>0</v>
      </c>
    </row>
    <row r="115" spans="2:7" ht="15">
      <c r="B115" s="41" t="s">
        <v>386</v>
      </c>
      <c r="C115" s="39" t="s">
        <v>387</v>
      </c>
      <c r="D115" s="39"/>
      <c r="E115" s="16">
        <f>'Custos Indiretos Tributos Lucro'!F18</f>
        <v>0</v>
      </c>
      <c r="F115" s="38">
        <f>(E115*F123)</f>
        <v>0</v>
      </c>
    </row>
    <row r="116" spans="2:7" ht="15">
      <c r="B116" s="575" t="s">
        <v>134</v>
      </c>
      <c r="C116" s="576"/>
      <c r="D116" s="577"/>
      <c r="E116" s="16"/>
      <c r="F116" s="51">
        <f>SUM(F109:F115)</f>
        <v>0</v>
      </c>
    </row>
    <row r="117" spans="2:7" ht="12.75">
      <c r="B117" s="40"/>
      <c r="C117" s="40"/>
      <c r="D117" s="40"/>
      <c r="E117" s="40"/>
      <c r="F117" s="40"/>
      <c r="G117" s="59"/>
    </row>
    <row r="118" spans="2:7" ht="12.75">
      <c r="B118" s="60" t="s">
        <v>135</v>
      </c>
      <c r="C118" s="61" t="s">
        <v>136</v>
      </c>
      <c r="D118" s="61"/>
      <c r="E118" s="62">
        <f>E112+E113+E114+E115</f>
        <v>0</v>
      </c>
      <c r="F118" s="63"/>
    </row>
    <row r="119" spans="2:7" ht="12.75">
      <c r="B119" s="64"/>
      <c r="C119" s="65">
        <v>100</v>
      </c>
      <c r="D119" s="65"/>
      <c r="E119" s="66"/>
      <c r="F119" s="67"/>
    </row>
    <row r="120" spans="2:7" ht="12.75">
      <c r="B120" s="68"/>
      <c r="C120" s="69"/>
      <c r="D120" s="69"/>
      <c r="E120" s="70"/>
      <c r="F120" s="71"/>
    </row>
    <row r="121" spans="2:7" ht="12.75">
      <c r="B121" s="64" t="s">
        <v>137</v>
      </c>
      <c r="C121" s="72" t="s">
        <v>138</v>
      </c>
      <c r="D121" s="72"/>
      <c r="E121" s="70"/>
      <c r="F121" s="431">
        <f>F134+F109+F110</f>
        <v>3860.7885198181821</v>
      </c>
    </row>
    <row r="122" spans="2:7" ht="12.75">
      <c r="B122" s="64"/>
      <c r="C122" s="69"/>
      <c r="D122" s="69"/>
      <c r="E122" s="70"/>
      <c r="F122" s="431"/>
    </row>
    <row r="123" spans="2:7" ht="12.75">
      <c r="B123" s="64" t="s">
        <v>139</v>
      </c>
      <c r="C123" s="72" t="s">
        <v>140</v>
      </c>
      <c r="D123" s="72"/>
      <c r="E123" s="70"/>
      <c r="F123" s="431">
        <f>F121/(1-E118)</f>
        <v>3860.7885198181821</v>
      </c>
    </row>
    <row r="124" spans="2:7" ht="12.75">
      <c r="B124" s="64"/>
      <c r="C124" s="69"/>
      <c r="D124" s="69"/>
      <c r="E124" s="70"/>
      <c r="F124" s="431"/>
    </row>
    <row r="125" spans="2:7" ht="12.75">
      <c r="B125" s="73"/>
      <c r="C125" s="74" t="s">
        <v>141</v>
      </c>
      <c r="D125" s="74"/>
      <c r="E125" s="75"/>
      <c r="F125" s="432">
        <f>F123-F121</f>
        <v>0</v>
      </c>
    </row>
    <row r="126" spans="2:7" ht="12.75">
      <c r="B126" s="40"/>
      <c r="C126" s="40"/>
      <c r="D126" s="40"/>
      <c r="E126" s="40"/>
      <c r="F126" s="40"/>
      <c r="G126" s="59"/>
    </row>
    <row r="127" spans="2:7" ht="12.75">
      <c r="B127" s="592" t="s">
        <v>142</v>
      </c>
      <c r="C127" s="593"/>
      <c r="D127" s="593"/>
      <c r="E127" s="593"/>
      <c r="F127" s="593"/>
      <c r="G127" s="76"/>
    </row>
    <row r="128" spans="2:7" ht="12.75">
      <c r="B128" s="575" t="s">
        <v>143</v>
      </c>
      <c r="C128" s="576"/>
      <c r="D128" s="576"/>
      <c r="E128" s="577"/>
      <c r="F128" s="28" t="s">
        <v>54</v>
      </c>
    </row>
    <row r="129" spans="2:10" ht="12.75">
      <c r="B129" s="77" t="s">
        <v>1</v>
      </c>
      <c r="C129" s="33" t="str">
        <f>B25</f>
        <v>MÓDULO 1 - COMPOSIÇÃO DA REMUNERAÇÃO</v>
      </c>
      <c r="D129" s="30"/>
      <c r="E129" s="30"/>
      <c r="F129" s="38">
        <f>F34</f>
        <v>3860.7885198181821</v>
      </c>
    </row>
    <row r="130" spans="2:10" ht="12.75">
      <c r="B130" s="78" t="s">
        <v>4</v>
      </c>
      <c r="C130" s="33" t="str">
        <f>B36</f>
        <v>MÓDULO 2 – ENCARGOS E BENEFÍCIOS ANUAIS, MENSAIS E DIÁRIOS</v>
      </c>
      <c r="D130" s="30"/>
      <c r="E130" s="30"/>
      <c r="F130" s="38">
        <f>F66</f>
        <v>0</v>
      </c>
    </row>
    <row r="131" spans="2:10" ht="12.75">
      <c r="B131" s="78" t="s">
        <v>3</v>
      </c>
      <c r="C131" s="33" t="str">
        <f>B68</f>
        <v>MÓDULO 3 – PROVISÃO PARA RESCISÃO</v>
      </c>
      <c r="D131" s="30"/>
      <c r="E131" s="30"/>
      <c r="F131" s="38">
        <f>F76</f>
        <v>0</v>
      </c>
      <c r="G131" s="76"/>
    </row>
    <row r="132" spans="2:10" ht="12.75">
      <c r="B132" s="77" t="s">
        <v>2</v>
      </c>
      <c r="C132" s="33" t="str">
        <f>B78</f>
        <v>MÓDULO 4 – CUSTO DE REPOSIÇÃO DO PROFISSIONAL AUSENTE</v>
      </c>
      <c r="D132" s="30"/>
      <c r="E132" s="30"/>
      <c r="F132" s="38">
        <f>F96</f>
        <v>0</v>
      </c>
      <c r="G132" s="76"/>
    </row>
    <row r="133" spans="2:10" ht="12.75">
      <c r="B133" s="78" t="s">
        <v>6</v>
      </c>
      <c r="C133" s="33" t="str">
        <f>B98</f>
        <v>MÓDULO 5 – INSUMOS DIVERSOS</v>
      </c>
      <c r="D133" s="30"/>
      <c r="E133" s="30"/>
      <c r="F133" s="38">
        <f>F105</f>
        <v>0</v>
      </c>
    </row>
    <row r="134" spans="2:10" ht="12.75">
      <c r="B134" s="41"/>
      <c r="C134" s="58" t="s">
        <v>144</v>
      </c>
      <c r="D134" s="50"/>
      <c r="E134" s="50"/>
      <c r="F134" s="51">
        <f>SUM(F129:F133)</f>
        <v>3860.7885198181821</v>
      </c>
      <c r="G134" s="59"/>
    </row>
    <row r="135" spans="2:10" ht="12.75">
      <c r="B135" s="77" t="s">
        <v>7</v>
      </c>
      <c r="C135" s="33" t="str">
        <f>B107</f>
        <v>MÓDULO 6 – CUSTOS INDIRETOS, TRIBUTOS E LUCRO</v>
      </c>
      <c r="D135" s="30"/>
      <c r="E135" s="30"/>
      <c r="F135" s="38">
        <f>F116</f>
        <v>0</v>
      </c>
    </row>
    <row r="136" spans="2:10" ht="26.25" customHeight="1">
      <c r="B136" s="594" t="s">
        <v>145</v>
      </c>
      <c r="C136" s="595"/>
      <c r="D136" s="595"/>
      <c r="E136" s="596"/>
      <c r="F136" s="79">
        <f>SUM(F134:F135)</f>
        <v>3860.7885198181821</v>
      </c>
    </row>
    <row r="137" spans="2:10" ht="26.25" customHeight="1">
      <c r="B137" s="597" t="s">
        <v>207</v>
      </c>
      <c r="C137" s="597"/>
      <c r="D137" s="597"/>
      <c r="E137" s="597"/>
      <c r="F137" s="87">
        <f>'Legenda Postos de Trabalho'!G11</f>
        <v>23</v>
      </c>
    </row>
    <row r="138" spans="2:10" ht="26.25" customHeight="1">
      <c r="B138" s="575" t="s">
        <v>199</v>
      </c>
      <c r="C138" s="576"/>
      <c r="D138" s="576"/>
      <c r="E138" s="577"/>
      <c r="F138" s="88">
        <f>F137*F136</f>
        <v>88798.135955818187</v>
      </c>
    </row>
    <row r="139" spans="2:10" ht="81" customHeight="1">
      <c r="B139" s="575"/>
      <c r="C139" s="576"/>
      <c r="D139" s="576"/>
      <c r="E139" s="576"/>
      <c r="F139" s="249"/>
      <c r="J139" s="59"/>
    </row>
    <row r="140" spans="2:10" ht="37.5" hidden="1" customHeight="1"/>
    <row r="141" spans="2:10" ht="12.75" hidden="1"/>
    <row r="142" spans="2:10" ht="12.75" hidden="1"/>
    <row r="143" spans="2:10" ht="12.75" hidden="1"/>
    <row r="144" spans="2:10" ht="12.75" hidden="1"/>
    <row r="145" ht="12.75" hidden="1"/>
    <row r="146" ht="12.75" hidden="1"/>
    <row r="147" ht="12.75" hidden="1"/>
    <row r="148" ht="12.75" hidden="1" customHeight="1"/>
    <row r="149" ht="12.75" hidden="1" customHeight="1"/>
    <row r="150" ht="12.75" hidden="1" customHeight="1"/>
    <row r="151" ht="12.75" hidden="1" customHeight="1"/>
    <row r="152" ht="12.75" hidden="1" customHeight="1"/>
    <row r="153" ht="12.75" hidden="1" customHeight="1"/>
    <row r="154" ht="12.75" hidden="1" customHeight="1"/>
    <row r="155" ht="12.75" hidden="1" customHeight="1"/>
    <row r="156" ht="12.75" hidden="1" customHeight="1"/>
    <row r="157" ht="12.75" hidden="1" customHeight="1"/>
    <row r="158" ht="12.75" hidden="1" customHeight="1"/>
    <row r="159" ht="12.75" hidden="1" customHeight="1"/>
    <row r="160" ht="12.75" hidden="1" customHeight="1"/>
    <row r="161" ht="12.75" hidden="1" customHeight="1"/>
    <row r="162" ht="12.75" hidden="1" customHeight="1"/>
    <row r="163" ht="12.75" hidden="1" customHeight="1"/>
    <row r="164" ht="12.75" hidden="1" customHeight="1"/>
    <row r="165" ht="12.75" hidden="1" customHeight="1"/>
    <row r="166" ht="12.75" hidden="1" customHeight="1"/>
    <row r="167" ht="12.75" hidden="1" customHeight="1"/>
    <row r="168" ht="12.75" hidden="1" customHeight="1"/>
    <row r="169" ht="12.75" hidden="1" customHeight="1"/>
    <row r="170" ht="12.75" hidden="1" customHeight="1"/>
  </sheetData>
  <sheetProtection selectLockedCells="1"/>
  <protectedRanges>
    <protectedRange sqref="C16" name="Intervalo1_1_1"/>
  </protectedRanges>
  <mergeCells count="65">
    <mergeCell ref="B9:C9"/>
    <mergeCell ref="B1:F2"/>
    <mergeCell ref="A4:F4"/>
    <mergeCell ref="B5:F5"/>
    <mergeCell ref="B6:C6"/>
    <mergeCell ref="B7:C7"/>
    <mergeCell ref="B22:C22"/>
    <mergeCell ref="D22:F22"/>
    <mergeCell ref="B10:C10"/>
    <mergeCell ref="E10:F10"/>
    <mergeCell ref="B11:C11"/>
    <mergeCell ref="E11:F11"/>
    <mergeCell ref="B12:F12"/>
    <mergeCell ref="B14:C14"/>
    <mergeCell ref="D14:E14"/>
    <mergeCell ref="D16:F16"/>
    <mergeCell ref="B17:C17"/>
    <mergeCell ref="D18:F18"/>
    <mergeCell ref="B19:C19"/>
    <mergeCell ref="D20:F20"/>
    <mergeCell ref="B53:F53"/>
    <mergeCell ref="B24:F24"/>
    <mergeCell ref="B25:F25"/>
    <mergeCell ref="C26:E26"/>
    <mergeCell ref="B34:D34"/>
    <mergeCell ref="B36:F36"/>
    <mergeCell ref="B37:D37"/>
    <mergeCell ref="C40:D40"/>
    <mergeCell ref="B41:D41"/>
    <mergeCell ref="B42:F42"/>
    <mergeCell ref="B43:D43"/>
    <mergeCell ref="B52:D52"/>
    <mergeCell ref="B86:D86"/>
    <mergeCell ref="B54:D54"/>
    <mergeCell ref="B59:D59"/>
    <mergeCell ref="B62:E62"/>
    <mergeCell ref="B66:D66"/>
    <mergeCell ref="B67:F67"/>
    <mergeCell ref="B68:F68"/>
    <mergeCell ref="C69:D69"/>
    <mergeCell ref="B76:D76"/>
    <mergeCell ref="B77:F77"/>
    <mergeCell ref="B78:F78"/>
    <mergeCell ref="B79:D79"/>
    <mergeCell ref="B106:F106"/>
    <mergeCell ref="B87:F87"/>
    <mergeCell ref="B88:D88"/>
    <mergeCell ref="B90:D90"/>
    <mergeCell ref="B91:F91"/>
    <mergeCell ref="B92:F92"/>
    <mergeCell ref="B93:E93"/>
    <mergeCell ref="B96:E96"/>
    <mergeCell ref="B97:F97"/>
    <mergeCell ref="B98:F98"/>
    <mergeCell ref="C99:D99"/>
    <mergeCell ref="B105:D105"/>
    <mergeCell ref="B137:E137"/>
    <mergeCell ref="B138:E138"/>
    <mergeCell ref="B139:E139"/>
    <mergeCell ref="B107:F107"/>
    <mergeCell ref="C108:D108"/>
    <mergeCell ref="B116:D116"/>
    <mergeCell ref="B127:F127"/>
    <mergeCell ref="B128:E128"/>
    <mergeCell ref="B136:E136"/>
  </mergeCells>
  <phoneticPr fontId="65" type="noConversion"/>
  <dataValidations count="4">
    <dataValidation operator="greaterThan" allowBlank="1" showInputMessage="1" showErrorMessage="1" errorTitle="Data Base:" error="Insira a data no formato &quot;dd/mm/aaaa&quot;._x000a_(Ex.: Para a data de 1º de janeiro de 2012, digite &quot;1/1/2012&quot;)" promptTitle="Data Base:" sqref="D20:F20 D16:F16" xr:uid="{B5134F57-1133-4E34-A730-B91A0D80D8CA}"/>
    <dataValidation type="date" operator="greaterThan" allowBlank="1" showInputMessage="1" showErrorMessage="1" errorTitle="Data Base:" error="Insira a data no formato &quot;dd/mm/aaaa&quot;._x000a_(Ex.: Para a data de 1º de janeiro de 2012, digite &quot;1/1/2012&quot;)" promptTitle="Data Base:" sqref="WVL983032:WVN983032 IZ20:JB20 SV20:SX20 ACR20:ACT20 AMN20:AMP20 AWJ20:AWL20 BGF20:BGH20 BQB20:BQD20 BZX20:BZZ20 CJT20:CJV20 CTP20:CTR20 DDL20:DDN20 DNH20:DNJ20 DXD20:DXF20 EGZ20:EHB20 EQV20:EQX20 FAR20:FAT20 FKN20:FKP20 FUJ20:FUL20 GEF20:GEH20 GOB20:GOD20 GXX20:GXZ20 HHT20:HHV20 HRP20:HRR20 IBL20:IBN20 ILH20:ILJ20 IVD20:IVF20 JEZ20:JFB20 JOV20:JOX20 JYR20:JYT20 KIN20:KIP20 KSJ20:KSL20 LCF20:LCH20 LMB20:LMD20 LVX20:LVZ20 MFT20:MFV20 MPP20:MPR20 MZL20:MZN20 NJH20:NJJ20 NTD20:NTF20 OCZ20:ODB20 OMV20:OMX20 OWR20:OWT20 PGN20:PGP20 PQJ20:PQL20 QAF20:QAH20 QKB20:QKD20 QTX20:QTZ20 RDT20:RDV20 RNP20:RNR20 RXL20:RXN20 SHH20:SHJ20 SRD20:SRF20 TAZ20:TBB20 TKV20:TKX20 TUR20:TUT20 UEN20:UEP20 UOJ20:UOL20 UYF20:UYH20 VIB20:VID20 VRX20:VRZ20 WBT20:WBV20 WLP20:WLR20 WVL20:WVN20 D65528:F65528 IZ65528:JB65528 SV65528:SX65528 ACR65528:ACT65528 AMN65528:AMP65528 AWJ65528:AWL65528 BGF65528:BGH65528 BQB65528:BQD65528 BZX65528:BZZ65528 CJT65528:CJV65528 CTP65528:CTR65528 DDL65528:DDN65528 DNH65528:DNJ65528 DXD65528:DXF65528 EGZ65528:EHB65528 EQV65528:EQX65528 FAR65528:FAT65528 FKN65528:FKP65528 FUJ65528:FUL65528 GEF65528:GEH65528 GOB65528:GOD65528 GXX65528:GXZ65528 HHT65528:HHV65528 HRP65528:HRR65528 IBL65528:IBN65528 ILH65528:ILJ65528 IVD65528:IVF65528 JEZ65528:JFB65528 JOV65528:JOX65528 JYR65528:JYT65528 KIN65528:KIP65528 KSJ65528:KSL65528 LCF65528:LCH65528 LMB65528:LMD65528 LVX65528:LVZ65528 MFT65528:MFV65528 MPP65528:MPR65528 MZL65528:MZN65528 NJH65528:NJJ65528 NTD65528:NTF65528 OCZ65528:ODB65528 OMV65528:OMX65528 OWR65528:OWT65528 PGN65528:PGP65528 PQJ65528:PQL65528 QAF65528:QAH65528 QKB65528:QKD65528 QTX65528:QTZ65528 RDT65528:RDV65528 RNP65528:RNR65528 RXL65528:RXN65528 SHH65528:SHJ65528 SRD65528:SRF65528 TAZ65528:TBB65528 TKV65528:TKX65528 TUR65528:TUT65528 UEN65528:UEP65528 UOJ65528:UOL65528 UYF65528:UYH65528 VIB65528:VID65528 VRX65528:VRZ65528 WBT65528:WBV65528 WLP65528:WLR65528 WVL65528:WVN65528 D131064:F131064 IZ131064:JB131064 SV131064:SX131064 ACR131064:ACT131064 AMN131064:AMP131064 AWJ131064:AWL131064 BGF131064:BGH131064 BQB131064:BQD131064 BZX131064:BZZ131064 CJT131064:CJV131064 CTP131064:CTR131064 DDL131064:DDN131064 DNH131064:DNJ131064 DXD131064:DXF131064 EGZ131064:EHB131064 EQV131064:EQX131064 FAR131064:FAT131064 FKN131064:FKP131064 FUJ131064:FUL131064 GEF131064:GEH131064 GOB131064:GOD131064 GXX131064:GXZ131064 HHT131064:HHV131064 HRP131064:HRR131064 IBL131064:IBN131064 ILH131064:ILJ131064 IVD131064:IVF131064 JEZ131064:JFB131064 JOV131064:JOX131064 JYR131064:JYT131064 KIN131064:KIP131064 KSJ131064:KSL131064 LCF131064:LCH131064 LMB131064:LMD131064 LVX131064:LVZ131064 MFT131064:MFV131064 MPP131064:MPR131064 MZL131064:MZN131064 NJH131064:NJJ131064 NTD131064:NTF131064 OCZ131064:ODB131064 OMV131064:OMX131064 OWR131064:OWT131064 PGN131064:PGP131064 PQJ131064:PQL131064 QAF131064:QAH131064 QKB131064:QKD131064 QTX131064:QTZ131064 RDT131064:RDV131064 RNP131064:RNR131064 RXL131064:RXN131064 SHH131064:SHJ131064 SRD131064:SRF131064 TAZ131064:TBB131064 TKV131064:TKX131064 TUR131064:TUT131064 UEN131064:UEP131064 UOJ131064:UOL131064 UYF131064:UYH131064 VIB131064:VID131064 VRX131064:VRZ131064 WBT131064:WBV131064 WLP131064:WLR131064 WVL131064:WVN131064 D196600:F196600 IZ196600:JB196600 SV196600:SX196600 ACR196600:ACT196600 AMN196600:AMP196600 AWJ196600:AWL196600 BGF196600:BGH196600 BQB196600:BQD196600 BZX196600:BZZ196600 CJT196600:CJV196600 CTP196600:CTR196600 DDL196600:DDN196600 DNH196600:DNJ196600 DXD196600:DXF196600 EGZ196600:EHB196600 EQV196600:EQX196600 FAR196600:FAT196600 FKN196600:FKP196600 FUJ196600:FUL196600 GEF196600:GEH196600 GOB196600:GOD196600 GXX196600:GXZ196600 HHT196600:HHV196600 HRP196600:HRR196600 IBL196600:IBN196600 ILH196600:ILJ196600 IVD196600:IVF196600 JEZ196600:JFB196600 JOV196600:JOX196600 JYR196600:JYT196600 KIN196600:KIP196600 KSJ196600:KSL196600 LCF196600:LCH196600 LMB196600:LMD196600 LVX196600:LVZ196600 MFT196600:MFV196600 MPP196600:MPR196600 MZL196600:MZN196600 NJH196600:NJJ196600 NTD196600:NTF196600 OCZ196600:ODB196600 OMV196600:OMX196600 OWR196600:OWT196600 PGN196600:PGP196600 PQJ196600:PQL196600 QAF196600:QAH196600 QKB196600:QKD196600 QTX196600:QTZ196600 RDT196600:RDV196600 RNP196600:RNR196600 RXL196600:RXN196600 SHH196600:SHJ196600 SRD196600:SRF196600 TAZ196600:TBB196600 TKV196600:TKX196600 TUR196600:TUT196600 UEN196600:UEP196600 UOJ196600:UOL196600 UYF196600:UYH196600 VIB196600:VID196600 VRX196600:VRZ196600 WBT196600:WBV196600 WLP196600:WLR196600 WVL196600:WVN196600 D262136:F262136 IZ262136:JB262136 SV262136:SX262136 ACR262136:ACT262136 AMN262136:AMP262136 AWJ262136:AWL262136 BGF262136:BGH262136 BQB262136:BQD262136 BZX262136:BZZ262136 CJT262136:CJV262136 CTP262136:CTR262136 DDL262136:DDN262136 DNH262136:DNJ262136 DXD262136:DXF262136 EGZ262136:EHB262136 EQV262136:EQX262136 FAR262136:FAT262136 FKN262136:FKP262136 FUJ262136:FUL262136 GEF262136:GEH262136 GOB262136:GOD262136 GXX262136:GXZ262136 HHT262136:HHV262136 HRP262136:HRR262136 IBL262136:IBN262136 ILH262136:ILJ262136 IVD262136:IVF262136 JEZ262136:JFB262136 JOV262136:JOX262136 JYR262136:JYT262136 KIN262136:KIP262136 KSJ262136:KSL262136 LCF262136:LCH262136 LMB262136:LMD262136 LVX262136:LVZ262136 MFT262136:MFV262136 MPP262136:MPR262136 MZL262136:MZN262136 NJH262136:NJJ262136 NTD262136:NTF262136 OCZ262136:ODB262136 OMV262136:OMX262136 OWR262136:OWT262136 PGN262136:PGP262136 PQJ262136:PQL262136 QAF262136:QAH262136 QKB262136:QKD262136 QTX262136:QTZ262136 RDT262136:RDV262136 RNP262136:RNR262136 RXL262136:RXN262136 SHH262136:SHJ262136 SRD262136:SRF262136 TAZ262136:TBB262136 TKV262136:TKX262136 TUR262136:TUT262136 UEN262136:UEP262136 UOJ262136:UOL262136 UYF262136:UYH262136 VIB262136:VID262136 VRX262136:VRZ262136 WBT262136:WBV262136 WLP262136:WLR262136 WVL262136:WVN262136 D327672:F327672 IZ327672:JB327672 SV327672:SX327672 ACR327672:ACT327672 AMN327672:AMP327672 AWJ327672:AWL327672 BGF327672:BGH327672 BQB327672:BQD327672 BZX327672:BZZ327672 CJT327672:CJV327672 CTP327672:CTR327672 DDL327672:DDN327672 DNH327672:DNJ327672 DXD327672:DXF327672 EGZ327672:EHB327672 EQV327672:EQX327672 FAR327672:FAT327672 FKN327672:FKP327672 FUJ327672:FUL327672 GEF327672:GEH327672 GOB327672:GOD327672 GXX327672:GXZ327672 HHT327672:HHV327672 HRP327672:HRR327672 IBL327672:IBN327672 ILH327672:ILJ327672 IVD327672:IVF327672 JEZ327672:JFB327672 JOV327672:JOX327672 JYR327672:JYT327672 KIN327672:KIP327672 KSJ327672:KSL327672 LCF327672:LCH327672 LMB327672:LMD327672 LVX327672:LVZ327672 MFT327672:MFV327672 MPP327672:MPR327672 MZL327672:MZN327672 NJH327672:NJJ327672 NTD327672:NTF327672 OCZ327672:ODB327672 OMV327672:OMX327672 OWR327672:OWT327672 PGN327672:PGP327672 PQJ327672:PQL327672 QAF327672:QAH327672 QKB327672:QKD327672 QTX327672:QTZ327672 RDT327672:RDV327672 RNP327672:RNR327672 RXL327672:RXN327672 SHH327672:SHJ327672 SRD327672:SRF327672 TAZ327672:TBB327672 TKV327672:TKX327672 TUR327672:TUT327672 UEN327672:UEP327672 UOJ327672:UOL327672 UYF327672:UYH327672 VIB327672:VID327672 VRX327672:VRZ327672 WBT327672:WBV327672 WLP327672:WLR327672 WVL327672:WVN327672 D393208:F393208 IZ393208:JB393208 SV393208:SX393208 ACR393208:ACT393208 AMN393208:AMP393208 AWJ393208:AWL393208 BGF393208:BGH393208 BQB393208:BQD393208 BZX393208:BZZ393208 CJT393208:CJV393208 CTP393208:CTR393208 DDL393208:DDN393208 DNH393208:DNJ393208 DXD393208:DXF393208 EGZ393208:EHB393208 EQV393208:EQX393208 FAR393208:FAT393208 FKN393208:FKP393208 FUJ393208:FUL393208 GEF393208:GEH393208 GOB393208:GOD393208 GXX393208:GXZ393208 HHT393208:HHV393208 HRP393208:HRR393208 IBL393208:IBN393208 ILH393208:ILJ393208 IVD393208:IVF393208 JEZ393208:JFB393208 JOV393208:JOX393208 JYR393208:JYT393208 KIN393208:KIP393208 KSJ393208:KSL393208 LCF393208:LCH393208 LMB393208:LMD393208 LVX393208:LVZ393208 MFT393208:MFV393208 MPP393208:MPR393208 MZL393208:MZN393208 NJH393208:NJJ393208 NTD393208:NTF393208 OCZ393208:ODB393208 OMV393208:OMX393208 OWR393208:OWT393208 PGN393208:PGP393208 PQJ393208:PQL393208 QAF393208:QAH393208 QKB393208:QKD393208 QTX393208:QTZ393208 RDT393208:RDV393208 RNP393208:RNR393208 RXL393208:RXN393208 SHH393208:SHJ393208 SRD393208:SRF393208 TAZ393208:TBB393208 TKV393208:TKX393208 TUR393208:TUT393208 UEN393208:UEP393208 UOJ393208:UOL393208 UYF393208:UYH393208 VIB393208:VID393208 VRX393208:VRZ393208 WBT393208:WBV393208 WLP393208:WLR393208 WVL393208:WVN393208 D458744:F458744 IZ458744:JB458744 SV458744:SX458744 ACR458744:ACT458744 AMN458744:AMP458744 AWJ458744:AWL458744 BGF458744:BGH458744 BQB458744:BQD458744 BZX458744:BZZ458744 CJT458744:CJV458744 CTP458744:CTR458744 DDL458744:DDN458744 DNH458744:DNJ458744 DXD458744:DXF458744 EGZ458744:EHB458744 EQV458744:EQX458744 FAR458744:FAT458744 FKN458744:FKP458744 FUJ458744:FUL458744 GEF458744:GEH458744 GOB458744:GOD458744 GXX458744:GXZ458744 HHT458744:HHV458744 HRP458744:HRR458744 IBL458744:IBN458744 ILH458744:ILJ458744 IVD458744:IVF458744 JEZ458744:JFB458744 JOV458744:JOX458744 JYR458744:JYT458744 KIN458744:KIP458744 KSJ458744:KSL458744 LCF458744:LCH458744 LMB458744:LMD458744 LVX458744:LVZ458744 MFT458744:MFV458744 MPP458744:MPR458744 MZL458744:MZN458744 NJH458744:NJJ458744 NTD458744:NTF458744 OCZ458744:ODB458744 OMV458744:OMX458744 OWR458744:OWT458744 PGN458744:PGP458744 PQJ458744:PQL458744 QAF458744:QAH458744 QKB458744:QKD458744 QTX458744:QTZ458744 RDT458744:RDV458744 RNP458744:RNR458744 RXL458744:RXN458744 SHH458744:SHJ458744 SRD458744:SRF458744 TAZ458744:TBB458744 TKV458744:TKX458744 TUR458744:TUT458744 UEN458744:UEP458744 UOJ458744:UOL458744 UYF458744:UYH458744 VIB458744:VID458744 VRX458744:VRZ458744 WBT458744:WBV458744 WLP458744:WLR458744 WVL458744:WVN458744 D524280:F524280 IZ524280:JB524280 SV524280:SX524280 ACR524280:ACT524280 AMN524280:AMP524280 AWJ524280:AWL524280 BGF524280:BGH524280 BQB524280:BQD524280 BZX524280:BZZ524280 CJT524280:CJV524280 CTP524280:CTR524280 DDL524280:DDN524280 DNH524280:DNJ524280 DXD524280:DXF524280 EGZ524280:EHB524280 EQV524280:EQX524280 FAR524280:FAT524280 FKN524280:FKP524280 FUJ524280:FUL524280 GEF524280:GEH524280 GOB524280:GOD524280 GXX524280:GXZ524280 HHT524280:HHV524280 HRP524280:HRR524280 IBL524280:IBN524280 ILH524280:ILJ524280 IVD524280:IVF524280 JEZ524280:JFB524280 JOV524280:JOX524280 JYR524280:JYT524280 KIN524280:KIP524280 KSJ524280:KSL524280 LCF524280:LCH524280 LMB524280:LMD524280 LVX524280:LVZ524280 MFT524280:MFV524280 MPP524280:MPR524280 MZL524280:MZN524280 NJH524280:NJJ524280 NTD524280:NTF524280 OCZ524280:ODB524280 OMV524280:OMX524280 OWR524280:OWT524280 PGN524280:PGP524280 PQJ524280:PQL524280 QAF524280:QAH524280 QKB524280:QKD524280 QTX524280:QTZ524280 RDT524280:RDV524280 RNP524280:RNR524280 RXL524280:RXN524280 SHH524280:SHJ524280 SRD524280:SRF524280 TAZ524280:TBB524280 TKV524280:TKX524280 TUR524280:TUT524280 UEN524280:UEP524280 UOJ524280:UOL524280 UYF524280:UYH524280 VIB524280:VID524280 VRX524280:VRZ524280 WBT524280:WBV524280 WLP524280:WLR524280 WVL524280:WVN524280 D589816:F589816 IZ589816:JB589816 SV589816:SX589816 ACR589816:ACT589816 AMN589816:AMP589816 AWJ589816:AWL589816 BGF589816:BGH589816 BQB589816:BQD589816 BZX589816:BZZ589816 CJT589816:CJV589816 CTP589816:CTR589816 DDL589816:DDN589816 DNH589816:DNJ589816 DXD589816:DXF589816 EGZ589816:EHB589816 EQV589816:EQX589816 FAR589816:FAT589816 FKN589816:FKP589816 FUJ589816:FUL589816 GEF589816:GEH589816 GOB589816:GOD589816 GXX589816:GXZ589816 HHT589816:HHV589816 HRP589816:HRR589816 IBL589816:IBN589816 ILH589816:ILJ589816 IVD589816:IVF589816 JEZ589816:JFB589816 JOV589816:JOX589816 JYR589816:JYT589816 KIN589816:KIP589816 KSJ589816:KSL589816 LCF589816:LCH589816 LMB589816:LMD589816 LVX589816:LVZ589816 MFT589816:MFV589816 MPP589816:MPR589816 MZL589816:MZN589816 NJH589816:NJJ589816 NTD589816:NTF589816 OCZ589816:ODB589816 OMV589816:OMX589816 OWR589816:OWT589816 PGN589816:PGP589816 PQJ589816:PQL589816 QAF589816:QAH589816 QKB589816:QKD589816 QTX589816:QTZ589816 RDT589816:RDV589816 RNP589816:RNR589816 RXL589816:RXN589816 SHH589816:SHJ589816 SRD589816:SRF589816 TAZ589816:TBB589816 TKV589816:TKX589816 TUR589816:TUT589816 UEN589816:UEP589816 UOJ589816:UOL589816 UYF589816:UYH589816 VIB589816:VID589816 VRX589816:VRZ589816 WBT589816:WBV589816 WLP589816:WLR589816 WVL589816:WVN589816 D655352:F655352 IZ655352:JB655352 SV655352:SX655352 ACR655352:ACT655352 AMN655352:AMP655352 AWJ655352:AWL655352 BGF655352:BGH655352 BQB655352:BQD655352 BZX655352:BZZ655352 CJT655352:CJV655352 CTP655352:CTR655352 DDL655352:DDN655352 DNH655352:DNJ655352 DXD655352:DXF655352 EGZ655352:EHB655352 EQV655352:EQX655352 FAR655352:FAT655352 FKN655352:FKP655352 FUJ655352:FUL655352 GEF655352:GEH655352 GOB655352:GOD655352 GXX655352:GXZ655352 HHT655352:HHV655352 HRP655352:HRR655352 IBL655352:IBN655352 ILH655352:ILJ655352 IVD655352:IVF655352 JEZ655352:JFB655352 JOV655352:JOX655352 JYR655352:JYT655352 KIN655352:KIP655352 KSJ655352:KSL655352 LCF655352:LCH655352 LMB655352:LMD655352 LVX655352:LVZ655352 MFT655352:MFV655352 MPP655352:MPR655352 MZL655352:MZN655352 NJH655352:NJJ655352 NTD655352:NTF655352 OCZ655352:ODB655352 OMV655352:OMX655352 OWR655352:OWT655352 PGN655352:PGP655352 PQJ655352:PQL655352 QAF655352:QAH655352 QKB655352:QKD655352 QTX655352:QTZ655352 RDT655352:RDV655352 RNP655352:RNR655352 RXL655352:RXN655352 SHH655352:SHJ655352 SRD655352:SRF655352 TAZ655352:TBB655352 TKV655352:TKX655352 TUR655352:TUT655352 UEN655352:UEP655352 UOJ655352:UOL655352 UYF655352:UYH655352 VIB655352:VID655352 VRX655352:VRZ655352 WBT655352:WBV655352 WLP655352:WLR655352 WVL655352:WVN655352 D720888:F720888 IZ720888:JB720888 SV720888:SX720888 ACR720888:ACT720888 AMN720888:AMP720888 AWJ720888:AWL720888 BGF720888:BGH720888 BQB720888:BQD720888 BZX720888:BZZ720888 CJT720888:CJV720888 CTP720888:CTR720888 DDL720888:DDN720888 DNH720888:DNJ720888 DXD720888:DXF720888 EGZ720888:EHB720888 EQV720888:EQX720888 FAR720888:FAT720888 FKN720888:FKP720888 FUJ720888:FUL720888 GEF720888:GEH720888 GOB720888:GOD720888 GXX720888:GXZ720888 HHT720888:HHV720888 HRP720888:HRR720888 IBL720888:IBN720888 ILH720888:ILJ720888 IVD720888:IVF720888 JEZ720888:JFB720888 JOV720888:JOX720888 JYR720888:JYT720888 KIN720888:KIP720888 KSJ720888:KSL720888 LCF720888:LCH720888 LMB720888:LMD720888 LVX720888:LVZ720888 MFT720888:MFV720888 MPP720888:MPR720888 MZL720888:MZN720888 NJH720888:NJJ720888 NTD720888:NTF720888 OCZ720888:ODB720888 OMV720888:OMX720888 OWR720888:OWT720888 PGN720888:PGP720888 PQJ720888:PQL720888 QAF720888:QAH720888 QKB720888:QKD720888 QTX720888:QTZ720888 RDT720888:RDV720888 RNP720888:RNR720888 RXL720888:RXN720888 SHH720888:SHJ720888 SRD720888:SRF720888 TAZ720888:TBB720888 TKV720888:TKX720888 TUR720888:TUT720888 UEN720888:UEP720888 UOJ720888:UOL720888 UYF720888:UYH720888 VIB720888:VID720888 VRX720888:VRZ720888 WBT720888:WBV720888 WLP720888:WLR720888 WVL720888:WVN720888 D786424:F786424 IZ786424:JB786424 SV786424:SX786424 ACR786424:ACT786424 AMN786424:AMP786424 AWJ786424:AWL786424 BGF786424:BGH786424 BQB786424:BQD786424 BZX786424:BZZ786424 CJT786424:CJV786424 CTP786424:CTR786424 DDL786424:DDN786424 DNH786424:DNJ786424 DXD786424:DXF786424 EGZ786424:EHB786424 EQV786424:EQX786424 FAR786424:FAT786424 FKN786424:FKP786424 FUJ786424:FUL786424 GEF786424:GEH786424 GOB786424:GOD786424 GXX786424:GXZ786424 HHT786424:HHV786424 HRP786424:HRR786424 IBL786424:IBN786424 ILH786424:ILJ786424 IVD786424:IVF786424 JEZ786424:JFB786424 JOV786424:JOX786424 JYR786424:JYT786424 KIN786424:KIP786424 KSJ786424:KSL786424 LCF786424:LCH786424 LMB786424:LMD786424 LVX786424:LVZ786424 MFT786424:MFV786424 MPP786424:MPR786424 MZL786424:MZN786424 NJH786424:NJJ786424 NTD786424:NTF786424 OCZ786424:ODB786424 OMV786424:OMX786424 OWR786424:OWT786424 PGN786424:PGP786424 PQJ786424:PQL786424 QAF786424:QAH786424 QKB786424:QKD786424 QTX786424:QTZ786424 RDT786424:RDV786424 RNP786424:RNR786424 RXL786424:RXN786424 SHH786424:SHJ786424 SRD786424:SRF786424 TAZ786424:TBB786424 TKV786424:TKX786424 TUR786424:TUT786424 UEN786424:UEP786424 UOJ786424:UOL786424 UYF786424:UYH786424 VIB786424:VID786424 VRX786424:VRZ786424 WBT786424:WBV786424 WLP786424:WLR786424 WVL786424:WVN786424 D851960:F851960 IZ851960:JB851960 SV851960:SX851960 ACR851960:ACT851960 AMN851960:AMP851960 AWJ851960:AWL851960 BGF851960:BGH851960 BQB851960:BQD851960 BZX851960:BZZ851960 CJT851960:CJV851960 CTP851960:CTR851960 DDL851960:DDN851960 DNH851960:DNJ851960 DXD851960:DXF851960 EGZ851960:EHB851960 EQV851960:EQX851960 FAR851960:FAT851960 FKN851960:FKP851960 FUJ851960:FUL851960 GEF851960:GEH851960 GOB851960:GOD851960 GXX851960:GXZ851960 HHT851960:HHV851960 HRP851960:HRR851960 IBL851960:IBN851960 ILH851960:ILJ851960 IVD851960:IVF851960 JEZ851960:JFB851960 JOV851960:JOX851960 JYR851960:JYT851960 KIN851960:KIP851960 KSJ851960:KSL851960 LCF851960:LCH851960 LMB851960:LMD851960 LVX851960:LVZ851960 MFT851960:MFV851960 MPP851960:MPR851960 MZL851960:MZN851960 NJH851960:NJJ851960 NTD851960:NTF851960 OCZ851960:ODB851960 OMV851960:OMX851960 OWR851960:OWT851960 PGN851960:PGP851960 PQJ851960:PQL851960 QAF851960:QAH851960 QKB851960:QKD851960 QTX851960:QTZ851960 RDT851960:RDV851960 RNP851960:RNR851960 RXL851960:RXN851960 SHH851960:SHJ851960 SRD851960:SRF851960 TAZ851960:TBB851960 TKV851960:TKX851960 TUR851960:TUT851960 UEN851960:UEP851960 UOJ851960:UOL851960 UYF851960:UYH851960 VIB851960:VID851960 VRX851960:VRZ851960 WBT851960:WBV851960 WLP851960:WLR851960 WVL851960:WVN851960 D917496:F917496 IZ917496:JB917496 SV917496:SX917496 ACR917496:ACT917496 AMN917496:AMP917496 AWJ917496:AWL917496 BGF917496:BGH917496 BQB917496:BQD917496 BZX917496:BZZ917496 CJT917496:CJV917496 CTP917496:CTR917496 DDL917496:DDN917496 DNH917496:DNJ917496 DXD917496:DXF917496 EGZ917496:EHB917496 EQV917496:EQX917496 FAR917496:FAT917496 FKN917496:FKP917496 FUJ917496:FUL917496 GEF917496:GEH917496 GOB917496:GOD917496 GXX917496:GXZ917496 HHT917496:HHV917496 HRP917496:HRR917496 IBL917496:IBN917496 ILH917496:ILJ917496 IVD917496:IVF917496 JEZ917496:JFB917496 JOV917496:JOX917496 JYR917496:JYT917496 KIN917496:KIP917496 KSJ917496:KSL917496 LCF917496:LCH917496 LMB917496:LMD917496 LVX917496:LVZ917496 MFT917496:MFV917496 MPP917496:MPR917496 MZL917496:MZN917496 NJH917496:NJJ917496 NTD917496:NTF917496 OCZ917496:ODB917496 OMV917496:OMX917496 OWR917496:OWT917496 PGN917496:PGP917496 PQJ917496:PQL917496 QAF917496:QAH917496 QKB917496:QKD917496 QTX917496:QTZ917496 RDT917496:RDV917496 RNP917496:RNR917496 RXL917496:RXN917496 SHH917496:SHJ917496 SRD917496:SRF917496 TAZ917496:TBB917496 TKV917496:TKX917496 TUR917496:TUT917496 UEN917496:UEP917496 UOJ917496:UOL917496 UYF917496:UYH917496 VIB917496:VID917496 VRX917496:VRZ917496 WBT917496:WBV917496 WLP917496:WLR917496 WVL917496:WVN917496 D983032:F983032 IZ983032:JB983032 SV983032:SX983032 ACR983032:ACT983032 AMN983032:AMP983032 AWJ983032:AWL983032 BGF983032:BGH983032 BQB983032:BQD983032 BZX983032:BZZ983032 CJT983032:CJV983032 CTP983032:CTR983032 DDL983032:DDN983032 DNH983032:DNJ983032 DXD983032:DXF983032 EGZ983032:EHB983032 EQV983032:EQX983032 FAR983032:FAT983032 FKN983032:FKP983032 FUJ983032:FUL983032 GEF983032:GEH983032 GOB983032:GOD983032 GXX983032:GXZ983032 HHT983032:HHV983032 HRP983032:HRR983032 IBL983032:IBN983032 ILH983032:ILJ983032 IVD983032:IVF983032 JEZ983032:JFB983032 JOV983032:JOX983032 JYR983032:JYT983032 KIN983032:KIP983032 KSJ983032:KSL983032 LCF983032:LCH983032 LMB983032:LMD983032 LVX983032:LVZ983032 MFT983032:MFV983032 MPP983032:MPR983032 MZL983032:MZN983032 NJH983032:NJJ983032 NTD983032:NTF983032 OCZ983032:ODB983032 OMV983032:OMX983032 OWR983032:OWT983032 PGN983032:PGP983032 PQJ983032:PQL983032 QAF983032:QAH983032 QKB983032:QKD983032 QTX983032:QTZ983032 RDT983032:RDV983032 RNP983032:RNR983032 RXL983032:RXN983032 SHH983032:SHJ983032 SRD983032:SRF983032 TAZ983032:TBB983032 TKV983032:TKX983032 TUR983032:TUT983032 UEN983032:UEP983032 UOJ983032:UOL983032 UYF983032:UYH983032 VIB983032:VID983032 VRX983032:VRZ983032 WBT983032:WBV983032 WLP983032:WLR983032" xr:uid="{CECEB42C-4478-4B70-AEC8-038CCF4F71B9}">
      <formula1>40543</formula1>
    </dataValidation>
    <dataValidation allowBlank="1" showInputMessage="1" showErrorMessage="1" promptTitle="Sindicato Profissional:" sqref="WVL983030:WVN983030 IZ18:JB18 SV18:SX18 ACR18:ACT18 AMN18:AMP18 AWJ18:AWL18 BGF18:BGH18 BQB18:BQD18 BZX18:BZZ18 CJT18:CJV18 CTP18:CTR18 DDL18:DDN18 DNH18:DNJ18 DXD18:DXF18 EGZ18:EHB18 EQV18:EQX18 FAR18:FAT18 FKN18:FKP18 FUJ18:FUL18 GEF18:GEH18 GOB18:GOD18 GXX18:GXZ18 HHT18:HHV18 HRP18:HRR18 IBL18:IBN18 ILH18:ILJ18 IVD18:IVF18 JEZ18:JFB18 JOV18:JOX18 JYR18:JYT18 KIN18:KIP18 KSJ18:KSL18 LCF18:LCH18 LMB18:LMD18 LVX18:LVZ18 MFT18:MFV18 MPP18:MPR18 MZL18:MZN18 NJH18:NJJ18 NTD18:NTF18 OCZ18:ODB18 OMV18:OMX18 OWR18:OWT18 PGN18:PGP18 PQJ18:PQL18 QAF18:QAH18 QKB18:QKD18 QTX18:QTZ18 RDT18:RDV18 RNP18:RNR18 RXL18:RXN18 SHH18:SHJ18 SRD18:SRF18 TAZ18:TBB18 TKV18:TKX18 TUR18:TUT18 UEN18:UEP18 UOJ18:UOL18 UYF18:UYH18 VIB18:VID18 VRX18:VRZ18 WBT18:WBV18 WLP18:WLR18 WVL18:WVN18 D65526:F65526 IZ65526:JB65526 SV65526:SX65526 ACR65526:ACT65526 AMN65526:AMP65526 AWJ65526:AWL65526 BGF65526:BGH65526 BQB65526:BQD65526 BZX65526:BZZ65526 CJT65526:CJV65526 CTP65526:CTR65526 DDL65526:DDN65526 DNH65526:DNJ65526 DXD65526:DXF65526 EGZ65526:EHB65526 EQV65526:EQX65526 FAR65526:FAT65526 FKN65526:FKP65526 FUJ65526:FUL65526 GEF65526:GEH65526 GOB65526:GOD65526 GXX65526:GXZ65526 HHT65526:HHV65526 HRP65526:HRR65526 IBL65526:IBN65526 ILH65526:ILJ65526 IVD65526:IVF65526 JEZ65526:JFB65526 JOV65526:JOX65526 JYR65526:JYT65526 KIN65526:KIP65526 KSJ65526:KSL65526 LCF65526:LCH65526 LMB65526:LMD65526 LVX65526:LVZ65526 MFT65526:MFV65526 MPP65526:MPR65526 MZL65526:MZN65526 NJH65526:NJJ65526 NTD65526:NTF65526 OCZ65526:ODB65526 OMV65526:OMX65526 OWR65526:OWT65526 PGN65526:PGP65526 PQJ65526:PQL65526 QAF65526:QAH65526 QKB65526:QKD65526 QTX65526:QTZ65526 RDT65526:RDV65526 RNP65526:RNR65526 RXL65526:RXN65526 SHH65526:SHJ65526 SRD65526:SRF65526 TAZ65526:TBB65526 TKV65526:TKX65526 TUR65526:TUT65526 UEN65526:UEP65526 UOJ65526:UOL65526 UYF65526:UYH65526 VIB65526:VID65526 VRX65526:VRZ65526 WBT65526:WBV65526 WLP65526:WLR65526 WVL65526:WVN65526 D131062:F131062 IZ131062:JB131062 SV131062:SX131062 ACR131062:ACT131062 AMN131062:AMP131062 AWJ131062:AWL131062 BGF131062:BGH131062 BQB131062:BQD131062 BZX131062:BZZ131062 CJT131062:CJV131062 CTP131062:CTR131062 DDL131062:DDN131062 DNH131062:DNJ131062 DXD131062:DXF131062 EGZ131062:EHB131062 EQV131062:EQX131062 FAR131062:FAT131062 FKN131062:FKP131062 FUJ131062:FUL131062 GEF131062:GEH131062 GOB131062:GOD131062 GXX131062:GXZ131062 HHT131062:HHV131062 HRP131062:HRR131062 IBL131062:IBN131062 ILH131062:ILJ131062 IVD131062:IVF131062 JEZ131062:JFB131062 JOV131062:JOX131062 JYR131062:JYT131062 KIN131062:KIP131062 KSJ131062:KSL131062 LCF131062:LCH131062 LMB131062:LMD131062 LVX131062:LVZ131062 MFT131062:MFV131062 MPP131062:MPR131062 MZL131062:MZN131062 NJH131062:NJJ131062 NTD131062:NTF131062 OCZ131062:ODB131062 OMV131062:OMX131062 OWR131062:OWT131062 PGN131062:PGP131062 PQJ131062:PQL131062 QAF131062:QAH131062 QKB131062:QKD131062 QTX131062:QTZ131062 RDT131062:RDV131062 RNP131062:RNR131062 RXL131062:RXN131062 SHH131062:SHJ131062 SRD131062:SRF131062 TAZ131062:TBB131062 TKV131062:TKX131062 TUR131062:TUT131062 UEN131062:UEP131062 UOJ131062:UOL131062 UYF131062:UYH131062 VIB131062:VID131062 VRX131062:VRZ131062 WBT131062:WBV131062 WLP131062:WLR131062 WVL131062:WVN131062 D196598:F196598 IZ196598:JB196598 SV196598:SX196598 ACR196598:ACT196598 AMN196598:AMP196598 AWJ196598:AWL196598 BGF196598:BGH196598 BQB196598:BQD196598 BZX196598:BZZ196598 CJT196598:CJV196598 CTP196598:CTR196598 DDL196598:DDN196598 DNH196598:DNJ196598 DXD196598:DXF196598 EGZ196598:EHB196598 EQV196598:EQX196598 FAR196598:FAT196598 FKN196598:FKP196598 FUJ196598:FUL196598 GEF196598:GEH196598 GOB196598:GOD196598 GXX196598:GXZ196598 HHT196598:HHV196598 HRP196598:HRR196598 IBL196598:IBN196598 ILH196598:ILJ196598 IVD196598:IVF196598 JEZ196598:JFB196598 JOV196598:JOX196598 JYR196598:JYT196598 KIN196598:KIP196598 KSJ196598:KSL196598 LCF196598:LCH196598 LMB196598:LMD196598 LVX196598:LVZ196598 MFT196598:MFV196598 MPP196598:MPR196598 MZL196598:MZN196598 NJH196598:NJJ196598 NTD196598:NTF196598 OCZ196598:ODB196598 OMV196598:OMX196598 OWR196598:OWT196598 PGN196598:PGP196598 PQJ196598:PQL196598 QAF196598:QAH196598 QKB196598:QKD196598 QTX196598:QTZ196598 RDT196598:RDV196598 RNP196598:RNR196598 RXL196598:RXN196598 SHH196598:SHJ196598 SRD196598:SRF196598 TAZ196598:TBB196598 TKV196598:TKX196598 TUR196598:TUT196598 UEN196598:UEP196598 UOJ196598:UOL196598 UYF196598:UYH196598 VIB196598:VID196598 VRX196598:VRZ196598 WBT196598:WBV196598 WLP196598:WLR196598 WVL196598:WVN196598 D262134:F262134 IZ262134:JB262134 SV262134:SX262134 ACR262134:ACT262134 AMN262134:AMP262134 AWJ262134:AWL262134 BGF262134:BGH262134 BQB262134:BQD262134 BZX262134:BZZ262134 CJT262134:CJV262134 CTP262134:CTR262134 DDL262134:DDN262134 DNH262134:DNJ262134 DXD262134:DXF262134 EGZ262134:EHB262134 EQV262134:EQX262134 FAR262134:FAT262134 FKN262134:FKP262134 FUJ262134:FUL262134 GEF262134:GEH262134 GOB262134:GOD262134 GXX262134:GXZ262134 HHT262134:HHV262134 HRP262134:HRR262134 IBL262134:IBN262134 ILH262134:ILJ262134 IVD262134:IVF262134 JEZ262134:JFB262134 JOV262134:JOX262134 JYR262134:JYT262134 KIN262134:KIP262134 KSJ262134:KSL262134 LCF262134:LCH262134 LMB262134:LMD262134 LVX262134:LVZ262134 MFT262134:MFV262134 MPP262134:MPR262134 MZL262134:MZN262134 NJH262134:NJJ262134 NTD262134:NTF262134 OCZ262134:ODB262134 OMV262134:OMX262134 OWR262134:OWT262134 PGN262134:PGP262134 PQJ262134:PQL262134 QAF262134:QAH262134 QKB262134:QKD262134 QTX262134:QTZ262134 RDT262134:RDV262134 RNP262134:RNR262134 RXL262134:RXN262134 SHH262134:SHJ262134 SRD262134:SRF262134 TAZ262134:TBB262134 TKV262134:TKX262134 TUR262134:TUT262134 UEN262134:UEP262134 UOJ262134:UOL262134 UYF262134:UYH262134 VIB262134:VID262134 VRX262134:VRZ262134 WBT262134:WBV262134 WLP262134:WLR262134 WVL262134:WVN262134 D327670:F327670 IZ327670:JB327670 SV327670:SX327670 ACR327670:ACT327670 AMN327670:AMP327670 AWJ327670:AWL327670 BGF327670:BGH327670 BQB327670:BQD327670 BZX327670:BZZ327670 CJT327670:CJV327670 CTP327670:CTR327670 DDL327670:DDN327670 DNH327670:DNJ327670 DXD327670:DXF327670 EGZ327670:EHB327670 EQV327670:EQX327670 FAR327670:FAT327670 FKN327670:FKP327670 FUJ327670:FUL327670 GEF327670:GEH327670 GOB327670:GOD327670 GXX327670:GXZ327670 HHT327670:HHV327670 HRP327670:HRR327670 IBL327670:IBN327670 ILH327670:ILJ327670 IVD327670:IVF327670 JEZ327670:JFB327670 JOV327670:JOX327670 JYR327670:JYT327670 KIN327670:KIP327670 KSJ327670:KSL327670 LCF327670:LCH327670 LMB327670:LMD327670 LVX327670:LVZ327670 MFT327670:MFV327670 MPP327670:MPR327670 MZL327670:MZN327670 NJH327670:NJJ327670 NTD327670:NTF327670 OCZ327670:ODB327670 OMV327670:OMX327670 OWR327670:OWT327670 PGN327670:PGP327670 PQJ327670:PQL327670 QAF327670:QAH327670 QKB327670:QKD327670 QTX327670:QTZ327670 RDT327670:RDV327670 RNP327670:RNR327670 RXL327670:RXN327670 SHH327670:SHJ327670 SRD327670:SRF327670 TAZ327670:TBB327670 TKV327670:TKX327670 TUR327670:TUT327670 UEN327670:UEP327670 UOJ327670:UOL327670 UYF327670:UYH327670 VIB327670:VID327670 VRX327670:VRZ327670 WBT327670:WBV327670 WLP327670:WLR327670 WVL327670:WVN327670 D393206:F393206 IZ393206:JB393206 SV393206:SX393206 ACR393206:ACT393206 AMN393206:AMP393206 AWJ393206:AWL393206 BGF393206:BGH393206 BQB393206:BQD393206 BZX393206:BZZ393206 CJT393206:CJV393206 CTP393206:CTR393206 DDL393206:DDN393206 DNH393206:DNJ393206 DXD393206:DXF393206 EGZ393206:EHB393206 EQV393206:EQX393206 FAR393206:FAT393206 FKN393206:FKP393206 FUJ393206:FUL393206 GEF393206:GEH393206 GOB393206:GOD393206 GXX393206:GXZ393206 HHT393206:HHV393206 HRP393206:HRR393206 IBL393206:IBN393206 ILH393206:ILJ393206 IVD393206:IVF393206 JEZ393206:JFB393206 JOV393206:JOX393206 JYR393206:JYT393206 KIN393206:KIP393206 KSJ393206:KSL393206 LCF393206:LCH393206 LMB393206:LMD393206 LVX393206:LVZ393206 MFT393206:MFV393206 MPP393206:MPR393206 MZL393206:MZN393206 NJH393206:NJJ393206 NTD393206:NTF393206 OCZ393206:ODB393206 OMV393206:OMX393206 OWR393206:OWT393206 PGN393206:PGP393206 PQJ393206:PQL393206 QAF393206:QAH393206 QKB393206:QKD393206 QTX393206:QTZ393206 RDT393206:RDV393206 RNP393206:RNR393206 RXL393206:RXN393206 SHH393206:SHJ393206 SRD393206:SRF393206 TAZ393206:TBB393206 TKV393206:TKX393206 TUR393206:TUT393206 UEN393206:UEP393206 UOJ393206:UOL393206 UYF393206:UYH393206 VIB393206:VID393206 VRX393206:VRZ393206 WBT393206:WBV393206 WLP393206:WLR393206 WVL393206:WVN393206 D458742:F458742 IZ458742:JB458742 SV458742:SX458742 ACR458742:ACT458742 AMN458742:AMP458742 AWJ458742:AWL458742 BGF458742:BGH458742 BQB458742:BQD458742 BZX458742:BZZ458742 CJT458742:CJV458742 CTP458742:CTR458742 DDL458742:DDN458742 DNH458742:DNJ458742 DXD458742:DXF458742 EGZ458742:EHB458742 EQV458742:EQX458742 FAR458742:FAT458742 FKN458742:FKP458742 FUJ458742:FUL458742 GEF458742:GEH458742 GOB458742:GOD458742 GXX458742:GXZ458742 HHT458742:HHV458742 HRP458742:HRR458742 IBL458742:IBN458742 ILH458742:ILJ458742 IVD458742:IVF458742 JEZ458742:JFB458742 JOV458742:JOX458742 JYR458742:JYT458742 KIN458742:KIP458742 KSJ458742:KSL458742 LCF458742:LCH458742 LMB458742:LMD458742 LVX458742:LVZ458742 MFT458742:MFV458742 MPP458742:MPR458742 MZL458742:MZN458742 NJH458742:NJJ458742 NTD458742:NTF458742 OCZ458742:ODB458742 OMV458742:OMX458742 OWR458742:OWT458742 PGN458742:PGP458742 PQJ458742:PQL458742 QAF458742:QAH458742 QKB458742:QKD458742 QTX458742:QTZ458742 RDT458742:RDV458742 RNP458742:RNR458742 RXL458742:RXN458742 SHH458742:SHJ458742 SRD458742:SRF458742 TAZ458742:TBB458742 TKV458742:TKX458742 TUR458742:TUT458742 UEN458742:UEP458742 UOJ458742:UOL458742 UYF458742:UYH458742 VIB458742:VID458742 VRX458742:VRZ458742 WBT458742:WBV458742 WLP458742:WLR458742 WVL458742:WVN458742 D524278:F524278 IZ524278:JB524278 SV524278:SX524278 ACR524278:ACT524278 AMN524278:AMP524278 AWJ524278:AWL524278 BGF524278:BGH524278 BQB524278:BQD524278 BZX524278:BZZ524278 CJT524278:CJV524278 CTP524278:CTR524278 DDL524278:DDN524278 DNH524278:DNJ524278 DXD524278:DXF524278 EGZ524278:EHB524278 EQV524278:EQX524278 FAR524278:FAT524278 FKN524278:FKP524278 FUJ524278:FUL524278 GEF524278:GEH524278 GOB524278:GOD524278 GXX524278:GXZ524278 HHT524278:HHV524278 HRP524278:HRR524278 IBL524278:IBN524278 ILH524278:ILJ524278 IVD524278:IVF524278 JEZ524278:JFB524278 JOV524278:JOX524278 JYR524278:JYT524278 KIN524278:KIP524278 KSJ524278:KSL524278 LCF524278:LCH524278 LMB524278:LMD524278 LVX524278:LVZ524278 MFT524278:MFV524278 MPP524278:MPR524278 MZL524278:MZN524278 NJH524278:NJJ524278 NTD524278:NTF524278 OCZ524278:ODB524278 OMV524278:OMX524278 OWR524278:OWT524278 PGN524278:PGP524278 PQJ524278:PQL524278 QAF524278:QAH524278 QKB524278:QKD524278 QTX524278:QTZ524278 RDT524278:RDV524278 RNP524278:RNR524278 RXL524278:RXN524278 SHH524278:SHJ524278 SRD524278:SRF524278 TAZ524278:TBB524278 TKV524278:TKX524278 TUR524278:TUT524278 UEN524278:UEP524278 UOJ524278:UOL524278 UYF524278:UYH524278 VIB524278:VID524278 VRX524278:VRZ524278 WBT524278:WBV524278 WLP524278:WLR524278 WVL524278:WVN524278 D589814:F589814 IZ589814:JB589814 SV589814:SX589814 ACR589814:ACT589814 AMN589814:AMP589814 AWJ589814:AWL589814 BGF589814:BGH589814 BQB589814:BQD589814 BZX589814:BZZ589814 CJT589814:CJV589814 CTP589814:CTR589814 DDL589814:DDN589814 DNH589814:DNJ589814 DXD589814:DXF589814 EGZ589814:EHB589814 EQV589814:EQX589814 FAR589814:FAT589814 FKN589814:FKP589814 FUJ589814:FUL589814 GEF589814:GEH589814 GOB589814:GOD589814 GXX589814:GXZ589814 HHT589814:HHV589814 HRP589814:HRR589814 IBL589814:IBN589814 ILH589814:ILJ589814 IVD589814:IVF589814 JEZ589814:JFB589814 JOV589814:JOX589814 JYR589814:JYT589814 KIN589814:KIP589814 KSJ589814:KSL589814 LCF589814:LCH589814 LMB589814:LMD589814 LVX589814:LVZ589814 MFT589814:MFV589814 MPP589814:MPR589814 MZL589814:MZN589814 NJH589814:NJJ589814 NTD589814:NTF589814 OCZ589814:ODB589814 OMV589814:OMX589814 OWR589814:OWT589814 PGN589814:PGP589814 PQJ589814:PQL589814 QAF589814:QAH589814 QKB589814:QKD589814 QTX589814:QTZ589814 RDT589814:RDV589814 RNP589814:RNR589814 RXL589814:RXN589814 SHH589814:SHJ589814 SRD589814:SRF589814 TAZ589814:TBB589814 TKV589814:TKX589814 TUR589814:TUT589814 UEN589814:UEP589814 UOJ589814:UOL589814 UYF589814:UYH589814 VIB589814:VID589814 VRX589814:VRZ589814 WBT589814:WBV589814 WLP589814:WLR589814 WVL589814:WVN589814 D655350:F655350 IZ655350:JB655350 SV655350:SX655350 ACR655350:ACT655350 AMN655350:AMP655350 AWJ655350:AWL655350 BGF655350:BGH655350 BQB655350:BQD655350 BZX655350:BZZ655350 CJT655350:CJV655350 CTP655350:CTR655350 DDL655350:DDN655350 DNH655350:DNJ655350 DXD655350:DXF655350 EGZ655350:EHB655350 EQV655350:EQX655350 FAR655350:FAT655350 FKN655350:FKP655350 FUJ655350:FUL655350 GEF655350:GEH655350 GOB655350:GOD655350 GXX655350:GXZ655350 HHT655350:HHV655350 HRP655350:HRR655350 IBL655350:IBN655350 ILH655350:ILJ655350 IVD655350:IVF655350 JEZ655350:JFB655350 JOV655350:JOX655350 JYR655350:JYT655350 KIN655350:KIP655350 KSJ655350:KSL655350 LCF655350:LCH655350 LMB655350:LMD655350 LVX655350:LVZ655350 MFT655350:MFV655350 MPP655350:MPR655350 MZL655350:MZN655350 NJH655350:NJJ655350 NTD655350:NTF655350 OCZ655350:ODB655350 OMV655350:OMX655350 OWR655350:OWT655350 PGN655350:PGP655350 PQJ655350:PQL655350 QAF655350:QAH655350 QKB655350:QKD655350 QTX655350:QTZ655350 RDT655350:RDV655350 RNP655350:RNR655350 RXL655350:RXN655350 SHH655350:SHJ655350 SRD655350:SRF655350 TAZ655350:TBB655350 TKV655350:TKX655350 TUR655350:TUT655350 UEN655350:UEP655350 UOJ655350:UOL655350 UYF655350:UYH655350 VIB655350:VID655350 VRX655350:VRZ655350 WBT655350:WBV655350 WLP655350:WLR655350 WVL655350:WVN655350 D720886:F720886 IZ720886:JB720886 SV720886:SX720886 ACR720886:ACT720886 AMN720886:AMP720886 AWJ720886:AWL720886 BGF720886:BGH720886 BQB720886:BQD720886 BZX720886:BZZ720886 CJT720886:CJV720886 CTP720886:CTR720886 DDL720886:DDN720886 DNH720886:DNJ720886 DXD720886:DXF720886 EGZ720886:EHB720886 EQV720886:EQX720886 FAR720886:FAT720886 FKN720886:FKP720886 FUJ720886:FUL720886 GEF720886:GEH720886 GOB720886:GOD720886 GXX720886:GXZ720886 HHT720886:HHV720886 HRP720886:HRR720886 IBL720886:IBN720886 ILH720886:ILJ720886 IVD720886:IVF720886 JEZ720886:JFB720886 JOV720886:JOX720886 JYR720886:JYT720886 KIN720886:KIP720886 KSJ720886:KSL720886 LCF720886:LCH720886 LMB720886:LMD720886 LVX720886:LVZ720886 MFT720886:MFV720886 MPP720886:MPR720886 MZL720886:MZN720886 NJH720886:NJJ720886 NTD720886:NTF720886 OCZ720886:ODB720886 OMV720886:OMX720886 OWR720886:OWT720886 PGN720886:PGP720886 PQJ720886:PQL720886 QAF720886:QAH720886 QKB720886:QKD720886 QTX720886:QTZ720886 RDT720886:RDV720886 RNP720886:RNR720886 RXL720886:RXN720886 SHH720886:SHJ720886 SRD720886:SRF720886 TAZ720886:TBB720886 TKV720886:TKX720886 TUR720886:TUT720886 UEN720886:UEP720886 UOJ720886:UOL720886 UYF720886:UYH720886 VIB720886:VID720886 VRX720886:VRZ720886 WBT720886:WBV720886 WLP720886:WLR720886 WVL720886:WVN720886 D786422:F786422 IZ786422:JB786422 SV786422:SX786422 ACR786422:ACT786422 AMN786422:AMP786422 AWJ786422:AWL786422 BGF786422:BGH786422 BQB786422:BQD786422 BZX786422:BZZ786422 CJT786422:CJV786422 CTP786422:CTR786422 DDL786422:DDN786422 DNH786422:DNJ786422 DXD786422:DXF786422 EGZ786422:EHB786422 EQV786422:EQX786422 FAR786422:FAT786422 FKN786422:FKP786422 FUJ786422:FUL786422 GEF786422:GEH786422 GOB786422:GOD786422 GXX786422:GXZ786422 HHT786422:HHV786422 HRP786422:HRR786422 IBL786422:IBN786422 ILH786422:ILJ786422 IVD786422:IVF786422 JEZ786422:JFB786422 JOV786422:JOX786422 JYR786422:JYT786422 KIN786422:KIP786422 KSJ786422:KSL786422 LCF786422:LCH786422 LMB786422:LMD786422 LVX786422:LVZ786422 MFT786422:MFV786422 MPP786422:MPR786422 MZL786422:MZN786422 NJH786422:NJJ786422 NTD786422:NTF786422 OCZ786422:ODB786422 OMV786422:OMX786422 OWR786422:OWT786422 PGN786422:PGP786422 PQJ786422:PQL786422 QAF786422:QAH786422 QKB786422:QKD786422 QTX786422:QTZ786422 RDT786422:RDV786422 RNP786422:RNR786422 RXL786422:RXN786422 SHH786422:SHJ786422 SRD786422:SRF786422 TAZ786422:TBB786422 TKV786422:TKX786422 TUR786422:TUT786422 UEN786422:UEP786422 UOJ786422:UOL786422 UYF786422:UYH786422 VIB786422:VID786422 VRX786422:VRZ786422 WBT786422:WBV786422 WLP786422:WLR786422 WVL786422:WVN786422 D851958:F851958 IZ851958:JB851958 SV851958:SX851958 ACR851958:ACT851958 AMN851958:AMP851958 AWJ851958:AWL851958 BGF851958:BGH851958 BQB851958:BQD851958 BZX851958:BZZ851958 CJT851958:CJV851958 CTP851958:CTR851958 DDL851958:DDN851958 DNH851958:DNJ851958 DXD851958:DXF851958 EGZ851958:EHB851958 EQV851958:EQX851958 FAR851958:FAT851958 FKN851958:FKP851958 FUJ851958:FUL851958 GEF851958:GEH851958 GOB851958:GOD851958 GXX851958:GXZ851958 HHT851958:HHV851958 HRP851958:HRR851958 IBL851958:IBN851958 ILH851958:ILJ851958 IVD851958:IVF851958 JEZ851958:JFB851958 JOV851958:JOX851958 JYR851958:JYT851958 KIN851958:KIP851958 KSJ851958:KSL851958 LCF851958:LCH851958 LMB851958:LMD851958 LVX851958:LVZ851958 MFT851958:MFV851958 MPP851958:MPR851958 MZL851958:MZN851958 NJH851958:NJJ851958 NTD851958:NTF851958 OCZ851958:ODB851958 OMV851958:OMX851958 OWR851958:OWT851958 PGN851958:PGP851958 PQJ851958:PQL851958 QAF851958:QAH851958 QKB851958:QKD851958 QTX851958:QTZ851958 RDT851958:RDV851958 RNP851958:RNR851958 RXL851958:RXN851958 SHH851958:SHJ851958 SRD851958:SRF851958 TAZ851958:TBB851958 TKV851958:TKX851958 TUR851958:TUT851958 UEN851958:UEP851958 UOJ851958:UOL851958 UYF851958:UYH851958 VIB851958:VID851958 VRX851958:VRZ851958 WBT851958:WBV851958 WLP851958:WLR851958 WVL851958:WVN851958 D917494:F917494 IZ917494:JB917494 SV917494:SX917494 ACR917494:ACT917494 AMN917494:AMP917494 AWJ917494:AWL917494 BGF917494:BGH917494 BQB917494:BQD917494 BZX917494:BZZ917494 CJT917494:CJV917494 CTP917494:CTR917494 DDL917494:DDN917494 DNH917494:DNJ917494 DXD917494:DXF917494 EGZ917494:EHB917494 EQV917494:EQX917494 FAR917494:FAT917494 FKN917494:FKP917494 FUJ917494:FUL917494 GEF917494:GEH917494 GOB917494:GOD917494 GXX917494:GXZ917494 HHT917494:HHV917494 HRP917494:HRR917494 IBL917494:IBN917494 ILH917494:ILJ917494 IVD917494:IVF917494 JEZ917494:JFB917494 JOV917494:JOX917494 JYR917494:JYT917494 KIN917494:KIP917494 KSJ917494:KSL917494 LCF917494:LCH917494 LMB917494:LMD917494 LVX917494:LVZ917494 MFT917494:MFV917494 MPP917494:MPR917494 MZL917494:MZN917494 NJH917494:NJJ917494 NTD917494:NTF917494 OCZ917494:ODB917494 OMV917494:OMX917494 OWR917494:OWT917494 PGN917494:PGP917494 PQJ917494:PQL917494 QAF917494:QAH917494 QKB917494:QKD917494 QTX917494:QTZ917494 RDT917494:RDV917494 RNP917494:RNR917494 RXL917494:RXN917494 SHH917494:SHJ917494 SRD917494:SRF917494 TAZ917494:TBB917494 TKV917494:TKX917494 TUR917494:TUT917494 UEN917494:UEP917494 UOJ917494:UOL917494 UYF917494:UYH917494 VIB917494:VID917494 VRX917494:VRZ917494 WBT917494:WBV917494 WLP917494:WLR917494 WVL917494:WVN917494 D983030:F983030 IZ983030:JB983030 SV983030:SX983030 ACR983030:ACT983030 AMN983030:AMP983030 AWJ983030:AWL983030 BGF983030:BGH983030 BQB983030:BQD983030 BZX983030:BZZ983030 CJT983030:CJV983030 CTP983030:CTR983030 DDL983030:DDN983030 DNH983030:DNJ983030 DXD983030:DXF983030 EGZ983030:EHB983030 EQV983030:EQX983030 FAR983030:FAT983030 FKN983030:FKP983030 FUJ983030:FUL983030 GEF983030:GEH983030 GOB983030:GOD983030 GXX983030:GXZ983030 HHT983030:HHV983030 HRP983030:HRR983030 IBL983030:IBN983030 ILH983030:ILJ983030 IVD983030:IVF983030 JEZ983030:JFB983030 JOV983030:JOX983030 JYR983030:JYT983030 KIN983030:KIP983030 KSJ983030:KSL983030 LCF983030:LCH983030 LMB983030:LMD983030 LVX983030:LVZ983030 MFT983030:MFV983030 MPP983030:MPR983030 MZL983030:MZN983030 NJH983030:NJJ983030 NTD983030:NTF983030 OCZ983030:ODB983030 OMV983030:OMX983030 OWR983030:OWT983030 PGN983030:PGP983030 PQJ983030:PQL983030 QAF983030:QAH983030 QKB983030:QKD983030 QTX983030:QTZ983030 RDT983030:RDV983030 RNP983030:RNR983030 RXL983030:RXN983030 SHH983030:SHJ983030 SRD983030:SRF983030 TAZ983030:TBB983030 TKV983030:TKX983030 TUR983030:TUT983030 UEN983030:UEP983030 UOJ983030:UOL983030 UYF983030:UYH983030 VIB983030:VID983030 VRX983030:VRZ983030 WBT983030:WBV983030 WLP983030:WLR983030" xr:uid="{048CABEA-860E-466F-AD3E-45878504F77B}"/>
    <dataValidation allowBlank="1" showInputMessage="1" showErrorMessage="1" promptTitle="C.B.O:" prompt="Insira  O NÚMERO  da C.B.O cadastrada no Ministério do Trabalho e Emprego." sqref="D18:F18 IZ16:JB16 SV16:SX16 ACR16:ACT16 AMN16:AMP16 AWJ16:AWL16 BGF16:BGH16 BQB16:BQD16 BZX16:BZZ16 CJT16:CJV16 CTP16:CTR16 DDL16:DDN16 DNH16:DNJ16 DXD16:DXF16 EGZ16:EHB16 EQV16:EQX16 FAR16:FAT16 FKN16:FKP16 FUJ16:FUL16 GEF16:GEH16 GOB16:GOD16 GXX16:GXZ16 HHT16:HHV16 HRP16:HRR16 IBL16:IBN16 ILH16:ILJ16 IVD16:IVF16 JEZ16:JFB16 JOV16:JOX16 JYR16:JYT16 KIN16:KIP16 KSJ16:KSL16 LCF16:LCH16 LMB16:LMD16 LVX16:LVZ16 MFT16:MFV16 MPP16:MPR16 MZL16:MZN16 NJH16:NJJ16 NTD16:NTF16 OCZ16:ODB16 OMV16:OMX16 OWR16:OWT16 PGN16:PGP16 PQJ16:PQL16 QAF16:QAH16 QKB16:QKD16 QTX16:QTZ16 RDT16:RDV16 RNP16:RNR16 RXL16:RXN16 SHH16:SHJ16 SRD16:SRF16 TAZ16:TBB16 TKV16:TKX16 TUR16:TUT16 UEN16:UEP16 UOJ16:UOL16 UYF16:UYH16 VIB16:VID16 VRX16:VRZ16 WBT16:WBV16 WLP16:WLR16 WVL16:WVN16 D65524:F65524 IZ65524:JB65524 SV65524:SX65524 ACR65524:ACT65524 AMN65524:AMP65524 AWJ65524:AWL65524 BGF65524:BGH65524 BQB65524:BQD65524 BZX65524:BZZ65524 CJT65524:CJV65524 CTP65524:CTR65524 DDL65524:DDN65524 DNH65524:DNJ65524 DXD65524:DXF65524 EGZ65524:EHB65524 EQV65524:EQX65524 FAR65524:FAT65524 FKN65524:FKP65524 FUJ65524:FUL65524 GEF65524:GEH65524 GOB65524:GOD65524 GXX65524:GXZ65524 HHT65524:HHV65524 HRP65524:HRR65524 IBL65524:IBN65524 ILH65524:ILJ65524 IVD65524:IVF65524 JEZ65524:JFB65524 JOV65524:JOX65524 JYR65524:JYT65524 KIN65524:KIP65524 KSJ65524:KSL65524 LCF65524:LCH65524 LMB65524:LMD65524 LVX65524:LVZ65524 MFT65524:MFV65524 MPP65524:MPR65524 MZL65524:MZN65524 NJH65524:NJJ65524 NTD65524:NTF65524 OCZ65524:ODB65524 OMV65524:OMX65524 OWR65524:OWT65524 PGN65524:PGP65524 PQJ65524:PQL65524 QAF65524:QAH65524 QKB65524:QKD65524 QTX65524:QTZ65524 RDT65524:RDV65524 RNP65524:RNR65524 RXL65524:RXN65524 SHH65524:SHJ65524 SRD65524:SRF65524 TAZ65524:TBB65524 TKV65524:TKX65524 TUR65524:TUT65524 UEN65524:UEP65524 UOJ65524:UOL65524 UYF65524:UYH65524 VIB65524:VID65524 VRX65524:VRZ65524 WBT65524:WBV65524 WLP65524:WLR65524 WVL65524:WVN65524 D131060:F131060 IZ131060:JB131060 SV131060:SX131060 ACR131060:ACT131060 AMN131060:AMP131060 AWJ131060:AWL131060 BGF131060:BGH131060 BQB131060:BQD131060 BZX131060:BZZ131060 CJT131060:CJV131060 CTP131060:CTR131060 DDL131060:DDN131060 DNH131060:DNJ131060 DXD131060:DXF131060 EGZ131060:EHB131060 EQV131060:EQX131060 FAR131060:FAT131060 FKN131060:FKP131060 FUJ131060:FUL131060 GEF131060:GEH131060 GOB131060:GOD131060 GXX131060:GXZ131060 HHT131060:HHV131060 HRP131060:HRR131060 IBL131060:IBN131060 ILH131060:ILJ131060 IVD131060:IVF131060 JEZ131060:JFB131060 JOV131060:JOX131060 JYR131060:JYT131060 KIN131060:KIP131060 KSJ131060:KSL131060 LCF131060:LCH131060 LMB131060:LMD131060 LVX131060:LVZ131060 MFT131060:MFV131060 MPP131060:MPR131060 MZL131060:MZN131060 NJH131060:NJJ131060 NTD131060:NTF131060 OCZ131060:ODB131060 OMV131060:OMX131060 OWR131060:OWT131060 PGN131060:PGP131060 PQJ131060:PQL131060 QAF131060:QAH131060 QKB131060:QKD131060 QTX131060:QTZ131060 RDT131060:RDV131060 RNP131060:RNR131060 RXL131060:RXN131060 SHH131060:SHJ131060 SRD131060:SRF131060 TAZ131060:TBB131060 TKV131060:TKX131060 TUR131060:TUT131060 UEN131060:UEP131060 UOJ131060:UOL131060 UYF131060:UYH131060 VIB131060:VID131060 VRX131060:VRZ131060 WBT131060:WBV131060 WLP131060:WLR131060 WVL131060:WVN131060 D196596:F196596 IZ196596:JB196596 SV196596:SX196596 ACR196596:ACT196596 AMN196596:AMP196596 AWJ196596:AWL196596 BGF196596:BGH196596 BQB196596:BQD196596 BZX196596:BZZ196596 CJT196596:CJV196596 CTP196596:CTR196596 DDL196596:DDN196596 DNH196596:DNJ196596 DXD196596:DXF196596 EGZ196596:EHB196596 EQV196596:EQX196596 FAR196596:FAT196596 FKN196596:FKP196596 FUJ196596:FUL196596 GEF196596:GEH196596 GOB196596:GOD196596 GXX196596:GXZ196596 HHT196596:HHV196596 HRP196596:HRR196596 IBL196596:IBN196596 ILH196596:ILJ196596 IVD196596:IVF196596 JEZ196596:JFB196596 JOV196596:JOX196596 JYR196596:JYT196596 KIN196596:KIP196596 KSJ196596:KSL196596 LCF196596:LCH196596 LMB196596:LMD196596 LVX196596:LVZ196596 MFT196596:MFV196596 MPP196596:MPR196596 MZL196596:MZN196596 NJH196596:NJJ196596 NTD196596:NTF196596 OCZ196596:ODB196596 OMV196596:OMX196596 OWR196596:OWT196596 PGN196596:PGP196596 PQJ196596:PQL196596 QAF196596:QAH196596 QKB196596:QKD196596 QTX196596:QTZ196596 RDT196596:RDV196596 RNP196596:RNR196596 RXL196596:RXN196596 SHH196596:SHJ196596 SRD196596:SRF196596 TAZ196596:TBB196596 TKV196596:TKX196596 TUR196596:TUT196596 UEN196596:UEP196596 UOJ196596:UOL196596 UYF196596:UYH196596 VIB196596:VID196596 VRX196596:VRZ196596 WBT196596:WBV196596 WLP196596:WLR196596 WVL196596:WVN196596 D262132:F262132 IZ262132:JB262132 SV262132:SX262132 ACR262132:ACT262132 AMN262132:AMP262132 AWJ262132:AWL262132 BGF262132:BGH262132 BQB262132:BQD262132 BZX262132:BZZ262132 CJT262132:CJV262132 CTP262132:CTR262132 DDL262132:DDN262132 DNH262132:DNJ262132 DXD262132:DXF262132 EGZ262132:EHB262132 EQV262132:EQX262132 FAR262132:FAT262132 FKN262132:FKP262132 FUJ262132:FUL262132 GEF262132:GEH262132 GOB262132:GOD262132 GXX262132:GXZ262132 HHT262132:HHV262132 HRP262132:HRR262132 IBL262132:IBN262132 ILH262132:ILJ262132 IVD262132:IVF262132 JEZ262132:JFB262132 JOV262132:JOX262132 JYR262132:JYT262132 KIN262132:KIP262132 KSJ262132:KSL262132 LCF262132:LCH262132 LMB262132:LMD262132 LVX262132:LVZ262132 MFT262132:MFV262132 MPP262132:MPR262132 MZL262132:MZN262132 NJH262132:NJJ262132 NTD262132:NTF262132 OCZ262132:ODB262132 OMV262132:OMX262132 OWR262132:OWT262132 PGN262132:PGP262132 PQJ262132:PQL262132 QAF262132:QAH262132 QKB262132:QKD262132 QTX262132:QTZ262132 RDT262132:RDV262132 RNP262132:RNR262132 RXL262132:RXN262132 SHH262132:SHJ262132 SRD262132:SRF262132 TAZ262132:TBB262132 TKV262132:TKX262132 TUR262132:TUT262132 UEN262132:UEP262132 UOJ262132:UOL262132 UYF262132:UYH262132 VIB262132:VID262132 VRX262132:VRZ262132 WBT262132:WBV262132 WLP262132:WLR262132 WVL262132:WVN262132 D327668:F327668 IZ327668:JB327668 SV327668:SX327668 ACR327668:ACT327668 AMN327668:AMP327668 AWJ327668:AWL327668 BGF327668:BGH327668 BQB327668:BQD327668 BZX327668:BZZ327668 CJT327668:CJV327668 CTP327668:CTR327668 DDL327668:DDN327668 DNH327668:DNJ327668 DXD327668:DXF327668 EGZ327668:EHB327668 EQV327668:EQX327668 FAR327668:FAT327668 FKN327668:FKP327668 FUJ327668:FUL327668 GEF327668:GEH327668 GOB327668:GOD327668 GXX327668:GXZ327668 HHT327668:HHV327668 HRP327668:HRR327668 IBL327668:IBN327668 ILH327668:ILJ327668 IVD327668:IVF327668 JEZ327668:JFB327668 JOV327668:JOX327668 JYR327668:JYT327668 KIN327668:KIP327668 KSJ327668:KSL327668 LCF327668:LCH327668 LMB327668:LMD327668 LVX327668:LVZ327668 MFT327668:MFV327668 MPP327668:MPR327668 MZL327668:MZN327668 NJH327668:NJJ327668 NTD327668:NTF327668 OCZ327668:ODB327668 OMV327668:OMX327668 OWR327668:OWT327668 PGN327668:PGP327668 PQJ327668:PQL327668 QAF327668:QAH327668 QKB327668:QKD327668 QTX327668:QTZ327668 RDT327668:RDV327668 RNP327668:RNR327668 RXL327668:RXN327668 SHH327668:SHJ327668 SRD327668:SRF327668 TAZ327668:TBB327668 TKV327668:TKX327668 TUR327668:TUT327668 UEN327668:UEP327668 UOJ327668:UOL327668 UYF327668:UYH327668 VIB327668:VID327668 VRX327668:VRZ327668 WBT327668:WBV327668 WLP327668:WLR327668 WVL327668:WVN327668 D393204:F393204 IZ393204:JB393204 SV393204:SX393204 ACR393204:ACT393204 AMN393204:AMP393204 AWJ393204:AWL393204 BGF393204:BGH393204 BQB393204:BQD393204 BZX393204:BZZ393204 CJT393204:CJV393204 CTP393204:CTR393204 DDL393204:DDN393204 DNH393204:DNJ393204 DXD393204:DXF393204 EGZ393204:EHB393204 EQV393204:EQX393204 FAR393204:FAT393204 FKN393204:FKP393204 FUJ393204:FUL393204 GEF393204:GEH393204 GOB393204:GOD393204 GXX393204:GXZ393204 HHT393204:HHV393204 HRP393204:HRR393204 IBL393204:IBN393204 ILH393204:ILJ393204 IVD393204:IVF393204 JEZ393204:JFB393204 JOV393204:JOX393204 JYR393204:JYT393204 KIN393204:KIP393204 KSJ393204:KSL393204 LCF393204:LCH393204 LMB393204:LMD393204 LVX393204:LVZ393204 MFT393204:MFV393204 MPP393204:MPR393204 MZL393204:MZN393204 NJH393204:NJJ393204 NTD393204:NTF393204 OCZ393204:ODB393204 OMV393204:OMX393204 OWR393204:OWT393204 PGN393204:PGP393204 PQJ393204:PQL393204 QAF393204:QAH393204 QKB393204:QKD393204 QTX393204:QTZ393204 RDT393204:RDV393204 RNP393204:RNR393204 RXL393204:RXN393204 SHH393204:SHJ393204 SRD393204:SRF393204 TAZ393204:TBB393204 TKV393204:TKX393204 TUR393204:TUT393204 UEN393204:UEP393204 UOJ393204:UOL393204 UYF393204:UYH393204 VIB393204:VID393204 VRX393204:VRZ393204 WBT393204:WBV393204 WLP393204:WLR393204 WVL393204:WVN393204 D458740:F458740 IZ458740:JB458740 SV458740:SX458740 ACR458740:ACT458740 AMN458740:AMP458740 AWJ458740:AWL458740 BGF458740:BGH458740 BQB458740:BQD458740 BZX458740:BZZ458740 CJT458740:CJV458740 CTP458740:CTR458740 DDL458740:DDN458740 DNH458740:DNJ458740 DXD458740:DXF458740 EGZ458740:EHB458740 EQV458740:EQX458740 FAR458740:FAT458740 FKN458740:FKP458740 FUJ458740:FUL458740 GEF458740:GEH458740 GOB458740:GOD458740 GXX458740:GXZ458740 HHT458740:HHV458740 HRP458740:HRR458740 IBL458740:IBN458740 ILH458740:ILJ458740 IVD458740:IVF458740 JEZ458740:JFB458740 JOV458740:JOX458740 JYR458740:JYT458740 KIN458740:KIP458740 KSJ458740:KSL458740 LCF458740:LCH458740 LMB458740:LMD458740 LVX458740:LVZ458740 MFT458740:MFV458740 MPP458740:MPR458740 MZL458740:MZN458740 NJH458740:NJJ458740 NTD458740:NTF458740 OCZ458740:ODB458740 OMV458740:OMX458740 OWR458740:OWT458740 PGN458740:PGP458740 PQJ458740:PQL458740 QAF458740:QAH458740 QKB458740:QKD458740 QTX458740:QTZ458740 RDT458740:RDV458740 RNP458740:RNR458740 RXL458740:RXN458740 SHH458740:SHJ458740 SRD458740:SRF458740 TAZ458740:TBB458740 TKV458740:TKX458740 TUR458740:TUT458740 UEN458740:UEP458740 UOJ458740:UOL458740 UYF458740:UYH458740 VIB458740:VID458740 VRX458740:VRZ458740 WBT458740:WBV458740 WLP458740:WLR458740 WVL458740:WVN458740 D524276:F524276 IZ524276:JB524276 SV524276:SX524276 ACR524276:ACT524276 AMN524276:AMP524276 AWJ524276:AWL524276 BGF524276:BGH524276 BQB524276:BQD524276 BZX524276:BZZ524276 CJT524276:CJV524276 CTP524276:CTR524276 DDL524276:DDN524276 DNH524276:DNJ524276 DXD524276:DXF524276 EGZ524276:EHB524276 EQV524276:EQX524276 FAR524276:FAT524276 FKN524276:FKP524276 FUJ524276:FUL524276 GEF524276:GEH524276 GOB524276:GOD524276 GXX524276:GXZ524276 HHT524276:HHV524276 HRP524276:HRR524276 IBL524276:IBN524276 ILH524276:ILJ524276 IVD524276:IVF524276 JEZ524276:JFB524276 JOV524276:JOX524276 JYR524276:JYT524276 KIN524276:KIP524276 KSJ524276:KSL524276 LCF524276:LCH524276 LMB524276:LMD524276 LVX524276:LVZ524276 MFT524276:MFV524276 MPP524276:MPR524276 MZL524276:MZN524276 NJH524276:NJJ524276 NTD524276:NTF524276 OCZ524276:ODB524276 OMV524276:OMX524276 OWR524276:OWT524276 PGN524276:PGP524276 PQJ524276:PQL524276 QAF524276:QAH524276 QKB524276:QKD524276 QTX524276:QTZ524276 RDT524276:RDV524276 RNP524276:RNR524276 RXL524276:RXN524276 SHH524276:SHJ524276 SRD524276:SRF524276 TAZ524276:TBB524276 TKV524276:TKX524276 TUR524276:TUT524276 UEN524276:UEP524276 UOJ524276:UOL524276 UYF524276:UYH524276 VIB524276:VID524276 VRX524276:VRZ524276 WBT524276:WBV524276 WLP524276:WLR524276 WVL524276:WVN524276 D589812:F589812 IZ589812:JB589812 SV589812:SX589812 ACR589812:ACT589812 AMN589812:AMP589812 AWJ589812:AWL589812 BGF589812:BGH589812 BQB589812:BQD589812 BZX589812:BZZ589812 CJT589812:CJV589812 CTP589812:CTR589812 DDL589812:DDN589812 DNH589812:DNJ589812 DXD589812:DXF589812 EGZ589812:EHB589812 EQV589812:EQX589812 FAR589812:FAT589812 FKN589812:FKP589812 FUJ589812:FUL589812 GEF589812:GEH589812 GOB589812:GOD589812 GXX589812:GXZ589812 HHT589812:HHV589812 HRP589812:HRR589812 IBL589812:IBN589812 ILH589812:ILJ589812 IVD589812:IVF589812 JEZ589812:JFB589812 JOV589812:JOX589812 JYR589812:JYT589812 KIN589812:KIP589812 KSJ589812:KSL589812 LCF589812:LCH589812 LMB589812:LMD589812 LVX589812:LVZ589812 MFT589812:MFV589812 MPP589812:MPR589812 MZL589812:MZN589812 NJH589812:NJJ589812 NTD589812:NTF589812 OCZ589812:ODB589812 OMV589812:OMX589812 OWR589812:OWT589812 PGN589812:PGP589812 PQJ589812:PQL589812 QAF589812:QAH589812 QKB589812:QKD589812 QTX589812:QTZ589812 RDT589812:RDV589812 RNP589812:RNR589812 RXL589812:RXN589812 SHH589812:SHJ589812 SRD589812:SRF589812 TAZ589812:TBB589812 TKV589812:TKX589812 TUR589812:TUT589812 UEN589812:UEP589812 UOJ589812:UOL589812 UYF589812:UYH589812 VIB589812:VID589812 VRX589812:VRZ589812 WBT589812:WBV589812 WLP589812:WLR589812 WVL589812:WVN589812 D655348:F655348 IZ655348:JB655348 SV655348:SX655348 ACR655348:ACT655348 AMN655348:AMP655348 AWJ655348:AWL655348 BGF655348:BGH655348 BQB655348:BQD655348 BZX655348:BZZ655348 CJT655348:CJV655348 CTP655348:CTR655348 DDL655348:DDN655348 DNH655348:DNJ655348 DXD655348:DXF655348 EGZ655348:EHB655348 EQV655348:EQX655348 FAR655348:FAT655348 FKN655348:FKP655348 FUJ655348:FUL655348 GEF655348:GEH655348 GOB655348:GOD655348 GXX655348:GXZ655348 HHT655348:HHV655348 HRP655348:HRR655348 IBL655348:IBN655348 ILH655348:ILJ655348 IVD655348:IVF655348 JEZ655348:JFB655348 JOV655348:JOX655348 JYR655348:JYT655348 KIN655348:KIP655348 KSJ655348:KSL655348 LCF655348:LCH655348 LMB655348:LMD655348 LVX655348:LVZ655348 MFT655348:MFV655348 MPP655348:MPR655348 MZL655348:MZN655348 NJH655348:NJJ655348 NTD655348:NTF655348 OCZ655348:ODB655348 OMV655348:OMX655348 OWR655348:OWT655348 PGN655348:PGP655348 PQJ655348:PQL655348 QAF655348:QAH655348 QKB655348:QKD655348 QTX655348:QTZ655348 RDT655348:RDV655348 RNP655348:RNR655348 RXL655348:RXN655348 SHH655348:SHJ655348 SRD655348:SRF655348 TAZ655348:TBB655348 TKV655348:TKX655348 TUR655348:TUT655348 UEN655348:UEP655348 UOJ655348:UOL655348 UYF655348:UYH655348 VIB655348:VID655348 VRX655348:VRZ655348 WBT655348:WBV655348 WLP655348:WLR655348 WVL655348:WVN655348 D720884:F720884 IZ720884:JB720884 SV720884:SX720884 ACR720884:ACT720884 AMN720884:AMP720884 AWJ720884:AWL720884 BGF720884:BGH720884 BQB720884:BQD720884 BZX720884:BZZ720884 CJT720884:CJV720884 CTP720884:CTR720884 DDL720884:DDN720884 DNH720884:DNJ720884 DXD720884:DXF720884 EGZ720884:EHB720884 EQV720884:EQX720884 FAR720884:FAT720884 FKN720884:FKP720884 FUJ720884:FUL720884 GEF720884:GEH720884 GOB720884:GOD720884 GXX720884:GXZ720884 HHT720884:HHV720884 HRP720884:HRR720884 IBL720884:IBN720884 ILH720884:ILJ720884 IVD720884:IVF720884 JEZ720884:JFB720884 JOV720884:JOX720884 JYR720884:JYT720884 KIN720884:KIP720884 KSJ720884:KSL720884 LCF720884:LCH720884 LMB720884:LMD720884 LVX720884:LVZ720884 MFT720884:MFV720884 MPP720884:MPR720884 MZL720884:MZN720884 NJH720884:NJJ720884 NTD720884:NTF720884 OCZ720884:ODB720884 OMV720884:OMX720884 OWR720884:OWT720884 PGN720884:PGP720884 PQJ720884:PQL720884 QAF720884:QAH720884 QKB720884:QKD720884 QTX720884:QTZ720884 RDT720884:RDV720884 RNP720884:RNR720884 RXL720884:RXN720884 SHH720884:SHJ720884 SRD720884:SRF720884 TAZ720884:TBB720884 TKV720884:TKX720884 TUR720884:TUT720884 UEN720884:UEP720884 UOJ720884:UOL720884 UYF720884:UYH720884 VIB720884:VID720884 VRX720884:VRZ720884 WBT720884:WBV720884 WLP720884:WLR720884 WVL720884:WVN720884 D786420:F786420 IZ786420:JB786420 SV786420:SX786420 ACR786420:ACT786420 AMN786420:AMP786420 AWJ786420:AWL786420 BGF786420:BGH786420 BQB786420:BQD786420 BZX786420:BZZ786420 CJT786420:CJV786420 CTP786420:CTR786420 DDL786420:DDN786420 DNH786420:DNJ786420 DXD786420:DXF786420 EGZ786420:EHB786420 EQV786420:EQX786420 FAR786420:FAT786420 FKN786420:FKP786420 FUJ786420:FUL786420 GEF786420:GEH786420 GOB786420:GOD786420 GXX786420:GXZ786420 HHT786420:HHV786420 HRP786420:HRR786420 IBL786420:IBN786420 ILH786420:ILJ786420 IVD786420:IVF786420 JEZ786420:JFB786420 JOV786420:JOX786420 JYR786420:JYT786420 KIN786420:KIP786420 KSJ786420:KSL786420 LCF786420:LCH786420 LMB786420:LMD786420 LVX786420:LVZ786420 MFT786420:MFV786420 MPP786420:MPR786420 MZL786420:MZN786420 NJH786420:NJJ786420 NTD786420:NTF786420 OCZ786420:ODB786420 OMV786420:OMX786420 OWR786420:OWT786420 PGN786420:PGP786420 PQJ786420:PQL786420 QAF786420:QAH786420 QKB786420:QKD786420 QTX786420:QTZ786420 RDT786420:RDV786420 RNP786420:RNR786420 RXL786420:RXN786420 SHH786420:SHJ786420 SRD786420:SRF786420 TAZ786420:TBB786420 TKV786420:TKX786420 TUR786420:TUT786420 UEN786420:UEP786420 UOJ786420:UOL786420 UYF786420:UYH786420 VIB786420:VID786420 VRX786420:VRZ786420 WBT786420:WBV786420 WLP786420:WLR786420 WVL786420:WVN786420 D851956:F851956 IZ851956:JB851956 SV851956:SX851956 ACR851956:ACT851956 AMN851956:AMP851956 AWJ851956:AWL851956 BGF851956:BGH851956 BQB851956:BQD851956 BZX851956:BZZ851956 CJT851956:CJV851956 CTP851956:CTR851956 DDL851956:DDN851956 DNH851956:DNJ851956 DXD851956:DXF851956 EGZ851956:EHB851956 EQV851956:EQX851956 FAR851956:FAT851956 FKN851956:FKP851956 FUJ851956:FUL851956 GEF851956:GEH851956 GOB851956:GOD851956 GXX851956:GXZ851956 HHT851956:HHV851956 HRP851956:HRR851956 IBL851956:IBN851956 ILH851956:ILJ851956 IVD851956:IVF851956 JEZ851956:JFB851956 JOV851956:JOX851956 JYR851956:JYT851956 KIN851956:KIP851956 KSJ851956:KSL851956 LCF851956:LCH851956 LMB851956:LMD851956 LVX851956:LVZ851956 MFT851956:MFV851956 MPP851956:MPR851956 MZL851956:MZN851956 NJH851956:NJJ851956 NTD851956:NTF851956 OCZ851956:ODB851956 OMV851956:OMX851956 OWR851956:OWT851956 PGN851956:PGP851956 PQJ851956:PQL851956 QAF851956:QAH851956 QKB851956:QKD851956 QTX851956:QTZ851956 RDT851956:RDV851956 RNP851956:RNR851956 RXL851956:RXN851956 SHH851956:SHJ851956 SRD851956:SRF851956 TAZ851956:TBB851956 TKV851956:TKX851956 TUR851956:TUT851956 UEN851956:UEP851956 UOJ851956:UOL851956 UYF851956:UYH851956 VIB851956:VID851956 VRX851956:VRZ851956 WBT851956:WBV851956 WLP851956:WLR851956 WVL851956:WVN851956 D917492:F917492 IZ917492:JB917492 SV917492:SX917492 ACR917492:ACT917492 AMN917492:AMP917492 AWJ917492:AWL917492 BGF917492:BGH917492 BQB917492:BQD917492 BZX917492:BZZ917492 CJT917492:CJV917492 CTP917492:CTR917492 DDL917492:DDN917492 DNH917492:DNJ917492 DXD917492:DXF917492 EGZ917492:EHB917492 EQV917492:EQX917492 FAR917492:FAT917492 FKN917492:FKP917492 FUJ917492:FUL917492 GEF917492:GEH917492 GOB917492:GOD917492 GXX917492:GXZ917492 HHT917492:HHV917492 HRP917492:HRR917492 IBL917492:IBN917492 ILH917492:ILJ917492 IVD917492:IVF917492 JEZ917492:JFB917492 JOV917492:JOX917492 JYR917492:JYT917492 KIN917492:KIP917492 KSJ917492:KSL917492 LCF917492:LCH917492 LMB917492:LMD917492 LVX917492:LVZ917492 MFT917492:MFV917492 MPP917492:MPR917492 MZL917492:MZN917492 NJH917492:NJJ917492 NTD917492:NTF917492 OCZ917492:ODB917492 OMV917492:OMX917492 OWR917492:OWT917492 PGN917492:PGP917492 PQJ917492:PQL917492 QAF917492:QAH917492 QKB917492:QKD917492 QTX917492:QTZ917492 RDT917492:RDV917492 RNP917492:RNR917492 RXL917492:RXN917492 SHH917492:SHJ917492 SRD917492:SRF917492 TAZ917492:TBB917492 TKV917492:TKX917492 TUR917492:TUT917492 UEN917492:UEP917492 UOJ917492:UOL917492 UYF917492:UYH917492 VIB917492:VID917492 VRX917492:VRZ917492 WBT917492:WBV917492 WLP917492:WLR917492 WVL917492:WVN917492 D983028:F983028 IZ983028:JB983028 SV983028:SX983028 ACR983028:ACT983028 AMN983028:AMP983028 AWJ983028:AWL983028 BGF983028:BGH983028 BQB983028:BQD983028 BZX983028:BZZ983028 CJT983028:CJV983028 CTP983028:CTR983028 DDL983028:DDN983028 DNH983028:DNJ983028 DXD983028:DXF983028 EGZ983028:EHB983028 EQV983028:EQX983028 FAR983028:FAT983028 FKN983028:FKP983028 FUJ983028:FUL983028 GEF983028:GEH983028 GOB983028:GOD983028 GXX983028:GXZ983028 HHT983028:HHV983028 HRP983028:HRR983028 IBL983028:IBN983028 ILH983028:ILJ983028 IVD983028:IVF983028 JEZ983028:JFB983028 JOV983028:JOX983028 JYR983028:JYT983028 KIN983028:KIP983028 KSJ983028:KSL983028 LCF983028:LCH983028 LMB983028:LMD983028 LVX983028:LVZ983028 MFT983028:MFV983028 MPP983028:MPR983028 MZL983028:MZN983028 NJH983028:NJJ983028 NTD983028:NTF983028 OCZ983028:ODB983028 OMV983028:OMX983028 OWR983028:OWT983028 PGN983028:PGP983028 PQJ983028:PQL983028 QAF983028:QAH983028 QKB983028:QKD983028 QTX983028:QTZ983028 RDT983028:RDV983028 RNP983028:RNR983028 RXL983028:RXN983028 SHH983028:SHJ983028 SRD983028:SRF983028 TAZ983028:TBB983028 TKV983028:TKX983028 TUR983028:TUT983028 UEN983028:UEP983028 UOJ983028:UOL983028 UYF983028:UYH983028 VIB983028:VID983028 VRX983028:VRZ983028 WBT983028:WBV983028 WLP983028:WLR983028 WVL983028:WVN983028" xr:uid="{20A043C1-6CE9-424D-AA81-34A041F7980D}"/>
  </dataValidations>
  <hyperlinks>
    <hyperlink ref="E55" r:id="rId1" display="https://www.cartaoriocard.com.br/rcc/institucional/tarifas" xr:uid="{B0C4CA90-C5FC-492F-8926-BFCF248B13A3}"/>
  </hyperlinks>
  <pageMargins left="0.25" right="0.25" top="0.75" bottom="0.75" header="0.3" footer="0.3"/>
  <pageSetup paperSize="9" scale="81" fitToHeight="0" orientation="portrait" r:id="rId2"/>
  <rowBreaks count="1" manualBreakCount="1">
    <brk id="67" min="1" max="5" man="1"/>
  </rowBreaks>
  <drawing r:id="rId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72327C-043A-4912-8EF1-BFBD28251E46}">
  <sheetPr>
    <tabColor theme="8" tint="-0.249977111117893"/>
    <pageSetUpPr fitToPage="1"/>
  </sheetPr>
  <dimension ref="A1:WWB170"/>
  <sheetViews>
    <sheetView showGridLines="0" showRowColHeaders="0" zoomScaleNormal="100" zoomScaleSheetLayoutView="100" workbookViewId="0">
      <selection activeCell="E30" sqref="E30"/>
    </sheetView>
  </sheetViews>
  <sheetFormatPr defaultColWidth="0" defaultRowHeight="0" customHeight="1" zeroHeight="1"/>
  <cols>
    <col min="1" max="1" width="1.42578125" style="40" customWidth="1"/>
    <col min="2" max="2" width="12.5703125" style="86" customWidth="1"/>
    <col min="3" max="3" width="49.5703125" style="86" customWidth="1"/>
    <col min="4" max="4" width="28" style="86" customWidth="1"/>
    <col min="5" max="5" width="16.85546875" style="86" customWidth="1"/>
    <col min="6" max="6" width="17.5703125" style="86" customWidth="1"/>
    <col min="7" max="7" width="1.42578125" style="40" customWidth="1"/>
    <col min="8" max="8" width="15.85546875" style="40" hidden="1"/>
    <col min="9" max="9" width="3.85546875" style="40" hidden="1"/>
    <col min="10" max="10" width="21.7109375" style="40" hidden="1"/>
    <col min="11" max="11" width="2.5703125" style="40" hidden="1"/>
    <col min="12" max="12" width="19.85546875" style="40" hidden="1"/>
    <col min="13" max="13" width="2.42578125" style="40" hidden="1"/>
    <col min="14" max="14" width="42.7109375" style="40" hidden="1"/>
    <col min="15" max="15" width="2.28515625" style="40" hidden="1"/>
    <col min="16" max="16" width="13.42578125" style="40" hidden="1"/>
    <col min="17" max="17" width="2.140625" style="40" hidden="1"/>
    <col min="18" max="18" width="23.42578125" style="40" hidden="1"/>
    <col min="19" max="19" width="1.42578125" style="40" hidden="1"/>
    <col min="20" max="20" width="19.85546875" style="40" hidden="1"/>
    <col min="21" max="257" width="9.140625" style="40" hidden="1"/>
    <col min="258" max="258" width="12.5703125" style="40" hidden="1"/>
    <col min="259" max="259" width="49.5703125" style="40" hidden="1"/>
    <col min="260" max="260" width="28" style="40" hidden="1"/>
    <col min="261" max="261" width="16.85546875" style="40" hidden="1"/>
    <col min="262" max="262" width="17.5703125" style="40" hidden="1"/>
    <col min="263" max="263" width="33.140625" style="40" hidden="1"/>
    <col min="264" max="276" width="0" style="40" hidden="1"/>
    <col min="277" max="513" width="9.140625" style="40" hidden="1"/>
    <col min="514" max="514" width="12.5703125" style="40" hidden="1"/>
    <col min="515" max="515" width="49.5703125" style="40" hidden="1"/>
    <col min="516" max="516" width="28" style="40" hidden="1"/>
    <col min="517" max="517" width="16.85546875" style="40" hidden="1"/>
    <col min="518" max="518" width="17.5703125" style="40" hidden="1"/>
    <col min="519" max="519" width="33.140625" style="40" hidden="1"/>
    <col min="520" max="532" width="0" style="40" hidden="1"/>
    <col min="533" max="769" width="9.140625" style="40" hidden="1"/>
    <col min="770" max="770" width="12.5703125" style="40" hidden="1"/>
    <col min="771" max="771" width="49.5703125" style="40" hidden="1"/>
    <col min="772" max="772" width="28" style="40" hidden="1"/>
    <col min="773" max="773" width="16.85546875" style="40" hidden="1"/>
    <col min="774" max="774" width="17.5703125" style="40" hidden="1"/>
    <col min="775" max="775" width="33.140625" style="40" hidden="1"/>
    <col min="776" max="788" width="0" style="40" hidden="1"/>
    <col min="789" max="1025" width="9.140625" style="40" hidden="1"/>
    <col min="1026" max="1026" width="12.5703125" style="40" hidden="1"/>
    <col min="1027" max="1027" width="49.5703125" style="40" hidden="1"/>
    <col min="1028" max="1028" width="28" style="40" hidden="1"/>
    <col min="1029" max="1029" width="16.85546875" style="40" hidden="1"/>
    <col min="1030" max="1030" width="17.5703125" style="40" hidden="1"/>
    <col min="1031" max="1031" width="33.140625" style="40" hidden="1"/>
    <col min="1032" max="1044" width="0" style="40" hidden="1"/>
    <col min="1045" max="1281" width="9.140625" style="40" hidden="1"/>
    <col min="1282" max="1282" width="12.5703125" style="40" hidden="1"/>
    <col min="1283" max="1283" width="49.5703125" style="40" hidden="1"/>
    <col min="1284" max="1284" width="28" style="40" hidden="1"/>
    <col min="1285" max="1285" width="16.85546875" style="40" hidden="1"/>
    <col min="1286" max="1286" width="17.5703125" style="40" hidden="1"/>
    <col min="1287" max="1287" width="33.140625" style="40" hidden="1"/>
    <col min="1288" max="1300" width="0" style="40" hidden="1"/>
    <col min="1301" max="1537" width="9.140625" style="40" hidden="1"/>
    <col min="1538" max="1538" width="12.5703125" style="40" hidden="1"/>
    <col min="1539" max="1539" width="49.5703125" style="40" hidden="1"/>
    <col min="1540" max="1540" width="28" style="40" hidden="1"/>
    <col min="1541" max="1541" width="16.85546875" style="40" hidden="1"/>
    <col min="1542" max="1542" width="17.5703125" style="40" hidden="1"/>
    <col min="1543" max="1543" width="33.140625" style="40" hidden="1"/>
    <col min="1544" max="1556" width="0" style="40" hidden="1"/>
    <col min="1557" max="1793" width="9.140625" style="40" hidden="1"/>
    <col min="1794" max="1794" width="12.5703125" style="40" hidden="1"/>
    <col min="1795" max="1795" width="49.5703125" style="40" hidden="1"/>
    <col min="1796" max="1796" width="28" style="40" hidden="1"/>
    <col min="1797" max="1797" width="16.85546875" style="40" hidden="1"/>
    <col min="1798" max="1798" width="17.5703125" style="40" hidden="1"/>
    <col min="1799" max="1799" width="33.140625" style="40" hidden="1"/>
    <col min="1800" max="1812" width="0" style="40" hidden="1"/>
    <col min="1813" max="2049" width="9.140625" style="40" hidden="1"/>
    <col min="2050" max="2050" width="12.5703125" style="40" hidden="1"/>
    <col min="2051" max="2051" width="49.5703125" style="40" hidden="1"/>
    <col min="2052" max="2052" width="28" style="40" hidden="1"/>
    <col min="2053" max="2053" width="16.85546875" style="40" hidden="1"/>
    <col min="2054" max="2054" width="17.5703125" style="40" hidden="1"/>
    <col min="2055" max="2055" width="33.140625" style="40" hidden="1"/>
    <col min="2056" max="2068" width="0" style="40" hidden="1"/>
    <col min="2069" max="2305" width="9.140625" style="40" hidden="1"/>
    <col min="2306" max="2306" width="12.5703125" style="40" hidden="1"/>
    <col min="2307" max="2307" width="49.5703125" style="40" hidden="1"/>
    <col min="2308" max="2308" width="28" style="40" hidden="1"/>
    <col min="2309" max="2309" width="16.85546875" style="40" hidden="1"/>
    <col min="2310" max="2310" width="17.5703125" style="40" hidden="1"/>
    <col min="2311" max="2311" width="33.140625" style="40" hidden="1"/>
    <col min="2312" max="2324" width="0" style="40" hidden="1"/>
    <col min="2325" max="2561" width="9.140625" style="40" hidden="1"/>
    <col min="2562" max="2562" width="12.5703125" style="40" hidden="1"/>
    <col min="2563" max="2563" width="49.5703125" style="40" hidden="1"/>
    <col min="2564" max="2564" width="28" style="40" hidden="1"/>
    <col min="2565" max="2565" width="16.85546875" style="40" hidden="1"/>
    <col min="2566" max="2566" width="17.5703125" style="40" hidden="1"/>
    <col min="2567" max="2567" width="33.140625" style="40" hidden="1"/>
    <col min="2568" max="2580" width="0" style="40" hidden="1"/>
    <col min="2581" max="2817" width="9.140625" style="40" hidden="1"/>
    <col min="2818" max="2818" width="12.5703125" style="40" hidden="1"/>
    <col min="2819" max="2819" width="49.5703125" style="40" hidden="1"/>
    <col min="2820" max="2820" width="28" style="40" hidden="1"/>
    <col min="2821" max="2821" width="16.85546875" style="40" hidden="1"/>
    <col min="2822" max="2822" width="17.5703125" style="40" hidden="1"/>
    <col min="2823" max="2823" width="33.140625" style="40" hidden="1"/>
    <col min="2824" max="2836" width="0" style="40" hidden="1"/>
    <col min="2837" max="3073" width="9.140625" style="40" hidden="1"/>
    <col min="3074" max="3074" width="12.5703125" style="40" hidden="1"/>
    <col min="3075" max="3075" width="49.5703125" style="40" hidden="1"/>
    <col min="3076" max="3076" width="28" style="40" hidden="1"/>
    <col min="3077" max="3077" width="16.85546875" style="40" hidden="1"/>
    <col min="3078" max="3078" width="17.5703125" style="40" hidden="1"/>
    <col min="3079" max="3079" width="33.140625" style="40" hidden="1"/>
    <col min="3080" max="3092" width="0" style="40" hidden="1"/>
    <col min="3093" max="3329" width="9.140625" style="40" hidden="1"/>
    <col min="3330" max="3330" width="12.5703125" style="40" hidden="1"/>
    <col min="3331" max="3331" width="49.5703125" style="40" hidden="1"/>
    <col min="3332" max="3332" width="28" style="40" hidden="1"/>
    <col min="3333" max="3333" width="16.85546875" style="40" hidden="1"/>
    <col min="3334" max="3334" width="17.5703125" style="40" hidden="1"/>
    <col min="3335" max="3335" width="33.140625" style="40" hidden="1"/>
    <col min="3336" max="3348" width="0" style="40" hidden="1"/>
    <col min="3349" max="3585" width="9.140625" style="40" hidden="1"/>
    <col min="3586" max="3586" width="12.5703125" style="40" hidden="1"/>
    <col min="3587" max="3587" width="49.5703125" style="40" hidden="1"/>
    <col min="3588" max="3588" width="28" style="40" hidden="1"/>
    <col min="3589" max="3589" width="16.85546875" style="40" hidden="1"/>
    <col min="3590" max="3590" width="17.5703125" style="40" hidden="1"/>
    <col min="3591" max="3591" width="33.140625" style="40" hidden="1"/>
    <col min="3592" max="3604" width="0" style="40" hidden="1"/>
    <col min="3605" max="3841" width="9.140625" style="40" hidden="1"/>
    <col min="3842" max="3842" width="12.5703125" style="40" hidden="1"/>
    <col min="3843" max="3843" width="49.5703125" style="40" hidden="1"/>
    <col min="3844" max="3844" width="28" style="40" hidden="1"/>
    <col min="3845" max="3845" width="16.85546875" style="40" hidden="1"/>
    <col min="3846" max="3846" width="17.5703125" style="40" hidden="1"/>
    <col min="3847" max="3847" width="33.140625" style="40" hidden="1"/>
    <col min="3848" max="3860" width="0" style="40" hidden="1"/>
    <col min="3861" max="4097" width="9.140625" style="40" hidden="1"/>
    <col min="4098" max="4098" width="12.5703125" style="40" hidden="1"/>
    <col min="4099" max="4099" width="49.5703125" style="40" hidden="1"/>
    <col min="4100" max="4100" width="28" style="40" hidden="1"/>
    <col min="4101" max="4101" width="16.85546875" style="40" hidden="1"/>
    <col min="4102" max="4102" width="17.5703125" style="40" hidden="1"/>
    <col min="4103" max="4103" width="33.140625" style="40" hidden="1"/>
    <col min="4104" max="4116" width="0" style="40" hidden="1"/>
    <col min="4117" max="4353" width="9.140625" style="40" hidden="1"/>
    <col min="4354" max="4354" width="12.5703125" style="40" hidden="1"/>
    <col min="4355" max="4355" width="49.5703125" style="40" hidden="1"/>
    <col min="4356" max="4356" width="28" style="40" hidden="1"/>
    <col min="4357" max="4357" width="16.85546875" style="40" hidden="1"/>
    <col min="4358" max="4358" width="17.5703125" style="40" hidden="1"/>
    <col min="4359" max="4359" width="33.140625" style="40" hidden="1"/>
    <col min="4360" max="4372" width="0" style="40" hidden="1"/>
    <col min="4373" max="4609" width="9.140625" style="40" hidden="1"/>
    <col min="4610" max="4610" width="12.5703125" style="40" hidden="1"/>
    <col min="4611" max="4611" width="49.5703125" style="40" hidden="1"/>
    <col min="4612" max="4612" width="28" style="40" hidden="1"/>
    <col min="4613" max="4613" width="16.85546875" style="40" hidden="1"/>
    <col min="4614" max="4614" width="17.5703125" style="40" hidden="1"/>
    <col min="4615" max="4615" width="33.140625" style="40" hidden="1"/>
    <col min="4616" max="4628" width="0" style="40" hidden="1"/>
    <col min="4629" max="4865" width="9.140625" style="40" hidden="1"/>
    <col min="4866" max="4866" width="12.5703125" style="40" hidden="1"/>
    <col min="4867" max="4867" width="49.5703125" style="40" hidden="1"/>
    <col min="4868" max="4868" width="28" style="40" hidden="1"/>
    <col min="4869" max="4869" width="16.85546875" style="40" hidden="1"/>
    <col min="4870" max="4870" width="17.5703125" style="40" hidden="1"/>
    <col min="4871" max="4871" width="33.140625" style="40" hidden="1"/>
    <col min="4872" max="4884" width="0" style="40" hidden="1"/>
    <col min="4885" max="5121" width="9.140625" style="40" hidden="1"/>
    <col min="5122" max="5122" width="12.5703125" style="40" hidden="1"/>
    <col min="5123" max="5123" width="49.5703125" style="40" hidden="1"/>
    <col min="5124" max="5124" width="28" style="40" hidden="1"/>
    <col min="5125" max="5125" width="16.85546875" style="40" hidden="1"/>
    <col min="5126" max="5126" width="17.5703125" style="40" hidden="1"/>
    <col min="5127" max="5127" width="33.140625" style="40" hidden="1"/>
    <col min="5128" max="5140" width="0" style="40" hidden="1"/>
    <col min="5141" max="5377" width="9.140625" style="40" hidden="1"/>
    <col min="5378" max="5378" width="12.5703125" style="40" hidden="1"/>
    <col min="5379" max="5379" width="49.5703125" style="40" hidden="1"/>
    <col min="5380" max="5380" width="28" style="40" hidden="1"/>
    <col min="5381" max="5381" width="16.85546875" style="40" hidden="1"/>
    <col min="5382" max="5382" width="17.5703125" style="40" hidden="1"/>
    <col min="5383" max="5383" width="33.140625" style="40" hidden="1"/>
    <col min="5384" max="5396" width="0" style="40" hidden="1"/>
    <col min="5397" max="5633" width="9.140625" style="40" hidden="1"/>
    <col min="5634" max="5634" width="12.5703125" style="40" hidden="1"/>
    <col min="5635" max="5635" width="49.5703125" style="40" hidden="1"/>
    <col min="5636" max="5636" width="28" style="40" hidden="1"/>
    <col min="5637" max="5637" width="16.85546875" style="40" hidden="1"/>
    <col min="5638" max="5638" width="17.5703125" style="40" hidden="1"/>
    <col min="5639" max="5639" width="33.140625" style="40" hidden="1"/>
    <col min="5640" max="5652" width="0" style="40" hidden="1"/>
    <col min="5653" max="5889" width="9.140625" style="40" hidden="1"/>
    <col min="5890" max="5890" width="12.5703125" style="40" hidden="1"/>
    <col min="5891" max="5891" width="49.5703125" style="40" hidden="1"/>
    <col min="5892" max="5892" width="28" style="40" hidden="1"/>
    <col min="5893" max="5893" width="16.85546875" style="40" hidden="1"/>
    <col min="5894" max="5894" width="17.5703125" style="40" hidden="1"/>
    <col min="5895" max="5895" width="33.140625" style="40" hidden="1"/>
    <col min="5896" max="5908" width="0" style="40" hidden="1"/>
    <col min="5909" max="6145" width="9.140625" style="40" hidden="1"/>
    <col min="6146" max="6146" width="12.5703125" style="40" hidden="1"/>
    <col min="6147" max="6147" width="49.5703125" style="40" hidden="1"/>
    <col min="6148" max="6148" width="28" style="40" hidden="1"/>
    <col min="6149" max="6149" width="16.85546875" style="40" hidden="1"/>
    <col min="6150" max="6150" width="17.5703125" style="40" hidden="1"/>
    <col min="6151" max="6151" width="33.140625" style="40" hidden="1"/>
    <col min="6152" max="6164" width="0" style="40" hidden="1"/>
    <col min="6165" max="6401" width="9.140625" style="40" hidden="1"/>
    <col min="6402" max="6402" width="12.5703125" style="40" hidden="1"/>
    <col min="6403" max="6403" width="49.5703125" style="40" hidden="1"/>
    <col min="6404" max="6404" width="28" style="40" hidden="1"/>
    <col min="6405" max="6405" width="16.85546875" style="40" hidden="1"/>
    <col min="6406" max="6406" width="17.5703125" style="40" hidden="1"/>
    <col min="6407" max="6407" width="33.140625" style="40" hidden="1"/>
    <col min="6408" max="6420" width="0" style="40" hidden="1"/>
    <col min="6421" max="6657" width="9.140625" style="40" hidden="1"/>
    <col min="6658" max="6658" width="12.5703125" style="40" hidden="1"/>
    <col min="6659" max="6659" width="49.5703125" style="40" hidden="1"/>
    <col min="6660" max="6660" width="28" style="40" hidden="1"/>
    <col min="6661" max="6661" width="16.85546875" style="40" hidden="1"/>
    <col min="6662" max="6662" width="17.5703125" style="40" hidden="1"/>
    <col min="6663" max="6663" width="33.140625" style="40" hidden="1"/>
    <col min="6664" max="6676" width="0" style="40" hidden="1"/>
    <col min="6677" max="6913" width="9.140625" style="40" hidden="1"/>
    <col min="6914" max="6914" width="12.5703125" style="40" hidden="1"/>
    <col min="6915" max="6915" width="49.5703125" style="40" hidden="1"/>
    <col min="6916" max="6916" width="28" style="40" hidden="1"/>
    <col min="6917" max="6917" width="16.85546875" style="40" hidden="1"/>
    <col min="6918" max="6918" width="17.5703125" style="40" hidden="1"/>
    <col min="6919" max="6919" width="33.140625" style="40" hidden="1"/>
    <col min="6920" max="6932" width="0" style="40" hidden="1"/>
    <col min="6933" max="7169" width="9.140625" style="40" hidden="1"/>
    <col min="7170" max="7170" width="12.5703125" style="40" hidden="1"/>
    <col min="7171" max="7171" width="49.5703125" style="40" hidden="1"/>
    <col min="7172" max="7172" width="28" style="40" hidden="1"/>
    <col min="7173" max="7173" width="16.85546875" style="40" hidden="1"/>
    <col min="7174" max="7174" width="17.5703125" style="40" hidden="1"/>
    <col min="7175" max="7175" width="33.140625" style="40" hidden="1"/>
    <col min="7176" max="7188" width="0" style="40" hidden="1"/>
    <col min="7189" max="7425" width="9.140625" style="40" hidden="1"/>
    <col min="7426" max="7426" width="12.5703125" style="40" hidden="1"/>
    <col min="7427" max="7427" width="49.5703125" style="40" hidden="1"/>
    <col min="7428" max="7428" width="28" style="40" hidden="1"/>
    <col min="7429" max="7429" width="16.85546875" style="40" hidden="1"/>
    <col min="7430" max="7430" width="17.5703125" style="40" hidden="1"/>
    <col min="7431" max="7431" width="33.140625" style="40" hidden="1"/>
    <col min="7432" max="7444" width="0" style="40" hidden="1"/>
    <col min="7445" max="7681" width="9.140625" style="40" hidden="1"/>
    <col min="7682" max="7682" width="12.5703125" style="40" hidden="1"/>
    <col min="7683" max="7683" width="49.5703125" style="40" hidden="1"/>
    <col min="7684" max="7684" width="28" style="40" hidden="1"/>
    <col min="7685" max="7685" width="16.85546875" style="40" hidden="1"/>
    <col min="7686" max="7686" width="17.5703125" style="40" hidden="1"/>
    <col min="7687" max="7687" width="33.140625" style="40" hidden="1"/>
    <col min="7688" max="7700" width="0" style="40" hidden="1"/>
    <col min="7701" max="7937" width="9.140625" style="40" hidden="1"/>
    <col min="7938" max="7938" width="12.5703125" style="40" hidden="1"/>
    <col min="7939" max="7939" width="49.5703125" style="40" hidden="1"/>
    <col min="7940" max="7940" width="28" style="40" hidden="1"/>
    <col min="7941" max="7941" width="16.85546875" style="40" hidden="1"/>
    <col min="7942" max="7942" width="17.5703125" style="40" hidden="1"/>
    <col min="7943" max="7943" width="33.140625" style="40" hidden="1"/>
    <col min="7944" max="7956" width="0" style="40" hidden="1"/>
    <col min="7957" max="8193" width="9.140625" style="40" hidden="1"/>
    <col min="8194" max="8194" width="12.5703125" style="40" hidden="1"/>
    <col min="8195" max="8195" width="49.5703125" style="40" hidden="1"/>
    <col min="8196" max="8196" width="28" style="40" hidden="1"/>
    <col min="8197" max="8197" width="16.85546875" style="40" hidden="1"/>
    <col min="8198" max="8198" width="17.5703125" style="40" hidden="1"/>
    <col min="8199" max="8199" width="33.140625" style="40" hidden="1"/>
    <col min="8200" max="8212" width="0" style="40" hidden="1"/>
    <col min="8213" max="8449" width="9.140625" style="40" hidden="1"/>
    <col min="8450" max="8450" width="12.5703125" style="40" hidden="1"/>
    <col min="8451" max="8451" width="49.5703125" style="40" hidden="1"/>
    <col min="8452" max="8452" width="28" style="40" hidden="1"/>
    <col min="8453" max="8453" width="16.85546875" style="40" hidden="1"/>
    <col min="8454" max="8454" width="17.5703125" style="40" hidden="1"/>
    <col min="8455" max="8455" width="33.140625" style="40" hidden="1"/>
    <col min="8456" max="8468" width="0" style="40" hidden="1"/>
    <col min="8469" max="8705" width="9.140625" style="40" hidden="1"/>
    <col min="8706" max="8706" width="12.5703125" style="40" hidden="1"/>
    <col min="8707" max="8707" width="49.5703125" style="40" hidden="1"/>
    <col min="8708" max="8708" width="28" style="40" hidden="1"/>
    <col min="8709" max="8709" width="16.85546875" style="40" hidden="1"/>
    <col min="8710" max="8710" width="17.5703125" style="40" hidden="1"/>
    <col min="8711" max="8711" width="33.140625" style="40" hidden="1"/>
    <col min="8712" max="8724" width="0" style="40" hidden="1"/>
    <col min="8725" max="8961" width="9.140625" style="40" hidden="1"/>
    <col min="8962" max="8962" width="12.5703125" style="40" hidden="1"/>
    <col min="8963" max="8963" width="49.5703125" style="40" hidden="1"/>
    <col min="8964" max="8964" width="28" style="40" hidden="1"/>
    <col min="8965" max="8965" width="16.85546875" style="40" hidden="1"/>
    <col min="8966" max="8966" width="17.5703125" style="40" hidden="1"/>
    <col min="8967" max="8967" width="33.140625" style="40" hidden="1"/>
    <col min="8968" max="8980" width="0" style="40" hidden="1"/>
    <col min="8981" max="9217" width="9.140625" style="40" hidden="1"/>
    <col min="9218" max="9218" width="12.5703125" style="40" hidden="1"/>
    <col min="9219" max="9219" width="49.5703125" style="40" hidden="1"/>
    <col min="9220" max="9220" width="28" style="40" hidden="1"/>
    <col min="9221" max="9221" width="16.85546875" style="40" hidden="1"/>
    <col min="9222" max="9222" width="17.5703125" style="40" hidden="1"/>
    <col min="9223" max="9223" width="33.140625" style="40" hidden="1"/>
    <col min="9224" max="9236" width="0" style="40" hidden="1"/>
    <col min="9237" max="9473" width="9.140625" style="40" hidden="1"/>
    <col min="9474" max="9474" width="12.5703125" style="40" hidden="1"/>
    <col min="9475" max="9475" width="49.5703125" style="40" hidden="1"/>
    <col min="9476" max="9476" width="28" style="40" hidden="1"/>
    <col min="9477" max="9477" width="16.85546875" style="40" hidden="1"/>
    <col min="9478" max="9478" width="17.5703125" style="40" hidden="1"/>
    <col min="9479" max="9479" width="33.140625" style="40" hidden="1"/>
    <col min="9480" max="9492" width="0" style="40" hidden="1"/>
    <col min="9493" max="9729" width="9.140625" style="40" hidden="1"/>
    <col min="9730" max="9730" width="12.5703125" style="40" hidden="1"/>
    <col min="9731" max="9731" width="49.5703125" style="40" hidden="1"/>
    <col min="9732" max="9732" width="28" style="40" hidden="1"/>
    <col min="9733" max="9733" width="16.85546875" style="40" hidden="1"/>
    <col min="9734" max="9734" width="17.5703125" style="40" hidden="1"/>
    <col min="9735" max="9735" width="33.140625" style="40" hidden="1"/>
    <col min="9736" max="9748" width="0" style="40" hidden="1"/>
    <col min="9749" max="9985" width="9.140625" style="40" hidden="1"/>
    <col min="9986" max="9986" width="12.5703125" style="40" hidden="1"/>
    <col min="9987" max="9987" width="49.5703125" style="40" hidden="1"/>
    <col min="9988" max="9988" width="28" style="40" hidden="1"/>
    <col min="9989" max="9989" width="16.85546875" style="40" hidden="1"/>
    <col min="9990" max="9990" width="17.5703125" style="40" hidden="1"/>
    <col min="9991" max="9991" width="33.140625" style="40" hidden="1"/>
    <col min="9992" max="10004" width="0" style="40" hidden="1"/>
    <col min="10005" max="10241" width="9.140625" style="40" hidden="1"/>
    <col min="10242" max="10242" width="12.5703125" style="40" hidden="1"/>
    <col min="10243" max="10243" width="49.5703125" style="40" hidden="1"/>
    <col min="10244" max="10244" width="28" style="40" hidden="1"/>
    <col min="10245" max="10245" width="16.85546875" style="40" hidden="1"/>
    <col min="10246" max="10246" width="17.5703125" style="40" hidden="1"/>
    <col min="10247" max="10247" width="33.140625" style="40" hidden="1"/>
    <col min="10248" max="10260" width="0" style="40" hidden="1"/>
    <col min="10261" max="10497" width="9.140625" style="40" hidden="1"/>
    <col min="10498" max="10498" width="12.5703125" style="40" hidden="1"/>
    <col min="10499" max="10499" width="49.5703125" style="40" hidden="1"/>
    <col min="10500" max="10500" width="28" style="40" hidden="1"/>
    <col min="10501" max="10501" width="16.85546875" style="40" hidden="1"/>
    <col min="10502" max="10502" width="17.5703125" style="40" hidden="1"/>
    <col min="10503" max="10503" width="33.140625" style="40" hidden="1"/>
    <col min="10504" max="10516" width="0" style="40" hidden="1"/>
    <col min="10517" max="10753" width="9.140625" style="40" hidden="1"/>
    <col min="10754" max="10754" width="12.5703125" style="40" hidden="1"/>
    <col min="10755" max="10755" width="49.5703125" style="40" hidden="1"/>
    <col min="10756" max="10756" width="28" style="40" hidden="1"/>
    <col min="10757" max="10757" width="16.85546875" style="40" hidden="1"/>
    <col min="10758" max="10758" width="17.5703125" style="40" hidden="1"/>
    <col min="10759" max="10759" width="33.140625" style="40" hidden="1"/>
    <col min="10760" max="10772" width="0" style="40" hidden="1"/>
    <col min="10773" max="11009" width="9.140625" style="40" hidden="1"/>
    <col min="11010" max="11010" width="12.5703125" style="40" hidden="1"/>
    <col min="11011" max="11011" width="49.5703125" style="40" hidden="1"/>
    <col min="11012" max="11012" width="28" style="40" hidden="1"/>
    <col min="11013" max="11013" width="16.85546875" style="40" hidden="1"/>
    <col min="11014" max="11014" width="17.5703125" style="40" hidden="1"/>
    <col min="11015" max="11015" width="33.140625" style="40" hidden="1"/>
    <col min="11016" max="11028" width="0" style="40" hidden="1"/>
    <col min="11029" max="11265" width="9.140625" style="40" hidden="1"/>
    <col min="11266" max="11266" width="12.5703125" style="40" hidden="1"/>
    <col min="11267" max="11267" width="49.5703125" style="40" hidden="1"/>
    <col min="11268" max="11268" width="28" style="40" hidden="1"/>
    <col min="11269" max="11269" width="16.85546875" style="40" hidden="1"/>
    <col min="11270" max="11270" width="17.5703125" style="40" hidden="1"/>
    <col min="11271" max="11271" width="33.140625" style="40" hidden="1"/>
    <col min="11272" max="11284" width="0" style="40" hidden="1"/>
    <col min="11285" max="11521" width="9.140625" style="40" hidden="1"/>
    <col min="11522" max="11522" width="12.5703125" style="40" hidden="1"/>
    <col min="11523" max="11523" width="49.5703125" style="40" hidden="1"/>
    <col min="11524" max="11524" width="28" style="40" hidden="1"/>
    <col min="11525" max="11525" width="16.85546875" style="40" hidden="1"/>
    <col min="11526" max="11526" width="17.5703125" style="40" hidden="1"/>
    <col min="11527" max="11527" width="33.140625" style="40" hidden="1"/>
    <col min="11528" max="11540" width="0" style="40" hidden="1"/>
    <col min="11541" max="11777" width="9.140625" style="40" hidden="1"/>
    <col min="11778" max="11778" width="12.5703125" style="40" hidden="1"/>
    <col min="11779" max="11779" width="49.5703125" style="40" hidden="1"/>
    <col min="11780" max="11780" width="28" style="40" hidden="1"/>
    <col min="11781" max="11781" width="16.85546875" style="40" hidden="1"/>
    <col min="11782" max="11782" width="17.5703125" style="40" hidden="1"/>
    <col min="11783" max="11783" width="33.140625" style="40" hidden="1"/>
    <col min="11784" max="11796" width="0" style="40" hidden="1"/>
    <col min="11797" max="12033" width="9.140625" style="40" hidden="1"/>
    <col min="12034" max="12034" width="12.5703125" style="40" hidden="1"/>
    <col min="12035" max="12035" width="49.5703125" style="40" hidden="1"/>
    <col min="12036" max="12036" width="28" style="40" hidden="1"/>
    <col min="12037" max="12037" width="16.85546875" style="40" hidden="1"/>
    <col min="12038" max="12038" width="17.5703125" style="40" hidden="1"/>
    <col min="12039" max="12039" width="33.140625" style="40" hidden="1"/>
    <col min="12040" max="12052" width="0" style="40" hidden="1"/>
    <col min="12053" max="12289" width="9.140625" style="40" hidden="1"/>
    <col min="12290" max="12290" width="12.5703125" style="40" hidden="1"/>
    <col min="12291" max="12291" width="49.5703125" style="40" hidden="1"/>
    <col min="12292" max="12292" width="28" style="40" hidden="1"/>
    <col min="12293" max="12293" width="16.85546875" style="40" hidden="1"/>
    <col min="12294" max="12294" width="17.5703125" style="40" hidden="1"/>
    <col min="12295" max="12295" width="33.140625" style="40" hidden="1"/>
    <col min="12296" max="12308" width="0" style="40" hidden="1"/>
    <col min="12309" max="12545" width="9.140625" style="40" hidden="1"/>
    <col min="12546" max="12546" width="12.5703125" style="40" hidden="1"/>
    <col min="12547" max="12547" width="49.5703125" style="40" hidden="1"/>
    <col min="12548" max="12548" width="28" style="40" hidden="1"/>
    <col min="12549" max="12549" width="16.85546875" style="40" hidden="1"/>
    <col min="12550" max="12550" width="17.5703125" style="40" hidden="1"/>
    <col min="12551" max="12551" width="33.140625" style="40" hidden="1"/>
    <col min="12552" max="12564" width="0" style="40" hidden="1"/>
    <col min="12565" max="12801" width="9.140625" style="40" hidden="1"/>
    <col min="12802" max="12802" width="12.5703125" style="40" hidden="1"/>
    <col min="12803" max="12803" width="49.5703125" style="40" hidden="1"/>
    <col min="12804" max="12804" width="28" style="40" hidden="1"/>
    <col min="12805" max="12805" width="16.85546875" style="40" hidden="1"/>
    <col min="12806" max="12806" width="17.5703125" style="40" hidden="1"/>
    <col min="12807" max="12807" width="33.140625" style="40" hidden="1"/>
    <col min="12808" max="12820" width="0" style="40" hidden="1"/>
    <col min="12821" max="13057" width="9.140625" style="40" hidden="1"/>
    <col min="13058" max="13058" width="12.5703125" style="40" hidden="1"/>
    <col min="13059" max="13059" width="49.5703125" style="40" hidden="1"/>
    <col min="13060" max="13060" width="28" style="40" hidden="1"/>
    <col min="13061" max="13061" width="16.85546875" style="40" hidden="1"/>
    <col min="13062" max="13062" width="17.5703125" style="40" hidden="1"/>
    <col min="13063" max="13063" width="33.140625" style="40" hidden="1"/>
    <col min="13064" max="13076" width="0" style="40" hidden="1"/>
    <col min="13077" max="13313" width="9.140625" style="40" hidden="1"/>
    <col min="13314" max="13314" width="12.5703125" style="40" hidden="1"/>
    <col min="13315" max="13315" width="49.5703125" style="40" hidden="1"/>
    <col min="13316" max="13316" width="28" style="40" hidden="1"/>
    <col min="13317" max="13317" width="16.85546875" style="40" hidden="1"/>
    <col min="13318" max="13318" width="17.5703125" style="40" hidden="1"/>
    <col min="13319" max="13319" width="33.140625" style="40" hidden="1"/>
    <col min="13320" max="13332" width="0" style="40" hidden="1"/>
    <col min="13333" max="13569" width="9.140625" style="40" hidden="1"/>
    <col min="13570" max="13570" width="12.5703125" style="40" hidden="1"/>
    <col min="13571" max="13571" width="49.5703125" style="40" hidden="1"/>
    <col min="13572" max="13572" width="28" style="40" hidden="1"/>
    <col min="13573" max="13573" width="16.85546875" style="40" hidden="1"/>
    <col min="13574" max="13574" width="17.5703125" style="40" hidden="1"/>
    <col min="13575" max="13575" width="33.140625" style="40" hidden="1"/>
    <col min="13576" max="13588" width="0" style="40" hidden="1"/>
    <col min="13589" max="13825" width="9.140625" style="40" hidden="1"/>
    <col min="13826" max="13826" width="12.5703125" style="40" hidden="1"/>
    <col min="13827" max="13827" width="49.5703125" style="40" hidden="1"/>
    <col min="13828" max="13828" width="28" style="40" hidden="1"/>
    <col min="13829" max="13829" width="16.85546875" style="40" hidden="1"/>
    <col min="13830" max="13830" width="17.5703125" style="40" hidden="1"/>
    <col min="13831" max="13831" width="33.140625" style="40" hidden="1"/>
    <col min="13832" max="13844" width="0" style="40" hidden="1"/>
    <col min="13845" max="14081" width="9.140625" style="40" hidden="1"/>
    <col min="14082" max="14082" width="12.5703125" style="40" hidden="1"/>
    <col min="14083" max="14083" width="49.5703125" style="40" hidden="1"/>
    <col min="14084" max="14084" width="28" style="40" hidden="1"/>
    <col min="14085" max="14085" width="16.85546875" style="40" hidden="1"/>
    <col min="14086" max="14086" width="17.5703125" style="40" hidden="1"/>
    <col min="14087" max="14087" width="33.140625" style="40" hidden="1"/>
    <col min="14088" max="14100" width="0" style="40" hidden="1"/>
    <col min="14101" max="14337" width="9.140625" style="40" hidden="1"/>
    <col min="14338" max="14338" width="12.5703125" style="40" hidden="1"/>
    <col min="14339" max="14339" width="49.5703125" style="40" hidden="1"/>
    <col min="14340" max="14340" width="28" style="40" hidden="1"/>
    <col min="14341" max="14341" width="16.85546875" style="40" hidden="1"/>
    <col min="14342" max="14342" width="17.5703125" style="40" hidden="1"/>
    <col min="14343" max="14343" width="33.140625" style="40" hidden="1"/>
    <col min="14344" max="14356" width="0" style="40" hidden="1"/>
    <col min="14357" max="14593" width="9.140625" style="40" hidden="1"/>
    <col min="14594" max="14594" width="12.5703125" style="40" hidden="1"/>
    <col min="14595" max="14595" width="49.5703125" style="40" hidden="1"/>
    <col min="14596" max="14596" width="28" style="40" hidden="1"/>
    <col min="14597" max="14597" width="16.85546875" style="40" hidden="1"/>
    <col min="14598" max="14598" width="17.5703125" style="40" hidden="1"/>
    <col min="14599" max="14599" width="33.140625" style="40" hidden="1"/>
    <col min="14600" max="14612" width="0" style="40" hidden="1"/>
    <col min="14613" max="14849" width="9.140625" style="40" hidden="1"/>
    <col min="14850" max="14850" width="12.5703125" style="40" hidden="1"/>
    <col min="14851" max="14851" width="49.5703125" style="40" hidden="1"/>
    <col min="14852" max="14852" width="28" style="40" hidden="1"/>
    <col min="14853" max="14853" width="16.85546875" style="40" hidden="1"/>
    <col min="14854" max="14854" width="17.5703125" style="40" hidden="1"/>
    <col min="14855" max="14855" width="33.140625" style="40" hidden="1"/>
    <col min="14856" max="14868" width="0" style="40" hidden="1"/>
    <col min="14869" max="15105" width="9.140625" style="40" hidden="1"/>
    <col min="15106" max="15106" width="12.5703125" style="40" hidden="1"/>
    <col min="15107" max="15107" width="49.5703125" style="40" hidden="1"/>
    <col min="15108" max="15108" width="28" style="40" hidden="1"/>
    <col min="15109" max="15109" width="16.85546875" style="40" hidden="1"/>
    <col min="15110" max="15110" width="17.5703125" style="40" hidden="1"/>
    <col min="15111" max="15111" width="33.140625" style="40" hidden="1"/>
    <col min="15112" max="15124" width="0" style="40" hidden="1"/>
    <col min="15125" max="15361" width="9.140625" style="40" hidden="1"/>
    <col min="15362" max="15362" width="12.5703125" style="40" hidden="1"/>
    <col min="15363" max="15363" width="49.5703125" style="40" hidden="1"/>
    <col min="15364" max="15364" width="28" style="40" hidden="1"/>
    <col min="15365" max="15365" width="16.85546875" style="40" hidden="1"/>
    <col min="15366" max="15366" width="17.5703125" style="40" hidden="1"/>
    <col min="15367" max="15367" width="33.140625" style="40" hidden="1"/>
    <col min="15368" max="15380" width="0" style="40" hidden="1"/>
    <col min="15381" max="15617" width="9.140625" style="40" hidden="1"/>
    <col min="15618" max="15618" width="12.5703125" style="40" hidden="1"/>
    <col min="15619" max="15619" width="49.5703125" style="40" hidden="1"/>
    <col min="15620" max="15620" width="28" style="40" hidden="1"/>
    <col min="15621" max="15621" width="16.85546875" style="40" hidden="1"/>
    <col min="15622" max="15622" width="17.5703125" style="40" hidden="1"/>
    <col min="15623" max="15623" width="33.140625" style="40" hidden="1"/>
    <col min="15624" max="15636" width="0" style="40" hidden="1"/>
    <col min="15637" max="15873" width="9.140625" style="40" hidden="1"/>
    <col min="15874" max="15874" width="12.5703125" style="40" hidden="1"/>
    <col min="15875" max="15875" width="49.5703125" style="40" hidden="1"/>
    <col min="15876" max="15876" width="28" style="40" hidden="1"/>
    <col min="15877" max="15877" width="16.85546875" style="40" hidden="1"/>
    <col min="15878" max="15878" width="17.5703125" style="40" hidden="1"/>
    <col min="15879" max="15879" width="33.140625" style="40" hidden="1"/>
    <col min="15880" max="15892" width="0" style="40" hidden="1"/>
    <col min="15893" max="16129" width="9.140625" style="40" hidden="1"/>
    <col min="16130" max="16130" width="12.5703125" style="40" hidden="1"/>
    <col min="16131" max="16131" width="49.5703125" style="40" hidden="1"/>
    <col min="16132" max="16132" width="28" style="40" hidden="1"/>
    <col min="16133" max="16133" width="16.85546875" style="40" hidden="1"/>
    <col min="16134" max="16134" width="17.5703125" style="40" hidden="1"/>
    <col min="16135" max="16135" width="33.140625" style="40" hidden="1"/>
    <col min="16136" max="16148" width="0" style="40" hidden="1"/>
    <col min="16149" max="16384" width="9.140625" style="40" hidden="1"/>
  </cols>
  <sheetData>
    <row r="1" spans="1:6" ht="18.75" customHeight="1">
      <c r="B1" s="584" t="s">
        <v>216</v>
      </c>
      <c r="C1" s="585"/>
      <c r="D1" s="585"/>
      <c r="E1" s="585"/>
      <c r="F1" s="586"/>
    </row>
    <row r="2" spans="1:6" ht="17.25" customHeight="1">
      <c r="B2" s="587"/>
      <c r="C2" s="588"/>
      <c r="D2" s="588"/>
      <c r="E2" s="588"/>
      <c r="F2" s="589"/>
    </row>
    <row r="3" spans="1:6" ht="17.25" customHeight="1">
      <c r="B3" s="114"/>
      <c r="C3" s="114"/>
      <c r="D3" s="114"/>
      <c r="E3" s="114"/>
      <c r="F3" s="114"/>
    </row>
    <row r="4" spans="1:6" s="161" customFormat="1" ht="18">
      <c r="A4" s="547" t="s">
        <v>0</v>
      </c>
      <c r="B4" s="547"/>
      <c r="C4" s="547"/>
      <c r="D4" s="547"/>
      <c r="E4" s="547"/>
      <c r="F4" s="547"/>
    </row>
    <row r="5" spans="1:6" s="161" customFormat="1" ht="15.75">
      <c r="A5" s="162"/>
      <c r="B5" s="548" t="s">
        <v>17</v>
      </c>
      <c r="C5" s="548"/>
      <c r="D5" s="548"/>
      <c r="E5" s="548"/>
      <c r="F5" s="548"/>
    </row>
    <row r="6" spans="1:6" s="161" customFormat="1" ht="15">
      <c r="A6" s="162"/>
      <c r="B6" s="549" t="s">
        <v>18</v>
      </c>
      <c r="C6" s="550"/>
      <c r="D6" s="163" t="s">
        <v>19</v>
      </c>
      <c r="E6" s="163" t="s">
        <v>20</v>
      </c>
      <c r="F6" s="163" t="s">
        <v>21</v>
      </c>
    </row>
    <row r="7" spans="1:6" s="161" customFormat="1" ht="15">
      <c r="A7" s="162"/>
      <c r="B7" s="551" t="s">
        <v>424</v>
      </c>
      <c r="C7" s="551"/>
      <c r="D7" s="164"/>
      <c r="E7" s="165"/>
      <c r="F7" s="166"/>
    </row>
    <row r="8" spans="1:6" s="161" customFormat="1" ht="15">
      <c r="A8" s="162"/>
      <c r="B8" s="167" t="s">
        <v>22</v>
      </c>
      <c r="C8" s="167"/>
      <c r="D8" s="167" t="s">
        <v>23</v>
      </c>
      <c r="E8" s="167"/>
      <c r="F8" s="167" t="s">
        <v>24</v>
      </c>
    </row>
    <row r="9" spans="1:6" s="161" customFormat="1" ht="15">
      <c r="A9" s="162"/>
      <c r="B9" s="552" t="str">
        <f>'Legenda Postos de Trabalho'!C12</f>
        <v>Rio de Janeiro/RJ</v>
      </c>
      <c r="C9" s="552"/>
      <c r="D9" s="168"/>
      <c r="E9" s="168"/>
      <c r="F9" s="168"/>
    </row>
    <row r="10" spans="1:6" s="161" customFormat="1" ht="15">
      <c r="A10" s="162"/>
      <c r="B10" s="545" t="s">
        <v>25</v>
      </c>
      <c r="C10" s="545"/>
      <c r="D10" s="169" t="s">
        <v>39</v>
      </c>
      <c r="E10" s="546" t="s">
        <v>26</v>
      </c>
      <c r="F10" s="546"/>
    </row>
    <row r="11" spans="1:6" s="161" customFormat="1" ht="15">
      <c r="A11" s="162"/>
      <c r="B11" s="554" t="str">
        <f>'Legenda Postos de Trabalho'!D12</f>
        <v>Técnico Pleno</v>
      </c>
      <c r="C11" s="554"/>
      <c r="D11" s="170"/>
      <c r="E11" s="555"/>
      <c r="F11" s="555"/>
    </row>
    <row r="12" spans="1:6" s="161" customFormat="1" ht="16.5" thickBot="1">
      <c r="A12" s="162"/>
      <c r="B12" s="556" t="s">
        <v>27</v>
      </c>
      <c r="C12" s="556"/>
      <c r="D12" s="556"/>
      <c r="E12" s="556"/>
      <c r="F12" s="556"/>
    </row>
    <row r="13" spans="1:6" s="161" customFormat="1" ht="15">
      <c r="A13" s="162"/>
      <c r="B13" s="171" t="s">
        <v>28</v>
      </c>
      <c r="C13" s="171"/>
      <c r="D13" s="171" t="s">
        <v>29</v>
      </c>
      <c r="E13" s="171"/>
      <c r="F13" s="171" t="s">
        <v>30</v>
      </c>
    </row>
    <row r="14" spans="1:6" s="161" customFormat="1" ht="15.75" thickBot="1">
      <c r="A14" s="162"/>
      <c r="B14" s="557" t="str">
        <f>'Legenda Postos de Trabalho'!F12</f>
        <v>44 horas (Segunda a Sexta)</v>
      </c>
      <c r="C14" s="558"/>
      <c r="D14" s="559"/>
      <c r="E14" s="560"/>
      <c r="F14" s="172"/>
    </row>
    <row r="15" spans="1:6" s="161" customFormat="1" ht="15">
      <c r="A15" s="162"/>
      <c r="B15" s="173"/>
      <c r="C15" s="174"/>
      <c r="D15" s="175" t="s">
        <v>31</v>
      </c>
      <c r="E15" s="171"/>
      <c r="F15" s="171"/>
    </row>
    <row r="16" spans="1:6" s="161" customFormat="1" ht="15.75" thickBot="1">
      <c r="A16" s="162"/>
      <c r="B16" s="250"/>
      <c r="C16" s="251" t="s">
        <v>32</v>
      </c>
      <c r="D16" s="561"/>
      <c r="E16" s="562"/>
      <c r="F16" s="562"/>
    </row>
    <row r="17" spans="1:6" s="161" customFormat="1" ht="15">
      <c r="A17" s="162"/>
      <c r="B17" s="590"/>
      <c r="C17" s="591"/>
      <c r="D17" s="252" t="s">
        <v>50</v>
      </c>
      <c r="E17" s="253"/>
      <c r="F17" s="253"/>
    </row>
    <row r="18" spans="1:6" s="161" customFormat="1" ht="15.75" thickBot="1">
      <c r="A18" s="162"/>
      <c r="B18" s="250"/>
      <c r="C18" s="251" t="s">
        <v>51</v>
      </c>
      <c r="D18" s="563"/>
      <c r="E18" s="564"/>
      <c r="F18" s="564"/>
    </row>
    <row r="19" spans="1:6" s="161" customFormat="1" ht="15">
      <c r="A19" s="162"/>
      <c r="B19" s="565"/>
      <c r="C19" s="565"/>
      <c r="D19" s="252" t="s">
        <v>33</v>
      </c>
      <c r="E19" s="253"/>
      <c r="F19" s="253"/>
    </row>
    <row r="20" spans="1:6" s="161" customFormat="1" ht="15.75" thickBot="1">
      <c r="A20" s="162"/>
      <c r="B20" s="254"/>
      <c r="C20" s="255" t="s">
        <v>34</v>
      </c>
      <c r="D20" s="561"/>
      <c r="E20" s="562"/>
      <c r="F20" s="562"/>
    </row>
    <row r="21" spans="1:6" s="161" customFormat="1" ht="15">
      <c r="A21" s="162"/>
      <c r="B21" s="256" t="s">
        <v>35</v>
      </c>
      <c r="C21" s="256"/>
      <c r="D21" s="257" t="s">
        <v>266</v>
      </c>
      <c r="E21" s="253"/>
      <c r="F21" s="253"/>
    </row>
    <row r="22" spans="1:6" s="161" customFormat="1" ht="15.75" thickBot="1">
      <c r="A22" s="162"/>
      <c r="B22" s="566">
        <v>1212</v>
      </c>
      <c r="C22" s="567"/>
      <c r="D22" s="566"/>
      <c r="E22" s="568"/>
      <c r="F22" s="567"/>
    </row>
    <row r="23" spans="1:6" ht="12.75">
      <c r="B23" s="176"/>
      <c r="C23" s="176"/>
      <c r="D23" s="176"/>
      <c r="E23" s="176"/>
      <c r="F23" s="176"/>
    </row>
    <row r="24" spans="1:6" ht="12.75">
      <c r="B24" s="553"/>
      <c r="C24" s="553"/>
      <c r="D24" s="553"/>
      <c r="E24" s="553"/>
      <c r="F24" s="553"/>
    </row>
    <row r="25" spans="1:6" ht="12.75">
      <c r="B25" s="574" t="s">
        <v>52</v>
      </c>
      <c r="C25" s="574"/>
      <c r="D25" s="574"/>
      <c r="E25" s="574"/>
      <c r="F25" s="574"/>
    </row>
    <row r="26" spans="1:6" ht="12.75">
      <c r="B26" s="28">
        <v>1</v>
      </c>
      <c r="C26" s="575" t="s">
        <v>53</v>
      </c>
      <c r="D26" s="576"/>
      <c r="E26" s="577"/>
      <c r="F26" s="28" t="s">
        <v>54</v>
      </c>
    </row>
    <row r="27" spans="1:6" ht="15">
      <c r="B27" s="28" t="s">
        <v>1</v>
      </c>
      <c r="C27" s="29" t="s">
        <v>5</v>
      </c>
      <c r="D27" s="30"/>
      <c r="E27" s="112"/>
      <c r="F27" s="111">
        <f>'Legenda Postos de Trabalho'!H12</f>
        <v>4679.7486909090903</v>
      </c>
    </row>
    <row r="28" spans="1:6" ht="15">
      <c r="B28" s="28" t="s">
        <v>4</v>
      </c>
      <c r="C28" s="29" t="s">
        <v>56</v>
      </c>
      <c r="D28" s="30"/>
      <c r="E28" s="112"/>
      <c r="F28" s="111">
        <v>0</v>
      </c>
    </row>
    <row r="29" spans="1:6" ht="15">
      <c r="B29" s="28" t="s">
        <v>3</v>
      </c>
      <c r="C29" s="29" t="s">
        <v>57</v>
      </c>
      <c r="D29" s="30"/>
      <c r="E29" s="112">
        <v>0.4</v>
      </c>
      <c r="F29" s="111">
        <f>E29*B22</f>
        <v>484.8</v>
      </c>
    </row>
    <row r="30" spans="1:6" ht="15">
      <c r="B30" s="28" t="s">
        <v>2</v>
      </c>
      <c r="C30" s="33" t="s">
        <v>58</v>
      </c>
      <c r="D30" s="30"/>
      <c r="E30" s="112"/>
      <c r="F30" s="111">
        <v>0</v>
      </c>
    </row>
    <row r="31" spans="1:6" ht="15">
      <c r="B31" s="41" t="s">
        <v>6</v>
      </c>
      <c r="C31" s="33" t="s">
        <v>59</v>
      </c>
      <c r="D31" s="30"/>
      <c r="E31" s="112"/>
      <c r="F31" s="111">
        <v>0</v>
      </c>
    </row>
    <row r="32" spans="1:6" ht="15">
      <c r="B32" s="28" t="s">
        <v>7</v>
      </c>
      <c r="C32" s="29" t="s">
        <v>60</v>
      </c>
      <c r="D32" s="30"/>
      <c r="E32" s="112"/>
      <c r="F32" s="111">
        <v>0</v>
      </c>
    </row>
    <row r="33" spans="2:8" ht="15">
      <c r="B33" s="41"/>
      <c r="C33" s="29"/>
      <c r="D33" s="30"/>
      <c r="E33" s="177"/>
      <c r="F33" s="38"/>
    </row>
    <row r="34" spans="2:8" ht="15">
      <c r="B34" s="575" t="s">
        <v>61</v>
      </c>
      <c r="C34" s="576"/>
      <c r="D34" s="577"/>
      <c r="E34" s="178"/>
      <c r="F34" s="179">
        <f>SUM(F27:F33)</f>
        <v>5164.5486909090905</v>
      </c>
    </row>
    <row r="35" spans="2:8" ht="12.75">
      <c r="B35" s="42"/>
      <c r="C35" s="42"/>
      <c r="D35" s="42"/>
      <c r="E35" s="42"/>
      <c r="F35" s="42"/>
      <c r="G35" s="43"/>
    </row>
    <row r="36" spans="2:8" ht="12.75">
      <c r="B36" s="574" t="s">
        <v>62</v>
      </c>
      <c r="C36" s="574"/>
      <c r="D36" s="574"/>
      <c r="E36" s="574"/>
      <c r="F36" s="574"/>
    </row>
    <row r="37" spans="2:8" ht="12.75">
      <c r="B37" s="575" t="s">
        <v>63</v>
      </c>
      <c r="C37" s="576"/>
      <c r="D37" s="577"/>
      <c r="E37" s="28" t="s">
        <v>55</v>
      </c>
      <c r="F37" s="28" t="s">
        <v>54</v>
      </c>
    </row>
    <row r="38" spans="2:8" ht="12.75">
      <c r="B38" s="28" t="s">
        <v>1</v>
      </c>
      <c r="C38" s="29" t="s">
        <v>64</v>
      </c>
      <c r="D38" s="30"/>
      <c r="E38" s="31">
        <f>'Encargos_Rescisão_Prof Ausente'!$F$6</f>
        <v>0</v>
      </c>
      <c r="F38" s="32">
        <f>$F$34*E38</f>
        <v>0</v>
      </c>
    </row>
    <row r="39" spans="2:8" ht="12.75">
      <c r="B39" s="28" t="s">
        <v>4</v>
      </c>
      <c r="C39" s="33" t="s">
        <v>65</v>
      </c>
      <c r="D39" s="30"/>
      <c r="E39" s="34">
        <f>'Encargos_Rescisão_Prof Ausente'!$F$7</f>
        <v>0</v>
      </c>
      <c r="F39" s="32">
        <f>E39*F34</f>
        <v>0</v>
      </c>
      <c r="G39" s="43"/>
    </row>
    <row r="40" spans="2:8" ht="26.25" customHeight="1">
      <c r="B40" s="28" t="s">
        <v>3</v>
      </c>
      <c r="C40" s="578" t="s">
        <v>66</v>
      </c>
      <c r="D40" s="579"/>
      <c r="E40" s="35">
        <f>'Encargos_Rescisão_Prof Ausente'!$F$8</f>
        <v>0</v>
      </c>
      <c r="F40" s="32">
        <f>E40*F34</f>
        <v>0</v>
      </c>
      <c r="G40" s="80"/>
    </row>
    <row r="41" spans="2:8" ht="12.75">
      <c r="B41" s="575" t="s">
        <v>67</v>
      </c>
      <c r="C41" s="576"/>
      <c r="D41" s="577"/>
      <c r="E41" s="36">
        <f>SUM(E38:E39)+E40*(E38+E39)</f>
        <v>0</v>
      </c>
      <c r="F41" s="37">
        <f>SUM(F38:F40)</f>
        <v>0</v>
      </c>
    </row>
    <row r="42" spans="2:8" ht="12.75">
      <c r="B42" s="580"/>
      <c r="C42" s="580"/>
      <c r="D42" s="580"/>
      <c r="E42" s="580"/>
      <c r="F42" s="580"/>
    </row>
    <row r="43" spans="2:8" ht="12.75">
      <c r="B43" s="571" t="s">
        <v>68</v>
      </c>
      <c r="C43" s="572"/>
      <c r="D43" s="573"/>
      <c r="E43" s="28" t="s">
        <v>55</v>
      </c>
      <c r="F43" s="28" t="s">
        <v>54</v>
      </c>
      <c r="G43" s="44"/>
      <c r="H43" s="180"/>
    </row>
    <row r="44" spans="2:8" ht="12.75">
      <c r="B44" s="28" t="s">
        <v>1</v>
      </c>
      <c r="C44" s="29" t="s">
        <v>69</v>
      </c>
      <c r="D44" s="30"/>
      <c r="E44" s="31">
        <f>'Encargos_Rescisão_Prof Ausente'!F12</f>
        <v>0</v>
      </c>
      <c r="F44" s="38">
        <f t="shared" ref="F44:F51" si="0">E44*$F$34</f>
        <v>0</v>
      </c>
      <c r="G44" s="45"/>
      <c r="H44" s="180"/>
    </row>
    <row r="45" spans="2:8" ht="12.75">
      <c r="B45" s="28" t="s">
        <v>4</v>
      </c>
      <c r="C45" s="29" t="s">
        <v>70</v>
      </c>
      <c r="D45" s="30"/>
      <c r="E45" s="31">
        <f>'Encargos_Rescisão_Prof Ausente'!F13</f>
        <v>0</v>
      </c>
      <c r="F45" s="38">
        <f t="shared" si="0"/>
        <v>0</v>
      </c>
      <c r="G45" s="44"/>
    </row>
    <row r="46" spans="2:8" ht="12.75">
      <c r="B46" s="28" t="s">
        <v>3</v>
      </c>
      <c r="C46" s="29" t="s">
        <v>71</v>
      </c>
      <c r="D46" s="30"/>
      <c r="E46" s="31">
        <f>'Encargos_Rescisão_Prof Ausente'!F14</f>
        <v>0</v>
      </c>
      <c r="F46" s="38">
        <f t="shared" si="0"/>
        <v>0</v>
      </c>
      <c r="G46" s="44"/>
    </row>
    <row r="47" spans="2:8" ht="12.75">
      <c r="B47" s="28" t="s">
        <v>2</v>
      </c>
      <c r="C47" s="29" t="s">
        <v>72</v>
      </c>
      <c r="D47" s="39"/>
      <c r="E47" s="31">
        <f>'Encargos_Rescisão_Prof Ausente'!F15</f>
        <v>0</v>
      </c>
      <c r="F47" s="38">
        <f t="shared" si="0"/>
        <v>0</v>
      </c>
    </row>
    <row r="48" spans="2:8" ht="12.75">
      <c r="B48" s="28" t="s">
        <v>6</v>
      </c>
      <c r="C48" s="29" t="s">
        <v>73</v>
      </c>
      <c r="D48" s="30"/>
      <c r="E48" s="31">
        <f>'Encargos_Rescisão_Prof Ausente'!F16</f>
        <v>0</v>
      </c>
      <c r="F48" s="38">
        <f t="shared" si="0"/>
        <v>0</v>
      </c>
    </row>
    <row r="49" spans="2:7" ht="12.75">
      <c r="B49" s="28" t="s">
        <v>7</v>
      </c>
      <c r="C49" s="29" t="s">
        <v>74</v>
      </c>
      <c r="D49" s="30"/>
      <c r="E49" s="31">
        <f>'Encargos_Rescisão_Prof Ausente'!F17</f>
        <v>0</v>
      </c>
      <c r="F49" s="38">
        <f t="shared" si="0"/>
        <v>0</v>
      </c>
    </row>
    <row r="50" spans="2:7" ht="12.75">
      <c r="B50" s="28" t="s">
        <v>8</v>
      </c>
      <c r="C50" s="29" t="s">
        <v>75</v>
      </c>
      <c r="D50" s="30"/>
      <c r="E50" s="31">
        <f>'Encargos_Rescisão_Prof Ausente'!F18</f>
        <v>0</v>
      </c>
      <c r="F50" s="38">
        <f t="shared" si="0"/>
        <v>0</v>
      </c>
    </row>
    <row r="51" spans="2:7" ht="12.75">
      <c r="B51" s="28" t="s">
        <v>9</v>
      </c>
      <c r="C51" s="29" t="s">
        <v>76</v>
      </c>
      <c r="D51" s="30"/>
      <c r="E51" s="31">
        <f>'Encargos_Rescisão_Prof Ausente'!F19</f>
        <v>0</v>
      </c>
      <c r="F51" s="38">
        <f t="shared" si="0"/>
        <v>0</v>
      </c>
    </row>
    <row r="52" spans="2:7" ht="12.75">
      <c r="B52" s="575" t="s">
        <v>77</v>
      </c>
      <c r="C52" s="576"/>
      <c r="D52" s="577"/>
      <c r="E52" s="36">
        <f>SUM(E44:E51)</f>
        <v>0</v>
      </c>
      <c r="F52" s="37">
        <f>SUM(F44:F51)</f>
        <v>0</v>
      </c>
      <c r="G52" s="46"/>
    </row>
    <row r="53" spans="2:7" ht="12.75">
      <c r="B53" s="581"/>
      <c r="C53" s="582"/>
      <c r="D53" s="582"/>
      <c r="E53" s="582"/>
      <c r="F53" s="583"/>
    </row>
    <row r="54" spans="2:7" ht="12.75">
      <c r="B54" s="571" t="s">
        <v>78</v>
      </c>
      <c r="C54" s="572"/>
      <c r="D54" s="573"/>
      <c r="E54" s="36" t="s">
        <v>79</v>
      </c>
      <c r="F54" s="28" t="s">
        <v>54</v>
      </c>
    </row>
    <row r="55" spans="2:7" ht="15">
      <c r="B55" s="28" t="s">
        <v>1</v>
      </c>
      <c r="C55" s="29" t="s">
        <v>80</v>
      </c>
      <c r="D55" s="30"/>
      <c r="E55" s="113">
        <v>0</v>
      </c>
      <c r="F55" s="111">
        <f>IF((E55*2*23)-(F27*6%)&lt;0,0,(E55*2*23)-(F27*6%))</f>
        <v>0</v>
      </c>
    </row>
    <row r="56" spans="2:7" ht="15">
      <c r="B56" s="28" t="s">
        <v>4</v>
      </c>
      <c r="C56" s="29" t="s">
        <v>81</v>
      </c>
      <c r="D56" s="30"/>
      <c r="E56" s="113">
        <v>0</v>
      </c>
      <c r="F56" s="111">
        <f>(E56*23)*(1-20%)</f>
        <v>0</v>
      </c>
    </row>
    <row r="57" spans="2:7" ht="15">
      <c r="B57" s="28" t="s">
        <v>3</v>
      </c>
      <c r="C57" s="29" t="s">
        <v>82</v>
      </c>
      <c r="D57" s="30"/>
      <c r="E57" s="113"/>
      <c r="F57" s="111">
        <v>0</v>
      </c>
    </row>
    <row r="58" spans="2:7" ht="15">
      <c r="B58" s="28" t="s">
        <v>2</v>
      </c>
      <c r="C58" s="29" t="s">
        <v>83</v>
      </c>
      <c r="D58" s="30"/>
      <c r="E58" s="113"/>
      <c r="F58" s="111">
        <f>E58</f>
        <v>0</v>
      </c>
    </row>
    <row r="59" spans="2:7" ht="12.75">
      <c r="B59" s="575" t="s">
        <v>84</v>
      </c>
      <c r="C59" s="576"/>
      <c r="D59" s="576"/>
      <c r="E59" s="181"/>
      <c r="F59" s="37">
        <f>SUM(F55:F58)</f>
        <v>0</v>
      </c>
    </row>
    <row r="60" spans="2:7" ht="12.75">
      <c r="B60" s="47"/>
      <c r="C60" s="47"/>
      <c r="D60" s="47"/>
      <c r="E60" s="47"/>
      <c r="F60" s="47"/>
    </row>
    <row r="61" spans="2:7" ht="12.75">
      <c r="B61" s="48" t="s">
        <v>85</v>
      </c>
      <c r="C61" s="49"/>
      <c r="D61" s="49"/>
      <c r="E61" s="49"/>
      <c r="F61" s="49"/>
    </row>
    <row r="62" spans="2:7" ht="12.75">
      <c r="B62" s="575" t="s">
        <v>86</v>
      </c>
      <c r="C62" s="576"/>
      <c r="D62" s="576"/>
      <c r="E62" s="577"/>
      <c r="F62" s="28" t="s">
        <v>54</v>
      </c>
    </row>
    <row r="63" spans="2:7" ht="12.75">
      <c r="B63" s="28" t="s">
        <v>87</v>
      </c>
      <c r="C63" s="29" t="s">
        <v>88</v>
      </c>
      <c r="D63" s="39"/>
      <c r="E63" s="39"/>
      <c r="F63" s="38">
        <f>F41</f>
        <v>0</v>
      </c>
    </row>
    <row r="64" spans="2:7" ht="12.75">
      <c r="B64" s="41" t="s">
        <v>89</v>
      </c>
      <c r="C64" s="29" t="s">
        <v>90</v>
      </c>
      <c r="D64" s="39"/>
      <c r="E64" s="39"/>
      <c r="F64" s="38">
        <f>F52</f>
        <v>0</v>
      </c>
    </row>
    <row r="65" spans="2:6" ht="12.75">
      <c r="B65" s="41" t="s">
        <v>91</v>
      </c>
      <c r="C65" s="29" t="s">
        <v>92</v>
      </c>
      <c r="D65" s="39"/>
      <c r="E65" s="39"/>
      <c r="F65" s="38">
        <f>F59</f>
        <v>0</v>
      </c>
    </row>
    <row r="66" spans="2:6" ht="12.75">
      <c r="B66" s="575" t="s">
        <v>93</v>
      </c>
      <c r="C66" s="576"/>
      <c r="D66" s="576"/>
      <c r="E66" s="50"/>
      <c r="F66" s="51">
        <f>SUM(F63:F65)</f>
        <v>0</v>
      </c>
    </row>
    <row r="67" spans="2:6" ht="12.75">
      <c r="B67" s="580"/>
      <c r="C67" s="580"/>
      <c r="D67" s="580"/>
      <c r="E67" s="580"/>
      <c r="F67" s="580"/>
    </row>
    <row r="68" spans="2:6" ht="12.75">
      <c r="B68" s="569" t="s">
        <v>94</v>
      </c>
      <c r="C68" s="570"/>
      <c r="D68" s="570"/>
      <c r="E68" s="570"/>
      <c r="F68" s="570"/>
    </row>
    <row r="69" spans="2:6" ht="12.75">
      <c r="B69" s="28">
        <v>3</v>
      </c>
      <c r="C69" s="575" t="s">
        <v>95</v>
      </c>
      <c r="D69" s="577"/>
      <c r="E69" s="28" t="s">
        <v>55</v>
      </c>
      <c r="F69" s="28" t="s">
        <v>54</v>
      </c>
    </row>
    <row r="70" spans="2:6" ht="12.75">
      <c r="B70" s="28" t="s">
        <v>1</v>
      </c>
      <c r="C70" s="52" t="s">
        <v>96</v>
      </c>
      <c r="D70" s="53"/>
      <c r="E70" s="54">
        <f>'Encargos_Rescisão_Prof Ausente'!F24</f>
        <v>0</v>
      </c>
      <c r="F70" s="38">
        <f>$F$34*E70</f>
        <v>0</v>
      </c>
    </row>
    <row r="71" spans="2:6" ht="12.75">
      <c r="B71" s="28" t="s">
        <v>4</v>
      </c>
      <c r="C71" s="29" t="s">
        <v>97</v>
      </c>
      <c r="D71" s="39"/>
      <c r="E71" s="54">
        <f>'Encargos_Rescisão_Prof Ausente'!F25</f>
        <v>0</v>
      </c>
      <c r="F71" s="38">
        <f>E71*F34</f>
        <v>0</v>
      </c>
    </row>
    <row r="72" spans="2:6" ht="12.75">
      <c r="B72" s="28" t="s">
        <v>3</v>
      </c>
      <c r="C72" s="52" t="s">
        <v>98</v>
      </c>
      <c r="D72" s="53"/>
      <c r="E72" s="54">
        <f>'Encargos_Rescisão_Prof Ausente'!F26</f>
        <v>0</v>
      </c>
      <c r="F72" s="38">
        <f>$F$34*E72</f>
        <v>0</v>
      </c>
    </row>
    <row r="73" spans="2:6" ht="12.75">
      <c r="B73" s="28" t="s">
        <v>2</v>
      </c>
      <c r="C73" s="29" t="s">
        <v>99</v>
      </c>
      <c r="D73" s="39"/>
      <c r="E73" s="54">
        <f>'Encargos_Rescisão_Prof Ausente'!F27</f>
        <v>0</v>
      </c>
      <c r="F73" s="38">
        <f>$F$34*E73</f>
        <v>0</v>
      </c>
    </row>
    <row r="74" spans="2:6" ht="12.75">
      <c r="B74" s="28" t="s">
        <v>6</v>
      </c>
      <c r="C74" s="29" t="s">
        <v>100</v>
      </c>
      <c r="D74" s="39"/>
      <c r="E74" s="54">
        <f>'Encargos_Rescisão_Prof Ausente'!F28</f>
        <v>0</v>
      </c>
      <c r="F74" s="38">
        <f>$F$34*E74</f>
        <v>0</v>
      </c>
    </row>
    <row r="75" spans="2:6" ht="12.75">
      <c r="B75" s="28" t="s">
        <v>7</v>
      </c>
      <c r="C75" s="52" t="s">
        <v>101</v>
      </c>
      <c r="D75" s="55"/>
      <c r="E75" s="54">
        <f>'Encargos_Rescisão_Prof Ausente'!F29</f>
        <v>0</v>
      </c>
      <c r="F75" s="38">
        <f>$F$34*E75</f>
        <v>0</v>
      </c>
    </row>
    <row r="76" spans="2:6" ht="12.75">
      <c r="B76" s="575" t="s">
        <v>102</v>
      </c>
      <c r="C76" s="576"/>
      <c r="D76" s="577"/>
      <c r="E76" s="36">
        <f>SUM(E70:E75)</f>
        <v>0</v>
      </c>
      <c r="F76" s="37">
        <f>SUM(F70:F75)</f>
        <v>0</v>
      </c>
    </row>
    <row r="77" spans="2:6" ht="12.75">
      <c r="B77" s="576"/>
      <c r="C77" s="576"/>
      <c r="D77" s="576"/>
      <c r="E77" s="576"/>
      <c r="F77" s="576"/>
    </row>
    <row r="78" spans="2:6" ht="12.75">
      <c r="B78" s="569" t="s">
        <v>103</v>
      </c>
      <c r="C78" s="570"/>
      <c r="D78" s="570"/>
      <c r="E78" s="570"/>
      <c r="F78" s="570"/>
    </row>
    <row r="79" spans="2:6" ht="12.75">
      <c r="B79" s="575" t="s">
        <v>104</v>
      </c>
      <c r="C79" s="576"/>
      <c r="D79" s="577"/>
      <c r="E79" s="28" t="s">
        <v>55</v>
      </c>
      <c r="F79" s="28" t="s">
        <v>54</v>
      </c>
    </row>
    <row r="80" spans="2:6" ht="12.75">
      <c r="B80" s="28" t="s">
        <v>1</v>
      </c>
      <c r="C80" s="33" t="s">
        <v>105</v>
      </c>
      <c r="D80" s="30"/>
      <c r="E80" s="56">
        <f>'Encargos_Rescisão_Prof Ausente'!F34</f>
        <v>0</v>
      </c>
      <c r="F80" s="38">
        <f t="shared" ref="F80:F85" si="1">$F$34*E80</f>
        <v>0</v>
      </c>
    </row>
    <row r="81" spans="2:6" ht="12.75">
      <c r="B81" s="41" t="s">
        <v>4</v>
      </c>
      <c r="C81" s="52" t="s">
        <v>106</v>
      </c>
      <c r="D81" s="53"/>
      <c r="E81" s="56">
        <f>'Encargos_Rescisão_Prof Ausente'!F35</f>
        <v>0</v>
      </c>
      <c r="F81" s="38">
        <f t="shared" si="1"/>
        <v>0</v>
      </c>
    </row>
    <row r="82" spans="2:6" ht="12.75">
      <c r="B82" s="41" t="s">
        <v>3</v>
      </c>
      <c r="C82" s="57" t="s">
        <v>107</v>
      </c>
      <c r="D82" s="53"/>
      <c r="E82" s="56">
        <f>'Encargos_Rescisão_Prof Ausente'!F36</f>
        <v>0</v>
      </c>
      <c r="F82" s="38">
        <f t="shared" si="1"/>
        <v>0</v>
      </c>
    </row>
    <row r="83" spans="2:6" ht="12.75">
      <c r="B83" s="41" t="s">
        <v>2</v>
      </c>
      <c r="C83" s="57" t="s">
        <v>108</v>
      </c>
      <c r="D83" s="53"/>
      <c r="E83" s="56">
        <f>'Encargos_Rescisão_Prof Ausente'!F37</f>
        <v>0</v>
      </c>
      <c r="F83" s="38">
        <f t="shared" si="1"/>
        <v>0</v>
      </c>
    </row>
    <row r="84" spans="2:6" ht="12.75">
      <c r="B84" s="41" t="s">
        <v>6</v>
      </c>
      <c r="C84" s="29" t="s">
        <v>109</v>
      </c>
      <c r="D84" s="39"/>
      <c r="E84" s="56">
        <f>'Encargos_Rescisão_Prof Ausente'!F38</f>
        <v>0</v>
      </c>
      <c r="F84" s="38">
        <f t="shared" si="1"/>
        <v>0</v>
      </c>
    </row>
    <row r="85" spans="2:6" ht="12.75">
      <c r="B85" s="28" t="s">
        <v>7</v>
      </c>
      <c r="C85" s="57" t="s">
        <v>110</v>
      </c>
      <c r="D85" s="53"/>
      <c r="E85" s="56">
        <f>'Encargos_Rescisão_Prof Ausente'!F39</f>
        <v>0</v>
      </c>
      <c r="F85" s="38">
        <f t="shared" si="1"/>
        <v>0</v>
      </c>
    </row>
    <row r="86" spans="2:6" ht="12.75">
      <c r="B86" s="575" t="s">
        <v>36</v>
      </c>
      <c r="C86" s="576"/>
      <c r="D86" s="577"/>
      <c r="E86" s="36">
        <f>SUM(E80:E85)</f>
        <v>0</v>
      </c>
      <c r="F86" s="37">
        <f>SUM(F80:F85)</f>
        <v>0</v>
      </c>
    </row>
    <row r="87" spans="2:6" ht="12.75">
      <c r="B87" s="580"/>
      <c r="C87" s="580"/>
      <c r="D87" s="580"/>
      <c r="E87" s="580"/>
      <c r="F87" s="580"/>
    </row>
    <row r="88" spans="2:6" ht="12.75">
      <c r="B88" s="575" t="s">
        <v>111</v>
      </c>
      <c r="C88" s="576"/>
      <c r="D88" s="577"/>
      <c r="E88" s="28" t="s">
        <v>55</v>
      </c>
      <c r="F88" s="28" t="s">
        <v>54</v>
      </c>
    </row>
    <row r="89" spans="2:6" ht="12.75">
      <c r="B89" s="28" t="s">
        <v>1</v>
      </c>
      <c r="C89" s="33" t="s">
        <v>112</v>
      </c>
      <c r="D89" s="30"/>
      <c r="E89" s="56">
        <f>'Encargos_Rescisão_Prof Ausente'!F43</f>
        <v>0</v>
      </c>
      <c r="F89" s="38">
        <f>$F$34*E89</f>
        <v>0</v>
      </c>
    </row>
    <row r="90" spans="2:6" ht="12.75">
      <c r="B90" s="575" t="s">
        <v>37</v>
      </c>
      <c r="C90" s="576"/>
      <c r="D90" s="577"/>
      <c r="E90" s="36">
        <f>SUM(E89)</f>
        <v>0</v>
      </c>
      <c r="F90" s="37">
        <f>SUM(F89)</f>
        <v>0</v>
      </c>
    </row>
    <row r="91" spans="2:6" ht="12.75">
      <c r="B91" s="580"/>
      <c r="C91" s="580"/>
      <c r="D91" s="580"/>
      <c r="E91" s="580"/>
      <c r="F91" s="580"/>
    </row>
    <row r="92" spans="2:6" ht="12.75">
      <c r="B92" s="592" t="s">
        <v>113</v>
      </c>
      <c r="C92" s="593"/>
      <c r="D92" s="593"/>
      <c r="E92" s="593"/>
      <c r="F92" s="593"/>
    </row>
    <row r="93" spans="2:6" ht="12.75">
      <c r="B93" s="575" t="s">
        <v>114</v>
      </c>
      <c r="C93" s="576"/>
      <c r="D93" s="576"/>
      <c r="E93" s="577"/>
      <c r="F93" s="28" t="s">
        <v>54</v>
      </c>
    </row>
    <row r="94" spans="2:6" ht="12.75">
      <c r="B94" s="28" t="s">
        <v>11</v>
      </c>
      <c r="C94" s="29" t="s">
        <v>115</v>
      </c>
      <c r="D94" s="39"/>
      <c r="E94" s="39"/>
      <c r="F94" s="38">
        <f>F86</f>
        <v>0</v>
      </c>
    </row>
    <row r="95" spans="2:6" ht="12.75">
      <c r="B95" s="41" t="s">
        <v>12</v>
      </c>
      <c r="C95" s="29" t="s">
        <v>116</v>
      </c>
      <c r="D95" s="39"/>
      <c r="E95" s="39"/>
      <c r="F95" s="38">
        <f>F90</f>
        <v>0</v>
      </c>
    </row>
    <row r="96" spans="2:6" ht="12.75">
      <c r="B96" s="575" t="s">
        <v>117</v>
      </c>
      <c r="C96" s="576"/>
      <c r="D96" s="576"/>
      <c r="E96" s="577"/>
      <c r="F96" s="51">
        <f>SUM(F94:F95)</f>
        <v>0</v>
      </c>
    </row>
    <row r="97" spans="2:6" ht="12.75">
      <c r="B97" s="580"/>
      <c r="C97" s="580"/>
      <c r="D97" s="580"/>
      <c r="E97" s="580"/>
      <c r="F97" s="580"/>
    </row>
    <row r="98" spans="2:6" ht="12.75">
      <c r="B98" s="569" t="s">
        <v>118</v>
      </c>
      <c r="C98" s="570"/>
      <c r="D98" s="570"/>
      <c r="E98" s="570"/>
      <c r="F98" s="570"/>
    </row>
    <row r="99" spans="2:6" ht="12.75">
      <c r="B99" s="28">
        <v>5</v>
      </c>
      <c r="C99" s="575" t="s">
        <v>119</v>
      </c>
      <c r="D99" s="577"/>
      <c r="E99" s="28"/>
      <c r="F99" s="28" t="s">
        <v>54</v>
      </c>
    </row>
    <row r="100" spans="2:6" ht="12.75">
      <c r="B100" s="28" t="s">
        <v>1</v>
      </c>
      <c r="C100" s="29" t="s">
        <v>120</v>
      </c>
      <c r="D100" s="39"/>
      <c r="E100" s="182"/>
      <c r="F100" s="38">
        <v>0</v>
      </c>
    </row>
    <row r="101" spans="2:6" ht="12.75">
      <c r="B101" s="28" t="s">
        <v>4</v>
      </c>
      <c r="C101" s="29" t="s">
        <v>10</v>
      </c>
      <c r="D101" s="39"/>
      <c r="E101" s="182"/>
      <c r="F101" s="38">
        <v>0</v>
      </c>
    </row>
    <row r="102" spans="2:6" ht="12.75">
      <c r="B102" s="395" t="s">
        <v>3</v>
      </c>
      <c r="C102" s="29" t="s">
        <v>121</v>
      </c>
      <c r="D102" s="39"/>
      <c r="E102" s="182"/>
      <c r="F102" s="38">
        <v>0</v>
      </c>
    </row>
    <row r="103" spans="2:6" ht="12.75">
      <c r="B103" s="395" t="s">
        <v>2</v>
      </c>
      <c r="C103" s="29" t="s">
        <v>221</v>
      </c>
      <c r="D103" s="39"/>
      <c r="E103" s="182"/>
      <c r="F103" s="38">
        <v>0</v>
      </c>
    </row>
    <row r="104" spans="2:6" ht="12.75">
      <c r="B104" s="395" t="s">
        <v>6</v>
      </c>
      <c r="C104" s="33" t="s">
        <v>122</v>
      </c>
      <c r="D104" s="30"/>
      <c r="E104" s="258"/>
      <c r="F104" s="38">
        <v>0</v>
      </c>
    </row>
    <row r="105" spans="2:6" ht="12.75">
      <c r="B105" s="575" t="s">
        <v>123</v>
      </c>
      <c r="C105" s="576"/>
      <c r="D105" s="577"/>
      <c r="E105" s="36"/>
      <c r="F105" s="37">
        <f>SUM(F100:F104)</f>
        <v>0</v>
      </c>
    </row>
    <row r="106" spans="2:6" ht="12.75">
      <c r="B106" s="580"/>
      <c r="C106" s="580"/>
      <c r="D106" s="580"/>
      <c r="E106" s="580"/>
      <c r="F106" s="580"/>
    </row>
    <row r="107" spans="2:6" ht="12.75">
      <c r="B107" s="569" t="s">
        <v>124</v>
      </c>
      <c r="C107" s="570"/>
      <c r="D107" s="570"/>
      <c r="E107" s="570"/>
      <c r="F107" s="570"/>
    </row>
    <row r="108" spans="2:6" ht="12.75">
      <c r="B108" s="28">
        <v>6</v>
      </c>
      <c r="C108" s="575" t="s">
        <v>125</v>
      </c>
      <c r="D108" s="577"/>
      <c r="E108" s="396" t="s">
        <v>55</v>
      </c>
      <c r="F108" s="28" t="s">
        <v>54</v>
      </c>
    </row>
    <row r="109" spans="2:6" ht="12.75">
      <c r="B109" s="28" t="s">
        <v>1</v>
      </c>
      <c r="C109" s="29" t="s">
        <v>126</v>
      </c>
      <c r="D109" s="39"/>
      <c r="E109" s="15">
        <f>'Custos Indiretos Tributos Lucro'!F7</f>
        <v>0</v>
      </c>
      <c r="F109" s="38">
        <f>E109*F134</f>
        <v>0</v>
      </c>
    </row>
    <row r="110" spans="2:6" ht="12.75">
      <c r="B110" s="41" t="s">
        <v>4</v>
      </c>
      <c r="C110" s="29" t="s">
        <v>13</v>
      </c>
      <c r="D110" s="39"/>
      <c r="E110" s="15">
        <f>'Custos Indiretos Tributos Lucro'!F8</f>
        <v>0</v>
      </c>
      <c r="F110" s="38">
        <f>E110*(F109+F134)</f>
        <v>0</v>
      </c>
    </row>
    <row r="111" spans="2:6" ht="15">
      <c r="B111" s="28" t="s">
        <v>3</v>
      </c>
      <c r="C111" s="58" t="s">
        <v>127</v>
      </c>
      <c r="D111" s="50"/>
      <c r="E111" s="16"/>
      <c r="F111" s="38"/>
    </row>
    <row r="112" spans="2:6" ht="15">
      <c r="B112" s="41" t="s">
        <v>128</v>
      </c>
      <c r="C112" s="29" t="s">
        <v>129</v>
      </c>
      <c r="D112" s="39"/>
      <c r="E112" s="16">
        <f>'Custos Indiretos Tributos Lucro'!F9</f>
        <v>0</v>
      </c>
      <c r="F112" s="38">
        <f>(E112*F123)</f>
        <v>0</v>
      </c>
    </row>
    <row r="113" spans="2:7" ht="15">
      <c r="B113" s="41" t="s">
        <v>130</v>
      </c>
      <c r="C113" s="29" t="s">
        <v>131</v>
      </c>
      <c r="D113" s="39"/>
      <c r="E113" s="16">
        <f>'Custos Indiretos Tributos Lucro'!F10</f>
        <v>0</v>
      </c>
      <c r="F113" s="38">
        <f>(E113*F123)</f>
        <v>0</v>
      </c>
    </row>
    <row r="114" spans="2:7" ht="15">
      <c r="B114" s="41" t="s">
        <v>132</v>
      </c>
      <c r="C114" s="29" t="s">
        <v>133</v>
      </c>
      <c r="D114" s="39"/>
      <c r="E114" s="16">
        <f>'Custos Indiretos Tributos Lucro'!F11</f>
        <v>0</v>
      </c>
      <c r="F114" s="38">
        <f>(E114*F123)</f>
        <v>0</v>
      </c>
    </row>
    <row r="115" spans="2:7" ht="15">
      <c r="B115" s="41" t="s">
        <v>386</v>
      </c>
      <c r="C115" s="39" t="s">
        <v>387</v>
      </c>
      <c r="D115" s="39"/>
      <c r="E115" s="16">
        <f>'Custos Indiretos Tributos Lucro'!F18</f>
        <v>0</v>
      </c>
      <c r="F115" s="38">
        <f>(E115*F123)</f>
        <v>0</v>
      </c>
    </row>
    <row r="116" spans="2:7" ht="15">
      <c r="B116" s="575" t="s">
        <v>134</v>
      </c>
      <c r="C116" s="576"/>
      <c r="D116" s="577"/>
      <c r="E116" s="16"/>
      <c r="F116" s="51">
        <f>SUM(F109:F115)</f>
        <v>0</v>
      </c>
    </row>
    <row r="117" spans="2:7" ht="12.75">
      <c r="B117" s="40"/>
      <c r="C117" s="40"/>
      <c r="D117" s="40"/>
      <c r="E117" s="40"/>
      <c r="F117" s="40"/>
      <c r="G117" s="59"/>
    </row>
    <row r="118" spans="2:7" ht="12.75">
      <c r="B118" s="60" t="s">
        <v>135</v>
      </c>
      <c r="C118" s="61" t="s">
        <v>136</v>
      </c>
      <c r="D118" s="61"/>
      <c r="E118" s="62">
        <f>E112+E113+E114+E115</f>
        <v>0</v>
      </c>
      <c r="F118" s="63"/>
    </row>
    <row r="119" spans="2:7" ht="12.75">
      <c r="B119" s="64"/>
      <c r="C119" s="65">
        <v>100</v>
      </c>
      <c r="D119" s="65"/>
      <c r="E119" s="66"/>
      <c r="F119" s="67"/>
    </row>
    <row r="120" spans="2:7" ht="12.75">
      <c r="B120" s="68"/>
      <c r="C120" s="69"/>
      <c r="D120" s="69"/>
      <c r="E120" s="70"/>
      <c r="F120" s="71"/>
    </row>
    <row r="121" spans="2:7" ht="12.75">
      <c r="B121" s="64" t="s">
        <v>137</v>
      </c>
      <c r="C121" s="72" t="s">
        <v>138</v>
      </c>
      <c r="D121" s="72"/>
      <c r="E121" s="70"/>
      <c r="F121" s="431">
        <f>F134+F109+F110</f>
        <v>5164.5486909090905</v>
      </c>
    </row>
    <row r="122" spans="2:7" ht="12.75">
      <c r="B122" s="64"/>
      <c r="C122" s="69"/>
      <c r="D122" s="69"/>
      <c r="E122" s="70"/>
      <c r="F122" s="431"/>
    </row>
    <row r="123" spans="2:7" ht="12.75">
      <c r="B123" s="64" t="s">
        <v>139</v>
      </c>
      <c r="C123" s="72" t="s">
        <v>140</v>
      </c>
      <c r="D123" s="72"/>
      <c r="E123" s="70"/>
      <c r="F123" s="431">
        <f>F121/(1-E118)</f>
        <v>5164.5486909090905</v>
      </c>
    </row>
    <row r="124" spans="2:7" ht="12.75">
      <c r="B124" s="64"/>
      <c r="C124" s="69"/>
      <c r="D124" s="69"/>
      <c r="E124" s="70"/>
      <c r="F124" s="431"/>
    </row>
    <row r="125" spans="2:7" ht="12.75">
      <c r="B125" s="73"/>
      <c r="C125" s="74" t="s">
        <v>141</v>
      </c>
      <c r="D125" s="74"/>
      <c r="E125" s="75"/>
      <c r="F125" s="432">
        <f>F123-F121</f>
        <v>0</v>
      </c>
    </row>
    <row r="126" spans="2:7" ht="12.75">
      <c r="B126" s="40"/>
      <c r="C126" s="40"/>
      <c r="D126" s="40"/>
      <c r="E126" s="40"/>
      <c r="F126" s="40"/>
      <c r="G126" s="59"/>
    </row>
    <row r="127" spans="2:7" ht="12.75">
      <c r="B127" s="592" t="s">
        <v>142</v>
      </c>
      <c r="C127" s="593"/>
      <c r="D127" s="593"/>
      <c r="E127" s="593"/>
      <c r="F127" s="593"/>
      <c r="G127" s="76"/>
    </row>
    <row r="128" spans="2:7" ht="12.75">
      <c r="B128" s="575" t="s">
        <v>143</v>
      </c>
      <c r="C128" s="576"/>
      <c r="D128" s="576"/>
      <c r="E128" s="577"/>
      <c r="F128" s="28" t="s">
        <v>54</v>
      </c>
    </row>
    <row r="129" spans="2:10" ht="12.75">
      <c r="B129" s="77" t="s">
        <v>1</v>
      </c>
      <c r="C129" s="33" t="str">
        <f>B25</f>
        <v>MÓDULO 1 - COMPOSIÇÃO DA REMUNERAÇÃO</v>
      </c>
      <c r="D129" s="30"/>
      <c r="E129" s="30"/>
      <c r="F129" s="38">
        <f>F34</f>
        <v>5164.5486909090905</v>
      </c>
    </row>
    <row r="130" spans="2:10" ht="12.75">
      <c r="B130" s="78" t="s">
        <v>4</v>
      </c>
      <c r="C130" s="33" t="str">
        <f>B36</f>
        <v>MÓDULO 2 – ENCARGOS E BENEFÍCIOS ANUAIS, MENSAIS E DIÁRIOS</v>
      </c>
      <c r="D130" s="30"/>
      <c r="E130" s="30"/>
      <c r="F130" s="38">
        <f>F66</f>
        <v>0</v>
      </c>
    </row>
    <row r="131" spans="2:10" ht="12.75">
      <c r="B131" s="78" t="s">
        <v>3</v>
      </c>
      <c r="C131" s="33" t="str">
        <f>B68</f>
        <v>MÓDULO 3 – PROVISÃO PARA RESCISÃO</v>
      </c>
      <c r="D131" s="30"/>
      <c r="E131" s="30"/>
      <c r="F131" s="38">
        <f>F76</f>
        <v>0</v>
      </c>
      <c r="G131" s="76"/>
    </row>
    <row r="132" spans="2:10" ht="12.75">
      <c r="B132" s="77" t="s">
        <v>2</v>
      </c>
      <c r="C132" s="33" t="str">
        <f>B78</f>
        <v>MÓDULO 4 – CUSTO DE REPOSIÇÃO DO PROFISSIONAL AUSENTE</v>
      </c>
      <c r="D132" s="30"/>
      <c r="E132" s="30"/>
      <c r="F132" s="38">
        <f>F96</f>
        <v>0</v>
      </c>
      <c r="G132" s="76"/>
    </row>
    <row r="133" spans="2:10" ht="12.75">
      <c r="B133" s="78" t="s">
        <v>6</v>
      </c>
      <c r="C133" s="33" t="str">
        <f>B98</f>
        <v>MÓDULO 5 – INSUMOS DIVERSOS</v>
      </c>
      <c r="D133" s="30"/>
      <c r="E133" s="30"/>
      <c r="F133" s="38">
        <f>F105</f>
        <v>0</v>
      </c>
    </row>
    <row r="134" spans="2:10" ht="12.75">
      <c r="B134" s="41"/>
      <c r="C134" s="58" t="s">
        <v>144</v>
      </c>
      <c r="D134" s="50"/>
      <c r="E134" s="50"/>
      <c r="F134" s="51">
        <f>SUM(F129:F133)</f>
        <v>5164.5486909090905</v>
      </c>
      <c r="G134" s="59"/>
    </row>
    <row r="135" spans="2:10" ht="12.75">
      <c r="B135" s="77" t="s">
        <v>7</v>
      </c>
      <c r="C135" s="33" t="str">
        <f>B107</f>
        <v>MÓDULO 6 – CUSTOS INDIRETOS, TRIBUTOS E LUCRO</v>
      </c>
      <c r="D135" s="30"/>
      <c r="E135" s="30"/>
      <c r="F135" s="38">
        <f>F116</f>
        <v>0</v>
      </c>
    </row>
    <row r="136" spans="2:10" ht="26.25" customHeight="1">
      <c r="B136" s="594" t="s">
        <v>145</v>
      </c>
      <c r="C136" s="595"/>
      <c r="D136" s="595"/>
      <c r="E136" s="596"/>
      <c r="F136" s="79">
        <f>SUM(F134:F135)</f>
        <v>5164.5486909090905</v>
      </c>
    </row>
    <row r="137" spans="2:10" ht="26.25" customHeight="1">
      <c r="B137" s="597" t="s">
        <v>207</v>
      </c>
      <c r="C137" s="597"/>
      <c r="D137" s="597"/>
      <c r="E137" s="597"/>
      <c r="F137" s="87">
        <f>'Legenda Postos de Trabalho'!G12</f>
        <v>61</v>
      </c>
    </row>
    <row r="138" spans="2:10" ht="26.25" customHeight="1">
      <c r="B138" s="575" t="s">
        <v>199</v>
      </c>
      <c r="C138" s="576"/>
      <c r="D138" s="576"/>
      <c r="E138" s="577"/>
      <c r="F138" s="88">
        <f>F137*F136</f>
        <v>315037.47014545451</v>
      </c>
    </row>
    <row r="139" spans="2:10" ht="81" customHeight="1">
      <c r="B139" s="575"/>
      <c r="C139" s="576"/>
      <c r="D139" s="576"/>
      <c r="E139" s="576"/>
      <c r="F139" s="249"/>
      <c r="J139" s="59"/>
    </row>
    <row r="140" spans="2:10" ht="37.5" hidden="1" customHeight="1"/>
    <row r="141" spans="2:10" ht="12.75" hidden="1"/>
    <row r="142" spans="2:10" ht="12.75" hidden="1"/>
    <row r="143" spans="2:10" ht="12.75" hidden="1"/>
    <row r="144" spans="2:10" ht="12.75" hidden="1"/>
    <row r="145" ht="12.75" hidden="1"/>
    <row r="146" ht="12.75" hidden="1"/>
    <row r="147" ht="12.75" hidden="1"/>
    <row r="148" ht="12.75" hidden="1" customHeight="1"/>
    <row r="149" ht="12.75" hidden="1" customHeight="1"/>
    <row r="150" ht="12.75" hidden="1" customHeight="1"/>
    <row r="151" ht="12.75" hidden="1" customHeight="1"/>
    <row r="152" ht="12.75" hidden="1" customHeight="1"/>
    <row r="153" ht="12.75" hidden="1" customHeight="1"/>
    <row r="154" ht="12.75" hidden="1" customHeight="1"/>
    <row r="155" ht="12.75" hidden="1" customHeight="1"/>
    <row r="156" ht="12.75" hidden="1" customHeight="1"/>
    <row r="157" ht="12.75" hidden="1" customHeight="1"/>
    <row r="158" ht="12.75" hidden="1" customHeight="1"/>
    <row r="159" ht="12.75" hidden="1" customHeight="1"/>
    <row r="160" ht="12.75" hidden="1" customHeight="1"/>
    <row r="161" ht="12.75" hidden="1" customHeight="1"/>
    <row r="162" ht="12.75" hidden="1" customHeight="1"/>
    <row r="163" ht="12.75" hidden="1" customHeight="1"/>
    <row r="164" ht="12.75" hidden="1" customHeight="1"/>
    <row r="165" ht="12.75" hidden="1" customHeight="1"/>
    <row r="166" ht="12.75" hidden="1" customHeight="1"/>
    <row r="167" ht="12.75" hidden="1" customHeight="1"/>
    <row r="168" ht="12.75" hidden="1" customHeight="1"/>
    <row r="169" ht="12.75" hidden="1" customHeight="1"/>
    <row r="170" ht="12.75" hidden="1" customHeight="1"/>
  </sheetData>
  <sheetProtection selectLockedCells="1"/>
  <protectedRanges>
    <protectedRange sqref="C16" name="Intervalo1_1_1"/>
  </protectedRanges>
  <mergeCells count="65">
    <mergeCell ref="B9:C9"/>
    <mergeCell ref="B1:F2"/>
    <mergeCell ref="A4:F4"/>
    <mergeCell ref="B5:F5"/>
    <mergeCell ref="B6:C6"/>
    <mergeCell ref="B7:C7"/>
    <mergeCell ref="B22:C22"/>
    <mergeCell ref="D22:F22"/>
    <mergeCell ref="B10:C10"/>
    <mergeCell ref="E10:F10"/>
    <mergeCell ref="B11:C11"/>
    <mergeCell ref="E11:F11"/>
    <mergeCell ref="B12:F12"/>
    <mergeCell ref="B14:C14"/>
    <mergeCell ref="D14:E14"/>
    <mergeCell ref="D16:F16"/>
    <mergeCell ref="B17:C17"/>
    <mergeCell ref="D18:F18"/>
    <mergeCell ref="B19:C19"/>
    <mergeCell ref="D20:F20"/>
    <mergeCell ref="B53:F53"/>
    <mergeCell ref="B24:F24"/>
    <mergeCell ref="B25:F25"/>
    <mergeCell ref="C26:E26"/>
    <mergeCell ref="B34:D34"/>
    <mergeCell ref="B36:F36"/>
    <mergeCell ref="B37:D37"/>
    <mergeCell ref="C40:D40"/>
    <mergeCell ref="B41:D41"/>
    <mergeCell ref="B42:F42"/>
    <mergeCell ref="B43:D43"/>
    <mergeCell ref="B52:D52"/>
    <mergeCell ref="B86:D86"/>
    <mergeCell ref="B54:D54"/>
    <mergeCell ref="B59:D59"/>
    <mergeCell ref="B62:E62"/>
    <mergeCell ref="B66:D66"/>
    <mergeCell ref="B67:F67"/>
    <mergeCell ref="B68:F68"/>
    <mergeCell ref="C69:D69"/>
    <mergeCell ref="B76:D76"/>
    <mergeCell ref="B77:F77"/>
    <mergeCell ref="B78:F78"/>
    <mergeCell ref="B79:D79"/>
    <mergeCell ref="B106:F106"/>
    <mergeCell ref="B87:F87"/>
    <mergeCell ref="B88:D88"/>
    <mergeCell ref="B90:D90"/>
    <mergeCell ref="B91:F91"/>
    <mergeCell ref="B92:F92"/>
    <mergeCell ref="B93:E93"/>
    <mergeCell ref="B96:E96"/>
    <mergeCell ref="B97:F97"/>
    <mergeCell ref="B98:F98"/>
    <mergeCell ref="C99:D99"/>
    <mergeCell ref="B105:D105"/>
    <mergeCell ref="B137:E137"/>
    <mergeCell ref="B138:E138"/>
    <mergeCell ref="B139:E139"/>
    <mergeCell ref="B107:F107"/>
    <mergeCell ref="C108:D108"/>
    <mergeCell ref="B116:D116"/>
    <mergeCell ref="B127:F127"/>
    <mergeCell ref="B128:E128"/>
    <mergeCell ref="B136:E136"/>
  </mergeCells>
  <phoneticPr fontId="65" type="noConversion"/>
  <dataValidations count="4">
    <dataValidation allowBlank="1" showInputMessage="1" showErrorMessage="1" promptTitle="C.B.O:" prompt="Insira  O NÚMERO  da C.B.O cadastrada no Ministério do Trabalho e Emprego." sqref="D18:F18 IZ16:JB16 SV16:SX16 ACR16:ACT16 AMN16:AMP16 AWJ16:AWL16 BGF16:BGH16 BQB16:BQD16 BZX16:BZZ16 CJT16:CJV16 CTP16:CTR16 DDL16:DDN16 DNH16:DNJ16 DXD16:DXF16 EGZ16:EHB16 EQV16:EQX16 FAR16:FAT16 FKN16:FKP16 FUJ16:FUL16 GEF16:GEH16 GOB16:GOD16 GXX16:GXZ16 HHT16:HHV16 HRP16:HRR16 IBL16:IBN16 ILH16:ILJ16 IVD16:IVF16 JEZ16:JFB16 JOV16:JOX16 JYR16:JYT16 KIN16:KIP16 KSJ16:KSL16 LCF16:LCH16 LMB16:LMD16 LVX16:LVZ16 MFT16:MFV16 MPP16:MPR16 MZL16:MZN16 NJH16:NJJ16 NTD16:NTF16 OCZ16:ODB16 OMV16:OMX16 OWR16:OWT16 PGN16:PGP16 PQJ16:PQL16 QAF16:QAH16 QKB16:QKD16 QTX16:QTZ16 RDT16:RDV16 RNP16:RNR16 RXL16:RXN16 SHH16:SHJ16 SRD16:SRF16 TAZ16:TBB16 TKV16:TKX16 TUR16:TUT16 UEN16:UEP16 UOJ16:UOL16 UYF16:UYH16 VIB16:VID16 VRX16:VRZ16 WBT16:WBV16 WLP16:WLR16 WVL16:WVN16 D65524:F65524 IZ65524:JB65524 SV65524:SX65524 ACR65524:ACT65524 AMN65524:AMP65524 AWJ65524:AWL65524 BGF65524:BGH65524 BQB65524:BQD65524 BZX65524:BZZ65524 CJT65524:CJV65524 CTP65524:CTR65524 DDL65524:DDN65524 DNH65524:DNJ65524 DXD65524:DXF65524 EGZ65524:EHB65524 EQV65524:EQX65524 FAR65524:FAT65524 FKN65524:FKP65524 FUJ65524:FUL65524 GEF65524:GEH65524 GOB65524:GOD65524 GXX65524:GXZ65524 HHT65524:HHV65524 HRP65524:HRR65524 IBL65524:IBN65524 ILH65524:ILJ65524 IVD65524:IVF65524 JEZ65524:JFB65524 JOV65524:JOX65524 JYR65524:JYT65524 KIN65524:KIP65524 KSJ65524:KSL65524 LCF65524:LCH65524 LMB65524:LMD65524 LVX65524:LVZ65524 MFT65524:MFV65524 MPP65524:MPR65524 MZL65524:MZN65524 NJH65524:NJJ65524 NTD65524:NTF65524 OCZ65524:ODB65524 OMV65524:OMX65524 OWR65524:OWT65524 PGN65524:PGP65524 PQJ65524:PQL65524 QAF65524:QAH65524 QKB65524:QKD65524 QTX65524:QTZ65524 RDT65524:RDV65524 RNP65524:RNR65524 RXL65524:RXN65524 SHH65524:SHJ65524 SRD65524:SRF65524 TAZ65524:TBB65524 TKV65524:TKX65524 TUR65524:TUT65524 UEN65524:UEP65524 UOJ65524:UOL65524 UYF65524:UYH65524 VIB65524:VID65524 VRX65524:VRZ65524 WBT65524:WBV65524 WLP65524:WLR65524 WVL65524:WVN65524 D131060:F131060 IZ131060:JB131060 SV131060:SX131060 ACR131060:ACT131060 AMN131060:AMP131060 AWJ131060:AWL131060 BGF131060:BGH131060 BQB131060:BQD131060 BZX131060:BZZ131060 CJT131060:CJV131060 CTP131060:CTR131060 DDL131060:DDN131060 DNH131060:DNJ131060 DXD131060:DXF131060 EGZ131060:EHB131060 EQV131060:EQX131060 FAR131060:FAT131060 FKN131060:FKP131060 FUJ131060:FUL131060 GEF131060:GEH131060 GOB131060:GOD131060 GXX131060:GXZ131060 HHT131060:HHV131060 HRP131060:HRR131060 IBL131060:IBN131060 ILH131060:ILJ131060 IVD131060:IVF131060 JEZ131060:JFB131060 JOV131060:JOX131060 JYR131060:JYT131060 KIN131060:KIP131060 KSJ131060:KSL131060 LCF131060:LCH131060 LMB131060:LMD131060 LVX131060:LVZ131060 MFT131060:MFV131060 MPP131060:MPR131060 MZL131060:MZN131060 NJH131060:NJJ131060 NTD131060:NTF131060 OCZ131060:ODB131060 OMV131060:OMX131060 OWR131060:OWT131060 PGN131060:PGP131060 PQJ131060:PQL131060 QAF131060:QAH131060 QKB131060:QKD131060 QTX131060:QTZ131060 RDT131060:RDV131060 RNP131060:RNR131060 RXL131060:RXN131060 SHH131060:SHJ131060 SRD131060:SRF131060 TAZ131060:TBB131060 TKV131060:TKX131060 TUR131060:TUT131060 UEN131060:UEP131060 UOJ131060:UOL131060 UYF131060:UYH131060 VIB131060:VID131060 VRX131060:VRZ131060 WBT131060:WBV131060 WLP131060:WLR131060 WVL131060:WVN131060 D196596:F196596 IZ196596:JB196596 SV196596:SX196596 ACR196596:ACT196596 AMN196596:AMP196596 AWJ196596:AWL196596 BGF196596:BGH196596 BQB196596:BQD196596 BZX196596:BZZ196596 CJT196596:CJV196596 CTP196596:CTR196596 DDL196596:DDN196596 DNH196596:DNJ196596 DXD196596:DXF196596 EGZ196596:EHB196596 EQV196596:EQX196596 FAR196596:FAT196596 FKN196596:FKP196596 FUJ196596:FUL196596 GEF196596:GEH196596 GOB196596:GOD196596 GXX196596:GXZ196596 HHT196596:HHV196596 HRP196596:HRR196596 IBL196596:IBN196596 ILH196596:ILJ196596 IVD196596:IVF196596 JEZ196596:JFB196596 JOV196596:JOX196596 JYR196596:JYT196596 KIN196596:KIP196596 KSJ196596:KSL196596 LCF196596:LCH196596 LMB196596:LMD196596 LVX196596:LVZ196596 MFT196596:MFV196596 MPP196596:MPR196596 MZL196596:MZN196596 NJH196596:NJJ196596 NTD196596:NTF196596 OCZ196596:ODB196596 OMV196596:OMX196596 OWR196596:OWT196596 PGN196596:PGP196596 PQJ196596:PQL196596 QAF196596:QAH196596 QKB196596:QKD196596 QTX196596:QTZ196596 RDT196596:RDV196596 RNP196596:RNR196596 RXL196596:RXN196596 SHH196596:SHJ196596 SRD196596:SRF196596 TAZ196596:TBB196596 TKV196596:TKX196596 TUR196596:TUT196596 UEN196596:UEP196596 UOJ196596:UOL196596 UYF196596:UYH196596 VIB196596:VID196596 VRX196596:VRZ196596 WBT196596:WBV196596 WLP196596:WLR196596 WVL196596:WVN196596 D262132:F262132 IZ262132:JB262132 SV262132:SX262132 ACR262132:ACT262132 AMN262132:AMP262132 AWJ262132:AWL262132 BGF262132:BGH262132 BQB262132:BQD262132 BZX262132:BZZ262132 CJT262132:CJV262132 CTP262132:CTR262132 DDL262132:DDN262132 DNH262132:DNJ262132 DXD262132:DXF262132 EGZ262132:EHB262132 EQV262132:EQX262132 FAR262132:FAT262132 FKN262132:FKP262132 FUJ262132:FUL262132 GEF262132:GEH262132 GOB262132:GOD262132 GXX262132:GXZ262132 HHT262132:HHV262132 HRP262132:HRR262132 IBL262132:IBN262132 ILH262132:ILJ262132 IVD262132:IVF262132 JEZ262132:JFB262132 JOV262132:JOX262132 JYR262132:JYT262132 KIN262132:KIP262132 KSJ262132:KSL262132 LCF262132:LCH262132 LMB262132:LMD262132 LVX262132:LVZ262132 MFT262132:MFV262132 MPP262132:MPR262132 MZL262132:MZN262132 NJH262132:NJJ262132 NTD262132:NTF262132 OCZ262132:ODB262132 OMV262132:OMX262132 OWR262132:OWT262132 PGN262132:PGP262132 PQJ262132:PQL262132 QAF262132:QAH262132 QKB262132:QKD262132 QTX262132:QTZ262132 RDT262132:RDV262132 RNP262132:RNR262132 RXL262132:RXN262132 SHH262132:SHJ262132 SRD262132:SRF262132 TAZ262132:TBB262132 TKV262132:TKX262132 TUR262132:TUT262132 UEN262132:UEP262132 UOJ262132:UOL262132 UYF262132:UYH262132 VIB262132:VID262132 VRX262132:VRZ262132 WBT262132:WBV262132 WLP262132:WLR262132 WVL262132:WVN262132 D327668:F327668 IZ327668:JB327668 SV327668:SX327668 ACR327668:ACT327668 AMN327668:AMP327668 AWJ327668:AWL327668 BGF327668:BGH327668 BQB327668:BQD327668 BZX327668:BZZ327668 CJT327668:CJV327668 CTP327668:CTR327668 DDL327668:DDN327668 DNH327668:DNJ327668 DXD327668:DXF327668 EGZ327668:EHB327668 EQV327668:EQX327668 FAR327668:FAT327668 FKN327668:FKP327668 FUJ327668:FUL327668 GEF327668:GEH327668 GOB327668:GOD327668 GXX327668:GXZ327668 HHT327668:HHV327668 HRP327668:HRR327668 IBL327668:IBN327668 ILH327668:ILJ327668 IVD327668:IVF327668 JEZ327668:JFB327668 JOV327668:JOX327668 JYR327668:JYT327668 KIN327668:KIP327668 KSJ327668:KSL327668 LCF327668:LCH327668 LMB327668:LMD327668 LVX327668:LVZ327668 MFT327668:MFV327668 MPP327668:MPR327668 MZL327668:MZN327668 NJH327668:NJJ327668 NTD327668:NTF327668 OCZ327668:ODB327668 OMV327668:OMX327668 OWR327668:OWT327668 PGN327668:PGP327668 PQJ327668:PQL327668 QAF327668:QAH327668 QKB327668:QKD327668 QTX327668:QTZ327668 RDT327668:RDV327668 RNP327668:RNR327668 RXL327668:RXN327668 SHH327668:SHJ327668 SRD327668:SRF327668 TAZ327668:TBB327668 TKV327668:TKX327668 TUR327668:TUT327668 UEN327668:UEP327668 UOJ327668:UOL327668 UYF327668:UYH327668 VIB327668:VID327668 VRX327668:VRZ327668 WBT327668:WBV327668 WLP327668:WLR327668 WVL327668:WVN327668 D393204:F393204 IZ393204:JB393204 SV393204:SX393204 ACR393204:ACT393204 AMN393204:AMP393204 AWJ393204:AWL393204 BGF393204:BGH393204 BQB393204:BQD393204 BZX393204:BZZ393204 CJT393204:CJV393204 CTP393204:CTR393204 DDL393204:DDN393204 DNH393204:DNJ393204 DXD393204:DXF393204 EGZ393204:EHB393204 EQV393204:EQX393204 FAR393204:FAT393204 FKN393204:FKP393204 FUJ393204:FUL393204 GEF393204:GEH393204 GOB393204:GOD393204 GXX393204:GXZ393204 HHT393204:HHV393204 HRP393204:HRR393204 IBL393204:IBN393204 ILH393204:ILJ393204 IVD393204:IVF393204 JEZ393204:JFB393204 JOV393204:JOX393204 JYR393204:JYT393204 KIN393204:KIP393204 KSJ393204:KSL393204 LCF393204:LCH393204 LMB393204:LMD393204 LVX393204:LVZ393204 MFT393204:MFV393204 MPP393204:MPR393204 MZL393204:MZN393204 NJH393204:NJJ393204 NTD393204:NTF393204 OCZ393204:ODB393204 OMV393204:OMX393204 OWR393204:OWT393204 PGN393204:PGP393204 PQJ393204:PQL393204 QAF393204:QAH393204 QKB393204:QKD393204 QTX393204:QTZ393204 RDT393204:RDV393204 RNP393204:RNR393204 RXL393204:RXN393204 SHH393204:SHJ393204 SRD393204:SRF393204 TAZ393204:TBB393204 TKV393204:TKX393204 TUR393204:TUT393204 UEN393204:UEP393204 UOJ393204:UOL393204 UYF393204:UYH393204 VIB393204:VID393204 VRX393204:VRZ393204 WBT393204:WBV393204 WLP393204:WLR393204 WVL393204:WVN393204 D458740:F458740 IZ458740:JB458740 SV458740:SX458740 ACR458740:ACT458740 AMN458740:AMP458740 AWJ458740:AWL458740 BGF458740:BGH458740 BQB458740:BQD458740 BZX458740:BZZ458740 CJT458740:CJV458740 CTP458740:CTR458740 DDL458740:DDN458740 DNH458740:DNJ458740 DXD458740:DXF458740 EGZ458740:EHB458740 EQV458740:EQX458740 FAR458740:FAT458740 FKN458740:FKP458740 FUJ458740:FUL458740 GEF458740:GEH458740 GOB458740:GOD458740 GXX458740:GXZ458740 HHT458740:HHV458740 HRP458740:HRR458740 IBL458740:IBN458740 ILH458740:ILJ458740 IVD458740:IVF458740 JEZ458740:JFB458740 JOV458740:JOX458740 JYR458740:JYT458740 KIN458740:KIP458740 KSJ458740:KSL458740 LCF458740:LCH458740 LMB458740:LMD458740 LVX458740:LVZ458740 MFT458740:MFV458740 MPP458740:MPR458740 MZL458740:MZN458740 NJH458740:NJJ458740 NTD458740:NTF458740 OCZ458740:ODB458740 OMV458740:OMX458740 OWR458740:OWT458740 PGN458740:PGP458740 PQJ458740:PQL458740 QAF458740:QAH458740 QKB458740:QKD458740 QTX458740:QTZ458740 RDT458740:RDV458740 RNP458740:RNR458740 RXL458740:RXN458740 SHH458740:SHJ458740 SRD458740:SRF458740 TAZ458740:TBB458740 TKV458740:TKX458740 TUR458740:TUT458740 UEN458740:UEP458740 UOJ458740:UOL458740 UYF458740:UYH458740 VIB458740:VID458740 VRX458740:VRZ458740 WBT458740:WBV458740 WLP458740:WLR458740 WVL458740:WVN458740 D524276:F524276 IZ524276:JB524276 SV524276:SX524276 ACR524276:ACT524276 AMN524276:AMP524276 AWJ524276:AWL524276 BGF524276:BGH524276 BQB524276:BQD524276 BZX524276:BZZ524276 CJT524276:CJV524276 CTP524276:CTR524276 DDL524276:DDN524276 DNH524276:DNJ524276 DXD524276:DXF524276 EGZ524276:EHB524276 EQV524276:EQX524276 FAR524276:FAT524276 FKN524276:FKP524276 FUJ524276:FUL524276 GEF524276:GEH524276 GOB524276:GOD524276 GXX524276:GXZ524276 HHT524276:HHV524276 HRP524276:HRR524276 IBL524276:IBN524276 ILH524276:ILJ524276 IVD524276:IVF524276 JEZ524276:JFB524276 JOV524276:JOX524276 JYR524276:JYT524276 KIN524276:KIP524276 KSJ524276:KSL524276 LCF524276:LCH524276 LMB524276:LMD524276 LVX524276:LVZ524276 MFT524276:MFV524276 MPP524276:MPR524276 MZL524276:MZN524276 NJH524276:NJJ524276 NTD524276:NTF524276 OCZ524276:ODB524276 OMV524276:OMX524276 OWR524276:OWT524276 PGN524276:PGP524276 PQJ524276:PQL524276 QAF524276:QAH524276 QKB524276:QKD524276 QTX524276:QTZ524276 RDT524276:RDV524276 RNP524276:RNR524276 RXL524276:RXN524276 SHH524276:SHJ524276 SRD524276:SRF524276 TAZ524276:TBB524276 TKV524276:TKX524276 TUR524276:TUT524276 UEN524276:UEP524276 UOJ524276:UOL524276 UYF524276:UYH524276 VIB524276:VID524276 VRX524276:VRZ524276 WBT524276:WBV524276 WLP524276:WLR524276 WVL524276:WVN524276 D589812:F589812 IZ589812:JB589812 SV589812:SX589812 ACR589812:ACT589812 AMN589812:AMP589812 AWJ589812:AWL589812 BGF589812:BGH589812 BQB589812:BQD589812 BZX589812:BZZ589812 CJT589812:CJV589812 CTP589812:CTR589812 DDL589812:DDN589812 DNH589812:DNJ589812 DXD589812:DXF589812 EGZ589812:EHB589812 EQV589812:EQX589812 FAR589812:FAT589812 FKN589812:FKP589812 FUJ589812:FUL589812 GEF589812:GEH589812 GOB589812:GOD589812 GXX589812:GXZ589812 HHT589812:HHV589812 HRP589812:HRR589812 IBL589812:IBN589812 ILH589812:ILJ589812 IVD589812:IVF589812 JEZ589812:JFB589812 JOV589812:JOX589812 JYR589812:JYT589812 KIN589812:KIP589812 KSJ589812:KSL589812 LCF589812:LCH589812 LMB589812:LMD589812 LVX589812:LVZ589812 MFT589812:MFV589812 MPP589812:MPR589812 MZL589812:MZN589812 NJH589812:NJJ589812 NTD589812:NTF589812 OCZ589812:ODB589812 OMV589812:OMX589812 OWR589812:OWT589812 PGN589812:PGP589812 PQJ589812:PQL589812 QAF589812:QAH589812 QKB589812:QKD589812 QTX589812:QTZ589812 RDT589812:RDV589812 RNP589812:RNR589812 RXL589812:RXN589812 SHH589812:SHJ589812 SRD589812:SRF589812 TAZ589812:TBB589812 TKV589812:TKX589812 TUR589812:TUT589812 UEN589812:UEP589812 UOJ589812:UOL589812 UYF589812:UYH589812 VIB589812:VID589812 VRX589812:VRZ589812 WBT589812:WBV589812 WLP589812:WLR589812 WVL589812:WVN589812 D655348:F655348 IZ655348:JB655348 SV655348:SX655348 ACR655348:ACT655348 AMN655348:AMP655348 AWJ655348:AWL655348 BGF655348:BGH655348 BQB655348:BQD655348 BZX655348:BZZ655348 CJT655348:CJV655348 CTP655348:CTR655348 DDL655348:DDN655348 DNH655348:DNJ655348 DXD655348:DXF655348 EGZ655348:EHB655348 EQV655348:EQX655348 FAR655348:FAT655348 FKN655348:FKP655348 FUJ655348:FUL655348 GEF655348:GEH655348 GOB655348:GOD655348 GXX655348:GXZ655348 HHT655348:HHV655348 HRP655348:HRR655348 IBL655348:IBN655348 ILH655348:ILJ655348 IVD655348:IVF655348 JEZ655348:JFB655348 JOV655348:JOX655348 JYR655348:JYT655348 KIN655348:KIP655348 KSJ655348:KSL655348 LCF655348:LCH655348 LMB655348:LMD655348 LVX655348:LVZ655348 MFT655348:MFV655348 MPP655348:MPR655348 MZL655348:MZN655348 NJH655348:NJJ655348 NTD655348:NTF655348 OCZ655348:ODB655348 OMV655348:OMX655348 OWR655348:OWT655348 PGN655348:PGP655348 PQJ655348:PQL655348 QAF655348:QAH655348 QKB655348:QKD655348 QTX655348:QTZ655348 RDT655348:RDV655348 RNP655348:RNR655348 RXL655348:RXN655348 SHH655348:SHJ655348 SRD655348:SRF655348 TAZ655348:TBB655348 TKV655348:TKX655348 TUR655348:TUT655348 UEN655348:UEP655348 UOJ655348:UOL655348 UYF655348:UYH655348 VIB655348:VID655348 VRX655348:VRZ655348 WBT655348:WBV655348 WLP655348:WLR655348 WVL655348:WVN655348 D720884:F720884 IZ720884:JB720884 SV720884:SX720884 ACR720884:ACT720884 AMN720884:AMP720884 AWJ720884:AWL720884 BGF720884:BGH720884 BQB720884:BQD720884 BZX720884:BZZ720884 CJT720884:CJV720884 CTP720884:CTR720884 DDL720884:DDN720884 DNH720884:DNJ720884 DXD720884:DXF720884 EGZ720884:EHB720884 EQV720884:EQX720884 FAR720884:FAT720884 FKN720884:FKP720884 FUJ720884:FUL720884 GEF720884:GEH720884 GOB720884:GOD720884 GXX720884:GXZ720884 HHT720884:HHV720884 HRP720884:HRR720884 IBL720884:IBN720884 ILH720884:ILJ720884 IVD720884:IVF720884 JEZ720884:JFB720884 JOV720884:JOX720884 JYR720884:JYT720884 KIN720884:KIP720884 KSJ720884:KSL720884 LCF720884:LCH720884 LMB720884:LMD720884 LVX720884:LVZ720884 MFT720884:MFV720884 MPP720884:MPR720884 MZL720884:MZN720884 NJH720884:NJJ720884 NTD720884:NTF720884 OCZ720884:ODB720884 OMV720884:OMX720884 OWR720884:OWT720884 PGN720884:PGP720884 PQJ720884:PQL720884 QAF720884:QAH720884 QKB720884:QKD720884 QTX720884:QTZ720884 RDT720884:RDV720884 RNP720884:RNR720884 RXL720884:RXN720884 SHH720884:SHJ720884 SRD720884:SRF720884 TAZ720884:TBB720884 TKV720884:TKX720884 TUR720884:TUT720884 UEN720884:UEP720884 UOJ720884:UOL720884 UYF720884:UYH720884 VIB720884:VID720884 VRX720884:VRZ720884 WBT720884:WBV720884 WLP720884:WLR720884 WVL720884:WVN720884 D786420:F786420 IZ786420:JB786420 SV786420:SX786420 ACR786420:ACT786420 AMN786420:AMP786420 AWJ786420:AWL786420 BGF786420:BGH786420 BQB786420:BQD786420 BZX786420:BZZ786420 CJT786420:CJV786420 CTP786420:CTR786420 DDL786420:DDN786420 DNH786420:DNJ786420 DXD786420:DXF786420 EGZ786420:EHB786420 EQV786420:EQX786420 FAR786420:FAT786420 FKN786420:FKP786420 FUJ786420:FUL786420 GEF786420:GEH786420 GOB786420:GOD786420 GXX786420:GXZ786420 HHT786420:HHV786420 HRP786420:HRR786420 IBL786420:IBN786420 ILH786420:ILJ786420 IVD786420:IVF786420 JEZ786420:JFB786420 JOV786420:JOX786420 JYR786420:JYT786420 KIN786420:KIP786420 KSJ786420:KSL786420 LCF786420:LCH786420 LMB786420:LMD786420 LVX786420:LVZ786420 MFT786420:MFV786420 MPP786420:MPR786420 MZL786420:MZN786420 NJH786420:NJJ786420 NTD786420:NTF786420 OCZ786420:ODB786420 OMV786420:OMX786420 OWR786420:OWT786420 PGN786420:PGP786420 PQJ786420:PQL786420 QAF786420:QAH786420 QKB786420:QKD786420 QTX786420:QTZ786420 RDT786420:RDV786420 RNP786420:RNR786420 RXL786420:RXN786420 SHH786420:SHJ786420 SRD786420:SRF786420 TAZ786420:TBB786420 TKV786420:TKX786420 TUR786420:TUT786420 UEN786420:UEP786420 UOJ786420:UOL786420 UYF786420:UYH786420 VIB786420:VID786420 VRX786420:VRZ786420 WBT786420:WBV786420 WLP786420:WLR786420 WVL786420:WVN786420 D851956:F851956 IZ851956:JB851956 SV851956:SX851956 ACR851956:ACT851956 AMN851956:AMP851956 AWJ851956:AWL851956 BGF851956:BGH851956 BQB851956:BQD851956 BZX851956:BZZ851956 CJT851956:CJV851956 CTP851956:CTR851956 DDL851956:DDN851956 DNH851956:DNJ851956 DXD851956:DXF851956 EGZ851956:EHB851956 EQV851956:EQX851956 FAR851956:FAT851956 FKN851956:FKP851956 FUJ851956:FUL851956 GEF851956:GEH851956 GOB851956:GOD851956 GXX851956:GXZ851956 HHT851956:HHV851956 HRP851956:HRR851956 IBL851956:IBN851956 ILH851956:ILJ851956 IVD851956:IVF851956 JEZ851956:JFB851956 JOV851956:JOX851956 JYR851956:JYT851956 KIN851956:KIP851956 KSJ851956:KSL851956 LCF851956:LCH851956 LMB851956:LMD851956 LVX851956:LVZ851956 MFT851956:MFV851956 MPP851956:MPR851956 MZL851956:MZN851956 NJH851956:NJJ851956 NTD851956:NTF851956 OCZ851956:ODB851956 OMV851956:OMX851956 OWR851956:OWT851956 PGN851956:PGP851956 PQJ851956:PQL851956 QAF851956:QAH851956 QKB851956:QKD851956 QTX851956:QTZ851956 RDT851956:RDV851956 RNP851956:RNR851956 RXL851956:RXN851956 SHH851956:SHJ851956 SRD851956:SRF851956 TAZ851956:TBB851956 TKV851956:TKX851956 TUR851956:TUT851956 UEN851956:UEP851956 UOJ851956:UOL851956 UYF851956:UYH851956 VIB851956:VID851956 VRX851956:VRZ851956 WBT851956:WBV851956 WLP851956:WLR851956 WVL851956:WVN851956 D917492:F917492 IZ917492:JB917492 SV917492:SX917492 ACR917492:ACT917492 AMN917492:AMP917492 AWJ917492:AWL917492 BGF917492:BGH917492 BQB917492:BQD917492 BZX917492:BZZ917492 CJT917492:CJV917492 CTP917492:CTR917492 DDL917492:DDN917492 DNH917492:DNJ917492 DXD917492:DXF917492 EGZ917492:EHB917492 EQV917492:EQX917492 FAR917492:FAT917492 FKN917492:FKP917492 FUJ917492:FUL917492 GEF917492:GEH917492 GOB917492:GOD917492 GXX917492:GXZ917492 HHT917492:HHV917492 HRP917492:HRR917492 IBL917492:IBN917492 ILH917492:ILJ917492 IVD917492:IVF917492 JEZ917492:JFB917492 JOV917492:JOX917492 JYR917492:JYT917492 KIN917492:KIP917492 KSJ917492:KSL917492 LCF917492:LCH917492 LMB917492:LMD917492 LVX917492:LVZ917492 MFT917492:MFV917492 MPP917492:MPR917492 MZL917492:MZN917492 NJH917492:NJJ917492 NTD917492:NTF917492 OCZ917492:ODB917492 OMV917492:OMX917492 OWR917492:OWT917492 PGN917492:PGP917492 PQJ917492:PQL917492 QAF917492:QAH917492 QKB917492:QKD917492 QTX917492:QTZ917492 RDT917492:RDV917492 RNP917492:RNR917492 RXL917492:RXN917492 SHH917492:SHJ917492 SRD917492:SRF917492 TAZ917492:TBB917492 TKV917492:TKX917492 TUR917492:TUT917492 UEN917492:UEP917492 UOJ917492:UOL917492 UYF917492:UYH917492 VIB917492:VID917492 VRX917492:VRZ917492 WBT917492:WBV917492 WLP917492:WLR917492 WVL917492:WVN917492 D983028:F983028 IZ983028:JB983028 SV983028:SX983028 ACR983028:ACT983028 AMN983028:AMP983028 AWJ983028:AWL983028 BGF983028:BGH983028 BQB983028:BQD983028 BZX983028:BZZ983028 CJT983028:CJV983028 CTP983028:CTR983028 DDL983028:DDN983028 DNH983028:DNJ983028 DXD983028:DXF983028 EGZ983028:EHB983028 EQV983028:EQX983028 FAR983028:FAT983028 FKN983028:FKP983028 FUJ983028:FUL983028 GEF983028:GEH983028 GOB983028:GOD983028 GXX983028:GXZ983028 HHT983028:HHV983028 HRP983028:HRR983028 IBL983028:IBN983028 ILH983028:ILJ983028 IVD983028:IVF983028 JEZ983028:JFB983028 JOV983028:JOX983028 JYR983028:JYT983028 KIN983028:KIP983028 KSJ983028:KSL983028 LCF983028:LCH983028 LMB983028:LMD983028 LVX983028:LVZ983028 MFT983028:MFV983028 MPP983028:MPR983028 MZL983028:MZN983028 NJH983028:NJJ983028 NTD983028:NTF983028 OCZ983028:ODB983028 OMV983028:OMX983028 OWR983028:OWT983028 PGN983028:PGP983028 PQJ983028:PQL983028 QAF983028:QAH983028 QKB983028:QKD983028 QTX983028:QTZ983028 RDT983028:RDV983028 RNP983028:RNR983028 RXL983028:RXN983028 SHH983028:SHJ983028 SRD983028:SRF983028 TAZ983028:TBB983028 TKV983028:TKX983028 TUR983028:TUT983028 UEN983028:UEP983028 UOJ983028:UOL983028 UYF983028:UYH983028 VIB983028:VID983028 VRX983028:VRZ983028 WBT983028:WBV983028 WLP983028:WLR983028 WVL983028:WVN983028" xr:uid="{D10D1706-6E71-4FE9-83C2-1C457934239C}"/>
    <dataValidation allowBlank="1" showInputMessage="1" showErrorMessage="1" promptTitle="Sindicato Profissional:" sqref="WVL983030:WVN983030 IZ18:JB18 SV18:SX18 ACR18:ACT18 AMN18:AMP18 AWJ18:AWL18 BGF18:BGH18 BQB18:BQD18 BZX18:BZZ18 CJT18:CJV18 CTP18:CTR18 DDL18:DDN18 DNH18:DNJ18 DXD18:DXF18 EGZ18:EHB18 EQV18:EQX18 FAR18:FAT18 FKN18:FKP18 FUJ18:FUL18 GEF18:GEH18 GOB18:GOD18 GXX18:GXZ18 HHT18:HHV18 HRP18:HRR18 IBL18:IBN18 ILH18:ILJ18 IVD18:IVF18 JEZ18:JFB18 JOV18:JOX18 JYR18:JYT18 KIN18:KIP18 KSJ18:KSL18 LCF18:LCH18 LMB18:LMD18 LVX18:LVZ18 MFT18:MFV18 MPP18:MPR18 MZL18:MZN18 NJH18:NJJ18 NTD18:NTF18 OCZ18:ODB18 OMV18:OMX18 OWR18:OWT18 PGN18:PGP18 PQJ18:PQL18 QAF18:QAH18 QKB18:QKD18 QTX18:QTZ18 RDT18:RDV18 RNP18:RNR18 RXL18:RXN18 SHH18:SHJ18 SRD18:SRF18 TAZ18:TBB18 TKV18:TKX18 TUR18:TUT18 UEN18:UEP18 UOJ18:UOL18 UYF18:UYH18 VIB18:VID18 VRX18:VRZ18 WBT18:WBV18 WLP18:WLR18 WVL18:WVN18 D65526:F65526 IZ65526:JB65526 SV65526:SX65526 ACR65526:ACT65526 AMN65526:AMP65526 AWJ65526:AWL65526 BGF65526:BGH65526 BQB65526:BQD65526 BZX65526:BZZ65526 CJT65526:CJV65526 CTP65526:CTR65526 DDL65526:DDN65526 DNH65526:DNJ65526 DXD65526:DXF65526 EGZ65526:EHB65526 EQV65526:EQX65526 FAR65526:FAT65526 FKN65526:FKP65526 FUJ65526:FUL65526 GEF65526:GEH65526 GOB65526:GOD65526 GXX65526:GXZ65526 HHT65526:HHV65526 HRP65526:HRR65526 IBL65526:IBN65526 ILH65526:ILJ65526 IVD65526:IVF65526 JEZ65526:JFB65526 JOV65526:JOX65526 JYR65526:JYT65526 KIN65526:KIP65526 KSJ65526:KSL65526 LCF65526:LCH65526 LMB65526:LMD65526 LVX65526:LVZ65526 MFT65526:MFV65526 MPP65526:MPR65526 MZL65526:MZN65526 NJH65526:NJJ65526 NTD65526:NTF65526 OCZ65526:ODB65526 OMV65526:OMX65526 OWR65526:OWT65526 PGN65526:PGP65526 PQJ65526:PQL65526 QAF65526:QAH65526 QKB65526:QKD65526 QTX65526:QTZ65526 RDT65526:RDV65526 RNP65526:RNR65526 RXL65526:RXN65526 SHH65526:SHJ65526 SRD65526:SRF65526 TAZ65526:TBB65526 TKV65526:TKX65526 TUR65526:TUT65526 UEN65526:UEP65526 UOJ65526:UOL65526 UYF65526:UYH65526 VIB65526:VID65526 VRX65526:VRZ65526 WBT65526:WBV65526 WLP65526:WLR65526 WVL65526:WVN65526 D131062:F131062 IZ131062:JB131062 SV131062:SX131062 ACR131062:ACT131062 AMN131062:AMP131062 AWJ131062:AWL131062 BGF131062:BGH131062 BQB131062:BQD131062 BZX131062:BZZ131062 CJT131062:CJV131062 CTP131062:CTR131062 DDL131062:DDN131062 DNH131062:DNJ131062 DXD131062:DXF131062 EGZ131062:EHB131062 EQV131062:EQX131062 FAR131062:FAT131062 FKN131062:FKP131062 FUJ131062:FUL131062 GEF131062:GEH131062 GOB131062:GOD131062 GXX131062:GXZ131062 HHT131062:HHV131062 HRP131062:HRR131062 IBL131062:IBN131062 ILH131062:ILJ131062 IVD131062:IVF131062 JEZ131062:JFB131062 JOV131062:JOX131062 JYR131062:JYT131062 KIN131062:KIP131062 KSJ131062:KSL131062 LCF131062:LCH131062 LMB131062:LMD131062 LVX131062:LVZ131062 MFT131062:MFV131062 MPP131062:MPR131062 MZL131062:MZN131062 NJH131062:NJJ131062 NTD131062:NTF131062 OCZ131062:ODB131062 OMV131062:OMX131062 OWR131062:OWT131062 PGN131062:PGP131062 PQJ131062:PQL131062 QAF131062:QAH131062 QKB131062:QKD131062 QTX131062:QTZ131062 RDT131062:RDV131062 RNP131062:RNR131062 RXL131062:RXN131062 SHH131062:SHJ131062 SRD131062:SRF131062 TAZ131062:TBB131062 TKV131062:TKX131062 TUR131062:TUT131062 UEN131062:UEP131062 UOJ131062:UOL131062 UYF131062:UYH131062 VIB131062:VID131062 VRX131062:VRZ131062 WBT131062:WBV131062 WLP131062:WLR131062 WVL131062:WVN131062 D196598:F196598 IZ196598:JB196598 SV196598:SX196598 ACR196598:ACT196598 AMN196598:AMP196598 AWJ196598:AWL196598 BGF196598:BGH196598 BQB196598:BQD196598 BZX196598:BZZ196598 CJT196598:CJV196598 CTP196598:CTR196598 DDL196598:DDN196598 DNH196598:DNJ196598 DXD196598:DXF196598 EGZ196598:EHB196598 EQV196598:EQX196598 FAR196598:FAT196598 FKN196598:FKP196598 FUJ196598:FUL196598 GEF196598:GEH196598 GOB196598:GOD196598 GXX196598:GXZ196598 HHT196598:HHV196598 HRP196598:HRR196598 IBL196598:IBN196598 ILH196598:ILJ196598 IVD196598:IVF196598 JEZ196598:JFB196598 JOV196598:JOX196598 JYR196598:JYT196598 KIN196598:KIP196598 KSJ196598:KSL196598 LCF196598:LCH196598 LMB196598:LMD196598 LVX196598:LVZ196598 MFT196598:MFV196598 MPP196598:MPR196598 MZL196598:MZN196598 NJH196598:NJJ196598 NTD196598:NTF196598 OCZ196598:ODB196598 OMV196598:OMX196598 OWR196598:OWT196598 PGN196598:PGP196598 PQJ196598:PQL196598 QAF196598:QAH196598 QKB196598:QKD196598 QTX196598:QTZ196598 RDT196598:RDV196598 RNP196598:RNR196598 RXL196598:RXN196598 SHH196598:SHJ196598 SRD196598:SRF196598 TAZ196598:TBB196598 TKV196598:TKX196598 TUR196598:TUT196598 UEN196598:UEP196598 UOJ196598:UOL196598 UYF196598:UYH196598 VIB196598:VID196598 VRX196598:VRZ196598 WBT196598:WBV196598 WLP196598:WLR196598 WVL196598:WVN196598 D262134:F262134 IZ262134:JB262134 SV262134:SX262134 ACR262134:ACT262134 AMN262134:AMP262134 AWJ262134:AWL262134 BGF262134:BGH262134 BQB262134:BQD262134 BZX262134:BZZ262134 CJT262134:CJV262134 CTP262134:CTR262134 DDL262134:DDN262134 DNH262134:DNJ262134 DXD262134:DXF262134 EGZ262134:EHB262134 EQV262134:EQX262134 FAR262134:FAT262134 FKN262134:FKP262134 FUJ262134:FUL262134 GEF262134:GEH262134 GOB262134:GOD262134 GXX262134:GXZ262134 HHT262134:HHV262134 HRP262134:HRR262134 IBL262134:IBN262134 ILH262134:ILJ262134 IVD262134:IVF262134 JEZ262134:JFB262134 JOV262134:JOX262134 JYR262134:JYT262134 KIN262134:KIP262134 KSJ262134:KSL262134 LCF262134:LCH262134 LMB262134:LMD262134 LVX262134:LVZ262134 MFT262134:MFV262134 MPP262134:MPR262134 MZL262134:MZN262134 NJH262134:NJJ262134 NTD262134:NTF262134 OCZ262134:ODB262134 OMV262134:OMX262134 OWR262134:OWT262134 PGN262134:PGP262134 PQJ262134:PQL262134 QAF262134:QAH262134 QKB262134:QKD262134 QTX262134:QTZ262134 RDT262134:RDV262134 RNP262134:RNR262134 RXL262134:RXN262134 SHH262134:SHJ262134 SRD262134:SRF262134 TAZ262134:TBB262134 TKV262134:TKX262134 TUR262134:TUT262134 UEN262134:UEP262134 UOJ262134:UOL262134 UYF262134:UYH262134 VIB262134:VID262134 VRX262134:VRZ262134 WBT262134:WBV262134 WLP262134:WLR262134 WVL262134:WVN262134 D327670:F327670 IZ327670:JB327670 SV327670:SX327670 ACR327670:ACT327670 AMN327670:AMP327670 AWJ327670:AWL327670 BGF327670:BGH327670 BQB327670:BQD327670 BZX327670:BZZ327670 CJT327670:CJV327670 CTP327670:CTR327670 DDL327670:DDN327670 DNH327670:DNJ327670 DXD327670:DXF327670 EGZ327670:EHB327670 EQV327670:EQX327670 FAR327670:FAT327670 FKN327670:FKP327670 FUJ327670:FUL327670 GEF327670:GEH327670 GOB327670:GOD327670 GXX327670:GXZ327670 HHT327670:HHV327670 HRP327670:HRR327670 IBL327670:IBN327670 ILH327670:ILJ327670 IVD327670:IVF327670 JEZ327670:JFB327670 JOV327670:JOX327670 JYR327670:JYT327670 KIN327670:KIP327670 KSJ327670:KSL327670 LCF327670:LCH327670 LMB327670:LMD327670 LVX327670:LVZ327670 MFT327670:MFV327670 MPP327670:MPR327670 MZL327670:MZN327670 NJH327670:NJJ327670 NTD327670:NTF327670 OCZ327670:ODB327670 OMV327670:OMX327670 OWR327670:OWT327670 PGN327670:PGP327670 PQJ327670:PQL327670 QAF327670:QAH327670 QKB327670:QKD327670 QTX327670:QTZ327670 RDT327670:RDV327670 RNP327670:RNR327670 RXL327670:RXN327670 SHH327670:SHJ327670 SRD327670:SRF327670 TAZ327670:TBB327670 TKV327670:TKX327670 TUR327670:TUT327670 UEN327670:UEP327670 UOJ327670:UOL327670 UYF327670:UYH327670 VIB327670:VID327670 VRX327670:VRZ327670 WBT327670:WBV327670 WLP327670:WLR327670 WVL327670:WVN327670 D393206:F393206 IZ393206:JB393206 SV393206:SX393206 ACR393206:ACT393206 AMN393206:AMP393206 AWJ393206:AWL393206 BGF393206:BGH393206 BQB393206:BQD393206 BZX393206:BZZ393206 CJT393206:CJV393206 CTP393206:CTR393206 DDL393206:DDN393206 DNH393206:DNJ393206 DXD393206:DXF393206 EGZ393206:EHB393206 EQV393206:EQX393206 FAR393206:FAT393206 FKN393206:FKP393206 FUJ393206:FUL393206 GEF393206:GEH393206 GOB393206:GOD393206 GXX393206:GXZ393206 HHT393206:HHV393206 HRP393206:HRR393206 IBL393206:IBN393206 ILH393206:ILJ393206 IVD393206:IVF393206 JEZ393206:JFB393206 JOV393206:JOX393206 JYR393206:JYT393206 KIN393206:KIP393206 KSJ393206:KSL393206 LCF393206:LCH393206 LMB393206:LMD393206 LVX393206:LVZ393206 MFT393206:MFV393206 MPP393206:MPR393206 MZL393206:MZN393206 NJH393206:NJJ393206 NTD393206:NTF393206 OCZ393206:ODB393206 OMV393206:OMX393206 OWR393206:OWT393206 PGN393206:PGP393206 PQJ393206:PQL393206 QAF393206:QAH393206 QKB393206:QKD393206 QTX393206:QTZ393206 RDT393206:RDV393206 RNP393206:RNR393206 RXL393206:RXN393206 SHH393206:SHJ393206 SRD393206:SRF393206 TAZ393206:TBB393206 TKV393206:TKX393206 TUR393206:TUT393206 UEN393206:UEP393206 UOJ393206:UOL393206 UYF393206:UYH393206 VIB393206:VID393206 VRX393206:VRZ393206 WBT393206:WBV393206 WLP393206:WLR393206 WVL393206:WVN393206 D458742:F458742 IZ458742:JB458742 SV458742:SX458742 ACR458742:ACT458742 AMN458742:AMP458742 AWJ458742:AWL458742 BGF458742:BGH458742 BQB458742:BQD458742 BZX458742:BZZ458742 CJT458742:CJV458742 CTP458742:CTR458742 DDL458742:DDN458742 DNH458742:DNJ458742 DXD458742:DXF458742 EGZ458742:EHB458742 EQV458742:EQX458742 FAR458742:FAT458742 FKN458742:FKP458742 FUJ458742:FUL458742 GEF458742:GEH458742 GOB458742:GOD458742 GXX458742:GXZ458742 HHT458742:HHV458742 HRP458742:HRR458742 IBL458742:IBN458742 ILH458742:ILJ458742 IVD458742:IVF458742 JEZ458742:JFB458742 JOV458742:JOX458742 JYR458742:JYT458742 KIN458742:KIP458742 KSJ458742:KSL458742 LCF458742:LCH458742 LMB458742:LMD458742 LVX458742:LVZ458742 MFT458742:MFV458742 MPP458742:MPR458742 MZL458742:MZN458742 NJH458742:NJJ458742 NTD458742:NTF458742 OCZ458742:ODB458742 OMV458742:OMX458742 OWR458742:OWT458742 PGN458742:PGP458742 PQJ458742:PQL458742 QAF458742:QAH458742 QKB458742:QKD458742 QTX458742:QTZ458742 RDT458742:RDV458742 RNP458742:RNR458742 RXL458742:RXN458742 SHH458742:SHJ458742 SRD458742:SRF458742 TAZ458742:TBB458742 TKV458742:TKX458742 TUR458742:TUT458742 UEN458742:UEP458742 UOJ458742:UOL458742 UYF458742:UYH458742 VIB458742:VID458742 VRX458742:VRZ458742 WBT458742:WBV458742 WLP458742:WLR458742 WVL458742:WVN458742 D524278:F524278 IZ524278:JB524278 SV524278:SX524278 ACR524278:ACT524278 AMN524278:AMP524278 AWJ524278:AWL524278 BGF524278:BGH524278 BQB524278:BQD524278 BZX524278:BZZ524278 CJT524278:CJV524278 CTP524278:CTR524278 DDL524278:DDN524278 DNH524278:DNJ524278 DXD524278:DXF524278 EGZ524278:EHB524278 EQV524278:EQX524278 FAR524278:FAT524278 FKN524278:FKP524278 FUJ524278:FUL524278 GEF524278:GEH524278 GOB524278:GOD524278 GXX524278:GXZ524278 HHT524278:HHV524278 HRP524278:HRR524278 IBL524278:IBN524278 ILH524278:ILJ524278 IVD524278:IVF524278 JEZ524278:JFB524278 JOV524278:JOX524278 JYR524278:JYT524278 KIN524278:KIP524278 KSJ524278:KSL524278 LCF524278:LCH524278 LMB524278:LMD524278 LVX524278:LVZ524278 MFT524278:MFV524278 MPP524278:MPR524278 MZL524278:MZN524278 NJH524278:NJJ524278 NTD524278:NTF524278 OCZ524278:ODB524278 OMV524278:OMX524278 OWR524278:OWT524278 PGN524278:PGP524278 PQJ524278:PQL524278 QAF524278:QAH524278 QKB524278:QKD524278 QTX524278:QTZ524278 RDT524278:RDV524278 RNP524278:RNR524278 RXL524278:RXN524278 SHH524278:SHJ524278 SRD524278:SRF524278 TAZ524278:TBB524278 TKV524278:TKX524278 TUR524278:TUT524278 UEN524278:UEP524278 UOJ524278:UOL524278 UYF524278:UYH524278 VIB524278:VID524278 VRX524278:VRZ524278 WBT524278:WBV524278 WLP524278:WLR524278 WVL524278:WVN524278 D589814:F589814 IZ589814:JB589814 SV589814:SX589814 ACR589814:ACT589814 AMN589814:AMP589814 AWJ589814:AWL589814 BGF589814:BGH589814 BQB589814:BQD589814 BZX589814:BZZ589814 CJT589814:CJV589814 CTP589814:CTR589814 DDL589814:DDN589814 DNH589814:DNJ589814 DXD589814:DXF589814 EGZ589814:EHB589814 EQV589814:EQX589814 FAR589814:FAT589814 FKN589814:FKP589814 FUJ589814:FUL589814 GEF589814:GEH589814 GOB589814:GOD589814 GXX589814:GXZ589814 HHT589814:HHV589814 HRP589814:HRR589814 IBL589814:IBN589814 ILH589814:ILJ589814 IVD589814:IVF589814 JEZ589814:JFB589814 JOV589814:JOX589814 JYR589814:JYT589814 KIN589814:KIP589814 KSJ589814:KSL589814 LCF589814:LCH589814 LMB589814:LMD589814 LVX589814:LVZ589814 MFT589814:MFV589814 MPP589814:MPR589814 MZL589814:MZN589814 NJH589814:NJJ589814 NTD589814:NTF589814 OCZ589814:ODB589814 OMV589814:OMX589814 OWR589814:OWT589814 PGN589814:PGP589814 PQJ589814:PQL589814 QAF589814:QAH589814 QKB589814:QKD589814 QTX589814:QTZ589814 RDT589814:RDV589814 RNP589814:RNR589814 RXL589814:RXN589814 SHH589814:SHJ589814 SRD589814:SRF589814 TAZ589814:TBB589814 TKV589814:TKX589814 TUR589814:TUT589814 UEN589814:UEP589814 UOJ589814:UOL589814 UYF589814:UYH589814 VIB589814:VID589814 VRX589814:VRZ589814 WBT589814:WBV589814 WLP589814:WLR589814 WVL589814:WVN589814 D655350:F655350 IZ655350:JB655350 SV655350:SX655350 ACR655350:ACT655350 AMN655350:AMP655350 AWJ655350:AWL655350 BGF655350:BGH655350 BQB655350:BQD655350 BZX655350:BZZ655350 CJT655350:CJV655350 CTP655350:CTR655350 DDL655350:DDN655350 DNH655350:DNJ655350 DXD655350:DXF655350 EGZ655350:EHB655350 EQV655350:EQX655350 FAR655350:FAT655350 FKN655350:FKP655350 FUJ655350:FUL655350 GEF655350:GEH655350 GOB655350:GOD655350 GXX655350:GXZ655350 HHT655350:HHV655350 HRP655350:HRR655350 IBL655350:IBN655350 ILH655350:ILJ655350 IVD655350:IVF655350 JEZ655350:JFB655350 JOV655350:JOX655350 JYR655350:JYT655350 KIN655350:KIP655350 KSJ655350:KSL655350 LCF655350:LCH655350 LMB655350:LMD655350 LVX655350:LVZ655350 MFT655350:MFV655350 MPP655350:MPR655350 MZL655350:MZN655350 NJH655350:NJJ655350 NTD655350:NTF655350 OCZ655350:ODB655350 OMV655350:OMX655350 OWR655350:OWT655350 PGN655350:PGP655350 PQJ655350:PQL655350 QAF655350:QAH655350 QKB655350:QKD655350 QTX655350:QTZ655350 RDT655350:RDV655350 RNP655350:RNR655350 RXL655350:RXN655350 SHH655350:SHJ655350 SRD655350:SRF655350 TAZ655350:TBB655350 TKV655350:TKX655350 TUR655350:TUT655350 UEN655350:UEP655350 UOJ655350:UOL655350 UYF655350:UYH655350 VIB655350:VID655350 VRX655350:VRZ655350 WBT655350:WBV655350 WLP655350:WLR655350 WVL655350:WVN655350 D720886:F720886 IZ720886:JB720886 SV720886:SX720886 ACR720886:ACT720886 AMN720886:AMP720886 AWJ720886:AWL720886 BGF720886:BGH720886 BQB720886:BQD720886 BZX720886:BZZ720886 CJT720886:CJV720886 CTP720886:CTR720886 DDL720886:DDN720886 DNH720886:DNJ720886 DXD720886:DXF720886 EGZ720886:EHB720886 EQV720886:EQX720886 FAR720886:FAT720886 FKN720886:FKP720886 FUJ720886:FUL720886 GEF720886:GEH720886 GOB720886:GOD720886 GXX720886:GXZ720886 HHT720886:HHV720886 HRP720886:HRR720886 IBL720886:IBN720886 ILH720886:ILJ720886 IVD720886:IVF720886 JEZ720886:JFB720886 JOV720886:JOX720886 JYR720886:JYT720886 KIN720886:KIP720886 KSJ720886:KSL720886 LCF720886:LCH720886 LMB720886:LMD720886 LVX720886:LVZ720886 MFT720886:MFV720886 MPP720886:MPR720886 MZL720886:MZN720886 NJH720886:NJJ720886 NTD720886:NTF720886 OCZ720886:ODB720886 OMV720886:OMX720886 OWR720886:OWT720886 PGN720886:PGP720886 PQJ720886:PQL720886 QAF720886:QAH720886 QKB720886:QKD720886 QTX720886:QTZ720886 RDT720886:RDV720886 RNP720886:RNR720886 RXL720886:RXN720886 SHH720886:SHJ720886 SRD720886:SRF720886 TAZ720886:TBB720886 TKV720886:TKX720886 TUR720886:TUT720886 UEN720886:UEP720886 UOJ720886:UOL720886 UYF720886:UYH720886 VIB720886:VID720886 VRX720886:VRZ720886 WBT720886:WBV720886 WLP720886:WLR720886 WVL720886:WVN720886 D786422:F786422 IZ786422:JB786422 SV786422:SX786422 ACR786422:ACT786422 AMN786422:AMP786422 AWJ786422:AWL786422 BGF786422:BGH786422 BQB786422:BQD786422 BZX786422:BZZ786422 CJT786422:CJV786422 CTP786422:CTR786422 DDL786422:DDN786422 DNH786422:DNJ786422 DXD786422:DXF786422 EGZ786422:EHB786422 EQV786422:EQX786422 FAR786422:FAT786422 FKN786422:FKP786422 FUJ786422:FUL786422 GEF786422:GEH786422 GOB786422:GOD786422 GXX786422:GXZ786422 HHT786422:HHV786422 HRP786422:HRR786422 IBL786422:IBN786422 ILH786422:ILJ786422 IVD786422:IVF786422 JEZ786422:JFB786422 JOV786422:JOX786422 JYR786422:JYT786422 KIN786422:KIP786422 KSJ786422:KSL786422 LCF786422:LCH786422 LMB786422:LMD786422 LVX786422:LVZ786422 MFT786422:MFV786422 MPP786422:MPR786422 MZL786422:MZN786422 NJH786422:NJJ786422 NTD786422:NTF786422 OCZ786422:ODB786422 OMV786422:OMX786422 OWR786422:OWT786422 PGN786422:PGP786422 PQJ786422:PQL786422 QAF786422:QAH786422 QKB786422:QKD786422 QTX786422:QTZ786422 RDT786422:RDV786422 RNP786422:RNR786422 RXL786422:RXN786422 SHH786422:SHJ786422 SRD786422:SRF786422 TAZ786422:TBB786422 TKV786422:TKX786422 TUR786422:TUT786422 UEN786422:UEP786422 UOJ786422:UOL786422 UYF786422:UYH786422 VIB786422:VID786422 VRX786422:VRZ786422 WBT786422:WBV786422 WLP786422:WLR786422 WVL786422:WVN786422 D851958:F851958 IZ851958:JB851958 SV851958:SX851958 ACR851958:ACT851958 AMN851958:AMP851958 AWJ851958:AWL851958 BGF851958:BGH851958 BQB851958:BQD851958 BZX851958:BZZ851958 CJT851958:CJV851958 CTP851958:CTR851958 DDL851958:DDN851958 DNH851958:DNJ851958 DXD851958:DXF851958 EGZ851958:EHB851958 EQV851958:EQX851958 FAR851958:FAT851958 FKN851958:FKP851958 FUJ851958:FUL851958 GEF851958:GEH851958 GOB851958:GOD851958 GXX851958:GXZ851958 HHT851958:HHV851958 HRP851958:HRR851958 IBL851958:IBN851958 ILH851958:ILJ851958 IVD851958:IVF851958 JEZ851958:JFB851958 JOV851958:JOX851958 JYR851958:JYT851958 KIN851958:KIP851958 KSJ851958:KSL851958 LCF851958:LCH851958 LMB851958:LMD851958 LVX851958:LVZ851958 MFT851958:MFV851958 MPP851958:MPR851958 MZL851958:MZN851958 NJH851958:NJJ851958 NTD851958:NTF851958 OCZ851958:ODB851958 OMV851958:OMX851958 OWR851958:OWT851958 PGN851958:PGP851958 PQJ851958:PQL851958 QAF851958:QAH851958 QKB851958:QKD851958 QTX851958:QTZ851958 RDT851958:RDV851958 RNP851958:RNR851958 RXL851958:RXN851958 SHH851958:SHJ851958 SRD851958:SRF851958 TAZ851958:TBB851958 TKV851958:TKX851958 TUR851958:TUT851958 UEN851958:UEP851958 UOJ851958:UOL851958 UYF851958:UYH851958 VIB851958:VID851958 VRX851958:VRZ851958 WBT851958:WBV851958 WLP851958:WLR851958 WVL851958:WVN851958 D917494:F917494 IZ917494:JB917494 SV917494:SX917494 ACR917494:ACT917494 AMN917494:AMP917494 AWJ917494:AWL917494 BGF917494:BGH917494 BQB917494:BQD917494 BZX917494:BZZ917494 CJT917494:CJV917494 CTP917494:CTR917494 DDL917494:DDN917494 DNH917494:DNJ917494 DXD917494:DXF917494 EGZ917494:EHB917494 EQV917494:EQX917494 FAR917494:FAT917494 FKN917494:FKP917494 FUJ917494:FUL917494 GEF917494:GEH917494 GOB917494:GOD917494 GXX917494:GXZ917494 HHT917494:HHV917494 HRP917494:HRR917494 IBL917494:IBN917494 ILH917494:ILJ917494 IVD917494:IVF917494 JEZ917494:JFB917494 JOV917494:JOX917494 JYR917494:JYT917494 KIN917494:KIP917494 KSJ917494:KSL917494 LCF917494:LCH917494 LMB917494:LMD917494 LVX917494:LVZ917494 MFT917494:MFV917494 MPP917494:MPR917494 MZL917494:MZN917494 NJH917494:NJJ917494 NTD917494:NTF917494 OCZ917494:ODB917494 OMV917494:OMX917494 OWR917494:OWT917494 PGN917494:PGP917494 PQJ917494:PQL917494 QAF917494:QAH917494 QKB917494:QKD917494 QTX917494:QTZ917494 RDT917494:RDV917494 RNP917494:RNR917494 RXL917494:RXN917494 SHH917494:SHJ917494 SRD917494:SRF917494 TAZ917494:TBB917494 TKV917494:TKX917494 TUR917494:TUT917494 UEN917494:UEP917494 UOJ917494:UOL917494 UYF917494:UYH917494 VIB917494:VID917494 VRX917494:VRZ917494 WBT917494:WBV917494 WLP917494:WLR917494 WVL917494:WVN917494 D983030:F983030 IZ983030:JB983030 SV983030:SX983030 ACR983030:ACT983030 AMN983030:AMP983030 AWJ983030:AWL983030 BGF983030:BGH983030 BQB983030:BQD983030 BZX983030:BZZ983030 CJT983030:CJV983030 CTP983030:CTR983030 DDL983030:DDN983030 DNH983030:DNJ983030 DXD983030:DXF983030 EGZ983030:EHB983030 EQV983030:EQX983030 FAR983030:FAT983030 FKN983030:FKP983030 FUJ983030:FUL983030 GEF983030:GEH983030 GOB983030:GOD983030 GXX983030:GXZ983030 HHT983030:HHV983030 HRP983030:HRR983030 IBL983030:IBN983030 ILH983030:ILJ983030 IVD983030:IVF983030 JEZ983030:JFB983030 JOV983030:JOX983030 JYR983030:JYT983030 KIN983030:KIP983030 KSJ983030:KSL983030 LCF983030:LCH983030 LMB983030:LMD983030 LVX983030:LVZ983030 MFT983030:MFV983030 MPP983030:MPR983030 MZL983030:MZN983030 NJH983030:NJJ983030 NTD983030:NTF983030 OCZ983030:ODB983030 OMV983030:OMX983030 OWR983030:OWT983030 PGN983030:PGP983030 PQJ983030:PQL983030 QAF983030:QAH983030 QKB983030:QKD983030 QTX983030:QTZ983030 RDT983030:RDV983030 RNP983030:RNR983030 RXL983030:RXN983030 SHH983030:SHJ983030 SRD983030:SRF983030 TAZ983030:TBB983030 TKV983030:TKX983030 TUR983030:TUT983030 UEN983030:UEP983030 UOJ983030:UOL983030 UYF983030:UYH983030 VIB983030:VID983030 VRX983030:VRZ983030 WBT983030:WBV983030 WLP983030:WLR983030" xr:uid="{EC230110-BB89-4051-A9F8-4B73B4FF9471}"/>
    <dataValidation type="date" operator="greaterThan" allowBlank="1" showInputMessage="1" showErrorMessage="1" errorTitle="Data Base:" error="Insira a data no formato &quot;dd/mm/aaaa&quot;._x000a_(Ex.: Para a data de 1º de janeiro de 2012, digite &quot;1/1/2012&quot;)" promptTitle="Data Base:" sqref="WVL983032:WVN983032 IZ20:JB20 SV20:SX20 ACR20:ACT20 AMN20:AMP20 AWJ20:AWL20 BGF20:BGH20 BQB20:BQD20 BZX20:BZZ20 CJT20:CJV20 CTP20:CTR20 DDL20:DDN20 DNH20:DNJ20 DXD20:DXF20 EGZ20:EHB20 EQV20:EQX20 FAR20:FAT20 FKN20:FKP20 FUJ20:FUL20 GEF20:GEH20 GOB20:GOD20 GXX20:GXZ20 HHT20:HHV20 HRP20:HRR20 IBL20:IBN20 ILH20:ILJ20 IVD20:IVF20 JEZ20:JFB20 JOV20:JOX20 JYR20:JYT20 KIN20:KIP20 KSJ20:KSL20 LCF20:LCH20 LMB20:LMD20 LVX20:LVZ20 MFT20:MFV20 MPP20:MPR20 MZL20:MZN20 NJH20:NJJ20 NTD20:NTF20 OCZ20:ODB20 OMV20:OMX20 OWR20:OWT20 PGN20:PGP20 PQJ20:PQL20 QAF20:QAH20 QKB20:QKD20 QTX20:QTZ20 RDT20:RDV20 RNP20:RNR20 RXL20:RXN20 SHH20:SHJ20 SRD20:SRF20 TAZ20:TBB20 TKV20:TKX20 TUR20:TUT20 UEN20:UEP20 UOJ20:UOL20 UYF20:UYH20 VIB20:VID20 VRX20:VRZ20 WBT20:WBV20 WLP20:WLR20 WVL20:WVN20 D65528:F65528 IZ65528:JB65528 SV65528:SX65528 ACR65528:ACT65528 AMN65528:AMP65528 AWJ65528:AWL65528 BGF65528:BGH65528 BQB65528:BQD65528 BZX65528:BZZ65528 CJT65528:CJV65528 CTP65528:CTR65528 DDL65528:DDN65528 DNH65528:DNJ65528 DXD65528:DXF65528 EGZ65528:EHB65528 EQV65528:EQX65528 FAR65528:FAT65528 FKN65528:FKP65528 FUJ65528:FUL65528 GEF65528:GEH65528 GOB65528:GOD65528 GXX65528:GXZ65528 HHT65528:HHV65528 HRP65528:HRR65528 IBL65528:IBN65528 ILH65528:ILJ65528 IVD65528:IVF65528 JEZ65528:JFB65528 JOV65528:JOX65528 JYR65528:JYT65528 KIN65528:KIP65528 KSJ65528:KSL65528 LCF65528:LCH65528 LMB65528:LMD65528 LVX65528:LVZ65528 MFT65528:MFV65528 MPP65528:MPR65528 MZL65528:MZN65528 NJH65528:NJJ65528 NTD65528:NTF65528 OCZ65528:ODB65528 OMV65528:OMX65528 OWR65528:OWT65528 PGN65528:PGP65528 PQJ65528:PQL65528 QAF65528:QAH65528 QKB65528:QKD65528 QTX65528:QTZ65528 RDT65528:RDV65528 RNP65528:RNR65528 RXL65528:RXN65528 SHH65528:SHJ65528 SRD65528:SRF65528 TAZ65528:TBB65528 TKV65528:TKX65528 TUR65528:TUT65528 UEN65528:UEP65528 UOJ65528:UOL65528 UYF65528:UYH65528 VIB65528:VID65528 VRX65528:VRZ65528 WBT65528:WBV65528 WLP65528:WLR65528 WVL65528:WVN65528 D131064:F131064 IZ131064:JB131064 SV131064:SX131064 ACR131064:ACT131064 AMN131064:AMP131064 AWJ131064:AWL131064 BGF131064:BGH131064 BQB131064:BQD131064 BZX131064:BZZ131064 CJT131064:CJV131064 CTP131064:CTR131064 DDL131064:DDN131064 DNH131064:DNJ131064 DXD131064:DXF131064 EGZ131064:EHB131064 EQV131064:EQX131064 FAR131064:FAT131064 FKN131064:FKP131064 FUJ131064:FUL131064 GEF131064:GEH131064 GOB131064:GOD131064 GXX131064:GXZ131064 HHT131064:HHV131064 HRP131064:HRR131064 IBL131064:IBN131064 ILH131064:ILJ131064 IVD131064:IVF131064 JEZ131064:JFB131064 JOV131064:JOX131064 JYR131064:JYT131064 KIN131064:KIP131064 KSJ131064:KSL131064 LCF131064:LCH131064 LMB131064:LMD131064 LVX131064:LVZ131064 MFT131064:MFV131064 MPP131064:MPR131064 MZL131064:MZN131064 NJH131064:NJJ131064 NTD131064:NTF131064 OCZ131064:ODB131064 OMV131064:OMX131064 OWR131064:OWT131064 PGN131064:PGP131064 PQJ131064:PQL131064 QAF131064:QAH131064 QKB131064:QKD131064 QTX131064:QTZ131064 RDT131064:RDV131064 RNP131064:RNR131064 RXL131064:RXN131064 SHH131064:SHJ131064 SRD131064:SRF131064 TAZ131064:TBB131064 TKV131064:TKX131064 TUR131064:TUT131064 UEN131064:UEP131064 UOJ131064:UOL131064 UYF131064:UYH131064 VIB131064:VID131064 VRX131064:VRZ131064 WBT131064:WBV131064 WLP131064:WLR131064 WVL131064:WVN131064 D196600:F196600 IZ196600:JB196600 SV196600:SX196600 ACR196600:ACT196600 AMN196600:AMP196600 AWJ196600:AWL196600 BGF196600:BGH196600 BQB196600:BQD196600 BZX196600:BZZ196600 CJT196600:CJV196600 CTP196600:CTR196600 DDL196600:DDN196600 DNH196600:DNJ196600 DXD196600:DXF196600 EGZ196600:EHB196600 EQV196600:EQX196600 FAR196600:FAT196600 FKN196600:FKP196600 FUJ196600:FUL196600 GEF196600:GEH196600 GOB196600:GOD196600 GXX196600:GXZ196600 HHT196600:HHV196600 HRP196600:HRR196600 IBL196600:IBN196600 ILH196600:ILJ196600 IVD196600:IVF196600 JEZ196600:JFB196600 JOV196600:JOX196600 JYR196600:JYT196600 KIN196600:KIP196600 KSJ196600:KSL196600 LCF196600:LCH196600 LMB196600:LMD196600 LVX196600:LVZ196600 MFT196600:MFV196600 MPP196600:MPR196600 MZL196600:MZN196600 NJH196600:NJJ196600 NTD196600:NTF196600 OCZ196600:ODB196600 OMV196600:OMX196600 OWR196600:OWT196600 PGN196600:PGP196600 PQJ196600:PQL196600 QAF196600:QAH196600 QKB196600:QKD196600 QTX196600:QTZ196600 RDT196600:RDV196600 RNP196600:RNR196600 RXL196600:RXN196600 SHH196600:SHJ196600 SRD196600:SRF196600 TAZ196600:TBB196600 TKV196600:TKX196600 TUR196600:TUT196600 UEN196600:UEP196600 UOJ196600:UOL196600 UYF196600:UYH196600 VIB196600:VID196600 VRX196600:VRZ196600 WBT196600:WBV196600 WLP196600:WLR196600 WVL196600:WVN196600 D262136:F262136 IZ262136:JB262136 SV262136:SX262136 ACR262136:ACT262136 AMN262136:AMP262136 AWJ262136:AWL262136 BGF262136:BGH262136 BQB262136:BQD262136 BZX262136:BZZ262136 CJT262136:CJV262136 CTP262136:CTR262136 DDL262136:DDN262136 DNH262136:DNJ262136 DXD262136:DXF262136 EGZ262136:EHB262136 EQV262136:EQX262136 FAR262136:FAT262136 FKN262136:FKP262136 FUJ262136:FUL262136 GEF262136:GEH262136 GOB262136:GOD262136 GXX262136:GXZ262136 HHT262136:HHV262136 HRP262136:HRR262136 IBL262136:IBN262136 ILH262136:ILJ262136 IVD262136:IVF262136 JEZ262136:JFB262136 JOV262136:JOX262136 JYR262136:JYT262136 KIN262136:KIP262136 KSJ262136:KSL262136 LCF262136:LCH262136 LMB262136:LMD262136 LVX262136:LVZ262136 MFT262136:MFV262136 MPP262136:MPR262136 MZL262136:MZN262136 NJH262136:NJJ262136 NTD262136:NTF262136 OCZ262136:ODB262136 OMV262136:OMX262136 OWR262136:OWT262136 PGN262136:PGP262136 PQJ262136:PQL262136 QAF262136:QAH262136 QKB262136:QKD262136 QTX262136:QTZ262136 RDT262136:RDV262136 RNP262136:RNR262136 RXL262136:RXN262136 SHH262136:SHJ262136 SRD262136:SRF262136 TAZ262136:TBB262136 TKV262136:TKX262136 TUR262136:TUT262136 UEN262136:UEP262136 UOJ262136:UOL262136 UYF262136:UYH262136 VIB262136:VID262136 VRX262136:VRZ262136 WBT262136:WBV262136 WLP262136:WLR262136 WVL262136:WVN262136 D327672:F327672 IZ327672:JB327672 SV327672:SX327672 ACR327672:ACT327672 AMN327672:AMP327672 AWJ327672:AWL327672 BGF327672:BGH327672 BQB327672:BQD327672 BZX327672:BZZ327672 CJT327672:CJV327672 CTP327672:CTR327672 DDL327672:DDN327672 DNH327672:DNJ327672 DXD327672:DXF327672 EGZ327672:EHB327672 EQV327672:EQX327672 FAR327672:FAT327672 FKN327672:FKP327672 FUJ327672:FUL327672 GEF327672:GEH327672 GOB327672:GOD327672 GXX327672:GXZ327672 HHT327672:HHV327672 HRP327672:HRR327672 IBL327672:IBN327672 ILH327672:ILJ327672 IVD327672:IVF327672 JEZ327672:JFB327672 JOV327672:JOX327672 JYR327672:JYT327672 KIN327672:KIP327672 KSJ327672:KSL327672 LCF327672:LCH327672 LMB327672:LMD327672 LVX327672:LVZ327672 MFT327672:MFV327672 MPP327672:MPR327672 MZL327672:MZN327672 NJH327672:NJJ327672 NTD327672:NTF327672 OCZ327672:ODB327672 OMV327672:OMX327672 OWR327672:OWT327672 PGN327672:PGP327672 PQJ327672:PQL327672 QAF327672:QAH327672 QKB327672:QKD327672 QTX327672:QTZ327672 RDT327672:RDV327672 RNP327672:RNR327672 RXL327672:RXN327672 SHH327672:SHJ327672 SRD327672:SRF327672 TAZ327672:TBB327672 TKV327672:TKX327672 TUR327672:TUT327672 UEN327672:UEP327672 UOJ327672:UOL327672 UYF327672:UYH327672 VIB327672:VID327672 VRX327672:VRZ327672 WBT327672:WBV327672 WLP327672:WLR327672 WVL327672:WVN327672 D393208:F393208 IZ393208:JB393208 SV393208:SX393208 ACR393208:ACT393208 AMN393208:AMP393208 AWJ393208:AWL393208 BGF393208:BGH393208 BQB393208:BQD393208 BZX393208:BZZ393208 CJT393208:CJV393208 CTP393208:CTR393208 DDL393208:DDN393208 DNH393208:DNJ393208 DXD393208:DXF393208 EGZ393208:EHB393208 EQV393208:EQX393208 FAR393208:FAT393208 FKN393208:FKP393208 FUJ393208:FUL393208 GEF393208:GEH393208 GOB393208:GOD393208 GXX393208:GXZ393208 HHT393208:HHV393208 HRP393208:HRR393208 IBL393208:IBN393208 ILH393208:ILJ393208 IVD393208:IVF393208 JEZ393208:JFB393208 JOV393208:JOX393208 JYR393208:JYT393208 KIN393208:KIP393208 KSJ393208:KSL393208 LCF393208:LCH393208 LMB393208:LMD393208 LVX393208:LVZ393208 MFT393208:MFV393208 MPP393208:MPR393208 MZL393208:MZN393208 NJH393208:NJJ393208 NTD393208:NTF393208 OCZ393208:ODB393208 OMV393208:OMX393208 OWR393208:OWT393208 PGN393208:PGP393208 PQJ393208:PQL393208 QAF393208:QAH393208 QKB393208:QKD393208 QTX393208:QTZ393208 RDT393208:RDV393208 RNP393208:RNR393208 RXL393208:RXN393208 SHH393208:SHJ393208 SRD393208:SRF393208 TAZ393208:TBB393208 TKV393208:TKX393208 TUR393208:TUT393208 UEN393208:UEP393208 UOJ393208:UOL393208 UYF393208:UYH393208 VIB393208:VID393208 VRX393208:VRZ393208 WBT393208:WBV393208 WLP393208:WLR393208 WVL393208:WVN393208 D458744:F458744 IZ458744:JB458744 SV458744:SX458744 ACR458744:ACT458744 AMN458744:AMP458744 AWJ458744:AWL458744 BGF458744:BGH458744 BQB458744:BQD458744 BZX458744:BZZ458744 CJT458744:CJV458744 CTP458744:CTR458744 DDL458744:DDN458744 DNH458744:DNJ458744 DXD458744:DXF458744 EGZ458744:EHB458744 EQV458744:EQX458744 FAR458744:FAT458744 FKN458744:FKP458744 FUJ458744:FUL458744 GEF458744:GEH458744 GOB458744:GOD458744 GXX458744:GXZ458744 HHT458744:HHV458744 HRP458744:HRR458744 IBL458744:IBN458744 ILH458744:ILJ458744 IVD458744:IVF458744 JEZ458744:JFB458744 JOV458744:JOX458744 JYR458744:JYT458744 KIN458744:KIP458744 KSJ458744:KSL458744 LCF458744:LCH458744 LMB458744:LMD458744 LVX458744:LVZ458744 MFT458744:MFV458744 MPP458744:MPR458744 MZL458744:MZN458744 NJH458744:NJJ458744 NTD458744:NTF458744 OCZ458744:ODB458744 OMV458744:OMX458744 OWR458744:OWT458744 PGN458744:PGP458744 PQJ458744:PQL458744 QAF458744:QAH458744 QKB458744:QKD458744 QTX458744:QTZ458744 RDT458744:RDV458744 RNP458744:RNR458744 RXL458744:RXN458744 SHH458744:SHJ458744 SRD458744:SRF458744 TAZ458744:TBB458744 TKV458744:TKX458744 TUR458744:TUT458744 UEN458744:UEP458744 UOJ458744:UOL458744 UYF458744:UYH458744 VIB458744:VID458744 VRX458744:VRZ458744 WBT458744:WBV458744 WLP458744:WLR458744 WVL458744:WVN458744 D524280:F524280 IZ524280:JB524280 SV524280:SX524280 ACR524280:ACT524280 AMN524280:AMP524280 AWJ524280:AWL524280 BGF524280:BGH524280 BQB524280:BQD524280 BZX524280:BZZ524280 CJT524280:CJV524280 CTP524280:CTR524280 DDL524280:DDN524280 DNH524280:DNJ524280 DXD524280:DXF524280 EGZ524280:EHB524280 EQV524280:EQX524280 FAR524280:FAT524280 FKN524280:FKP524280 FUJ524280:FUL524280 GEF524280:GEH524280 GOB524280:GOD524280 GXX524280:GXZ524280 HHT524280:HHV524280 HRP524280:HRR524280 IBL524280:IBN524280 ILH524280:ILJ524280 IVD524280:IVF524280 JEZ524280:JFB524280 JOV524280:JOX524280 JYR524280:JYT524280 KIN524280:KIP524280 KSJ524280:KSL524280 LCF524280:LCH524280 LMB524280:LMD524280 LVX524280:LVZ524280 MFT524280:MFV524280 MPP524280:MPR524280 MZL524280:MZN524280 NJH524280:NJJ524280 NTD524280:NTF524280 OCZ524280:ODB524280 OMV524280:OMX524280 OWR524280:OWT524280 PGN524280:PGP524280 PQJ524280:PQL524280 QAF524280:QAH524280 QKB524280:QKD524280 QTX524280:QTZ524280 RDT524280:RDV524280 RNP524280:RNR524280 RXL524280:RXN524280 SHH524280:SHJ524280 SRD524280:SRF524280 TAZ524280:TBB524280 TKV524280:TKX524280 TUR524280:TUT524280 UEN524280:UEP524280 UOJ524280:UOL524280 UYF524280:UYH524280 VIB524280:VID524280 VRX524280:VRZ524280 WBT524280:WBV524280 WLP524280:WLR524280 WVL524280:WVN524280 D589816:F589816 IZ589816:JB589816 SV589816:SX589816 ACR589816:ACT589816 AMN589816:AMP589816 AWJ589816:AWL589816 BGF589816:BGH589816 BQB589816:BQD589816 BZX589816:BZZ589816 CJT589816:CJV589816 CTP589816:CTR589816 DDL589816:DDN589816 DNH589816:DNJ589816 DXD589816:DXF589816 EGZ589816:EHB589816 EQV589816:EQX589816 FAR589816:FAT589816 FKN589816:FKP589816 FUJ589816:FUL589816 GEF589816:GEH589816 GOB589816:GOD589816 GXX589816:GXZ589816 HHT589816:HHV589816 HRP589816:HRR589816 IBL589816:IBN589816 ILH589816:ILJ589816 IVD589816:IVF589816 JEZ589816:JFB589816 JOV589816:JOX589816 JYR589816:JYT589816 KIN589816:KIP589816 KSJ589816:KSL589816 LCF589816:LCH589816 LMB589816:LMD589816 LVX589816:LVZ589816 MFT589816:MFV589816 MPP589816:MPR589816 MZL589816:MZN589816 NJH589816:NJJ589816 NTD589816:NTF589816 OCZ589816:ODB589816 OMV589816:OMX589816 OWR589816:OWT589816 PGN589816:PGP589816 PQJ589816:PQL589816 QAF589816:QAH589816 QKB589816:QKD589816 QTX589816:QTZ589816 RDT589816:RDV589816 RNP589816:RNR589816 RXL589816:RXN589816 SHH589816:SHJ589816 SRD589816:SRF589816 TAZ589816:TBB589816 TKV589816:TKX589816 TUR589816:TUT589816 UEN589816:UEP589816 UOJ589816:UOL589816 UYF589816:UYH589816 VIB589816:VID589816 VRX589816:VRZ589816 WBT589816:WBV589816 WLP589816:WLR589816 WVL589816:WVN589816 D655352:F655352 IZ655352:JB655352 SV655352:SX655352 ACR655352:ACT655352 AMN655352:AMP655352 AWJ655352:AWL655352 BGF655352:BGH655352 BQB655352:BQD655352 BZX655352:BZZ655352 CJT655352:CJV655352 CTP655352:CTR655352 DDL655352:DDN655352 DNH655352:DNJ655352 DXD655352:DXF655352 EGZ655352:EHB655352 EQV655352:EQX655352 FAR655352:FAT655352 FKN655352:FKP655352 FUJ655352:FUL655352 GEF655352:GEH655352 GOB655352:GOD655352 GXX655352:GXZ655352 HHT655352:HHV655352 HRP655352:HRR655352 IBL655352:IBN655352 ILH655352:ILJ655352 IVD655352:IVF655352 JEZ655352:JFB655352 JOV655352:JOX655352 JYR655352:JYT655352 KIN655352:KIP655352 KSJ655352:KSL655352 LCF655352:LCH655352 LMB655352:LMD655352 LVX655352:LVZ655352 MFT655352:MFV655352 MPP655352:MPR655352 MZL655352:MZN655352 NJH655352:NJJ655352 NTD655352:NTF655352 OCZ655352:ODB655352 OMV655352:OMX655352 OWR655352:OWT655352 PGN655352:PGP655352 PQJ655352:PQL655352 QAF655352:QAH655352 QKB655352:QKD655352 QTX655352:QTZ655352 RDT655352:RDV655352 RNP655352:RNR655352 RXL655352:RXN655352 SHH655352:SHJ655352 SRD655352:SRF655352 TAZ655352:TBB655352 TKV655352:TKX655352 TUR655352:TUT655352 UEN655352:UEP655352 UOJ655352:UOL655352 UYF655352:UYH655352 VIB655352:VID655352 VRX655352:VRZ655352 WBT655352:WBV655352 WLP655352:WLR655352 WVL655352:WVN655352 D720888:F720888 IZ720888:JB720888 SV720888:SX720888 ACR720888:ACT720888 AMN720888:AMP720888 AWJ720888:AWL720888 BGF720888:BGH720888 BQB720888:BQD720888 BZX720888:BZZ720888 CJT720888:CJV720888 CTP720888:CTR720888 DDL720888:DDN720888 DNH720888:DNJ720888 DXD720888:DXF720888 EGZ720888:EHB720888 EQV720888:EQX720888 FAR720888:FAT720888 FKN720888:FKP720888 FUJ720888:FUL720888 GEF720888:GEH720888 GOB720888:GOD720888 GXX720888:GXZ720888 HHT720888:HHV720888 HRP720888:HRR720888 IBL720888:IBN720888 ILH720888:ILJ720888 IVD720888:IVF720888 JEZ720888:JFB720888 JOV720888:JOX720888 JYR720888:JYT720888 KIN720888:KIP720888 KSJ720888:KSL720888 LCF720888:LCH720888 LMB720888:LMD720888 LVX720888:LVZ720888 MFT720888:MFV720888 MPP720888:MPR720888 MZL720888:MZN720888 NJH720888:NJJ720888 NTD720888:NTF720888 OCZ720888:ODB720888 OMV720888:OMX720888 OWR720888:OWT720888 PGN720888:PGP720888 PQJ720888:PQL720888 QAF720888:QAH720888 QKB720888:QKD720888 QTX720888:QTZ720888 RDT720888:RDV720888 RNP720888:RNR720888 RXL720888:RXN720888 SHH720888:SHJ720888 SRD720888:SRF720888 TAZ720888:TBB720888 TKV720888:TKX720888 TUR720888:TUT720888 UEN720888:UEP720888 UOJ720888:UOL720888 UYF720888:UYH720888 VIB720888:VID720888 VRX720888:VRZ720888 WBT720888:WBV720888 WLP720888:WLR720888 WVL720888:WVN720888 D786424:F786424 IZ786424:JB786424 SV786424:SX786424 ACR786424:ACT786424 AMN786424:AMP786424 AWJ786424:AWL786424 BGF786424:BGH786424 BQB786424:BQD786424 BZX786424:BZZ786424 CJT786424:CJV786424 CTP786424:CTR786424 DDL786424:DDN786424 DNH786424:DNJ786424 DXD786424:DXF786424 EGZ786424:EHB786424 EQV786424:EQX786424 FAR786424:FAT786424 FKN786424:FKP786424 FUJ786424:FUL786424 GEF786424:GEH786424 GOB786424:GOD786424 GXX786424:GXZ786424 HHT786424:HHV786424 HRP786424:HRR786424 IBL786424:IBN786424 ILH786424:ILJ786424 IVD786424:IVF786424 JEZ786424:JFB786424 JOV786424:JOX786424 JYR786424:JYT786424 KIN786424:KIP786424 KSJ786424:KSL786424 LCF786424:LCH786424 LMB786424:LMD786424 LVX786424:LVZ786424 MFT786424:MFV786424 MPP786424:MPR786424 MZL786424:MZN786424 NJH786424:NJJ786424 NTD786424:NTF786424 OCZ786424:ODB786424 OMV786424:OMX786424 OWR786424:OWT786424 PGN786424:PGP786424 PQJ786424:PQL786424 QAF786424:QAH786424 QKB786424:QKD786424 QTX786424:QTZ786424 RDT786424:RDV786424 RNP786424:RNR786424 RXL786424:RXN786424 SHH786424:SHJ786424 SRD786424:SRF786424 TAZ786424:TBB786424 TKV786424:TKX786424 TUR786424:TUT786424 UEN786424:UEP786424 UOJ786424:UOL786424 UYF786424:UYH786424 VIB786424:VID786424 VRX786424:VRZ786424 WBT786424:WBV786424 WLP786424:WLR786424 WVL786424:WVN786424 D851960:F851960 IZ851960:JB851960 SV851960:SX851960 ACR851960:ACT851960 AMN851960:AMP851960 AWJ851960:AWL851960 BGF851960:BGH851960 BQB851960:BQD851960 BZX851960:BZZ851960 CJT851960:CJV851960 CTP851960:CTR851960 DDL851960:DDN851960 DNH851960:DNJ851960 DXD851960:DXF851960 EGZ851960:EHB851960 EQV851960:EQX851960 FAR851960:FAT851960 FKN851960:FKP851960 FUJ851960:FUL851960 GEF851960:GEH851960 GOB851960:GOD851960 GXX851960:GXZ851960 HHT851960:HHV851960 HRP851960:HRR851960 IBL851960:IBN851960 ILH851960:ILJ851960 IVD851960:IVF851960 JEZ851960:JFB851960 JOV851960:JOX851960 JYR851960:JYT851960 KIN851960:KIP851960 KSJ851960:KSL851960 LCF851960:LCH851960 LMB851960:LMD851960 LVX851960:LVZ851960 MFT851960:MFV851960 MPP851960:MPR851960 MZL851960:MZN851960 NJH851960:NJJ851960 NTD851960:NTF851960 OCZ851960:ODB851960 OMV851960:OMX851960 OWR851960:OWT851960 PGN851960:PGP851960 PQJ851960:PQL851960 QAF851960:QAH851960 QKB851960:QKD851960 QTX851960:QTZ851960 RDT851960:RDV851960 RNP851960:RNR851960 RXL851960:RXN851960 SHH851960:SHJ851960 SRD851960:SRF851960 TAZ851960:TBB851960 TKV851960:TKX851960 TUR851960:TUT851960 UEN851960:UEP851960 UOJ851960:UOL851960 UYF851960:UYH851960 VIB851960:VID851960 VRX851960:VRZ851960 WBT851960:WBV851960 WLP851960:WLR851960 WVL851960:WVN851960 D917496:F917496 IZ917496:JB917496 SV917496:SX917496 ACR917496:ACT917496 AMN917496:AMP917496 AWJ917496:AWL917496 BGF917496:BGH917496 BQB917496:BQD917496 BZX917496:BZZ917496 CJT917496:CJV917496 CTP917496:CTR917496 DDL917496:DDN917496 DNH917496:DNJ917496 DXD917496:DXF917496 EGZ917496:EHB917496 EQV917496:EQX917496 FAR917496:FAT917496 FKN917496:FKP917496 FUJ917496:FUL917496 GEF917496:GEH917496 GOB917496:GOD917496 GXX917496:GXZ917496 HHT917496:HHV917496 HRP917496:HRR917496 IBL917496:IBN917496 ILH917496:ILJ917496 IVD917496:IVF917496 JEZ917496:JFB917496 JOV917496:JOX917496 JYR917496:JYT917496 KIN917496:KIP917496 KSJ917496:KSL917496 LCF917496:LCH917496 LMB917496:LMD917496 LVX917496:LVZ917496 MFT917496:MFV917496 MPP917496:MPR917496 MZL917496:MZN917496 NJH917496:NJJ917496 NTD917496:NTF917496 OCZ917496:ODB917496 OMV917496:OMX917496 OWR917496:OWT917496 PGN917496:PGP917496 PQJ917496:PQL917496 QAF917496:QAH917496 QKB917496:QKD917496 QTX917496:QTZ917496 RDT917496:RDV917496 RNP917496:RNR917496 RXL917496:RXN917496 SHH917496:SHJ917496 SRD917496:SRF917496 TAZ917496:TBB917496 TKV917496:TKX917496 TUR917496:TUT917496 UEN917496:UEP917496 UOJ917496:UOL917496 UYF917496:UYH917496 VIB917496:VID917496 VRX917496:VRZ917496 WBT917496:WBV917496 WLP917496:WLR917496 WVL917496:WVN917496 D983032:F983032 IZ983032:JB983032 SV983032:SX983032 ACR983032:ACT983032 AMN983032:AMP983032 AWJ983032:AWL983032 BGF983032:BGH983032 BQB983032:BQD983032 BZX983032:BZZ983032 CJT983032:CJV983032 CTP983032:CTR983032 DDL983032:DDN983032 DNH983032:DNJ983032 DXD983032:DXF983032 EGZ983032:EHB983032 EQV983032:EQX983032 FAR983032:FAT983032 FKN983032:FKP983032 FUJ983032:FUL983032 GEF983032:GEH983032 GOB983032:GOD983032 GXX983032:GXZ983032 HHT983032:HHV983032 HRP983032:HRR983032 IBL983032:IBN983032 ILH983032:ILJ983032 IVD983032:IVF983032 JEZ983032:JFB983032 JOV983032:JOX983032 JYR983032:JYT983032 KIN983032:KIP983032 KSJ983032:KSL983032 LCF983032:LCH983032 LMB983032:LMD983032 LVX983032:LVZ983032 MFT983032:MFV983032 MPP983032:MPR983032 MZL983032:MZN983032 NJH983032:NJJ983032 NTD983032:NTF983032 OCZ983032:ODB983032 OMV983032:OMX983032 OWR983032:OWT983032 PGN983032:PGP983032 PQJ983032:PQL983032 QAF983032:QAH983032 QKB983032:QKD983032 QTX983032:QTZ983032 RDT983032:RDV983032 RNP983032:RNR983032 RXL983032:RXN983032 SHH983032:SHJ983032 SRD983032:SRF983032 TAZ983032:TBB983032 TKV983032:TKX983032 TUR983032:TUT983032 UEN983032:UEP983032 UOJ983032:UOL983032 UYF983032:UYH983032 VIB983032:VID983032 VRX983032:VRZ983032 WBT983032:WBV983032 WLP983032:WLR983032" xr:uid="{ECC47CBB-0F50-4B62-A47B-A068D37D8729}">
      <formula1>40543</formula1>
    </dataValidation>
    <dataValidation operator="greaterThan" allowBlank="1" showInputMessage="1" showErrorMessage="1" errorTitle="Data Base:" error="Insira a data no formato &quot;dd/mm/aaaa&quot;._x000a_(Ex.: Para a data de 1º de janeiro de 2012, digite &quot;1/1/2012&quot;)" promptTitle="Data Base:" sqref="D20:F20 D16:F16" xr:uid="{0A04183A-8B0D-4FDE-BB8F-3754D70737BA}"/>
  </dataValidations>
  <hyperlinks>
    <hyperlink ref="E55" r:id="rId1" display="https://www.cartaoriocard.com.br/rcc/institucional/tarifas" xr:uid="{E05EBD20-188D-49D1-8076-7FD47A181A23}"/>
  </hyperlinks>
  <pageMargins left="0.25" right="0.25" top="0.75" bottom="0.75" header="0.3" footer="0.3"/>
  <pageSetup paperSize="9" scale="81" fitToHeight="0" orientation="portrait" r:id="rId2"/>
  <rowBreaks count="1" manualBreakCount="1">
    <brk id="67" min="1" max="5" man="1"/>
  </rowBreaks>
  <drawing r:id="rId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8DE796-D064-49F2-BA27-C9222762D76C}">
  <sheetPr>
    <tabColor theme="8" tint="-0.249977111117893"/>
    <pageSetUpPr fitToPage="1"/>
  </sheetPr>
  <dimension ref="A1:WWB170"/>
  <sheetViews>
    <sheetView showGridLines="0" showRowColHeaders="0" zoomScaleNormal="100" zoomScaleSheetLayoutView="100" workbookViewId="0">
      <selection activeCell="E30" sqref="E30"/>
    </sheetView>
  </sheetViews>
  <sheetFormatPr defaultColWidth="0" defaultRowHeight="0" customHeight="1" zeroHeight="1"/>
  <cols>
    <col min="1" max="1" width="1.42578125" style="40" customWidth="1"/>
    <col min="2" max="2" width="12.5703125" style="86" customWidth="1"/>
    <col min="3" max="3" width="49.5703125" style="86" customWidth="1"/>
    <col min="4" max="4" width="28" style="86" customWidth="1"/>
    <col min="5" max="5" width="16.85546875" style="86" customWidth="1"/>
    <col min="6" max="6" width="17.5703125" style="86" customWidth="1"/>
    <col min="7" max="7" width="1.42578125" style="40" customWidth="1"/>
    <col min="8" max="8" width="15.85546875" style="40" hidden="1"/>
    <col min="9" max="9" width="3.85546875" style="40" hidden="1"/>
    <col min="10" max="10" width="21.7109375" style="40" hidden="1"/>
    <col min="11" max="11" width="2.5703125" style="40" hidden="1"/>
    <col min="12" max="12" width="19.85546875" style="40" hidden="1"/>
    <col min="13" max="13" width="2.42578125" style="40" hidden="1"/>
    <col min="14" max="14" width="42.7109375" style="40" hidden="1"/>
    <col min="15" max="15" width="2.28515625" style="40" hidden="1"/>
    <col min="16" max="16" width="13.42578125" style="40" hidden="1"/>
    <col min="17" max="17" width="2.140625" style="40" hidden="1"/>
    <col min="18" max="18" width="23.42578125" style="40" hidden="1"/>
    <col min="19" max="19" width="1.42578125" style="40" hidden="1"/>
    <col min="20" max="20" width="19.85546875" style="40" hidden="1"/>
    <col min="21" max="257" width="9.140625" style="40" hidden="1"/>
    <col min="258" max="258" width="12.5703125" style="40" hidden="1"/>
    <col min="259" max="259" width="49.5703125" style="40" hidden="1"/>
    <col min="260" max="260" width="28" style="40" hidden="1"/>
    <col min="261" max="261" width="16.85546875" style="40" hidden="1"/>
    <col min="262" max="262" width="17.5703125" style="40" hidden="1"/>
    <col min="263" max="263" width="33.140625" style="40" hidden="1"/>
    <col min="264" max="276" width="0" style="40" hidden="1"/>
    <col min="277" max="513" width="9.140625" style="40" hidden="1"/>
    <col min="514" max="514" width="12.5703125" style="40" hidden="1"/>
    <col min="515" max="515" width="49.5703125" style="40" hidden="1"/>
    <col min="516" max="516" width="28" style="40" hidden="1"/>
    <col min="517" max="517" width="16.85546875" style="40" hidden="1"/>
    <col min="518" max="518" width="17.5703125" style="40" hidden="1"/>
    <col min="519" max="519" width="33.140625" style="40" hidden="1"/>
    <col min="520" max="532" width="0" style="40" hidden="1"/>
    <col min="533" max="769" width="9.140625" style="40" hidden="1"/>
    <col min="770" max="770" width="12.5703125" style="40" hidden="1"/>
    <col min="771" max="771" width="49.5703125" style="40" hidden="1"/>
    <col min="772" max="772" width="28" style="40" hidden="1"/>
    <col min="773" max="773" width="16.85546875" style="40" hidden="1"/>
    <col min="774" max="774" width="17.5703125" style="40" hidden="1"/>
    <col min="775" max="775" width="33.140625" style="40" hidden="1"/>
    <col min="776" max="788" width="0" style="40" hidden="1"/>
    <col min="789" max="1025" width="9.140625" style="40" hidden="1"/>
    <col min="1026" max="1026" width="12.5703125" style="40" hidden="1"/>
    <col min="1027" max="1027" width="49.5703125" style="40" hidden="1"/>
    <col min="1028" max="1028" width="28" style="40" hidden="1"/>
    <col min="1029" max="1029" width="16.85546875" style="40" hidden="1"/>
    <col min="1030" max="1030" width="17.5703125" style="40" hidden="1"/>
    <col min="1031" max="1031" width="33.140625" style="40" hidden="1"/>
    <col min="1032" max="1044" width="0" style="40" hidden="1"/>
    <col min="1045" max="1281" width="9.140625" style="40" hidden="1"/>
    <col min="1282" max="1282" width="12.5703125" style="40" hidden="1"/>
    <col min="1283" max="1283" width="49.5703125" style="40" hidden="1"/>
    <col min="1284" max="1284" width="28" style="40" hidden="1"/>
    <col min="1285" max="1285" width="16.85546875" style="40" hidden="1"/>
    <col min="1286" max="1286" width="17.5703125" style="40" hidden="1"/>
    <col min="1287" max="1287" width="33.140625" style="40" hidden="1"/>
    <col min="1288" max="1300" width="0" style="40" hidden="1"/>
    <col min="1301" max="1537" width="9.140625" style="40" hidden="1"/>
    <col min="1538" max="1538" width="12.5703125" style="40" hidden="1"/>
    <col min="1539" max="1539" width="49.5703125" style="40" hidden="1"/>
    <col min="1540" max="1540" width="28" style="40" hidden="1"/>
    <col min="1541" max="1541" width="16.85546875" style="40" hidden="1"/>
    <col min="1542" max="1542" width="17.5703125" style="40" hidden="1"/>
    <col min="1543" max="1543" width="33.140625" style="40" hidden="1"/>
    <col min="1544" max="1556" width="0" style="40" hidden="1"/>
    <col min="1557" max="1793" width="9.140625" style="40" hidden="1"/>
    <col min="1794" max="1794" width="12.5703125" style="40" hidden="1"/>
    <col min="1795" max="1795" width="49.5703125" style="40" hidden="1"/>
    <col min="1796" max="1796" width="28" style="40" hidden="1"/>
    <col min="1797" max="1797" width="16.85546875" style="40" hidden="1"/>
    <col min="1798" max="1798" width="17.5703125" style="40" hidden="1"/>
    <col min="1799" max="1799" width="33.140625" style="40" hidden="1"/>
    <col min="1800" max="1812" width="0" style="40" hidden="1"/>
    <col min="1813" max="2049" width="9.140625" style="40" hidden="1"/>
    <col min="2050" max="2050" width="12.5703125" style="40" hidden="1"/>
    <col min="2051" max="2051" width="49.5703125" style="40" hidden="1"/>
    <col min="2052" max="2052" width="28" style="40" hidden="1"/>
    <col min="2053" max="2053" width="16.85546875" style="40" hidden="1"/>
    <col min="2054" max="2054" width="17.5703125" style="40" hidden="1"/>
    <col min="2055" max="2055" width="33.140625" style="40" hidden="1"/>
    <col min="2056" max="2068" width="0" style="40" hidden="1"/>
    <col min="2069" max="2305" width="9.140625" style="40" hidden="1"/>
    <col min="2306" max="2306" width="12.5703125" style="40" hidden="1"/>
    <col min="2307" max="2307" width="49.5703125" style="40" hidden="1"/>
    <col min="2308" max="2308" width="28" style="40" hidden="1"/>
    <col min="2309" max="2309" width="16.85546875" style="40" hidden="1"/>
    <col min="2310" max="2310" width="17.5703125" style="40" hidden="1"/>
    <col min="2311" max="2311" width="33.140625" style="40" hidden="1"/>
    <col min="2312" max="2324" width="0" style="40" hidden="1"/>
    <col min="2325" max="2561" width="9.140625" style="40" hidden="1"/>
    <col min="2562" max="2562" width="12.5703125" style="40" hidden="1"/>
    <col min="2563" max="2563" width="49.5703125" style="40" hidden="1"/>
    <col min="2564" max="2564" width="28" style="40" hidden="1"/>
    <col min="2565" max="2565" width="16.85546875" style="40" hidden="1"/>
    <col min="2566" max="2566" width="17.5703125" style="40" hidden="1"/>
    <col min="2567" max="2567" width="33.140625" style="40" hidden="1"/>
    <col min="2568" max="2580" width="0" style="40" hidden="1"/>
    <col min="2581" max="2817" width="9.140625" style="40" hidden="1"/>
    <col min="2818" max="2818" width="12.5703125" style="40" hidden="1"/>
    <col min="2819" max="2819" width="49.5703125" style="40" hidden="1"/>
    <col min="2820" max="2820" width="28" style="40" hidden="1"/>
    <col min="2821" max="2821" width="16.85546875" style="40" hidden="1"/>
    <col min="2822" max="2822" width="17.5703125" style="40" hidden="1"/>
    <col min="2823" max="2823" width="33.140625" style="40" hidden="1"/>
    <col min="2824" max="2836" width="0" style="40" hidden="1"/>
    <col min="2837" max="3073" width="9.140625" style="40" hidden="1"/>
    <col min="3074" max="3074" width="12.5703125" style="40" hidden="1"/>
    <col min="3075" max="3075" width="49.5703125" style="40" hidden="1"/>
    <col min="3076" max="3076" width="28" style="40" hidden="1"/>
    <col min="3077" max="3077" width="16.85546875" style="40" hidden="1"/>
    <col min="3078" max="3078" width="17.5703125" style="40" hidden="1"/>
    <col min="3079" max="3079" width="33.140625" style="40" hidden="1"/>
    <col min="3080" max="3092" width="0" style="40" hidden="1"/>
    <col min="3093" max="3329" width="9.140625" style="40" hidden="1"/>
    <col min="3330" max="3330" width="12.5703125" style="40" hidden="1"/>
    <col min="3331" max="3331" width="49.5703125" style="40" hidden="1"/>
    <col min="3332" max="3332" width="28" style="40" hidden="1"/>
    <col min="3333" max="3333" width="16.85546875" style="40" hidden="1"/>
    <col min="3334" max="3334" width="17.5703125" style="40" hidden="1"/>
    <col min="3335" max="3335" width="33.140625" style="40" hidden="1"/>
    <col min="3336" max="3348" width="0" style="40" hidden="1"/>
    <col min="3349" max="3585" width="9.140625" style="40" hidden="1"/>
    <col min="3586" max="3586" width="12.5703125" style="40" hidden="1"/>
    <col min="3587" max="3587" width="49.5703125" style="40" hidden="1"/>
    <col min="3588" max="3588" width="28" style="40" hidden="1"/>
    <col min="3589" max="3589" width="16.85546875" style="40" hidden="1"/>
    <col min="3590" max="3590" width="17.5703125" style="40" hidden="1"/>
    <col min="3591" max="3591" width="33.140625" style="40" hidden="1"/>
    <col min="3592" max="3604" width="0" style="40" hidden="1"/>
    <col min="3605" max="3841" width="9.140625" style="40" hidden="1"/>
    <col min="3842" max="3842" width="12.5703125" style="40" hidden="1"/>
    <col min="3843" max="3843" width="49.5703125" style="40" hidden="1"/>
    <col min="3844" max="3844" width="28" style="40" hidden="1"/>
    <col min="3845" max="3845" width="16.85546875" style="40" hidden="1"/>
    <col min="3846" max="3846" width="17.5703125" style="40" hidden="1"/>
    <col min="3847" max="3847" width="33.140625" style="40" hidden="1"/>
    <col min="3848" max="3860" width="0" style="40" hidden="1"/>
    <col min="3861" max="4097" width="9.140625" style="40" hidden="1"/>
    <col min="4098" max="4098" width="12.5703125" style="40" hidden="1"/>
    <col min="4099" max="4099" width="49.5703125" style="40" hidden="1"/>
    <col min="4100" max="4100" width="28" style="40" hidden="1"/>
    <col min="4101" max="4101" width="16.85546875" style="40" hidden="1"/>
    <col min="4102" max="4102" width="17.5703125" style="40" hidden="1"/>
    <col min="4103" max="4103" width="33.140625" style="40" hidden="1"/>
    <col min="4104" max="4116" width="0" style="40" hidden="1"/>
    <col min="4117" max="4353" width="9.140625" style="40" hidden="1"/>
    <col min="4354" max="4354" width="12.5703125" style="40" hidden="1"/>
    <col min="4355" max="4355" width="49.5703125" style="40" hidden="1"/>
    <col min="4356" max="4356" width="28" style="40" hidden="1"/>
    <col min="4357" max="4357" width="16.85546875" style="40" hidden="1"/>
    <col min="4358" max="4358" width="17.5703125" style="40" hidden="1"/>
    <col min="4359" max="4359" width="33.140625" style="40" hidden="1"/>
    <col min="4360" max="4372" width="0" style="40" hidden="1"/>
    <col min="4373" max="4609" width="9.140625" style="40" hidden="1"/>
    <col min="4610" max="4610" width="12.5703125" style="40" hidden="1"/>
    <col min="4611" max="4611" width="49.5703125" style="40" hidden="1"/>
    <col min="4612" max="4612" width="28" style="40" hidden="1"/>
    <col min="4613" max="4613" width="16.85546875" style="40" hidden="1"/>
    <col min="4614" max="4614" width="17.5703125" style="40" hidden="1"/>
    <col min="4615" max="4615" width="33.140625" style="40" hidden="1"/>
    <col min="4616" max="4628" width="0" style="40" hidden="1"/>
    <col min="4629" max="4865" width="9.140625" style="40" hidden="1"/>
    <col min="4866" max="4866" width="12.5703125" style="40" hidden="1"/>
    <col min="4867" max="4867" width="49.5703125" style="40" hidden="1"/>
    <col min="4868" max="4868" width="28" style="40" hidden="1"/>
    <col min="4869" max="4869" width="16.85546875" style="40" hidden="1"/>
    <col min="4870" max="4870" width="17.5703125" style="40" hidden="1"/>
    <col min="4871" max="4871" width="33.140625" style="40" hidden="1"/>
    <col min="4872" max="4884" width="0" style="40" hidden="1"/>
    <col min="4885" max="5121" width="9.140625" style="40" hidden="1"/>
    <col min="5122" max="5122" width="12.5703125" style="40" hidden="1"/>
    <col min="5123" max="5123" width="49.5703125" style="40" hidden="1"/>
    <col min="5124" max="5124" width="28" style="40" hidden="1"/>
    <col min="5125" max="5125" width="16.85546875" style="40" hidden="1"/>
    <col min="5126" max="5126" width="17.5703125" style="40" hidden="1"/>
    <col min="5127" max="5127" width="33.140625" style="40" hidden="1"/>
    <col min="5128" max="5140" width="0" style="40" hidden="1"/>
    <col min="5141" max="5377" width="9.140625" style="40" hidden="1"/>
    <col min="5378" max="5378" width="12.5703125" style="40" hidden="1"/>
    <col min="5379" max="5379" width="49.5703125" style="40" hidden="1"/>
    <col min="5380" max="5380" width="28" style="40" hidden="1"/>
    <col min="5381" max="5381" width="16.85546875" style="40" hidden="1"/>
    <col min="5382" max="5382" width="17.5703125" style="40" hidden="1"/>
    <col min="5383" max="5383" width="33.140625" style="40" hidden="1"/>
    <col min="5384" max="5396" width="0" style="40" hidden="1"/>
    <col min="5397" max="5633" width="9.140625" style="40" hidden="1"/>
    <col min="5634" max="5634" width="12.5703125" style="40" hidden="1"/>
    <col min="5635" max="5635" width="49.5703125" style="40" hidden="1"/>
    <col min="5636" max="5636" width="28" style="40" hidden="1"/>
    <col min="5637" max="5637" width="16.85546875" style="40" hidden="1"/>
    <col min="5638" max="5638" width="17.5703125" style="40" hidden="1"/>
    <col min="5639" max="5639" width="33.140625" style="40" hidden="1"/>
    <col min="5640" max="5652" width="0" style="40" hidden="1"/>
    <col min="5653" max="5889" width="9.140625" style="40" hidden="1"/>
    <col min="5890" max="5890" width="12.5703125" style="40" hidden="1"/>
    <col min="5891" max="5891" width="49.5703125" style="40" hidden="1"/>
    <col min="5892" max="5892" width="28" style="40" hidden="1"/>
    <col min="5893" max="5893" width="16.85546875" style="40" hidden="1"/>
    <col min="5894" max="5894" width="17.5703125" style="40" hidden="1"/>
    <col min="5895" max="5895" width="33.140625" style="40" hidden="1"/>
    <col min="5896" max="5908" width="0" style="40" hidden="1"/>
    <col min="5909" max="6145" width="9.140625" style="40" hidden="1"/>
    <col min="6146" max="6146" width="12.5703125" style="40" hidden="1"/>
    <col min="6147" max="6147" width="49.5703125" style="40" hidden="1"/>
    <col min="6148" max="6148" width="28" style="40" hidden="1"/>
    <col min="6149" max="6149" width="16.85546875" style="40" hidden="1"/>
    <col min="6150" max="6150" width="17.5703125" style="40" hidden="1"/>
    <col min="6151" max="6151" width="33.140625" style="40" hidden="1"/>
    <col min="6152" max="6164" width="0" style="40" hidden="1"/>
    <col min="6165" max="6401" width="9.140625" style="40" hidden="1"/>
    <col min="6402" max="6402" width="12.5703125" style="40" hidden="1"/>
    <col min="6403" max="6403" width="49.5703125" style="40" hidden="1"/>
    <col min="6404" max="6404" width="28" style="40" hidden="1"/>
    <col min="6405" max="6405" width="16.85546875" style="40" hidden="1"/>
    <col min="6406" max="6406" width="17.5703125" style="40" hidden="1"/>
    <col min="6407" max="6407" width="33.140625" style="40" hidden="1"/>
    <col min="6408" max="6420" width="0" style="40" hidden="1"/>
    <col min="6421" max="6657" width="9.140625" style="40" hidden="1"/>
    <col min="6658" max="6658" width="12.5703125" style="40" hidden="1"/>
    <col min="6659" max="6659" width="49.5703125" style="40" hidden="1"/>
    <col min="6660" max="6660" width="28" style="40" hidden="1"/>
    <col min="6661" max="6661" width="16.85546875" style="40" hidden="1"/>
    <col min="6662" max="6662" width="17.5703125" style="40" hidden="1"/>
    <col min="6663" max="6663" width="33.140625" style="40" hidden="1"/>
    <col min="6664" max="6676" width="0" style="40" hidden="1"/>
    <col min="6677" max="6913" width="9.140625" style="40" hidden="1"/>
    <col min="6914" max="6914" width="12.5703125" style="40" hidden="1"/>
    <col min="6915" max="6915" width="49.5703125" style="40" hidden="1"/>
    <col min="6916" max="6916" width="28" style="40" hidden="1"/>
    <col min="6917" max="6917" width="16.85546875" style="40" hidden="1"/>
    <col min="6918" max="6918" width="17.5703125" style="40" hidden="1"/>
    <col min="6919" max="6919" width="33.140625" style="40" hidden="1"/>
    <col min="6920" max="6932" width="0" style="40" hidden="1"/>
    <col min="6933" max="7169" width="9.140625" style="40" hidden="1"/>
    <col min="7170" max="7170" width="12.5703125" style="40" hidden="1"/>
    <col min="7171" max="7171" width="49.5703125" style="40" hidden="1"/>
    <col min="7172" max="7172" width="28" style="40" hidden="1"/>
    <col min="7173" max="7173" width="16.85546875" style="40" hidden="1"/>
    <col min="7174" max="7174" width="17.5703125" style="40" hidden="1"/>
    <col min="7175" max="7175" width="33.140625" style="40" hidden="1"/>
    <col min="7176" max="7188" width="0" style="40" hidden="1"/>
    <col min="7189" max="7425" width="9.140625" style="40" hidden="1"/>
    <col min="7426" max="7426" width="12.5703125" style="40" hidden="1"/>
    <col min="7427" max="7427" width="49.5703125" style="40" hidden="1"/>
    <col min="7428" max="7428" width="28" style="40" hidden="1"/>
    <col min="7429" max="7429" width="16.85546875" style="40" hidden="1"/>
    <col min="7430" max="7430" width="17.5703125" style="40" hidden="1"/>
    <col min="7431" max="7431" width="33.140625" style="40" hidden="1"/>
    <col min="7432" max="7444" width="0" style="40" hidden="1"/>
    <col min="7445" max="7681" width="9.140625" style="40" hidden="1"/>
    <col min="7682" max="7682" width="12.5703125" style="40" hidden="1"/>
    <col min="7683" max="7683" width="49.5703125" style="40" hidden="1"/>
    <col min="7684" max="7684" width="28" style="40" hidden="1"/>
    <col min="7685" max="7685" width="16.85546875" style="40" hidden="1"/>
    <col min="7686" max="7686" width="17.5703125" style="40" hidden="1"/>
    <col min="7687" max="7687" width="33.140625" style="40" hidden="1"/>
    <col min="7688" max="7700" width="0" style="40" hidden="1"/>
    <col min="7701" max="7937" width="9.140625" style="40" hidden="1"/>
    <col min="7938" max="7938" width="12.5703125" style="40" hidden="1"/>
    <col min="7939" max="7939" width="49.5703125" style="40" hidden="1"/>
    <col min="7940" max="7940" width="28" style="40" hidden="1"/>
    <col min="7941" max="7941" width="16.85546875" style="40" hidden="1"/>
    <col min="7942" max="7942" width="17.5703125" style="40" hidden="1"/>
    <col min="7943" max="7943" width="33.140625" style="40" hidden="1"/>
    <col min="7944" max="7956" width="0" style="40" hidden="1"/>
    <col min="7957" max="8193" width="9.140625" style="40" hidden="1"/>
    <col min="8194" max="8194" width="12.5703125" style="40" hidden="1"/>
    <col min="8195" max="8195" width="49.5703125" style="40" hidden="1"/>
    <col min="8196" max="8196" width="28" style="40" hidden="1"/>
    <col min="8197" max="8197" width="16.85546875" style="40" hidden="1"/>
    <col min="8198" max="8198" width="17.5703125" style="40" hidden="1"/>
    <col min="8199" max="8199" width="33.140625" style="40" hidden="1"/>
    <col min="8200" max="8212" width="0" style="40" hidden="1"/>
    <col min="8213" max="8449" width="9.140625" style="40" hidden="1"/>
    <col min="8450" max="8450" width="12.5703125" style="40" hidden="1"/>
    <col min="8451" max="8451" width="49.5703125" style="40" hidden="1"/>
    <col min="8452" max="8452" width="28" style="40" hidden="1"/>
    <col min="8453" max="8453" width="16.85546875" style="40" hidden="1"/>
    <col min="8454" max="8454" width="17.5703125" style="40" hidden="1"/>
    <col min="8455" max="8455" width="33.140625" style="40" hidden="1"/>
    <col min="8456" max="8468" width="0" style="40" hidden="1"/>
    <col min="8469" max="8705" width="9.140625" style="40" hidden="1"/>
    <col min="8706" max="8706" width="12.5703125" style="40" hidden="1"/>
    <col min="8707" max="8707" width="49.5703125" style="40" hidden="1"/>
    <col min="8708" max="8708" width="28" style="40" hidden="1"/>
    <col min="8709" max="8709" width="16.85546875" style="40" hidden="1"/>
    <col min="8710" max="8710" width="17.5703125" style="40" hidden="1"/>
    <col min="8711" max="8711" width="33.140625" style="40" hidden="1"/>
    <col min="8712" max="8724" width="0" style="40" hidden="1"/>
    <col min="8725" max="8961" width="9.140625" style="40" hidden="1"/>
    <col min="8962" max="8962" width="12.5703125" style="40" hidden="1"/>
    <col min="8963" max="8963" width="49.5703125" style="40" hidden="1"/>
    <col min="8964" max="8964" width="28" style="40" hidden="1"/>
    <col min="8965" max="8965" width="16.85546875" style="40" hidden="1"/>
    <col min="8966" max="8966" width="17.5703125" style="40" hidden="1"/>
    <col min="8967" max="8967" width="33.140625" style="40" hidden="1"/>
    <col min="8968" max="8980" width="0" style="40" hidden="1"/>
    <col min="8981" max="9217" width="9.140625" style="40" hidden="1"/>
    <col min="9218" max="9218" width="12.5703125" style="40" hidden="1"/>
    <col min="9219" max="9219" width="49.5703125" style="40" hidden="1"/>
    <col min="9220" max="9220" width="28" style="40" hidden="1"/>
    <col min="9221" max="9221" width="16.85546875" style="40" hidden="1"/>
    <col min="9222" max="9222" width="17.5703125" style="40" hidden="1"/>
    <col min="9223" max="9223" width="33.140625" style="40" hidden="1"/>
    <col min="9224" max="9236" width="0" style="40" hidden="1"/>
    <col min="9237" max="9473" width="9.140625" style="40" hidden="1"/>
    <col min="9474" max="9474" width="12.5703125" style="40" hidden="1"/>
    <col min="9475" max="9475" width="49.5703125" style="40" hidden="1"/>
    <col min="9476" max="9476" width="28" style="40" hidden="1"/>
    <col min="9477" max="9477" width="16.85546875" style="40" hidden="1"/>
    <col min="9478" max="9478" width="17.5703125" style="40" hidden="1"/>
    <col min="9479" max="9479" width="33.140625" style="40" hidden="1"/>
    <col min="9480" max="9492" width="0" style="40" hidden="1"/>
    <col min="9493" max="9729" width="9.140625" style="40" hidden="1"/>
    <col min="9730" max="9730" width="12.5703125" style="40" hidden="1"/>
    <col min="9731" max="9731" width="49.5703125" style="40" hidden="1"/>
    <col min="9732" max="9732" width="28" style="40" hidden="1"/>
    <col min="9733" max="9733" width="16.85546875" style="40" hidden="1"/>
    <col min="9734" max="9734" width="17.5703125" style="40" hidden="1"/>
    <col min="9735" max="9735" width="33.140625" style="40" hidden="1"/>
    <col min="9736" max="9748" width="0" style="40" hidden="1"/>
    <col min="9749" max="9985" width="9.140625" style="40" hidden="1"/>
    <col min="9986" max="9986" width="12.5703125" style="40" hidden="1"/>
    <col min="9987" max="9987" width="49.5703125" style="40" hidden="1"/>
    <col min="9988" max="9988" width="28" style="40" hidden="1"/>
    <col min="9989" max="9989" width="16.85546875" style="40" hidden="1"/>
    <col min="9990" max="9990" width="17.5703125" style="40" hidden="1"/>
    <col min="9991" max="9991" width="33.140625" style="40" hidden="1"/>
    <col min="9992" max="10004" width="0" style="40" hidden="1"/>
    <col min="10005" max="10241" width="9.140625" style="40" hidden="1"/>
    <col min="10242" max="10242" width="12.5703125" style="40" hidden="1"/>
    <col min="10243" max="10243" width="49.5703125" style="40" hidden="1"/>
    <col min="10244" max="10244" width="28" style="40" hidden="1"/>
    <col min="10245" max="10245" width="16.85546875" style="40" hidden="1"/>
    <col min="10246" max="10246" width="17.5703125" style="40" hidden="1"/>
    <col min="10247" max="10247" width="33.140625" style="40" hidden="1"/>
    <col min="10248" max="10260" width="0" style="40" hidden="1"/>
    <col min="10261" max="10497" width="9.140625" style="40" hidden="1"/>
    <col min="10498" max="10498" width="12.5703125" style="40" hidden="1"/>
    <col min="10499" max="10499" width="49.5703125" style="40" hidden="1"/>
    <col min="10500" max="10500" width="28" style="40" hidden="1"/>
    <col min="10501" max="10501" width="16.85546875" style="40" hidden="1"/>
    <col min="10502" max="10502" width="17.5703125" style="40" hidden="1"/>
    <col min="10503" max="10503" width="33.140625" style="40" hidden="1"/>
    <col min="10504" max="10516" width="0" style="40" hidden="1"/>
    <col min="10517" max="10753" width="9.140625" style="40" hidden="1"/>
    <col min="10754" max="10754" width="12.5703125" style="40" hidden="1"/>
    <col min="10755" max="10755" width="49.5703125" style="40" hidden="1"/>
    <col min="10756" max="10756" width="28" style="40" hidden="1"/>
    <col min="10757" max="10757" width="16.85546875" style="40" hidden="1"/>
    <col min="10758" max="10758" width="17.5703125" style="40" hidden="1"/>
    <col min="10759" max="10759" width="33.140625" style="40" hidden="1"/>
    <col min="10760" max="10772" width="0" style="40" hidden="1"/>
    <col min="10773" max="11009" width="9.140625" style="40" hidden="1"/>
    <col min="11010" max="11010" width="12.5703125" style="40" hidden="1"/>
    <col min="11011" max="11011" width="49.5703125" style="40" hidden="1"/>
    <col min="11012" max="11012" width="28" style="40" hidden="1"/>
    <col min="11013" max="11013" width="16.85546875" style="40" hidden="1"/>
    <col min="11014" max="11014" width="17.5703125" style="40" hidden="1"/>
    <col min="11015" max="11015" width="33.140625" style="40" hidden="1"/>
    <col min="11016" max="11028" width="0" style="40" hidden="1"/>
    <col min="11029" max="11265" width="9.140625" style="40" hidden="1"/>
    <col min="11266" max="11266" width="12.5703125" style="40" hidden="1"/>
    <col min="11267" max="11267" width="49.5703125" style="40" hidden="1"/>
    <col min="11268" max="11268" width="28" style="40" hidden="1"/>
    <col min="11269" max="11269" width="16.85546875" style="40" hidden="1"/>
    <col min="11270" max="11270" width="17.5703125" style="40" hidden="1"/>
    <col min="11271" max="11271" width="33.140625" style="40" hidden="1"/>
    <col min="11272" max="11284" width="0" style="40" hidden="1"/>
    <col min="11285" max="11521" width="9.140625" style="40" hidden="1"/>
    <col min="11522" max="11522" width="12.5703125" style="40" hidden="1"/>
    <col min="11523" max="11523" width="49.5703125" style="40" hidden="1"/>
    <col min="11524" max="11524" width="28" style="40" hidden="1"/>
    <col min="11525" max="11525" width="16.85546875" style="40" hidden="1"/>
    <col min="11526" max="11526" width="17.5703125" style="40" hidden="1"/>
    <col min="11527" max="11527" width="33.140625" style="40" hidden="1"/>
    <col min="11528" max="11540" width="0" style="40" hidden="1"/>
    <col min="11541" max="11777" width="9.140625" style="40" hidden="1"/>
    <col min="11778" max="11778" width="12.5703125" style="40" hidden="1"/>
    <col min="11779" max="11779" width="49.5703125" style="40" hidden="1"/>
    <col min="11780" max="11780" width="28" style="40" hidden="1"/>
    <col min="11781" max="11781" width="16.85546875" style="40" hidden="1"/>
    <col min="11782" max="11782" width="17.5703125" style="40" hidden="1"/>
    <col min="11783" max="11783" width="33.140625" style="40" hidden="1"/>
    <col min="11784" max="11796" width="0" style="40" hidden="1"/>
    <col min="11797" max="12033" width="9.140625" style="40" hidden="1"/>
    <col min="12034" max="12034" width="12.5703125" style="40" hidden="1"/>
    <col min="12035" max="12035" width="49.5703125" style="40" hidden="1"/>
    <col min="12036" max="12036" width="28" style="40" hidden="1"/>
    <col min="12037" max="12037" width="16.85546875" style="40" hidden="1"/>
    <col min="12038" max="12038" width="17.5703125" style="40" hidden="1"/>
    <col min="12039" max="12039" width="33.140625" style="40" hidden="1"/>
    <col min="12040" max="12052" width="0" style="40" hidden="1"/>
    <col min="12053" max="12289" width="9.140625" style="40" hidden="1"/>
    <col min="12290" max="12290" width="12.5703125" style="40" hidden="1"/>
    <col min="12291" max="12291" width="49.5703125" style="40" hidden="1"/>
    <col min="12292" max="12292" width="28" style="40" hidden="1"/>
    <col min="12293" max="12293" width="16.85546875" style="40" hidden="1"/>
    <col min="12294" max="12294" width="17.5703125" style="40" hidden="1"/>
    <col min="12295" max="12295" width="33.140625" style="40" hidden="1"/>
    <col min="12296" max="12308" width="0" style="40" hidden="1"/>
    <col min="12309" max="12545" width="9.140625" style="40" hidden="1"/>
    <col min="12546" max="12546" width="12.5703125" style="40" hidden="1"/>
    <col min="12547" max="12547" width="49.5703125" style="40" hidden="1"/>
    <col min="12548" max="12548" width="28" style="40" hidden="1"/>
    <col min="12549" max="12549" width="16.85546875" style="40" hidden="1"/>
    <col min="12550" max="12550" width="17.5703125" style="40" hidden="1"/>
    <col min="12551" max="12551" width="33.140625" style="40" hidden="1"/>
    <col min="12552" max="12564" width="0" style="40" hidden="1"/>
    <col min="12565" max="12801" width="9.140625" style="40" hidden="1"/>
    <col min="12802" max="12802" width="12.5703125" style="40" hidden="1"/>
    <col min="12803" max="12803" width="49.5703125" style="40" hidden="1"/>
    <col min="12804" max="12804" width="28" style="40" hidden="1"/>
    <col min="12805" max="12805" width="16.85546875" style="40" hidden="1"/>
    <col min="12806" max="12806" width="17.5703125" style="40" hidden="1"/>
    <col min="12807" max="12807" width="33.140625" style="40" hidden="1"/>
    <col min="12808" max="12820" width="0" style="40" hidden="1"/>
    <col min="12821" max="13057" width="9.140625" style="40" hidden="1"/>
    <col min="13058" max="13058" width="12.5703125" style="40" hidden="1"/>
    <col min="13059" max="13059" width="49.5703125" style="40" hidden="1"/>
    <col min="13060" max="13060" width="28" style="40" hidden="1"/>
    <col min="13061" max="13061" width="16.85546875" style="40" hidden="1"/>
    <col min="13062" max="13062" width="17.5703125" style="40" hidden="1"/>
    <col min="13063" max="13063" width="33.140625" style="40" hidden="1"/>
    <col min="13064" max="13076" width="0" style="40" hidden="1"/>
    <col min="13077" max="13313" width="9.140625" style="40" hidden="1"/>
    <col min="13314" max="13314" width="12.5703125" style="40" hidden="1"/>
    <col min="13315" max="13315" width="49.5703125" style="40" hidden="1"/>
    <col min="13316" max="13316" width="28" style="40" hidden="1"/>
    <col min="13317" max="13317" width="16.85546875" style="40" hidden="1"/>
    <col min="13318" max="13318" width="17.5703125" style="40" hidden="1"/>
    <col min="13319" max="13319" width="33.140625" style="40" hidden="1"/>
    <col min="13320" max="13332" width="0" style="40" hidden="1"/>
    <col min="13333" max="13569" width="9.140625" style="40" hidden="1"/>
    <col min="13570" max="13570" width="12.5703125" style="40" hidden="1"/>
    <col min="13571" max="13571" width="49.5703125" style="40" hidden="1"/>
    <col min="13572" max="13572" width="28" style="40" hidden="1"/>
    <col min="13573" max="13573" width="16.85546875" style="40" hidden="1"/>
    <col min="13574" max="13574" width="17.5703125" style="40" hidden="1"/>
    <col min="13575" max="13575" width="33.140625" style="40" hidden="1"/>
    <col min="13576" max="13588" width="0" style="40" hidden="1"/>
    <col min="13589" max="13825" width="9.140625" style="40" hidden="1"/>
    <col min="13826" max="13826" width="12.5703125" style="40" hidden="1"/>
    <col min="13827" max="13827" width="49.5703125" style="40" hidden="1"/>
    <col min="13828" max="13828" width="28" style="40" hidden="1"/>
    <col min="13829" max="13829" width="16.85546875" style="40" hidden="1"/>
    <col min="13830" max="13830" width="17.5703125" style="40" hidden="1"/>
    <col min="13831" max="13831" width="33.140625" style="40" hidden="1"/>
    <col min="13832" max="13844" width="0" style="40" hidden="1"/>
    <col min="13845" max="14081" width="9.140625" style="40" hidden="1"/>
    <col min="14082" max="14082" width="12.5703125" style="40" hidden="1"/>
    <col min="14083" max="14083" width="49.5703125" style="40" hidden="1"/>
    <col min="14084" max="14084" width="28" style="40" hidden="1"/>
    <col min="14085" max="14085" width="16.85546875" style="40" hidden="1"/>
    <col min="14086" max="14086" width="17.5703125" style="40" hidden="1"/>
    <col min="14087" max="14087" width="33.140625" style="40" hidden="1"/>
    <col min="14088" max="14100" width="0" style="40" hidden="1"/>
    <col min="14101" max="14337" width="9.140625" style="40" hidden="1"/>
    <col min="14338" max="14338" width="12.5703125" style="40" hidden="1"/>
    <col min="14339" max="14339" width="49.5703125" style="40" hidden="1"/>
    <col min="14340" max="14340" width="28" style="40" hidden="1"/>
    <col min="14341" max="14341" width="16.85546875" style="40" hidden="1"/>
    <col min="14342" max="14342" width="17.5703125" style="40" hidden="1"/>
    <col min="14343" max="14343" width="33.140625" style="40" hidden="1"/>
    <col min="14344" max="14356" width="0" style="40" hidden="1"/>
    <col min="14357" max="14593" width="9.140625" style="40" hidden="1"/>
    <col min="14594" max="14594" width="12.5703125" style="40" hidden="1"/>
    <col min="14595" max="14595" width="49.5703125" style="40" hidden="1"/>
    <col min="14596" max="14596" width="28" style="40" hidden="1"/>
    <col min="14597" max="14597" width="16.85546875" style="40" hidden="1"/>
    <col min="14598" max="14598" width="17.5703125" style="40" hidden="1"/>
    <col min="14599" max="14599" width="33.140625" style="40" hidden="1"/>
    <col min="14600" max="14612" width="0" style="40" hidden="1"/>
    <col min="14613" max="14849" width="9.140625" style="40" hidden="1"/>
    <col min="14850" max="14850" width="12.5703125" style="40" hidden="1"/>
    <col min="14851" max="14851" width="49.5703125" style="40" hidden="1"/>
    <col min="14852" max="14852" width="28" style="40" hidden="1"/>
    <col min="14853" max="14853" width="16.85546875" style="40" hidden="1"/>
    <col min="14854" max="14854" width="17.5703125" style="40" hidden="1"/>
    <col min="14855" max="14855" width="33.140625" style="40" hidden="1"/>
    <col min="14856" max="14868" width="0" style="40" hidden="1"/>
    <col min="14869" max="15105" width="9.140625" style="40" hidden="1"/>
    <col min="15106" max="15106" width="12.5703125" style="40" hidden="1"/>
    <col min="15107" max="15107" width="49.5703125" style="40" hidden="1"/>
    <col min="15108" max="15108" width="28" style="40" hidden="1"/>
    <col min="15109" max="15109" width="16.85546875" style="40" hidden="1"/>
    <col min="15110" max="15110" width="17.5703125" style="40" hidden="1"/>
    <col min="15111" max="15111" width="33.140625" style="40" hidden="1"/>
    <col min="15112" max="15124" width="0" style="40" hidden="1"/>
    <col min="15125" max="15361" width="9.140625" style="40" hidden="1"/>
    <col min="15362" max="15362" width="12.5703125" style="40" hidden="1"/>
    <col min="15363" max="15363" width="49.5703125" style="40" hidden="1"/>
    <col min="15364" max="15364" width="28" style="40" hidden="1"/>
    <col min="15365" max="15365" width="16.85546875" style="40" hidden="1"/>
    <col min="15366" max="15366" width="17.5703125" style="40" hidden="1"/>
    <col min="15367" max="15367" width="33.140625" style="40" hidden="1"/>
    <col min="15368" max="15380" width="0" style="40" hidden="1"/>
    <col min="15381" max="15617" width="9.140625" style="40" hidden="1"/>
    <col min="15618" max="15618" width="12.5703125" style="40" hidden="1"/>
    <col min="15619" max="15619" width="49.5703125" style="40" hidden="1"/>
    <col min="15620" max="15620" width="28" style="40" hidden="1"/>
    <col min="15621" max="15621" width="16.85546875" style="40" hidden="1"/>
    <col min="15622" max="15622" width="17.5703125" style="40" hidden="1"/>
    <col min="15623" max="15623" width="33.140625" style="40" hidden="1"/>
    <col min="15624" max="15636" width="0" style="40" hidden="1"/>
    <col min="15637" max="15873" width="9.140625" style="40" hidden="1"/>
    <col min="15874" max="15874" width="12.5703125" style="40" hidden="1"/>
    <col min="15875" max="15875" width="49.5703125" style="40" hidden="1"/>
    <col min="15876" max="15876" width="28" style="40" hidden="1"/>
    <col min="15877" max="15877" width="16.85546875" style="40" hidden="1"/>
    <col min="15878" max="15878" width="17.5703125" style="40" hidden="1"/>
    <col min="15879" max="15879" width="33.140625" style="40" hidden="1"/>
    <col min="15880" max="15892" width="0" style="40" hidden="1"/>
    <col min="15893" max="16129" width="9.140625" style="40" hidden="1"/>
    <col min="16130" max="16130" width="12.5703125" style="40" hidden="1"/>
    <col min="16131" max="16131" width="49.5703125" style="40" hidden="1"/>
    <col min="16132" max="16132" width="28" style="40" hidden="1"/>
    <col min="16133" max="16133" width="16.85546875" style="40" hidden="1"/>
    <col min="16134" max="16134" width="17.5703125" style="40" hidden="1"/>
    <col min="16135" max="16135" width="33.140625" style="40" hidden="1"/>
    <col min="16136" max="16148" width="0" style="40" hidden="1"/>
    <col min="16149" max="16384" width="9.140625" style="40" hidden="1"/>
  </cols>
  <sheetData>
    <row r="1" spans="1:6" ht="18.75" customHeight="1">
      <c r="B1" s="584" t="s">
        <v>216</v>
      </c>
      <c r="C1" s="585"/>
      <c r="D1" s="585"/>
      <c r="E1" s="585"/>
      <c r="F1" s="586"/>
    </row>
    <row r="2" spans="1:6" ht="17.25" customHeight="1">
      <c r="B2" s="587"/>
      <c r="C2" s="588"/>
      <c r="D2" s="588"/>
      <c r="E2" s="588"/>
      <c r="F2" s="589"/>
    </row>
    <row r="3" spans="1:6" ht="17.25" customHeight="1">
      <c r="B3" s="114"/>
      <c r="C3" s="114"/>
      <c r="D3" s="114"/>
      <c r="E3" s="114"/>
      <c r="F3" s="114"/>
    </row>
    <row r="4" spans="1:6" s="161" customFormat="1" ht="18">
      <c r="A4" s="547" t="s">
        <v>0</v>
      </c>
      <c r="B4" s="547"/>
      <c r="C4" s="547"/>
      <c r="D4" s="547"/>
      <c r="E4" s="547"/>
      <c r="F4" s="547"/>
    </row>
    <row r="5" spans="1:6" s="161" customFormat="1" ht="15.75">
      <c r="A5" s="162"/>
      <c r="B5" s="548" t="s">
        <v>17</v>
      </c>
      <c r="C5" s="548"/>
      <c r="D5" s="548"/>
      <c r="E5" s="548"/>
      <c r="F5" s="548"/>
    </row>
    <row r="6" spans="1:6" s="161" customFormat="1" ht="15">
      <c r="A6" s="162"/>
      <c r="B6" s="549" t="s">
        <v>18</v>
      </c>
      <c r="C6" s="550"/>
      <c r="D6" s="163" t="s">
        <v>19</v>
      </c>
      <c r="E6" s="163" t="s">
        <v>20</v>
      </c>
      <c r="F6" s="163" t="s">
        <v>21</v>
      </c>
    </row>
    <row r="7" spans="1:6" s="161" customFormat="1" ht="15">
      <c r="A7" s="162"/>
      <c r="B7" s="551" t="s">
        <v>424</v>
      </c>
      <c r="C7" s="551"/>
      <c r="D7" s="164"/>
      <c r="E7" s="165"/>
      <c r="F7" s="166"/>
    </row>
    <row r="8" spans="1:6" s="161" customFormat="1" ht="15">
      <c r="A8" s="162"/>
      <c r="B8" s="167" t="s">
        <v>22</v>
      </c>
      <c r="C8" s="167"/>
      <c r="D8" s="167" t="s">
        <v>23</v>
      </c>
      <c r="E8" s="167"/>
      <c r="F8" s="167" t="s">
        <v>24</v>
      </c>
    </row>
    <row r="9" spans="1:6" s="161" customFormat="1" ht="15">
      <c r="A9" s="162"/>
      <c r="B9" s="552" t="str">
        <f>'Legenda Postos de Trabalho'!C13</f>
        <v>Rio de Janeiro/RJ</v>
      </c>
      <c r="C9" s="552"/>
      <c r="D9" s="168"/>
      <c r="E9" s="168"/>
      <c r="F9" s="168"/>
    </row>
    <row r="10" spans="1:6" s="161" customFormat="1" ht="15">
      <c r="A10" s="162"/>
      <c r="B10" s="545" t="s">
        <v>25</v>
      </c>
      <c r="C10" s="545"/>
      <c r="D10" s="169" t="s">
        <v>39</v>
      </c>
      <c r="E10" s="546" t="s">
        <v>26</v>
      </c>
      <c r="F10" s="546"/>
    </row>
    <row r="11" spans="1:6" s="161" customFormat="1" ht="15">
      <c r="A11" s="162"/>
      <c r="B11" s="554" t="str">
        <f>'Legenda Postos de Trabalho'!D13</f>
        <v>Técnico Sênior</v>
      </c>
      <c r="C11" s="554"/>
      <c r="D11" s="170"/>
      <c r="E11" s="555"/>
      <c r="F11" s="555"/>
    </row>
    <row r="12" spans="1:6" s="161" customFormat="1" ht="16.5" thickBot="1">
      <c r="A12" s="162"/>
      <c r="B12" s="556" t="s">
        <v>27</v>
      </c>
      <c r="C12" s="556"/>
      <c r="D12" s="556"/>
      <c r="E12" s="556"/>
      <c r="F12" s="556"/>
    </row>
    <row r="13" spans="1:6" s="161" customFormat="1" ht="15">
      <c r="A13" s="162"/>
      <c r="B13" s="171" t="s">
        <v>28</v>
      </c>
      <c r="C13" s="171"/>
      <c r="D13" s="171" t="s">
        <v>29</v>
      </c>
      <c r="E13" s="171"/>
      <c r="F13" s="171" t="s">
        <v>30</v>
      </c>
    </row>
    <row r="14" spans="1:6" s="161" customFormat="1" ht="15.75" thickBot="1">
      <c r="A14" s="162"/>
      <c r="B14" s="557" t="str">
        <f>'Legenda Postos de Trabalho'!F13</f>
        <v>44 horas (Segunda a Sexta)</v>
      </c>
      <c r="C14" s="558"/>
      <c r="D14" s="559"/>
      <c r="E14" s="560"/>
      <c r="F14" s="172"/>
    </row>
    <row r="15" spans="1:6" s="161" customFormat="1" ht="15">
      <c r="A15" s="162"/>
      <c r="B15" s="173"/>
      <c r="C15" s="174"/>
      <c r="D15" s="175" t="s">
        <v>31</v>
      </c>
      <c r="E15" s="171"/>
      <c r="F15" s="171"/>
    </row>
    <row r="16" spans="1:6" s="161" customFormat="1" ht="15.75" thickBot="1">
      <c r="A16" s="162"/>
      <c r="B16" s="250"/>
      <c r="C16" s="251" t="s">
        <v>32</v>
      </c>
      <c r="D16" s="561"/>
      <c r="E16" s="562"/>
      <c r="F16" s="562"/>
    </row>
    <row r="17" spans="1:6" s="161" customFormat="1" ht="15">
      <c r="A17" s="162"/>
      <c r="B17" s="590"/>
      <c r="C17" s="591"/>
      <c r="D17" s="252" t="s">
        <v>50</v>
      </c>
      <c r="E17" s="253"/>
      <c r="F17" s="253"/>
    </row>
    <row r="18" spans="1:6" s="161" customFormat="1" ht="15.75" thickBot="1">
      <c r="A18" s="162"/>
      <c r="B18" s="250"/>
      <c r="C18" s="251" t="s">
        <v>51</v>
      </c>
      <c r="D18" s="563"/>
      <c r="E18" s="564"/>
      <c r="F18" s="564"/>
    </row>
    <row r="19" spans="1:6" s="161" customFormat="1" ht="15">
      <c r="A19" s="162"/>
      <c r="B19" s="565"/>
      <c r="C19" s="565"/>
      <c r="D19" s="252" t="s">
        <v>33</v>
      </c>
      <c r="E19" s="253"/>
      <c r="F19" s="253"/>
    </row>
    <row r="20" spans="1:6" s="161" customFormat="1" ht="15.75" thickBot="1">
      <c r="A20" s="162"/>
      <c r="B20" s="254"/>
      <c r="C20" s="255" t="s">
        <v>34</v>
      </c>
      <c r="D20" s="561"/>
      <c r="E20" s="562"/>
      <c r="F20" s="562"/>
    </row>
    <row r="21" spans="1:6" s="161" customFormat="1" ht="15">
      <c r="A21" s="162"/>
      <c r="B21" s="256" t="s">
        <v>35</v>
      </c>
      <c r="C21" s="256"/>
      <c r="D21" s="257" t="s">
        <v>266</v>
      </c>
      <c r="E21" s="253"/>
      <c r="F21" s="253"/>
    </row>
    <row r="22" spans="1:6" s="161" customFormat="1" ht="15.75" thickBot="1">
      <c r="A22" s="162"/>
      <c r="B22" s="566">
        <v>1212</v>
      </c>
      <c r="C22" s="567"/>
      <c r="D22" s="566"/>
      <c r="E22" s="568"/>
      <c r="F22" s="567"/>
    </row>
    <row r="23" spans="1:6" ht="12.75">
      <c r="B23" s="176"/>
      <c r="C23" s="176"/>
      <c r="D23" s="176"/>
      <c r="E23" s="176"/>
      <c r="F23" s="176"/>
    </row>
    <row r="24" spans="1:6" ht="12.75">
      <c r="B24" s="553"/>
      <c r="C24" s="553"/>
      <c r="D24" s="553"/>
      <c r="E24" s="553"/>
      <c r="F24" s="553"/>
    </row>
    <row r="25" spans="1:6" ht="12.75">
      <c r="B25" s="574" t="s">
        <v>52</v>
      </c>
      <c r="C25" s="574"/>
      <c r="D25" s="574"/>
      <c r="E25" s="574"/>
      <c r="F25" s="574"/>
    </row>
    <row r="26" spans="1:6" ht="12.75">
      <c r="B26" s="28">
        <v>1</v>
      </c>
      <c r="C26" s="575" t="s">
        <v>53</v>
      </c>
      <c r="D26" s="576"/>
      <c r="E26" s="577"/>
      <c r="F26" s="28" t="s">
        <v>54</v>
      </c>
    </row>
    <row r="27" spans="1:6" ht="15">
      <c r="B27" s="28" t="s">
        <v>1</v>
      </c>
      <c r="C27" s="29" t="s">
        <v>5</v>
      </c>
      <c r="D27" s="30"/>
      <c r="E27" s="112"/>
      <c r="F27" s="111">
        <f>'Legenda Postos de Trabalho'!H13</f>
        <v>6374.3083272727272</v>
      </c>
    </row>
    <row r="28" spans="1:6" ht="15">
      <c r="B28" s="28" t="s">
        <v>4</v>
      </c>
      <c r="C28" s="29" t="s">
        <v>56</v>
      </c>
      <c r="D28" s="30"/>
      <c r="E28" s="112"/>
      <c r="F28" s="111">
        <v>0</v>
      </c>
    </row>
    <row r="29" spans="1:6" ht="15">
      <c r="B29" s="28" t="s">
        <v>3</v>
      </c>
      <c r="C29" s="29" t="s">
        <v>57</v>
      </c>
      <c r="D29" s="30"/>
      <c r="E29" s="112">
        <v>0.4</v>
      </c>
      <c r="F29" s="111">
        <f>E29*B22</f>
        <v>484.8</v>
      </c>
    </row>
    <row r="30" spans="1:6" ht="15">
      <c r="B30" s="28" t="s">
        <v>2</v>
      </c>
      <c r="C30" s="33" t="s">
        <v>58</v>
      </c>
      <c r="D30" s="30"/>
      <c r="E30" s="112"/>
      <c r="F30" s="111">
        <v>0</v>
      </c>
    </row>
    <row r="31" spans="1:6" ht="15">
      <c r="B31" s="41" t="s">
        <v>6</v>
      </c>
      <c r="C31" s="33" t="s">
        <v>59</v>
      </c>
      <c r="D31" s="30"/>
      <c r="E31" s="112"/>
      <c r="F31" s="111">
        <v>0</v>
      </c>
    </row>
    <row r="32" spans="1:6" ht="15">
      <c r="B32" s="28" t="s">
        <v>7</v>
      </c>
      <c r="C32" s="29" t="s">
        <v>60</v>
      </c>
      <c r="D32" s="30"/>
      <c r="E32" s="112"/>
      <c r="F32" s="111">
        <v>0</v>
      </c>
    </row>
    <row r="33" spans="2:8" ht="15">
      <c r="B33" s="41"/>
      <c r="C33" s="29"/>
      <c r="D33" s="30"/>
      <c r="E33" s="177"/>
      <c r="F33" s="38"/>
    </row>
    <row r="34" spans="2:8" ht="15">
      <c r="B34" s="575" t="s">
        <v>61</v>
      </c>
      <c r="C34" s="576"/>
      <c r="D34" s="577"/>
      <c r="E34" s="178"/>
      <c r="F34" s="179">
        <f>SUM(F27:F33)</f>
        <v>6859.1083272727274</v>
      </c>
    </row>
    <row r="35" spans="2:8" ht="12.75">
      <c r="B35" s="42"/>
      <c r="C35" s="42"/>
      <c r="D35" s="42"/>
      <c r="E35" s="42"/>
      <c r="F35" s="42"/>
      <c r="G35" s="43"/>
    </row>
    <row r="36" spans="2:8" ht="12.75">
      <c r="B36" s="574" t="s">
        <v>62</v>
      </c>
      <c r="C36" s="574"/>
      <c r="D36" s="574"/>
      <c r="E36" s="574"/>
      <c r="F36" s="574"/>
    </row>
    <row r="37" spans="2:8" ht="12.75">
      <c r="B37" s="575" t="s">
        <v>63</v>
      </c>
      <c r="C37" s="576"/>
      <c r="D37" s="577"/>
      <c r="E37" s="28" t="s">
        <v>55</v>
      </c>
      <c r="F37" s="28" t="s">
        <v>54</v>
      </c>
    </row>
    <row r="38" spans="2:8" ht="12.75">
      <c r="B38" s="28" t="s">
        <v>1</v>
      </c>
      <c r="C38" s="29" t="s">
        <v>64</v>
      </c>
      <c r="D38" s="30"/>
      <c r="E38" s="31">
        <f>'Encargos_Rescisão_Prof Ausente'!$F$6</f>
        <v>0</v>
      </c>
      <c r="F38" s="32">
        <f>$F$34*E38</f>
        <v>0</v>
      </c>
    </row>
    <row r="39" spans="2:8" ht="12.75">
      <c r="B39" s="28" t="s">
        <v>4</v>
      </c>
      <c r="C39" s="33" t="s">
        <v>65</v>
      </c>
      <c r="D39" s="30"/>
      <c r="E39" s="34">
        <f>'Encargos_Rescisão_Prof Ausente'!$F$7</f>
        <v>0</v>
      </c>
      <c r="F39" s="32">
        <f>E39*F34</f>
        <v>0</v>
      </c>
      <c r="G39" s="43"/>
    </row>
    <row r="40" spans="2:8" ht="26.25" customHeight="1">
      <c r="B40" s="28" t="s">
        <v>3</v>
      </c>
      <c r="C40" s="578" t="s">
        <v>66</v>
      </c>
      <c r="D40" s="579"/>
      <c r="E40" s="35">
        <f>'Encargos_Rescisão_Prof Ausente'!$F$8</f>
        <v>0</v>
      </c>
      <c r="F40" s="32">
        <f>E40*F34</f>
        <v>0</v>
      </c>
      <c r="G40" s="80"/>
    </row>
    <row r="41" spans="2:8" ht="12.75">
      <c r="B41" s="575" t="s">
        <v>67</v>
      </c>
      <c r="C41" s="576"/>
      <c r="D41" s="577"/>
      <c r="E41" s="36">
        <f>SUM(E38:E39)+E40*(E38+E39)</f>
        <v>0</v>
      </c>
      <c r="F41" s="37">
        <f>SUM(F38:F40)</f>
        <v>0</v>
      </c>
    </row>
    <row r="42" spans="2:8" ht="12.75">
      <c r="B42" s="580"/>
      <c r="C42" s="580"/>
      <c r="D42" s="580"/>
      <c r="E42" s="580"/>
      <c r="F42" s="580"/>
    </row>
    <row r="43" spans="2:8" ht="12.75">
      <c r="B43" s="571" t="s">
        <v>68</v>
      </c>
      <c r="C43" s="572"/>
      <c r="D43" s="573"/>
      <c r="E43" s="28" t="s">
        <v>55</v>
      </c>
      <c r="F43" s="28" t="s">
        <v>54</v>
      </c>
      <c r="G43" s="44"/>
      <c r="H43" s="180"/>
    </row>
    <row r="44" spans="2:8" ht="12.75">
      <c r="B44" s="28" t="s">
        <v>1</v>
      </c>
      <c r="C44" s="29" t="s">
        <v>69</v>
      </c>
      <c r="D44" s="30"/>
      <c r="E44" s="31">
        <f>'Encargos_Rescisão_Prof Ausente'!F12</f>
        <v>0</v>
      </c>
      <c r="F44" s="38">
        <f t="shared" ref="F44:F51" si="0">E44*$F$34</f>
        <v>0</v>
      </c>
      <c r="G44" s="45"/>
      <c r="H44" s="180"/>
    </row>
    <row r="45" spans="2:8" ht="12.75">
      <c r="B45" s="28" t="s">
        <v>4</v>
      </c>
      <c r="C45" s="29" t="s">
        <v>70</v>
      </c>
      <c r="D45" s="30"/>
      <c r="E45" s="31">
        <f>'Encargos_Rescisão_Prof Ausente'!F13</f>
        <v>0</v>
      </c>
      <c r="F45" s="38">
        <f t="shared" si="0"/>
        <v>0</v>
      </c>
      <c r="G45" s="44"/>
    </row>
    <row r="46" spans="2:8" ht="12.75">
      <c r="B46" s="28" t="s">
        <v>3</v>
      </c>
      <c r="C46" s="29" t="s">
        <v>71</v>
      </c>
      <c r="D46" s="30"/>
      <c r="E46" s="31">
        <f>'Encargos_Rescisão_Prof Ausente'!F14</f>
        <v>0</v>
      </c>
      <c r="F46" s="38">
        <f t="shared" si="0"/>
        <v>0</v>
      </c>
      <c r="G46" s="44"/>
    </row>
    <row r="47" spans="2:8" ht="12.75">
      <c r="B47" s="28" t="s">
        <v>2</v>
      </c>
      <c r="C47" s="29" t="s">
        <v>72</v>
      </c>
      <c r="D47" s="39"/>
      <c r="E47" s="31">
        <f>'Encargos_Rescisão_Prof Ausente'!F15</f>
        <v>0</v>
      </c>
      <c r="F47" s="38">
        <f t="shared" si="0"/>
        <v>0</v>
      </c>
    </row>
    <row r="48" spans="2:8" ht="12.75">
      <c r="B48" s="28" t="s">
        <v>6</v>
      </c>
      <c r="C48" s="29" t="s">
        <v>73</v>
      </c>
      <c r="D48" s="30"/>
      <c r="E48" s="31">
        <f>'Encargos_Rescisão_Prof Ausente'!F16</f>
        <v>0</v>
      </c>
      <c r="F48" s="38">
        <f t="shared" si="0"/>
        <v>0</v>
      </c>
    </row>
    <row r="49" spans="2:7" ht="12.75">
      <c r="B49" s="28" t="s">
        <v>7</v>
      </c>
      <c r="C49" s="29" t="s">
        <v>74</v>
      </c>
      <c r="D49" s="30"/>
      <c r="E49" s="31">
        <f>'Encargos_Rescisão_Prof Ausente'!F17</f>
        <v>0</v>
      </c>
      <c r="F49" s="38">
        <f t="shared" si="0"/>
        <v>0</v>
      </c>
    </row>
    <row r="50" spans="2:7" ht="12.75">
      <c r="B50" s="28" t="s">
        <v>8</v>
      </c>
      <c r="C50" s="29" t="s">
        <v>75</v>
      </c>
      <c r="D50" s="30"/>
      <c r="E50" s="31">
        <f>'Encargos_Rescisão_Prof Ausente'!F18</f>
        <v>0</v>
      </c>
      <c r="F50" s="38">
        <f t="shared" si="0"/>
        <v>0</v>
      </c>
    </row>
    <row r="51" spans="2:7" ht="12.75">
      <c r="B51" s="28" t="s">
        <v>9</v>
      </c>
      <c r="C51" s="29" t="s">
        <v>76</v>
      </c>
      <c r="D51" s="30"/>
      <c r="E51" s="31">
        <f>'Encargos_Rescisão_Prof Ausente'!F19</f>
        <v>0</v>
      </c>
      <c r="F51" s="38">
        <f t="shared" si="0"/>
        <v>0</v>
      </c>
    </row>
    <row r="52" spans="2:7" ht="12.75">
      <c r="B52" s="575" t="s">
        <v>77</v>
      </c>
      <c r="C52" s="576"/>
      <c r="D52" s="577"/>
      <c r="E52" s="36">
        <f>SUM(E44:E51)</f>
        <v>0</v>
      </c>
      <c r="F52" s="37">
        <f>SUM(F44:F51)</f>
        <v>0</v>
      </c>
      <c r="G52" s="46"/>
    </row>
    <row r="53" spans="2:7" ht="12.75">
      <c r="B53" s="581"/>
      <c r="C53" s="582"/>
      <c r="D53" s="582"/>
      <c r="E53" s="582"/>
      <c r="F53" s="583"/>
    </row>
    <row r="54" spans="2:7" ht="12.75">
      <c r="B54" s="571" t="s">
        <v>78</v>
      </c>
      <c r="C54" s="572"/>
      <c r="D54" s="573"/>
      <c r="E54" s="36" t="s">
        <v>79</v>
      </c>
      <c r="F54" s="28" t="s">
        <v>54</v>
      </c>
    </row>
    <row r="55" spans="2:7" ht="15">
      <c r="B55" s="28" t="s">
        <v>1</v>
      </c>
      <c r="C55" s="29" t="s">
        <v>80</v>
      </c>
      <c r="D55" s="30"/>
      <c r="E55" s="113">
        <v>0</v>
      </c>
      <c r="F55" s="111">
        <f>IF((E55*2*23)-(F27*6%)&lt;0,0,(E55*2*23)-(F27*6%))</f>
        <v>0</v>
      </c>
    </row>
    <row r="56" spans="2:7" ht="15">
      <c r="B56" s="28" t="s">
        <v>4</v>
      </c>
      <c r="C56" s="29" t="s">
        <v>81</v>
      </c>
      <c r="D56" s="30"/>
      <c r="E56" s="113">
        <v>0</v>
      </c>
      <c r="F56" s="111">
        <f>(E56*23)*(1-20%)</f>
        <v>0</v>
      </c>
    </row>
    <row r="57" spans="2:7" ht="15">
      <c r="B57" s="28" t="s">
        <v>3</v>
      </c>
      <c r="C57" s="29" t="s">
        <v>82</v>
      </c>
      <c r="D57" s="30"/>
      <c r="E57" s="113"/>
      <c r="F57" s="111">
        <v>0</v>
      </c>
    </row>
    <row r="58" spans="2:7" ht="15">
      <c r="B58" s="28" t="s">
        <v>2</v>
      </c>
      <c r="C58" s="29" t="s">
        <v>83</v>
      </c>
      <c r="D58" s="30"/>
      <c r="E58" s="113"/>
      <c r="F58" s="111">
        <f>E58</f>
        <v>0</v>
      </c>
    </row>
    <row r="59" spans="2:7" ht="12.75">
      <c r="B59" s="575" t="s">
        <v>84</v>
      </c>
      <c r="C59" s="576"/>
      <c r="D59" s="576"/>
      <c r="E59" s="181"/>
      <c r="F59" s="37">
        <f>SUM(F55:F58)</f>
        <v>0</v>
      </c>
    </row>
    <row r="60" spans="2:7" ht="12.75">
      <c r="B60" s="47"/>
      <c r="C60" s="47"/>
      <c r="D60" s="47"/>
      <c r="E60" s="47"/>
      <c r="F60" s="47"/>
    </row>
    <row r="61" spans="2:7" ht="12.75">
      <c r="B61" s="48" t="s">
        <v>85</v>
      </c>
      <c r="C61" s="49"/>
      <c r="D61" s="49"/>
      <c r="E61" s="49"/>
      <c r="F61" s="49"/>
    </row>
    <row r="62" spans="2:7" ht="12.75">
      <c r="B62" s="575" t="s">
        <v>86</v>
      </c>
      <c r="C62" s="576"/>
      <c r="D62" s="576"/>
      <c r="E62" s="577"/>
      <c r="F62" s="28" t="s">
        <v>54</v>
      </c>
    </row>
    <row r="63" spans="2:7" ht="12.75">
      <c r="B63" s="28" t="s">
        <v>87</v>
      </c>
      <c r="C63" s="29" t="s">
        <v>88</v>
      </c>
      <c r="D63" s="39"/>
      <c r="E63" s="39"/>
      <c r="F63" s="38">
        <f>F41</f>
        <v>0</v>
      </c>
    </row>
    <row r="64" spans="2:7" ht="12.75">
      <c r="B64" s="41" t="s">
        <v>89</v>
      </c>
      <c r="C64" s="29" t="s">
        <v>90</v>
      </c>
      <c r="D64" s="39"/>
      <c r="E64" s="39"/>
      <c r="F64" s="38">
        <f>F52</f>
        <v>0</v>
      </c>
    </row>
    <row r="65" spans="2:6" ht="12.75">
      <c r="B65" s="41" t="s">
        <v>91</v>
      </c>
      <c r="C65" s="29" t="s">
        <v>92</v>
      </c>
      <c r="D65" s="39"/>
      <c r="E65" s="39"/>
      <c r="F65" s="38">
        <f>F59</f>
        <v>0</v>
      </c>
    </row>
    <row r="66" spans="2:6" ht="12.75">
      <c r="B66" s="575" t="s">
        <v>93</v>
      </c>
      <c r="C66" s="576"/>
      <c r="D66" s="576"/>
      <c r="E66" s="50"/>
      <c r="F66" s="51">
        <f>SUM(F63:F65)</f>
        <v>0</v>
      </c>
    </row>
    <row r="67" spans="2:6" ht="12.75">
      <c r="B67" s="580"/>
      <c r="C67" s="580"/>
      <c r="D67" s="580"/>
      <c r="E67" s="580"/>
      <c r="F67" s="580"/>
    </row>
    <row r="68" spans="2:6" ht="12.75">
      <c r="B68" s="569" t="s">
        <v>94</v>
      </c>
      <c r="C68" s="570"/>
      <c r="D68" s="570"/>
      <c r="E68" s="570"/>
      <c r="F68" s="570"/>
    </row>
    <row r="69" spans="2:6" ht="12.75">
      <c r="B69" s="28">
        <v>3</v>
      </c>
      <c r="C69" s="575" t="s">
        <v>95</v>
      </c>
      <c r="D69" s="577"/>
      <c r="E69" s="28" t="s">
        <v>55</v>
      </c>
      <c r="F69" s="28" t="s">
        <v>54</v>
      </c>
    </row>
    <row r="70" spans="2:6" ht="12.75">
      <c r="B70" s="28" t="s">
        <v>1</v>
      </c>
      <c r="C70" s="52" t="s">
        <v>96</v>
      </c>
      <c r="D70" s="53"/>
      <c r="E70" s="54">
        <f>'Encargos_Rescisão_Prof Ausente'!F24</f>
        <v>0</v>
      </c>
      <c r="F70" s="38">
        <f>$F$34*E70</f>
        <v>0</v>
      </c>
    </row>
    <row r="71" spans="2:6" ht="12.75">
      <c r="B71" s="28" t="s">
        <v>4</v>
      </c>
      <c r="C71" s="29" t="s">
        <v>97</v>
      </c>
      <c r="D71" s="39"/>
      <c r="E71" s="54">
        <f>'Encargos_Rescisão_Prof Ausente'!F25</f>
        <v>0</v>
      </c>
      <c r="F71" s="38">
        <f>E71*F34</f>
        <v>0</v>
      </c>
    </row>
    <row r="72" spans="2:6" ht="12.75">
      <c r="B72" s="28" t="s">
        <v>3</v>
      </c>
      <c r="C72" s="52" t="s">
        <v>98</v>
      </c>
      <c r="D72" s="53"/>
      <c r="E72" s="54">
        <f>'Encargos_Rescisão_Prof Ausente'!F26</f>
        <v>0</v>
      </c>
      <c r="F72" s="38">
        <f>$F$34*E72</f>
        <v>0</v>
      </c>
    </row>
    <row r="73" spans="2:6" ht="12.75">
      <c r="B73" s="28" t="s">
        <v>2</v>
      </c>
      <c r="C73" s="29" t="s">
        <v>99</v>
      </c>
      <c r="D73" s="39"/>
      <c r="E73" s="54">
        <f>'Encargos_Rescisão_Prof Ausente'!F27</f>
        <v>0</v>
      </c>
      <c r="F73" s="38">
        <f>$F$34*E73</f>
        <v>0</v>
      </c>
    </row>
    <row r="74" spans="2:6" ht="12.75">
      <c r="B74" s="28" t="s">
        <v>6</v>
      </c>
      <c r="C74" s="29" t="s">
        <v>100</v>
      </c>
      <c r="D74" s="39"/>
      <c r="E74" s="54">
        <f>'Encargos_Rescisão_Prof Ausente'!F28</f>
        <v>0</v>
      </c>
      <c r="F74" s="38">
        <f>$F$34*E74</f>
        <v>0</v>
      </c>
    </row>
    <row r="75" spans="2:6" ht="12.75">
      <c r="B75" s="28" t="s">
        <v>7</v>
      </c>
      <c r="C75" s="52" t="s">
        <v>101</v>
      </c>
      <c r="D75" s="55"/>
      <c r="E75" s="54">
        <f>'Encargos_Rescisão_Prof Ausente'!F29</f>
        <v>0</v>
      </c>
      <c r="F75" s="38">
        <f>$F$34*E75</f>
        <v>0</v>
      </c>
    </row>
    <row r="76" spans="2:6" ht="12.75">
      <c r="B76" s="575" t="s">
        <v>102</v>
      </c>
      <c r="C76" s="576"/>
      <c r="D76" s="577"/>
      <c r="E76" s="36">
        <f>SUM(E70:E75)</f>
        <v>0</v>
      </c>
      <c r="F76" s="37">
        <f>SUM(F70:F75)</f>
        <v>0</v>
      </c>
    </row>
    <row r="77" spans="2:6" ht="12.75">
      <c r="B77" s="576"/>
      <c r="C77" s="576"/>
      <c r="D77" s="576"/>
      <c r="E77" s="576"/>
      <c r="F77" s="576"/>
    </row>
    <row r="78" spans="2:6" ht="12.75">
      <c r="B78" s="569" t="s">
        <v>103</v>
      </c>
      <c r="C78" s="570"/>
      <c r="D78" s="570"/>
      <c r="E78" s="570"/>
      <c r="F78" s="570"/>
    </row>
    <row r="79" spans="2:6" ht="12.75">
      <c r="B79" s="575" t="s">
        <v>104</v>
      </c>
      <c r="C79" s="576"/>
      <c r="D79" s="577"/>
      <c r="E79" s="28" t="s">
        <v>55</v>
      </c>
      <c r="F79" s="28" t="s">
        <v>54</v>
      </c>
    </row>
    <row r="80" spans="2:6" ht="12.75">
      <c r="B80" s="28" t="s">
        <v>1</v>
      </c>
      <c r="C80" s="33" t="s">
        <v>105</v>
      </c>
      <c r="D80" s="30"/>
      <c r="E80" s="56">
        <f>'Encargos_Rescisão_Prof Ausente'!F34</f>
        <v>0</v>
      </c>
      <c r="F80" s="38">
        <f t="shared" ref="F80:F85" si="1">$F$34*E80</f>
        <v>0</v>
      </c>
    </row>
    <row r="81" spans="2:6" ht="12.75">
      <c r="B81" s="41" t="s">
        <v>4</v>
      </c>
      <c r="C81" s="52" t="s">
        <v>106</v>
      </c>
      <c r="D81" s="53"/>
      <c r="E81" s="56">
        <f>'Encargos_Rescisão_Prof Ausente'!F35</f>
        <v>0</v>
      </c>
      <c r="F81" s="38">
        <f t="shared" si="1"/>
        <v>0</v>
      </c>
    </row>
    <row r="82" spans="2:6" ht="12.75">
      <c r="B82" s="41" t="s">
        <v>3</v>
      </c>
      <c r="C82" s="57" t="s">
        <v>107</v>
      </c>
      <c r="D82" s="53"/>
      <c r="E82" s="56">
        <f>'Encargos_Rescisão_Prof Ausente'!F36</f>
        <v>0</v>
      </c>
      <c r="F82" s="38">
        <f t="shared" si="1"/>
        <v>0</v>
      </c>
    </row>
    <row r="83" spans="2:6" ht="12.75">
      <c r="B83" s="41" t="s">
        <v>2</v>
      </c>
      <c r="C83" s="57" t="s">
        <v>108</v>
      </c>
      <c r="D83" s="53"/>
      <c r="E83" s="56">
        <f>'Encargos_Rescisão_Prof Ausente'!F37</f>
        <v>0</v>
      </c>
      <c r="F83" s="38">
        <f t="shared" si="1"/>
        <v>0</v>
      </c>
    </row>
    <row r="84" spans="2:6" ht="12.75">
      <c r="B84" s="41" t="s">
        <v>6</v>
      </c>
      <c r="C84" s="29" t="s">
        <v>109</v>
      </c>
      <c r="D84" s="39"/>
      <c r="E84" s="56">
        <f>'Encargos_Rescisão_Prof Ausente'!F38</f>
        <v>0</v>
      </c>
      <c r="F84" s="38">
        <f t="shared" si="1"/>
        <v>0</v>
      </c>
    </row>
    <row r="85" spans="2:6" ht="12.75">
      <c r="B85" s="28" t="s">
        <v>7</v>
      </c>
      <c r="C85" s="57" t="s">
        <v>110</v>
      </c>
      <c r="D85" s="53"/>
      <c r="E85" s="56">
        <f>'Encargos_Rescisão_Prof Ausente'!F39</f>
        <v>0</v>
      </c>
      <c r="F85" s="38">
        <f t="shared" si="1"/>
        <v>0</v>
      </c>
    </row>
    <row r="86" spans="2:6" ht="12.75">
      <c r="B86" s="575" t="s">
        <v>36</v>
      </c>
      <c r="C86" s="576"/>
      <c r="D86" s="577"/>
      <c r="E86" s="36">
        <f>SUM(E80:E85)</f>
        <v>0</v>
      </c>
      <c r="F86" s="37">
        <f>SUM(F80:F85)</f>
        <v>0</v>
      </c>
    </row>
    <row r="87" spans="2:6" ht="12.75">
      <c r="B87" s="580"/>
      <c r="C87" s="580"/>
      <c r="D87" s="580"/>
      <c r="E87" s="580"/>
      <c r="F87" s="580"/>
    </row>
    <row r="88" spans="2:6" ht="12.75">
      <c r="B88" s="575" t="s">
        <v>111</v>
      </c>
      <c r="C88" s="576"/>
      <c r="D88" s="577"/>
      <c r="E88" s="28" t="s">
        <v>55</v>
      </c>
      <c r="F88" s="28" t="s">
        <v>54</v>
      </c>
    </row>
    <row r="89" spans="2:6" ht="12.75">
      <c r="B89" s="28" t="s">
        <v>1</v>
      </c>
      <c r="C89" s="33" t="s">
        <v>112</v>
      </c>
      <c r="D89" s="30"/>
      <c r="E89" s="56">
        <f>'Encargos_Rescisão_Prof Ausente'!F43</f>
        <v>0</v>
      </c>
      <c r="F89" s="38">
        <f>$F$34*E89</f>
        <v>0</v>
      </c>
    </row>
    <row r="90" spans="2:6" ht="12.75">
      <c r="B90" s="575" t="s">
        <v>37</v>
      </c>
      <c r="C90" s="576"/>
      <c r="D90" s="577"/>
      <c r="E90" s="36">
        <f>SUM(E89)</f>
        <v>0</v>
      </c>
      <c r="F90" s="37">
        <f>SUM(F89)</f>
        <v>0</v>
      </c>
    </row>
    <row r="91" spans="2:6" ht="12.75">
      <c r="B91" s="580"/>
      <c r="C91" s="580"/>
      <c r="D91" s="580"/>
      <c r="E91" s="580"/>
      <c r="F91" s="580"/>
    </row>
    <row r="92" spans="2:6" ht="12.75">
      <c r="B92" s="592" t="s">
        <v>113</v>
      </c>
      <c r="C92" s="593"/>
      <c r="D92" s="593"/>
      <c r="E92" s="593"/>
      <c r="F92" s="593"/>
    </row>
    <row r="93" spans="2:6" ht="12.75">
      <c r="B93" s="575" t="s">
        <v>114</v>
      </c>
      <c r="C93" s="576"/>
      <c r="D93" s="576"/>
      <c r="E93" s="577"/>
      <c r="F93" s="28" t="s">
        <v>54</v>
      </c>
    </row>
    <row r="94" spans="2:6" ht="12.75">
      <c r="B94" s="28" t="s">
        <v>11</v>
      </c>
      <c r="C94" s="29" t="s">
        <v>115</v>
      </c>
      <c r="D94" s="39"/>
      <c r="E94" s="39"/>
      <c r="F94" s="38">
        <f>F86</f>
        <v>0</v>
      </c>
    </row>
    <row r="95" spans="2:6" ht="12.75">
      <c r="B95" s="41" t="s">
        <v>12</v>
      </c>
      <c r="C95" s="29" t="s">
        <v>116</v>
      </c>
      <c r="D95" s="39"/>
      <c r="E95" s="39"/>
      <c r="F95" s="38">
        <f>F90</f>
        <v>0</v>
      </c>
    </row>
    <row r="96" spans="2:6" ht="12.75">
      <c r="B96" s="575" t="s">
        <v>117</v>
      </c>
      <c r="C96" s="576"/>
      <c r="D96" s="576"/>
      <c r="E96" s="577"/>
      <c r="F96" s="51">
        <f>SUM(F94:F95)</f>
        <v>0</v>
      </c>
    </row>
    <row r="97" spans="2:6" ht="12.75">
      <c r="B97" s="580"/>
      <c r="C97" s="580"/>
      <c r="D97" s="580"/>
      <c r="E97" s="580"/>
      <c r="F97" s="580"/>
    </row>
    <row r="98" spans="2:6" ht="12.75">
      <c r="B98" s="569" t="s">
        <v>118</v>
      </c>
      <c r="C98" s="570"/>
      <c r="D98" s="570"/>
      <c r="E98" s="570"/>
      <c r="F98" s="570"/>
    </row>
    <row r="99" spans="2:6" ht="12.75">
      <c r="B99" s="28">
        <v>5</v>
      </c>
      <c r="C99" s="575" t="s">
        <v>119</v>
      </c>
      <c r="D99" s="577"/>
      <c r="E99" s="28"/>
      <c r="F99" s="28" t="s">
        <v>54</v>
      </c>
    </row>
    <row r="100" spans="2:6" ht="12.75">
      <c r="B100" s="28" t="s">
        <v>1</v>
      </c>
      <c r="C100" s="29" t="s">
        <v>120</v>
      </c>
      <c r="D100" s="39"/>
      <c r="E100" s="182"/>
      <c r="F100" s="38">
        <v>0</v>
      </c>
    </row>
    <row r="101" spans="2:6" ht="12.75">
      <c r="B101" s="28" t="s">
        <v>4</v>
      </c>
      <c r="C101" s="29" t="s">
        <v>10</v>
      </c>
      <c r="D101" s="39"/>
      <c r="E101" s="182"/>
      <c r="F101" s="38">
        <v>0</v>
      </c>
    </row>
    <row r="102" spans="2:6" ht="12.75">
      <c r="B102" s="395" t="s">
        <v>3</v>
      </c>
      <c r="C102" s="29" t="s">
        <v>121</v>
      </c>
      <c r="D102" s="39"/>
      <c r="E102" s="182"/>
      <c r="F102" s="38">
        <v>0</v>
      </c>
    </row>
    <row r="103" spans="2:6" ht="12.75">
      <c r="B103" s="395" t="s">
        <v>2</v>
      </c>
      <c r="C103" s="29" t="s">
        <v>221</v>
      </c>
      <c r="D103" s="39"/>
      <c r="E103" s="182"/>
      <c r="F103" s="38">
        <v>0</v>
      </c>
    </row>
    <row r="104" spans="2:6" ht="12.75">
      <c r="B104" s="395" t="s">
        <v>6</v>
      </c>
      <c r="C104" s="33" t="s">
        <v>122</v>
      </c>
      <c r="D104" s="30"/>
      <c r="E104" s="258"/>
      <c r="F104" s="38">
        <v>0</v>
      </c>
    </row>
    <row r="105" spans="2:6" ht="12.75">
      <c r="B105" s="575" t="s">
        <v>123</v>
      </c>
      <c r="C105" s="576"/>
      <c r="D105" s="577"/>
      <c r="E105" s="36"/>
      <c r="F105" s="37">
        <f>SUM(F100:F104)</f>
        <v>0</v>
      </c>
    </row>
    <row r="106" spans="2:6" ht="12.75">
      <c r="B106" s="580"/>
      <c r="C106" s="580"/>
      <c r="D106" s="580"/>
      <c r="E106" s="580"/>
      <c r="F106" s="580"/>
    </row>
    <row r="107" spans="2:6" ht="12.75">
      <c r="B107" s="569" t="s">
        <v>124</v>
      </c>
      <c r="C107" s="570"/>
      <c r="D107" s="570"/>
      <c r="E107" s="570"/>
      <c r="F107" s="570"/>
    </row>
    <row r="108" spans="2:6" ht="12.75">
      <c r="B108" s="28">
        <v>6</v>
      </c>
      <c r="C108" s="575" t="s">
        <v>125</v>
      </c>
      <c r="D108" s="577"/>
      <c r="E108" s="396" t="s">
        <v>55</v>
      </c>
      <c r="F108" s="28" t="s">
        <v>54</v>
      </c>
    </row>
    <row r="109" spans="2:6" ht="12.75">
      <c r="B109" s="28" t="s">
        <v>1</v>
      </c>
      <c r="C109" s="29" t="s">
        <v>126</v>
      </c>
      <c r="D109" s="39"/>
      <c r="E109" s="15">
        <f>'Custos Indiretos Tributos Lucro'!F7</f>
        <v>0</v>
      </c>
      <c r="F109" s="38">
        <f>E109*F134</f>
        <v>0</v>
      </c>
    </row>
    <row r="110" spans="2:6" ht="12.75">
      <c r="B110" s="41" t="s">
        <v>4</v>
      </c>
      <c r="C110" s="29" t="s">
        <v>13</v>
      </c>
      <c r="D110" s="39"/>
      <c r="E110" s="15">
        <f>'Custos Indiretos Tributos Lucro'!F8</f>
        <v>0</v>
      </c>
      <c r="F110" s="38">
        <f>E110*(F109+F134)</f>
        <v>0</v>
      </c>
    </row>
    <row r="111" spans="2:6" ht="15">
      <c r="B111" s="28" t="s">
        <v>3</v>
      </c>
      <c r="C111" s="58" t="s">
        <v>127</v>
      </c>
      <c r="D111" s="50"/>
      <c r="E111" s="16"/>
      <c r="F111" s="38"/>
    </row>
    <row r="112" spans="2:6" ht="15">
      <c r="B112" s="41" t="s">
        <v>128</v>
      </c>
      <c r="C112" s="29" t="s">
        <v>129</v>
      </c>
      <c r="D112" s="39"/>
      <c r="E112" s="16">
        <f>'Custos Indiretos Tributos Lucro'!F9</f>
        <v>0</v>
      </c>
      <c r="F112" s="38">
        <f>(E112*F123)</f>
        <v>0</v>
      </c>
    </row>
    <row r="113" spans="2:7" ht="15">
      <c r="B113" s="41" t="s">
        <v>130</v>
      </c>
      <c r="C113" s="29" t="s">
        <v>131</v>
      </c>
      <c r="D113" s="39"/>
      <c r="E113" s="16">
        <f>'Custos Indiretos Tributos Lucro'!F10</f>
        <v>0</v>
      </c>
      <c r="F113" s="38">
        <f>(E113*F123)</f>
        <v>0</v>
      </c>
    </row>
    <row r="114" spans="2:7" ht="15">
      <c r="B114" s="41" t="s">
        <v>132</v>
      </c>
      <c r="C114" s="29" t="s">
        <v>133</v>
      </c>
      <c r="D114" s="39"/>
      <c r="E114" s="16">
        <f>'Custos Indiretos Tributos Lucro'!F11</f>
        <v>0</v>
      </c>
      <c r="F114" s="38">
        <f>(E114*F123)</f>
        <v>0</v>
      </c>
    </row>
    <row r="115" spans="2:7" ht="15">
      <c r="B115" s="41" t="s">
        <v>386</v>
      </c>
      <c r="C115" s="39" t="s">
        <v>387</v>
      </c>
      <c r="D115" s="39"/>
      <c r="E115" s="16">
        <f>'Custos Indiretos Tributos Lucro'!F18</f>
        <v>0</v>
      </c>
      <c r="F115" s="38">
        <f>(E115*F123)</f>
        <v>0</v>
      </c>
    </row>
    <row r="116" spans="2:7" ht="15">
      <c r="B116" s="575" t="s">
        <v>134</v>
      </c>
      <c r="C116" s="576"/>
      <c r="D116" s="577"/>
      <c r="E116" s="16"/>
      <c r="F116" s="51">
        <f>SUM(F109:F115)</f>
        <v>0</v>
      </c>
    </row>
    <row r="117" spans="2:7" ht="12.75">
      <c r="B117" s="40"/>
      <c r="C117" s="40"/>
      <c r="D117" s="40"/>
      <c r="E117" s="40"/>
      <c r="F117" s="40"/>
      <c r="G117" s="59"/>
    </row>
    <row r="118" spans="2:7" ht="12.75">
      <c r="B118" s="60" t="s">
        <v>135</v>
      </c>
      <c r="C118" s="61" t="s">
        <v>136</v>
      </c>
      <c r="D118" s="61"/>
      <c r="E118" s="62">
        <f>E112+E113+E114+E115</f>
        <v>0</v>
      </c>
      <c r="F118" s="63"/>
    </row>
    <row r="119" spans="2:7" ht="12.75">
      <c r="B119" s="64"/>
      <c r="C119" s="65">
        <v>100</v>
      </c>
      <c r="D119" s="65"/>
      <c r="E119" s="66"/>
      <c r="F119" s="67"/>
    </row>
    <row r="120" spans="2:7" ht="12.75">
      <c r="B120" s="68"/>
      <c r="C120" s="69"/>
      <c r="D120" s="69"/>
      <c r="E120" s="70"/>
      <c r="F120" s="71"/>
    </row>
    <row r="121" spans="2:7" ht="12.75">
      <c r="B121" s="64" t="s">
        <v>137</v>
      </c>
      <c r="C121" s="72" t="s">
        <v>138</v>
      </c>
      <c r="D121" s="72"/>
      <c r="E121" s="70"/>
      <c r="F121" s="431">
        <f>F134+F109+F110</f>
        <v>6859.1083272727274</v>
      </c>
    </row>
    <row r="122" spans="2:7" ht="12.75">
      <c r="B122" s="64"/>
      <c r="C122" s="69"/>
      <c r="D122" s="69"/>
      <c r="E122" s="70"/>
      <c r="F122" s="431"/>
    </row>
    <row r="123" spans="2:7" ht="12.75">
      <c r="B123" s="64" t="s">
        <v>139</v>
      </c>
      <c r="C123" s="72" t="s">
        <v>140</v>
      </c>
      <c r="D123" s="72"/>
      <c r="E123" s="70"/>
      <c r="F123" s="431">
        <f>F121/(1-E118)</f>
        <v>6859.1083272727274</v>
      </c>
    </row>
    <row r="124" spans="2:7" ht="12.75">
      <c r="B124" s="64"/>
      <c r="C124" s="69"/>
      <c r="D124" s="69"/>
      <c r="E124" s="70"/>
      <c r="F124" s="431"/>
    </row>
    <row r="125" spans="2:7" ht="12.75">
      <c r="B125" s="73"/>
      <c r="C125" s="74" t="s">
        <v>141</v>
      </c>
      <c r="D125" s="74"/>
      <c r="E125" s="75"/>
      <c r="F125" s="432">
        <f>F123-F121</f>
        <v>0</v>
      </c>
    </row>
    <row r="126" spans="2:7" ht="12.75">
      <c r="B126" s="40"/>
      <c r="C126" s="40"/>
      <c r="D126" s="40"/>
      <c r="E126" s="40"/>
      <c r="F126" s="40"/>
      <c r="G126" s="59"/>
    </row>
    <row r="127" spans="2:7" ht="12.75">
      <c r="B127" s="592" t="s">
        <v>142</v>
      </c>
      <c r="C127" s="593"/>
      <c r="D127" s="593"/>
      <c r="E127" s="593"/>
      <c r="F127" s="593"/>
      <c r="G127" s="76"/>
    </row>
    <row r="128" spans="2:7" ht="12.75">
      <c r="B128" s="575" t="s">
        <v>143</v>
      </c>
      <c r="C128" s="576"/>
      <c r="D128" s="576"/>
      <c r="E128" s="577"/>
      <c r="F128" s="28" t="s">
        <v>54</v>
      </c>
    </row>
    <row r="129" spans="2:10" ht="12.75">
      <c r="B129" s="77" t="s">
        <v>1</v>
      </c>
      <c r="C129" s="33" t="str">
        <f>B25</f>
        <v>MÓDULO 1 - COMPOSIÇÃO DA REMUNERAÇÃO</v>
      </c>
      <c r="D129" s="30"/>
      <c r="E129" s="30"/>
      <c r="F129" s="38">
        <f>F34</f>
        <v>6859.1083272727274</v>
      </c>
    </row>
    <row r="130" spans="2:10" ht="12.75">
      <c r="B130" s="78" t="s">
        <v>4</v>
      </c>
      <c r="C130" s="33" t="str">
        <f>B36</f>
        <v>MÓDULO 2 – ENCARGOS E BENEFÍCIOS ANUAIS, MENSAIS E DIÁRIOS</v>
      </c>
      <c r="D130" s="30"/>
      <c r="E130" s="30"/>
      <c r="F130" s="38">
        <f>F66</f>
        <v>0</v>
      </c>
    </row>
    <row r="131" spans="2:10" ht="12.75">
      <c r="B131" s="78" t="s">
        <v>3</v>
      </c>
      <c r="C131" s="33" t="str">
        <f>B68</f>
        <v>MÓDULO 3 – PROVISÃO PARA RESCISÃO</v>
      </c>
      <c r="D131" s="30"/>
      <c r="E131" s="30"/>
      <c r="F131" s="38">
        <f>F76</f>
        <v>0</v>
      </c>
      <c r="G131" s="76"/>
    </row>
    <row r="132" spans="2:10" ht="12.75">
      <c r="B132" s="77" t="s">
        <v>2</v>
      </c>
      <c r="C132" s="33" t="str">
        <f>B78</f>
        <v>MÓDULO 4 – CUSTO DE REPOSIÇÃO DO PROFISSIONAL AUSENTE</v>
      </c>
      <c r="D132" s="30"/>
      <c r="E132" s="30"/>
      <c r="F132" s="38">
        <f>F96</f>
        <v>0</v>
      </c>
      <c r="G132" s="76"/>
    </row>
    <row r="133" spans="2:10" ht="12.75">
      <c r="B133" s="78" t="s">
        <v>6</v>
      </c>
      <c r="C133" s="33" t="str">
        <f>B98</f>
        <v>MÓDULO 5 – INSUMOS DIVERSOS</v>
      </c>
      <c r="D133" s="30"/>
      <c r="E133" s="30"/>
      <c r="F133" s="38">
        <f>F105</f>
        <v>0</v>
      </c>
    </row>
    <row r="134" spans="2:10" ht="12.75">
      <c r="B134" s="41"/>
      <c r="C134" s="58" t="s">
        <v>144</v>
      </c>
      <c r="D134" s="50"/>
      <c r="E134" s="50"/>
      <c r="F134" s="51">
        <f>SUM(F129:F133)</f>
        <v>6859.1083272727274</v>
      </c>
      <c r="G134" s="59"/>
    </row>
    <row r="135" spans="2:10" ht="12.75">
      <c r="B135" s="77" t="s">
        <v>7</v>
      </c>
      <c r="C135" s="33" t="str">
        <f>B107</f>
        <v>MÓDULO 6 – CUSTOS INDIRETOS, TRIBUTOS E LUCRO</v>
      </c>
      <c r="D135" s="30"/>
      <c r="E135" s="30"/>
      <c r="F135" s="38">
        <f>F116</f>
        <v>0</v>
      </c>
    </row>
    <row r="136" spans="2:10" ht="26.25" customHeight="1">
      <c r="B136" s="594" t="s">
        <v>145</v>
      </c>
      <c r="C136" s="595"/>
      <c r="D136" s="595"/>
      <c r="E136" s="596"/>
      <c r="F136" s="79">
        <f>SUM(F134:F135)</f>
        <v>6859.1083272727274</v>
      </c>
    </row>
    <row r="137" spans="2:10" ht="26.25" customHeight="1">
      <c r="B137" s="597" t="s">
        <v>207</v>
      </c>
      <c r="C137" s="597"/>
      <c r="D137" s="597"/>
      <c r="E137" s="597"/>
      <c r="F137" s="87">
        <f>'Legenda Postos de Trabalho'!G13</f>
        <v>13</v>
      </c>
    </row>
    <row r="138" spans="2:10" ht="26.25" customHeight="1">
      <c r="B138" s="575" t="s">
        <v>199</v>
      </c>
      <c r="C138" s="576"/>
      <c r="D138" s="576"/>
      <c r="E138" s="577"/>
      <c r="F138" s="88">
        <f>F137*F136</f>
        <v>89168.408254545458</v>
      </c>
    </row>
    <row r="139" spans="2:10" ht="81" customHeight="1">
      <c r="B139" s="575"/>
      <c r="C139" s="576"/>
      <c r="D139" s="576"/>
      <c r="E139" s="576"/>
      <c r="F139" s="249"/>
      <c r="J139" s="59"/>
    </row>
    <row r="140" spans="2:10" ht="37.5" hidden="1" customHeight="1"/>
    <row r="141" spans="2:10" ht="12.75" hidden="1"/>
    <row r="142" spans="2:10" ht="12.75" hidden="1"/>
    <row r="143" spans="2:10" ht="12.75" hidden="1"/>
    <row r="144" spans="2:10" ht="12.75" hidden="1"/>
    <row r="145" ht="12.75" hidden="1"/>
    <row r="146" ht="12.75" hidden="1"/>
    <row r="147" ht="12.75" hidden="1"/>
    <row r="148" ht="12.75" hidden="1" customHeight="1"/>
    <row r="149" ht="12.75" hidden="1" customHeight="1"/>
    <row r="150" ht="12.75" hidden="1" customHeight="1"/>
    <row r="151" ht="12.75" hidden="1" customHeight="1"/>
    <row r="152" ht="12.75" hidden="1" customHeight="1"/>
    <row r="153" ht="12.75" hidden="1" customHeight="1"/>
    <row r="154" ht="12.75" hidden="1" customHeight="1"/>
    <row r="155" ht="12.75" hidden="1" customHeight="1"/>
    <row r="156" ht="12.75" hidden="1" customHeight="1"/>
    <row r="157" ht="12.75" hidden="1" customHeight="1"/>
    <row r="158" ht="12.75" hidden="1" customHeight="1"/>
    <row r="159" ht="12.75" hidden="1" customHeight="1"/>
    <row r="160" ht="12.75" hidden="1" customHeight="1"/>
    <row r="161" ht="12.75" hidden="1" customHeight="1"/>
    <row r="162" ht="12.75" hidden="1" customHeight="1"/>
    <row r="163" ht="12.75" hidden="1" customHeight="1"/>
    <row r="164" ht="12.75" hidden="1" customHeight="1"/>
    <row r="165" ht="12.75" hidden="1" customHeight="1"/>
    <row r="166" ht="12.75" hidden="1" customHeight="1"/>
    <row r="167" ht="12.75" hidden="1" customHeight="1"/>
    <row r="168" ht="12.75" hidden="1" customHeight="1"/>
    <row r="169" ht="12.75" hidden="1" customHeight="1"/>
    <row r="170" ht="12.75" hidden="1" customHeight="1"/>
  </sheetData>
  <sheetProtection selectLockedCells="1"/>
  <protectedRanges>
    <protectedRange sqref="C16" name="Intervalo1_1_1"/>
  </protectedRanges>
  <mergeCells count="65">
    <mergeCell ref="B9:C9"/>
    <mergeCell ref="B1:F2"/>
    <mergeCell ref="A4:F4"/>
    <mergeCell ref="B5:F5"/>
    <mergeCell ref="B6:C6"/>
    <mergeCell ref="B7:C7"/>
    <mergeCell ref="B22:C22"/>
    <mergeCell ref="D22:F22"/>
    <mergeCell ref="B10:C10"/>
    <mergeCell ref="E10:F10"/>
    <mergeCell ref="B11:C11"/>
    <mergeCell ref="E11:F11"/>
    <mergeCell ref="B12:F12"/>
    <mergeCell ref="B14:C14"/>
    <mergeCell ref="D14:E14"/>
    <mergeCell ref="D16:F16"/>
    <mergeCell ref="B17:C17"/>
    <mergeCell ref="D18:F18"/>
    <mergeCell ref="B19:C19"/>
    <mergeCell ref="D20:F20"/>
    <mergeCell ref="B53:F53"/>
    <mergeCell ref="B24:F24"/>
    <mergeCell ref="B25:F25"/>
    <mergeCell ref="C26:E26"/>
    <mergeCell ref="B34:D34"/>
    <mergeCell ref="B36:F36"/>
    <mergeCell ref="B37:D37"/>
    <mergeCell ref="C40:D40"/>
    <mergeCell ref="B41:D41"/>
    <mergeCell ref="B42:F42"/>
    <mergeCell ref="B43:D43"/>
    <mergeCell ref="B52:D52"/>
    <mergeCell ref="B86:D86"/>
    <mergeCell ref="B54:D54"/>
    <mergeCell ref="B59:D59"/>
    <mergeCell ref="B62:E62"/>
    <mergeCell ref="B66:D66"/>
    <mergeCell ref="B67:F67"/>
    <mergeCell ref="B68:F68"/>
    <mergeCell ref="C69:D69"/>
    <mergeCell ref="B76:D76"/>
    <mergeCell ref="B77:F77"/>
    <mergeCell ref="B78:F78"/>
    <mergeCell ref="B79:D79"/>
    <mergeCell ref="B106:F106"/>
    <mergeCell ref="B87:F87"/>
    <mergeCell ref="B88:D88"/>
    <mergeCell ref="B90:D90"/>
    <mergeCell ref="B91:F91"/>
    <mergeCell ref="B92:F92"/>
    <mergeCell ref="B93:E93"/>
    <mergeCell ref="B96:E96"/>
    <mergeCell ref="B97:F97"/>
    <mergeCell ref="B98:F98"/>
    <mergeCell ref="C99:D99"/>
    <mergeCell ref="B105:D105"/>
    <mergeCell ref="B137:E137"/>
    <mergeCell ref="B138:E138"/>
    <mergeCell ref="B139:E139"/>
    <mergeCell ref="B107:F107"/>
    <mergeCell ref="C108:D108"/>
    <mergeCell ref="B116:D116"/>
    <mergeCell ref="B127:F127"/>
    <mergeCell ref="B128:E128"/>
    <mergeCell ref="B136:E136"/>
  </mergeCells>
  <phoneticPr fontId="65" type="noConversion"/>
  <dataValidations count="4">
    <dataValidation allowBlank="1" showInputMessage="1" showErrorMessage="1" promptTitle="C.B.O:" prompt="Insira  O NÚMERO  da C.B.O cadastrada no Ministério do Trabalho e Emprego." sqref="D18:F18 IZ16:JB16 SV16:SX16 ACR16:ACT16 AMN16:AMP16 AWJ16:AWL16 BGF16:BGH16 BQB16:BQD16 BZX16:BZZ16 CJT16:CJV16 CTP16:CTR16 DDL16:DDN16 DNH16:DNJ16 DXD16:DXF16 EGZ16:EHB16 EQV16:EQX16 FAR16:FAT16 FKN16:FKP16 FUJ16:FUL16 GEF16:GEH16 GOB16:GOD16 GXX16:GXZ16 HHT16:HHV16 HRP16:HRR16 IBL16:IBN16 ILH16:ILJ16 IVD16:IVF16 JEZ16:JFB16 JOV16:JOX16 JYR16:JYT16 KIN16:KIP16 KSJ16:KSL16 LCF16:LCH16 LMB16:LMD16 LVX16:LVZ16 MFT16:MFV16 MPP16:MPR16 MZL16:MZN16 NJH16:NJJ16 NTD16:NTF16 OCZ16:ODB16 OMV16:OMX16 OWR16:OWT16 PGN16:PGP16 PQJ16:PQL16 QAF16:QAH16 QKB16:QKD16 QTX16:QTZ16 RDT16:RDV16 RNP16:RNR16 RXL16:RXN16 SHH16:SHJ16 SRD16:SRF16 TAZ16:TBB16 TKV16:TKX16 TUR16:TUT16 UEN16:UEP16 UOJ16:UOL16 UYF16:UYH16 VIB16:VID16 VRX16:VRZ16 WBT16:WBV16 WLP16:WLR16 WVL16:WVN16 D65524:F65524 IZ65524:JB65524 SV65524:SX65524 ACR65524:ACT65524 AMN65524:AMP65524 AWJ65524:AWL65524 BGF65524:BGH65524 BQB65524:BQD65524 BZX65524:BZZ65524 CJT65524:CJV65524 CTP65524:CTR65524 DDL65524:DDN65524 DNH65524:DNJ65524 DXD65524:DXF65524 EGZ65524:EHB65524 EQV65524:EQX65524 FAR65524:FAT65524 FKN65524:FKP65524 FUJ65524:FUL65524 GEF65524:GEH65524 GOB65524:GOD65524 GXX65524:GXZ65524 HHT65524:HHV65524 HRP65524:HRR65524 IBL65524:IBN65524 ILH65524:ILJ65524 IVD65524:IVF65524 JEZ65524:JFB65524 JOV65524:JOX65524 JYR65524:JYT65524 KIN65524:KIP65524 KSJ65524:KSL65524 LCF65524:LCH65524 LMB65524:LMD65524 LVX65524:LVZ65524 MFT65524:MFV65524 MPP65524:MPR65524 MZL65524:MZN65524 NJH65524:NJJ65524 NTD65524:NTF65524 OCZ65524:ODB65524 OMV65524:OMX65524 OWR65524:OWT65524 PGN65524:PGP65524 PQJ65524:PQL65524 QAF65524:QAH65524 QKB65524:QKD65524 QTX65524:QTZ65524 RDT65524:RDV65524 RNP65524:RNR65524 RXL65524:RXN65524 SHH65524:SHJ65524 SRD65524:SRF65524 TAZ65524:TBB65524 TKV65524:TKX65524 TUR65524:TUT65524 UEN65524:UEP65524 UOJ65524:UOL65524 UYF65524:UYH65524 VIB65524:VID65524 VRX65524:VRZ65524 WBT65524:WBV65524 WLP65524:WLR65524 WVL65524:WVN65524 D131060:F131060 IZ131060:JB131060 SV131060:SX131060 ACR131060:ACT131060 AMN131060:AMP131060 AWJ131060:AWL131060 BGF131060:BGH131060 BQB131060:BQD131060 BZX131060:BZZ131060 CJT131060:CJV131060 CTP131060:CTR131060 DDL131060:DDN131060 DNH131060:DNJ131060 DXD131060:DXF131060 EGZ131060:EHB131060 EQV131060:EQX131060 FAR131060:FAT131060 FKN131060:FKP131060 FUJ131060:FUL131060 GEF131060:GEH131060 GOB131060:GOD131060 GXX131060:GXZ131060 HHT131060:HHV131060 HRP131060:HRR131060 IBL131060:IBN131060 ILH131060:ILJ131060 IVD131060:IVF131060 JEZ131060:JFB131060 JOV131060:JOX131060 JYR131060:JYT131060 KIN131060:KIP131060 KSJ131060:KSL131060 LCF131060:LCH131060 LMB131060:LMD131060 LVX131060:LVZ131060 MFT131060:MFV131060 MPP131060:MPR131060 MZL131060:MZN131060 NJH131060:NJJ131060 NTD131060:NTF131060 OCZ131060:ODB131060 OMV131060:OMX131060 OWR131060:OWT131060 PGN131060:PGP131060 PQJ131060:PQL131060 QAF131060:QAH131060 QKB131060:QKD131060 QTX131060:QTZ131060 RDT131060:RDV131060 RNP131060:RNR131060 RXL131060:RXN131060 SHH131060:SHJ131060 SRD131060:SRF131060 TAZ131060:TBB131060 TKV131060:TKX131060 TUR131060:TUT131060 UEN131060:UEP131060 UOJ131060:UOL131060 UYF131060:UYH131060 VIB131060:VID131060 VRX131060:VRZ131060 WBT131060:WBV131060 WLP131060:WLR131060 WVL131060:WVN131060 D196596:F196596 IZ196596:JB196596 SV196596:SX196596 ACR196596:ACT196596 AMN196596:AMP196596 AWJ196596:AWL196596 BGF196596:BGH196596 BQB196596:BQD196596 BZX196596:BZZ196596 CJT196596:CJV196596 CTP196596:CTR196596 DDL196596:DDN196596 DNH196596:DNJ196596 DXD196596:DXF196596 EGZ196596:EHB196596 EQV196596:EQX196596 FAR196596:FAT196596 FKN196596:FKP196596 FUJ196596:FUL196596 GEF196596:GEH196596 GOB196596:GOD196596 GXX196596:GXZ196596 HHT196596:HHV196596 HRP196596:HRR196596 IBL196596:IBN196596 ILH196596:ILJ196596 IVD196596:IVF196596 JEZ196596:JFB196596 JOV196596:JOX196596 JYR196596:JYT196596 KIN196596:KIP196596 KSJ196596:KSL196596 LCF196596:LCH196596 LMB196596:LMD196596 LVX196596:LVZ196596 MFT196596:MFV196596 MPP196596:MPR196596 MZL196596:MZN196596 NJH196596:NJJ196596 NTD196596:NTF196596 OCZ196596:ODB196596 OMV196596:OMX196596 OWR196596:OWT196596 PGN196596:PGP196596 PQJ196596:PQL196596 QAF196596:QAH196596 QKB196596:QKD196596 QTX196596:QTZ196596 RDT196596:RDV196596 RNP196596:RNR196596 RXL196596:RXN196596 SHH196596:SHJ196596 SRD196596:SRF196596 TAZ196596:TBB196596 TKV196596:TKX196596 TUR196596:TUT196596 UEN196596:UEP196596 UOJ196596:UOL196596 UYF196596:UYH196596 VIB196596:VID196596 VRX196596:VRZ196596 WBT196596:WBV196596 WLP196596:WLR196596 WVL196596:WVN196596 D262132:F262132 IZ262132:JB262132 SV262132:SX262132 ACR262132:ACT262132 AMN262132:AMP262132 AWJ262132:AWL262132 BGF262132:BGH262132 BQB262132:BQD262132 BZX262132:BZZ262132 CJT262132:CJV262132 CTP262132:CTR262132 DDL262132:DDN262132 DNH262132:DNJ262132 DXD262132:DXF262132 EGZ262132:EHB262132 EQV262132:EQX262132 FAR262132:FAT262132 FKN262132:FKP262132 FUJ262132:FUL262132 GEF262132:GEH262132 GOB262132:GOD262132 GXX262132:GXZ262132 HHT262132:HHV262132 HRP262132:HRR262132 IBL262132:IBN262132 ILH262132:ILJ262132 IVD262132:IVF262132 JEZ262132:JFB262132 JOV262132:JOX262132 JYR262132:JYT262132 KIN262132:KIP262132 KSJ262132:KSL262132 LCF262132:LCH262132 LMB262132:LMD262132 LVX262132:LVZ262132 MFT262132:MFV262132 MPP262132:MPR262132 MZL262132:MZN262132 NJH262132:NJJ262132 NTD262132:NTF262132 OCZ262132:ODB262132 OMV262132:OMX262132 OWR262132:OWT262132 PGN262132:PGP262132 PQJ262132:PQL262132 QAF262132:QAH262132 QKB262132:QKD262132 QTX262132:QTZ262132 RDT262132:RDV262132 RNP262132:RNR262132 RXL262132:RXN262132 SHH262132:SHJ262132 SRD262132:SRF262132 TAZ262132:TBB262132 TKV262132:TKX262132 TUR262132:TUT262132 UEN262132:UEP262132 UOJ262132:UOL262132 UYF262132:UYH262132 VIB262132:VID262132 VRX262132:VRZ262132 WBT262132:WBV262132 WLP262132:WLR262132 WVL262132:WVN262132 D327668:F327668 IZ327668:JB327668 SV327668:SX327668 ACR327668:ACT327668 AMN327668:AMP327668 AWJ327668:AWL327668 BGF327668:BGH327668 BQB327668:BQD327668 BZX327668:BZZ327668 CJT327668:CJV327668 CTP327668:CTR327668 DDL327668:DDN327668 DNH327668:DNJ327668 DXD327668:DXF327668 EGZ327668:EHB327668 EQV327668:EQX327668 FAR327668:FAT327668 FKN327668:FKP327668 FUJ327668:FUL327668 GEF327668:GEH327668 GOB327668:GOD327668 GXX327668:GXZ327668 HHT327668:HHV327668 HRP327668:HRR327668 IBL327668:IBN327668 ILH327668:ILJ327668 IVD327668:IVF327668 JEZ327668:JFB327668 JOV327668:JOX327668 JYR327668:JYT327668 KIN327668:KIP327668 KSJ327668:KSL327668 LCF327668:LCH327668 LMB327668:LMD327668 LVX327668:LVZ327668 MFT327668:MFV327668 MPP327668:MPR327668 MZL327668:MZN327668 NJH327668:NJJ327668 NTD327668:NTF327668 OCZ327668:ODB327668 OMV327668:OMX327668 OWR327668:OWT327668 PGN327668:PGP327668 PQJ327668:PQL327668 QAF327668:QAH327668 QKB327668:QKD327668 QTX327668:QTZ327668 RDT327668:RDV327668 RNP327668:RNR327668 RXL327668:RXN327668 SHH327668:SHJ327668 SRD327668:SRF327668 TAZ327668:TBB327668 TKV327668:TKX327668 TUR327668:TUT327668 UEN327668:UEP327668 UOJ327668:UOL327668 UYF327668:UYH327668 VIB327668:VID327668 VRX327668:VRZ327668 WBT327668:WBV327668 WLP327668:WLR327668 WVL327668:WVN327668 D393204:F393204 IZ393204:JB393204 SV393204:SX393204 ACR393204:ACT393204 AMN393204:AMP393204 AWJ393204:AWL393204 BGF393204:BGH393204 BQB393204:BQD393204 BZX393204:BZZ393204 CJT393204:CJV393204 CTP393204:CTR393204 DDL393204:DDN393204 DNH393204:DNJ393204 DXD393204:DXF393204 EGZ393204:EHB393204 EQV393204:EQX393204 FAR393204:FAT393204 FKN393204:FKP393204 FUJ393204:FUL393204 GEF393204:GEH393204 GOB393204:GOD393204 GXX393204:GXZ393204 HHT393204:HHV393204 HRP393204:HRR393204 IBL393204:IBN393204 ILH393204:ILJ393204 IVD393204:IVF393204 JEZ393204:JFB393204 JOV393204:JOX393204 JYR393204:JYT393204 KIN393204:KIP393204 KSJ393204:KSL393204 LCF393204:LCH393204 LMB393204:LMD393204 LVX393204:LVZ393204 MFT393204:MFV393204 MPP393204:MPR393204 MZL393204:MZN393204 NJH393204:NJJ393204 NTD393204:NTF393204 OCZ393204:ODB393204 OMV393204:OMX393204 OWR393204:OWT393204 PGN393204:PGP393204 PQJ393204:PQL393204 QAF393204:QAH393204 QKB393204:QKD393204 QTX393204:QTZ393204 RDT393204:RDV393204 RNP393204:RNR393204 RXL393204:RXN393204 SHH393204:SHJ393204 SRD393204:SRF393204 TAZ393204:TBB393204 TKV393204:TKX393204 TUR393204:TUT393204 UEN393204:UEP393204 UOJ393204:UOL393204 UYF393204:UYH393204 VIB393204:VID393204 VRX393204:VRZ393204 WBT393204:WBV393204 WLP393204:WLR393204 WVL393204:WVN393204 D458740:F458740 IZ458740:JB458740 SV458740:SX458740 ACR458740:ACT458740 AMN458740:AMP458740 AWJ458740:AWL458740 BGF458740:BGH458740 BQB458740:BQD458740 BZX458740:BZZ458740 CJT458740:CJV458740 CTP458740:CTR458740 DDL458740:DDN458740 DNH458740:DNJ458740 DXD458740:DXF458740 EGZ458740:EHB458740 EQV458740:EQX458740 FAR458740:FAT458740 FKN458740:FKP458740 FUJ458740:FUL458740 GEF458740:GEH458740 GOB458740:GOD458740 GXX458740:GXZ458740 HHT458740:HHV458740 HRP458740:HRR458740 IBL458740:IBN458740 ILH458740:ILJ458740 IVD458740:IVF458740 JEZ458740:JFB458740 JOV458740:JOX458740 JYR458740:JYT458740 KIN458740:KIP458740 KSJ458740:KSL458740 LCF458740:LCH458740 LMB458740:LMD458740 LVX458740:LVZ458740 MFT458740:MFV458740 MPP458740:MPR458740 MZL458740:MZN458740 NJH458740:NJJ458740 NTD458740:NTF458740 OCZ458740:ODB458740 OMV458740:OMX458740 OWR458740:OWT458740 PGN458740:PGP458740 PQJ458740:PQL458740 QAF458740:QAH458740 QKB458740:QKD458740 QTX458740:QTZ458740 RDT458740:RDV458740 RNP458740:RNR458740 RXL458740:RXN458740 SHH458740:SHJ458740 SRD458740:SRF458740 TAZ458740:TBB458740 TKV458740:TKX458740 TUR458740:TUT458740 UEN458740:UEP458740 UOJ458740:UOL458740 UYF458740:UYH458740 VIB458740:VID458740 VRX458740:VRZ458740 WBT458740:WBV458740 WLP458740:WLR458740 WVL458740:WVN458740 D524276:F524276 IZ524276:JB524276 SV524276:SX524276 ACR524276:ACT524276 AMN524276:AMP524276 AWJ524276:AWL524276 BGF524276:BGH524276 BQB524276:BQD524276 BZX524276:BZZ524276 CJT524276:CJV524276 CTP524276:CTR524276 DDL524276:DDN524276 DNH524276:DNJ524276 DXD524276:DXF524276 EGZ524276:EHB524276 EQV524276:EQX524276 FAR524276:FAT524276 FKN524276:FKP524276 FUJ524276:FUL524276 GEF524276:GEH524276 GOB524276:GOD524276 GXX524276:GXZ524276 HHT524276:HHV524276 HRP524276:HRR524276 IBL524276:IBN524276 ILH524276:ILJ524276 IVD524276:IVF524276 JEZ524276:JFB524276 JOV524276:JOX524276 JYR524276:JYT524276 KIN524276:KIP524276 KSJ524276:KSL524276 LCF524276:LCH524276 LMB524276:LMD524276 LVX524276:LVZ524276 MFT524276:MFV524276 MPP524276:MPR524276 MZL524276:MZN524276 NJH524276:NJJ524276 NTD524276:NTF524276 OCZ524276:ODB524276 OMV524276:OMX524276 OWR524276:OWT524276 PGN524276:PGP524276 PQJ524276:PQL524276 QAF524276:QAH524276 QKB524276:QKD524276 QTX524276:QTZ524276 RDT524276:RDV524276 RNP524276:RNR524276 RXL524276:RXN524276 SHH524276:SHJ524276 SRD524276:SRF524276 TAZ524276:TBB524276 TKV524276:TKX524276 TUR524276:TUT524276 UEN524276:UEP524276 UOJ524276:UOL524276 UYF524276:UYH524276 VIB524276:VID524276 VRX524276:VRZ524276 WBT524276:WBV524276 WLP524276:WLR524276 WVL524276:WVN524276 D589812:F589812 IZ589812:JB589812 SV589812:SX589812 ACR589812:ACT589812 AMN589812:AMP589812 AWJ589812:AWL589812 BGF589812:BGH589812 BQB589812:BQD589812 BZX589812:BZZ589812 CJT589812:CJV589812 CTP589812:CTR589812 DDL589812:DDN589812 DNH589812:DNJ589812 DXD589812:DXF589812 EGZ589812:EHB589812 EQV589812:EQX589812 FAR589812:FAT589812 FKN589812:FKP589812 FUJ589812:FUL589812 GEF589812:GEH589812 GOB589812:GOD589812 GXX589812:GXZ589812 HHT589812:HHV589812 HRP589812:HRR589812 IBL589812:IBN589812 ILH589812:ILJ589812 IVD589812:IVF589812 JEZ589812:JFB589812 JOV589812:JOX589812 JYR589812:JYT589812 KIN589812:KIP589812 KSJ589812:KSL589812 LCF589812:LCH589812 LMB589812:LMD589812 LVX589812:LVZ589812 MFT589812:MFV589812 MPP589812:MPR589812 MZL589812:MZN589812 NJH589812:NJJ589812 NTD589812:NTF589812 OCZ589812:ODB589812 OMV589812:OMX589812 OWR589812:OWT589812 PGN589812:PGP589812 PQJ589812:PQL589812 QAF589812:QAH589812 QKB589812:QKD589812 QTX589812:QTZ589812 RDT589812:RDV589812 RNP589812:RNR589812 RXL589812:RXN589812 SHH589812:SHJ589812 SRD589812:SRF589812 TAZ589812:TBB589812 TKV589812:TKX589812 TUR589812:TUT589812 UEN589812:UEP589812 UOJ589812:UOL589812 UYF589812:UYH589812 VIB589812:VID589812 VRX589812:VRZ589812 WBT589812:WBV589812 WLP589812:WLR589812 WVL589812:WVN589812 D655348:F655348 IZ655348:JB655348 SV655348:SX655348 ACR655348:ACT655348 AMN655348:AMP655348 AWJ655348:AWL655348 BGF655348:BGH655348 BQB655348:BQD655348 BZX655348:BZZ655348 CJT655348:CJV655348 CTP655348:CTR655348 DDL655348:DDN655348 DNH655348:DNJ655348 DXD655348:DXF655348 EGZ655348:EHB655348 EQV655348:EQX655348 FAR655348:FAT655348 FKN655348:FKP655348 FUJ655348:FUL655348 GEF655348:GEH655348 GOB655348:GOD655348 GXX655348:GXZ655348 HHT655348:HHV655348 HRP655348:HRR655348 IBL655348:IBN655348 ILH655348:ILJ655348 IVD655348:IVF655348 JEZ655348:JFB655348 JOV655348:JOX655348 JYR655348:JYT655348 KIN655348:KIP655348 KSJ655348:KSL655348 LCF655348:LCH655348 LMB655348:LMD655348 LVX655348:LVZ655348 MFT655348:MFV655348 MPP655348:MPR655348 MZL655348:MZN655348 NJH655348:NJJ655348 NTD655348:NTF655348 OCZ655348:ODB655348 OMV655348:OMX655348 OWR655348:OWT655348 PGN655348:PGP655348 PQJ655348:PQL655348 QAF655348:QAH655348 QKB655348:QKD655348 QTX655348:QTZ655348 RDT655348:RDV655348 RNP655348:RNR655348 RXL655348:RXN655348 SHH655348:SHJ655348 SRD655348:SRF655348 TAZ655348:TBB655348 TKV655348:TKX655348 TUR655348:TUT655348 UEN655348:UEP655348 UOJ655348:UOL655348 UYF655348:UYH655348 VIB655348:VID655348 VRX655348:VRZ655348 WBT655348:WBV655348 WLP655348:WLR655348 WVL655348:WVN655348 D720884:F720884 IZ720884:JB720884 SV720884:SX720884 ACR720884:ACT720884 AMN720884:AMP720884 AWJ720884:AWL720884 BGF720884:BGH720884 BQB720884:BQD720884 BZX720884:BZZ720884 CJT720884:CJV720884 CTP720884:CTR720884 DDL720884:DDN720884 DNH720884:DNJ720884 DXD720884:DXF720884 EGZ720884:EHB720884 EQV720884:EQX720884 FAR720884:FAT720884 FKN720884:FKP720884 FUJ720884:FUL720884 GEF720884:GEH720884 GOB720884:GOD720884 GXX720884:GXZ720884 HHT720884:HHV720884 HRP720884:HRR720884 IBL720884:IBN720884 ILH720884:ILJ720884 IVD720884:IVF720884 JEZ720884:JFB720884 JOV720884:JOX720884 JYR720884:JYT720884 KIN720884:KIP720884 KSJ720884:KSL720884 LCF720884:LCH720884 LMB720884:LMD720884 LVX720884:LVZ720884 MFT720884:MFV720884 MPP720884:MPR720884 MZL720884:MZN720884 NJH720884:NJJ720884 NTD720884:NTF720884 OCZ720884:ODB720884 OMV720884:OMX720884 OWR720884:OWT720884 PGN720884:PGP720884 PQJ720884:PQL720884 QAF720884:QAH720884 QKB720884:QKD720884 QTX720884:QTZ720884 RDT720884:RDV720884 RNP720884:RNR720884 RXL720884:RXN720884 SHH720884:SHJ720884 SRD720884:SRF720884 TAZ720884:TBB720884 TKV720884:TKX720884 TUR720884:TUT720884 UEN720884:UEP720884 UOJ720884:UOL720884 UYF720884:UYH720884 VIB720884:VID720884 VRX720884:VRZ720884 WBT720884:WBV720884 WLP720884:WLR720884 WVL720884:WVN720884 D786420:F786420 IZ786420:JB786420 SV786420:SX786420 ACR786420:ACT786420 AMN786420:AMP786420 AWJ786420:AWL786420 BGF786420:BGH786420 BQB786420:BQD786420 BZX786420:BZZ786420 CJT786420:CJV786420 CTP786420:CTR786420 DDL786420:DDN786420 DNH786420:DNJ786420 DXD786420:DXF786420 EGZ786420:EHB786420 EQV786420:EQX786420 FAR786420:FAT786420 FKN786420:FKP786420 FUJ786420:FUL786420 GEF786420:GEH786420 GOB786420:GOD786420 GXX786420:GXZ786420 HHT786420:HHV786420 HRP786420:HRR786420 IBL786420:IBN786420 ILH786420:ILJ786420 IVD786420:IVF786420 JEZ786420:JFB786420 JOV786420:JOX786420 JYR786420:JYT786420 KIN786420:KIP786420 KSJ786420:KSL786420 LCF786420:LCH786420 LMB786420:LMD786420 LVX786420:LVZ786420 MFT786420:MFV786420 MPP786420:MPR786420 MZL786420:MZN786420 NJH786420:NJJ786420 NTD786420:NTF786420 OCZ786420:ODB786420 OMV786420:OMX786420 OWR786420:OWT786420 PGN786420:PGP786420 PQJ786420:PQL786420 QAF786420:QAH786420 QKB786420:QKD786420 QTX786420:QTZ786420 RDT786420:RDV786420 RNP786420:RNR786420 RXL786420:RXN786420 SHH786420:SHJ786420 SRD786420:SRF786420 TAZ786420:TBB786420 TKV786420:TKX786420 TUR786420:TUT786420 UEN786420:UEP786420 UOJ786420:UOL786420 UYF786420:UYH786420 VIB786420:VID786420 VRX786420:VRZ786420 WBT786420:WBV786420 WLP786420:WLR786420 WVL786420:WVN786420 D851956:F851956 IZ851956:JB851956 SV851956:SX851956 ACR851956:ACT851956 AMN851956:AMP851956 AWJ851956:AWL851956 BGF851956:BGH851956 BQB851956:BQD851956 BZX851956:BZZ851956 CJT851956:CJV851956 CTP851956:CTR851956 DDL851956:DDN851956 DNH851956:DNJ851956 DXD851956:DXF851956 EGZ851956:EHB851956 EQV851956:EQX851956 FAR851956:FAT851956 FKN851956:FKP851956 FUJ851956:FUL851956 GEF851956:GEH851956 GOB851956:GOD851956 GXX851956:GXZ851956 HHT851956:HHV851956 HRP851956:HRR851956 IBL851956:IBN851956 ILH851956:ILJ851956 IVD851956:IVF851956 JEZ851956:JFB851956 JOV851956:JOX851956 JYR851956:JYT851956 KIN851956:KIP851956 KSJ851956:KSL851956 LCF851956:LCH851956 LMB851956:LMD851956 LVX851956:LVZ851956 MFT851956:MFV851956 MPP851956:MPR851956 MZL851956:MZN851956 NJH851956:NJJ851956 NTD851956:NTF851956 OCZ851956:ODB851956 OMV851956:OMX851956 OWR851956:OWT851956 PGN851956:PGP851956 PQJ851956:PQL851956 QAF851956:QAH851956 QKB851956:QKD851956 QTX851956:QTZ851956 RDT851956:RDV851956 RNP851956:RNR851956 RXL851956:RXN851956 SHH851956:SHJ851956 SRD851956:SRF851956 TAZ851956:TBB851956 TKV851956:TKX851956 TUR851956:TUT851956 UEN851956:UEP851956 UOJ851956:UOL851956 UYF851956:UYH851956 VIB851956:VID851956 VRX851956:VRZ851956 WBT851956:WBV851956 WLP851956:WLR851956 WVL851956:WVN851956 D917492:F917492 IZ917492:JB917492 SV917492:SX917492 ACR917492:ACT917492 AMN917492:AMP917492 AWJ917492:AWL917492 BGF917492:BGH917492 BQB917492:BQD917492 BZX917492:BZZ917492 CJT917492:CJV917492 CTP917492:CTR917492 DDL917492:DDN917492 DNH917492:DNJ917492 DXD917492:DXF917492 EGZ917492:EHB917492 EQV917492:EQX917492 FAR917492:FAT917492 FKN917492:FKP917492 FUJ917492:FUL917492 GEF917492:GEH917492 GOB917492:GOD917492 GXX917492:GXZ917492 HHT917492:HHV917492 HRP917492:HRR917492 IBL917492:IBN917492 ILH917492:ILJ917492 IVD917492:IVF917492 JEZ917492:JFB917492 JOV917492:JOX917492 JYR917492:JYT917492 KIN917492:KIP917492 KSJ917492:KSL917492 LCF917492:LCH917492 LMB917492:LMD917492 LVX917492:LVZ917492 MFT917492:MFV917492 MPP917492:MPR917492 MZL917492:MZN917492 NJH917492:NJJ917492 NTD917492:NTF917492 OCZ917492:ODB917492 OMV917492:OMX917492 OWR917492:OWT917492 PGN917492:PGP917492 PQJ917492:PQL917492 QAF917492:QAH917492 QKB917492:QKD917492 QTX917492:QTZ917492 RDT917492:RDV917492 RNP917492:RNR917492 RXL917492:RXN917492 SHH917492:SHJ917492 SRD917492:SRF917492 TAZ917492:TBB917492 TKV917492:TKX917492 TUR917492:TUT917492 UEN917492:UEP917492 UOJ917492:UOL917492 UYF917492:UYH917492 VIB917492:VID917492 VRX917492:VRZ917492 WBT917492:WBV917492 WLP917492:WLR917492 WVL917492:WVN917492 D983028:F983028 IZ983028:JB983028 SV983028:SX983028 ACR983028:ACT983028 AMN983028:AMP983028 AWJ983028:AWL983028 BGF983028:BGH983028 BQB983028:BQD983028 BZX983028:BZZ983028 CJT983028:CJV983028 CTP983028:CTR983028 DDL983028:DDN983028 DNH983028:DNJ983028 DXD983028:DXF983028 EGZ983028:EHB983028 EQV983028:EQX983028 FAR983028:FAT983028 FKN983028:FKP983028 FUJ983028:FUL983028 GEF983028:GEH983028 GOB983028:GOD983028 GXX983028:GXZ983028 HHT983028:HHV983028 HRP983028:HRR983028 IBL983028:IBN983028 ILH983028:ILJ983028 IVD983028:IVF983028 JEZ983028:JFB983028 JOV983028:JOX983028 JYR983028:JYT983028 KIN983028:KIP983028 KSJ983028:KSL983028 LCF983028:LCH983028 LMB983028:LMD983028 LVX983028:LVZ983028 MFT983028:MFV983028 MPP983028:MPR983028 MZL983028:MZN983028 NJH983028:NJJ983028 NTD983028:NTF983028 OCZ983028:ODB983028 OMV983028:OMX983028 OWR983028:OWT983028 PGN983028:PGP983028 PQJ983028:PQL983028 QAF983028:QAH983028 QKB983028:QKD983028 QTX983028:QTZ983028 RDT983028:RDV983028 RNP983028:RNR983028 RXL983028:RXN983028 SHH983028:SHJ983028 SRD983028:SRF983028 TAZ983028:TBB983028 TKV983028:TKX983028 TUR983028:TUT983028 UEN983028:UEP983028 UOJ983028:UOL983028 UYF983028:UYH983028 VIB983028:VID983028 VRX983028:VRZ983028 WBT983028:WBV983028 WLP983028:WLR983028 WVL983028:WVN983028" xr:uid="{A18D0A70-A29B-422F-BCDE-34EF00808ADB}"/>
    <dataValidation allowBlank="1" showInputMessage="1" showErrorMessage="1" promptTitle="Sindicato Profissional:" sqref="WVL983030:WVN983030 IZ18:JB18 SV18:SX18 ACR18:ACT18 AMN18:AMP18 AWJ18:AWL18 BGF18:BGH18 BQB18:BQD18 BZX18:BZZ18 CJT18:CJV18 CTP18:CTR18 DDL18:DDN18 DNH18:DNJ18 DXD18:DXF18 EGZ18:EHB18 EQV18:EQX18 FAR18:FAT18 FKN18:FKP18 FUJ18:FUL18 GEF18:GEH18 GOB18:GOD18 GXX18:GXZ18 HHT18:HHV18 HRP18:HRR18 IBL18:IBN18 ILH18:ILJ18 IVD18:IVF18 JEZ18:JFB18 JOV18:JOX18 JYR18:JYT18 KIN18:KIP18 KSJ18:KSL18 LCF18:LCH18 LMB18:LMD18 LVX18:LVZ18 MFT18:MFV18 MPP18:MPR18 MZL18:MZN18 NJH18:NJJ18 NTD18:NTF18 OCZ18:ODB18 OMV18:OMX18 OWR18:OWT18 PGN18:PGP18 PQJ18:PQL18 QAF18:QAH18 QKB18:QKD18 QTX18:QTZ18 RDT18:RDV18 RNP18:RNR18 RXL18:RXN18 SHH18:SHJ18 SRD18:SRF18 TAZ18:TBB18 TKV18:TKX18 TUR18:TUT18 UEN18:UEP18 UOJ18:UOL18 UYF18:UYH18 VIB18:VID18 VRX18:VRZ18 WBT18:WBV18 WLP18:WLR18 WVL18:WVN18 D65526:F65526 IZ65526:JB65526 SV65526:SX65526 ACR65526:ACT65526 AMN65526:AMP65526 AWJ65526:AWL65526 BGF65526:BGH65526 BQB65526:BQD65526 BZX65526:BZZ65526 CJT65526:CJV65526 CTP65526:CTR65526 DDL65526:DDN65526 DNH65526:DNJ65526 DXD65526:DXF65526 EGZ65526:EHB65526 EQV65526:EQX65526 FAR65526:FAT65526 FKN65526:FKP65526 FUJ65526:FUL65526 GEF65526:GEH65526 GOB65526:GOD65526 GXX65526:GXZ65526 HHT65526:HHV65526 HRP65526:HRR65526 IBL65526:IBN65526 ILH65526:ILJ65526 IVD65526:IVF65526 JEZ65526:JFB65526 JOV65526:JOX65526 JYR65526:JYT65526 KIN65526:KIP65526 KSJ65526:KSL65526 LCF65526:LCH65526 LMB65526:LMD65526 LVX65526:LVZ65526 MFT65526:MFV65526 MPP65526:MPR65526 MZL65526:MZN65526 NJH65526:NJJ65526 NTD65526:NTF65526 OCZ65526:ODB65526 OMV65526:OMX65526 OWR65526:OWT65526 PGN65526:PGP65526 PQJ65526:PQL65526 QAF65526:QAH65526 QKB65526:QKD65526 QTX65526:QTZ65526 RDT65526:RDV65526 RNP65526:RNR65526 RXL65526:RXN65526 SHH65526:SHJ65526 SRD65526:SRF65526 TAZ65526:TBB65526 TKV65526:TKX65526 TUR65526:TUT65526 UEN65526:UEP65526 UOJ65526:UOL65526 UYF65526:UYH65526 VIB65526:VID65526 VRX65526:VRZ65526 WBT65526:WBV65526 WLP65526:WLR65526 WVL65526:WVN65526 D131062:F131062 IZ131062:JB131062 SV131062:SX131062 ACR131062:ACT131062 AMN131062:AMP131062 AWJ131062:AWL131062 BGF131062:BGH131062 BQB131062:BQD131062 BZX131062:BZZ131062 CJT131062:CJV131062 CTP131062:CTR131062 DDL131062:DDN131062 DNH131062:DNJ131062 DXD131062:DXF131062 EGZ131062:EHB131062 EQV131062:EQX131062 FAR131062:FAT131062 FKN131062:FKP131062 FUJ131062:FUL131062 GEF131062:GEH131062 GOB131062:GOD131062 GXX131062:GXZ131062 HHT131062:HHV131062 HRP131062:HRR131062 IBL131062:IBN131062 ILH131062:ILJ131062 IVD131062:IVF131062 JEZ131062:JFB131062 JOV131062:JOX131062 JYR131062:JYT131062 KIN131062:KIP131062 KSJ131062:KSL131062 LCF131062:LCH131062 LMB131062:LMD131062 LVX131062:LVZ131062 MFT131062:MFV131062 MPP131062:MPR131062 MZL131062:MZN131062 NJH131062:NJJ131062 NTD131062:NTF131062 OCZ131062:ODB131062 OMV131062:OMX131062 OWR131062:OWT131062 PGN131062:PGP131062 PQJ131062:PQL131062 QAF131062:QAH131062 QKB131062:QKD131062 QTX131062:QTZ131062 RDT131062:RDV131062 RNP131062:RNR131062 RXL131062:RXN131062 SHH131062:SHJ131062 SRD131062:SRF131062 TAZ131062:TBB131062 TKV131062:TKX131062 TUR131062:TUT131062 UEN131062:UEP131062 UOJ131062:UOL131062 UYF131062:UYH131062 VIB131062:VID131062 VRX131062:VRZ131062 WBT131062:WBV131062 WLP131062:WLR131062 WVL131062:WVN131062 D196598:F196598 IZ196598:JB196598 SV196598:SX196598 ACR196598:ACT196598 AMN196598:AMP196598 AWJ196598:AWL196598 BGF196598:BGH196598 BQB196598:BQD196598 BZX196598:BZZ196598 CJT196598:CJV196598 CTP196598:CTR196598 DDL196598:DDN196598 DNH196598:DNJ196598 DXD196598:DXF196598 EGZ196598:EHB196598 EQV196598:EQX196598 FAR196598:FAT196598 FKN196598:FKP196598 FUJ196598:FUL196598 GEF196598:GEH196598 GOB196598:GOD196598 GXX196598:GXZ196598 HHT196598:HHV196598 HRP196598:HRR196598 IBL196598:IBN196598 ILH196598:ILJ196598 IVD196598:IVF196598 JEZ196598:JFB196598 JOV196598:JOX196598 JYR196598:JYT196598 KIN196598:KIP196598 KSJ196598:KSL196598 LCF196598:LCH196598 LMB196598:LMD196598 LVX196598:LVZ196598 MFT196598:MFV196598 MPP196598:MPR196598 MZL196598:MZN196598 NJH196598:NJJ196598 NTD196598:NTF196598 OCZ196598:ODB196598 OMV196598:OMX196598 OWR196598:OWT196598 PGN196598:PGP196598 PQJ196598:PQL196598 QAF196598:QAH196598 QKB196598:QKD196598 QTX196598:QTZ196598 RDT196598:RDV196598 RNP196598:RNR196598 RXL196598:RXN196598 SHH196598:SHJ196598 SRD196598:SRF196598 TAZ196598:TBB196598 TKV196598:TKX196598 TUR196598:TUT196598 UEN196598:UEP196598 UOJ196598:UOL196598 UYF196598:UYH196598 VIB196598:VID196598 VRX196598:VRZ196598 WBT196598:WBV196598 WLP196598:WLR196598 WVL196598:WVN196598 D262134:F262134 IZ262134:JB262134 SV262134:SX262134 ACR262134:ACT262134 AMN262134:AMP262134 AWJ262134:AWL262134 BGF262134:BGH262134 BQB262134:BQD262134 BZX262134:BZZ262134 CJT262134:CJV262134 CTP262134:CTR262134 DDL262134:DDN262134 DNH262134:DNJ262134 DXD262134:DXF262134 EGZ262134:EHB262134 EQV262134:EQX262134 FAR262134:FAT262134 FKN262134:FKP262134 FUJ262134:FUL262134 GEF262134:GEH262134 GOB262134:GOD262134 GXX262134:GXZ262134 HHT262134:HHV262134 HRP262134:HRR262134 IBL262134:IBN262134 ILH262134:ILJ262134 IVD262134:IVF262134 JEZ262134:JFB262134 JOV262134:JOX262134 JYR262134:JYT262134 KIN262134:KIP262134 KSJ262134:KSL262134 LCF262134:LCH262134 LMB262134:LMD262134 LVX262134:LVZ262134 MFT262134:MFV262134 MPP262134:MPR262134 MZL262134:MZN262134 NJH262134:NJJ262134 NTD262134:NTF262134 OCZ262134:ODB262134 OMV262134:OMX262134 OWR262134:OWT262134 PGN262134:PGP262134 PQJ262134:PQL262134 QAF262134:QAH262134 QKB262134:QKD262134 QTX262134:QTZ262134 RDT262134:RDV262134 RNP262134:RNR262134 RXL262134:RXN262134 SHH262134:SHJ262134 SRD262134:SRF262134 TAZ262134:TBB262134 TKV262134:TKX262134 TUR262134:TUT262134 UEN262134:UEP262134 UOJ262134:UOL262134 UYF262134:UYH262134 VIB262134:VID262134 VRX262134:VRZ262134 WBT262134:WBV262134 WLP262134:WLR262134 WVL262134:WVN262134 D327670:F327670 IZ327670:JB327670 SV327670:SX327670 ACR327670:ACT327670 AMN327670:AMP327670 AWJ327670:AWL327670 BGF327670:BGH327670 BQB327670:BQD327670 BZX327670:BZZ327670 CJT327670:CJV327670 CTP327670:CTR327670 DDL327670:DDN327670 DNH327670:DNJ327670 DXD327670:DXF327670 EGZ327670:EHB327670 EQV327670:EQX327670 FAR327670:FAT327670 FKN327670:FKP327670 FUJ327670:FUL327670 GEF327670:GEH327670 GOB327670:GOD327670 GXX327670:GXZ327670 HHT327670:HHV327670 HRP327670:HRR327670 IBL327670:IBN327670 ILH327670:ILJ327670 IVD327670:IVF327670 JEZ327670:JFB327670 JOV327670:JOX327670 JYR327670:JYT327670 KIN327670:KIP327670 KSJ327670:KSL327670 LCF327670:LCH327670 LMB327670:LMD327670 LVX327670:LVZ327670 MFT327670:MFV327670 MPP327670:MPR327670 MZL327670:MZN327670 NJH327670:NJJ327670 NTD327670:NTF327670 OCZ327670:ODB327670 OMV327670:OMX327670 OWR327670:OWT327670 PGN327670:PGP327670 PQJ327670:PQL327670 QAF327670:QAH327670 QKB327670:QKD327670 QTX327670:QTZ327670 RDT327670:RDV327670 RNP327670:RNR327670 RXL327670:RXN327670 SHH327670:SHJ327670 SRD327670:SRF327670 TAZ327670:TBB327670 TKV327670:TKX327670 TUR327670:TUT327670 UEN327670:UEP327670 UOJ327670:UOL327670 UYF327670:UYH327670 VIB327670:VID327670 VRX327670:VRZ327670 WBT327670:WBV327670 WLP327670:WLR327670 WVL327670:WVN327670 D393206:F393206 IZ393206:JB393206 SV393206:SX393206 ACR393206:ACT393206 AMN393206:AMP393206 AWJ393206:AWL393206 BGF393206:BGH393206 BQB393206:BQD393206 BZX393206:BZZ393206 CJT393206:CJV393206 CTP393206:CTR393206 DDL393206:DDN393206 DNH393206:DNJ393206 DXD393206:DXF393206 EGZ393206:EHB393206 EQV393206:EQX393206 FAR393206:FAT393206 FKN393206:FKP393206 FUJ393206:FUL393206 GEF393206:GEH393206 GOB393206:GOD393206 GXX393206:GXZ393206 HHT393206:HHV393206 HRP393206:HRR393206 IBL393206:IBN393206 ILH393206:ILJ393206 IVD393206:IVF393206 JEZ393206:JFB393206 JOV393206:JOX393206 JYR393206:JYT393206 KIN393206:KIP393206 KSJ393206:KSL393206 LCF393206:LCH393206 LMB393206:LMD393206 LVX393206:LVZ393206 MFT393206:MFV393206 MPP393206:MPR393206 MZL393206:MZN393206 NJH393206:NJJ393206 NTD393206:NTF393206 OCZ393206:ODB393206 OMV393206:OMX393206 OWR393206:OWT393206 PGN393206:PGP393206 PQJ393206:PQL393206 QAF393206:QAH393206 QKB393206:QKD393206 QTX393206:QTZ393206 RDT393206:RDV393206 RNP393206:RNR393206 RXL393206:RXN393206 SHH393206:SHJ393206 SRD393206:SRF393206 TAZ393206:TBB393206 TKV393206:TKX393206 TUR393206:TUT393206 UEN393206:UEP393206 UOJ393206:UOL393206 UYF393206:UYH393206 VIB393206:VID393206 VRX393206:VRZ393206 WBT393206:WBV393206 WLP393206:WLR393206 WVL393206:WVN393206 D458742:F458742 IZ458742:JB458742 SV458742:SX458742 ACR458742:ACT458742 AMN458742:AMP458742 AWJ458742:AWL458742 BGF458742:BGH458742 BQB458742:BQD458742 BZX458742:BZZ458742 CJT458742:CJV458742 CTP458742:CTR458742 DDL458742:DDN458742 DNH458742:DNJ458742 DXD458742:DXF458742 EGZ458742:EHB458742 EQV458742:EQX458742 FAR458742:FAT458742 FKN458742:FKP458742 FUJ458742:FUL458742 GEF458742:GEH458742 GOB458742:GOD458742 GXX458742:GXZ458742 HHT458742:HHV458742 HRP458742:HRR458742 IBL458742:IBN458742 ILH458742:ILJ458742 IVD458742:IVF458742 JEZ458742:JFB458742 JOV458742:JOX458742 JYR458742:JYT458742 KIN458742:KIP458742 KSJ458742:KSL458742 LCF458742:LCH458742 LMB458742:LMD458742 LVX458742:LVZ458742 MFT458742:MFV458742 MPP458742:MPR458742 MZL458742:MZN458742 NJH458742:NJJ458742 NTD458742:NTF458742 OCZ458742:ODB458742 OMV458742:OMX458742 OWR458742:OWT458742 PGN458742:PGP458742 PQJ458742:PQL458742 QAF458742:QAH458742 QKB458742:QKD458742 QTX458742:QTZ458742 RDT458742:RDV458742 RNP458742:RNR458742 RXL458742:RXN458742 SHH458742:SHJ458742 SRD458742:SRF458742 TAZ458742:TBB458742 TKV458742:TKX458742 TUR458742:TUT458742 UEN458742:UEP458742 UOJ458742:UOL458742 UYF458742:UYH458742 VIB458742:VID458742 VRX458742:VRZ458742 WBT458742:WBV458742 WLP458742:WLR458742 WVL458742:WVN458742 D524278:F524278 IZ524278:JB524278 SV524278:SX524278 ACR524278:ACT524278 AMN524278:AMP524278 AWJ524278:AWL524278 BGF524278:BGH524278 BQB524278:BQD524278 BZX524278:BZZ524278 CJT524278:CJV524278 CTP524278:CTR524278 DDL524278:DDN524278 DNH524278:DNJ524278 DXD524278:DXF524278 EGZ524278:EHB524278 EQV524278:EQX524278 FAR524278:FAT524278 FKN524278:FKP524278 FUJ524278:FUL524278 GEF524278:GEH524278 GOB524278:GOD524278 GXX524278:GXZ524278 HHT524278:HHV524278 HRP524278:HRR524278 IBL524278:IBN524278 ILH524278:ILJ524278 IVD524278:IVF524278 JEZ524278:JFB524278 JOV524278:JOX524278 JYR524278:JYT524278 KIN524278:KIP524278 KSJ524278:KSL524278 LCF524278:LCH524278 LMB524278:LMD524278 LVX524278:LVZ524278 MFT524278:MFV524278 MPP524278:MPR524278 MZL524278:MZN524278 NJH524278:NJJ524278 NTD524278:NTF524278 OCZ524278:ODB524278 OMV524278:OMX524278 OWR524278:OWT524278 PGN524278:PGP524278 PQJ524278:PQL524278 QAF524278:QAH524278 QKB524278:QKD524278 QTX524278:QTZ524278 RDT524278:RDV524278 RNP524278:RNR524278 RXL524278:RXN524278 SHH524278:SHJ524278 SRD524278:SRF524278 TAZ524278:TBB524278 TKV524278:TKX524278 TUR524278:TUT524278 UEN524278:UEP524278 UOJ524278:UOL524278 UYF524278:UYH524278 VIB524278:VID524278 VRX524278:VRZ524278 WBT524278:WBV524278 WLP524278:WLR524278 WVL524278:WVN524278 D589814:F589814 IZ589814:JB589814 SV589814:SX589814 ACR589814:ACT589814 AMN589814:AMP589814 AWJ589814:AWL589814 BGF589814:BGH589814 BQB589814:BQD589814 BZX589814:BZZ589814 CJT589814:CJV589814 CTP589814:CTR589814 DDL589814:DDN589814 DNH589814:DNJ589814 DXD589814:DXF589814 EGZ589814:EHB589814 EQV589814:EQX589814 FAR589814:FAT589814 FKN589814:FKP589814 FUJ589814:FUL589814 GEF589814:GEH589814 GOB589814:GOD589814 GXX589814:GXZ589814 HHT589814:HHV589814 HRP589814:HRR589814 IBL589814:IBN589814 ILH589814:ILJ589814 IVD589814:IVF589814 JEZ589814:JFB589814 JOV589814:JOX589814 JYR589814:JYT589814 KIN589814:KIP589814 KSJ589814:KSL589814 LCF589814:LCH589814 LMB589814:LMD589814 LVX589814:LVZ589814 MFT589814:MFV589814 MPP589814:MPR589814 MZL589814:MZN589814 NJH589814:NJJ589814 NTD589814:NTF589814 OCZ589814:ODB589814 OMV589814:OMX589814 OWR589814:OWT589814 PGN589814:PGP589814 PQJ589814:PQL589814 QAF589814:QAH589814 QKB589814:QKD589814 QTX589814:QTZ589814 RDT589814:RDV589814 RNP589814:RNR589814 RXL589814:RXN589814 SHH589814:SHJ589814 SRD589814:SRF589814 TAZ589814:TBB589814 TKV589814:TKX589814 TUR589814:TUT589814 UEN589814:UEP589814 UOJ589814:UOL589814 UYF589814:UYH589814 VIB589814:VID589814 VRX589814:VRZ589814 WBT589814:WBV589814 WLP589814:WLR589814 WVL589814:WVN589814 D655350:F655350 IZ655350:JB655350 SV655350:SX655350 ACR655350:ACT655350 AMN655350:AMP655350 AWJ655350:AWL655350 BGF655350:BGH655350 BQB655350:BQD655350 BZX655350:BZZ655350 CJT655350:CJV655350 CTP655350:CTR655350 DDL655350:DDN655350 DNH655350:DNJ655350 DXD655350:DXF655350 EGZ655350:EHB655350 EQV655350:EQX655350 FAR655350:FAT655350 FKN655350:FKP655350 FUJ655350:FUL655350 GEF655350:GEH655350 GOB655350:GOD655350 GXX655350:GXZ655350 HHT655350:HHV655350 HRP655350:HRR655350 IBL655350:IBN655350 ILH655350:ILJ655350 IVD655350:IVF655350 JEZ655350:JFB655350 JOV655350:JOX655350 JYR655350:JYT655350 KIN655350:KIP655350 KSJ655350:KSL655350 LCF655350:LCH655350 LMB655350:LMD655350 LVX655350:LVZ655350 MFT655350:MFV655350 MPP655350:MPR655350 MZL655350:MZN655350 NJH655350:NJJ655350 NTD655350:NTF655350 OCZ655350:ODB655350 OMV655350:OMX655350 OWR655350:OWT655350 PGN655350:PGP655350 PQJ655350:PQL655350 QAF655350:QAH655350 QKB655350:QKD655350 QTX655350:QTZ655350 RDT655350:RDV655350 RNP655350:RNR655350 RXL655350:RXN655350 SHH655350:SHJ655350 SRD655350:SRF655350 TAZ655350:TBB655350 TKV655350:TKX655350 TUR655350:TUT655350 UEN655350:UEP655350 UOJ655350:UOL655350 UYF655350:UYH655350 VIB655350:VID655350 VRX655350:VRZ655350 WBT655350:WBV655350 WLP655350:WLR655350 WVL655350:WVN655350 D720886:F720886 IZ720886:JB720886 SV720886:SX720886 ACR720886:ACT720886 AMN720886:AMP720886 AWJ720886:AWL720886 BGF720886:BGH720886 BQB720886:BQD720886 BZX720886:BZZ720886 CJT720886:CJV720886 CTP720886:CTR720886 DDL720886:DDN720886 DNH720886:DNJ720886 DXD720886:DXF720886 EGZ720886:EHB720886 EQV720886:EQX720886 FAR720886:FAT720886 FKN720886:FKP720886 FUJ720886:FUL720886 GEF720886:GEH720886 GOB720886:GOD720886 GXX720886:GXZ720886 HHT720886:HHV720886 HRP720886:HRR720886 IBL720886:IBN720886 ILH720886:ILJ720886 IVD720886:IVF720886 JEZ720886:JFB720886 JOV720886:JOX720886 JYR720886:JYT720886 KIN720886:KIP720886 KSJ720886:KSL720886 LCF720886:LCH720886 LMB720886:LMD720886 LVX720886:LVZ720886 MFT720886:MFV720886 MPP720886:MPR720886 MZL720886:MZN720886 NJH720886:NJJ720886 NTD720886:NTF720886 OCZ720886:ODB720886 OMV720886:OMX720886 OWR720886:OWT720886 PGN720886:PGP720886 PQJ720886:PQL720886 QAF720886:QAH720886 QKB720886:QKD720886 QTX720886:QTZ720886 RDT720886:RDV720886 RNP720886:RNR720886 RXL720886:RXN720886 SHH720886:SHJ720886 SRD720886:SRF720886 TAZ720886:TBB720886 TKV720886:TKX720886 TUR720886:TUT720886 UEN720886:UEP720886 UOJ720886:UOL720886 UYF720886:UYH720886 VIB720886:VID720886 VRX720886:VRZ720886 WBT720886:WBV720886 WLP720886:WLR720886 WVL720886:WVN720886 D786422:F786422 IZ786422:JB786422 SV786422:SX786422 ACR786422:ACT786422 AMN786422:AMP786422 AWJ786422:AWL786422 BGF786422:BGH786422 BQB786422:BQD786422 BZX786422:BZZ786422 CJT786422:CJV786422 CTP786422:CTR786422 DDL786422:DDN786422 DNH786422:DNJ786422 DXD786422:DXF786422 EGZ786422:EHB786422 EQV786422:EQX786422 FAR786422:FAT786422 FKN786422:FKP786422 FUJ786422:FUL786422 GEF786422:GEH786422 GOB786422:GOD786422 GXX786422:GXZ786422 HHT786422:HHV786422 HRP786422:HRR786422 IBL786422:IBN786422 ILH786422:ILJ786422 IVD786422:IVF786422 JEZ786422:JFB786422 JOV786422:JOX786422 JYR786422:JYT786422 KIN786422:KIP786422 KSJ786422:KSL786422 LCF786422:LCH786422 LMB786422:LMD786422 LVX786422:LVZ786422 MFT786422:MFV786422 MPP786422:MPR786422 MZL786422:MZN786422 NJH786422:NJJ786422 NTD786422:NTF786422 OCZ786422:ODB786422 OMV786422:OMX786422 OWR786422:OWT786422 PGN786422:PGP786422 PQJ786422:PQL786422 QAF786422:QAH786422 QKB786422:QKD786422 QTX786422:QTZ786422 RDT786422:RDV786422 RNP786422:RNR786422 RXL786422:RXN786422 SHH786422:SHJ786422 SRD786422:SRF786422 TAZ786422:TBB786422 TKV786422:TKX786422 TUR786422:TUT786422 UEN786422:UEP786422 UOJ786422:UOL786422 UYF786422:UYH786422 VIB786422:VID786422 VRX786422:VRZ786422 WBT786422:WBV786422 WLP786422:WLR786422 WVL786422:WVN786422 D851958:F851958 IZ851958:JB851958 SV851958:SX851958 ACR851958:ACT851958 AMN851958:AMP851958 AWJ851958:AWL851958 BGF851958:BGH851958 BQB851958:BQD851958 BZX851958:BZZ851958 CJT851958:CJV851958 CTP851958:CTR851958 DDL851958:DDN851958 DNH851958:DNJ851958 DXD851958:DXF851958 EGZ851958:EHB851958 EQV851958:EQX851958 FAR851958:FAT851958 FKN851958:FKP851958 FUJ851958:FUL851958 GEF851958:GEH851958 GOB851958:GOD851958 GXX851958:GXZ851958 HHT851958:HHV851958 HRP851958:HRR851958 IBL851958:IBN851958 ILH851958:ILJ851958 IVD851958:IVF851958 JEZ851958:JFB851958 JOV851958:JOX851958 JYR851958:JYT851958 KIN851958:KIP851958 KSJ851958:KSL851958 LCF851958:LCH851958 LMB851958:LMD851958 LVX851958:LVZ851958 MFT851958:MFV851958 MPP851958:MPR851958 MZL851958:MZN851958 NJH851958:NJJ851958 NTD851958:NTF851958 OCZ851958:ODB851958 OMV851958:OMX851958 OWR851958:OWT851958 PGN851958:PGP851958 PQJ851958:PQL851958 QAF851958:QAH851958 QKB851958:QKD851958 QTX851958:QTZ851958 RDT851958:RDV851958 RNP851958:RNR851958 RXL851958:RXN851958 SHH851958:SHJ851958 SRD851958:SRF851958 TAZ851958:TBB851958 TKV851958:TKX851958 TUR851958:TUT851958 UEN851958:UEP851958 UOJ851958:UOL851958 UYF851958:UYH851958 VIB851958:VID851958 VRX851958:VRZ851958 WBT851958:WBV851958 WLP851958:WLR851958 WVL851958:WVN851958 D917494:F917494 IZ917494:JB917494 SV917494:SX917494 ACR917494:ACT917494 AMN917494:AMP917494 AWJ917494:AWL917494 BGF917494:BGH917494 BQB917494:BQD917494 BZX917494:BZZ917494 CJT917494:CJV917494 CTP917494:CTR917494 DDL917494:DDN917494 DNH917494:DNJ917494 DXD917494:DXF917494 EGZ917494:EHB917494 EQV917494:EQX917494 FAR917494:FAT917494 FKN917494:FKP917494 FUJ917494:FUL917494 GEF917494:GEH917494 GOB917494:GOD917494 GXX917494:GXZ917494 HHT917494:HHV917494 HRP917494:HRR917494 IBL917494:IBN917494 ILH917494:ILJ917494 IVD917494:IVF917494 JEZ917494:JFB917494 JOV917494:JOX917494 JYR917494:JYT917494 KIN917494:KIP917494 KSJ917494:KSL917494 LCF917494:LCH917494 LMB917494:LMD917494 LVX917494:LVZ917494 MFT917494:MFV917494 MPP917494:MPR917494 MZL917494:MZN917494 NJH917494:NJJ917494 NTD917494:NTF917494 OCZ917494:ODB917494 OMV917494:OMX917494 OWR917494:OWT917494 PGN917494:PGP917494 PQJ917494:PQL917494 QAF917494:QAH917494 QKB917494:QKD917494 QTX917494:QTZ917494 RDT917494:RDV917494 RNP917494:RNR917494 RXL917494:RXN917494 SHH917494:SHJ917494 SRD917494:SRF917494 TAZ917494:TBB917494 TKV917494:TKX917494 TUR917494:TUT917494 UEN917494:UEP917494 UOJ917494:UOL917494 UYF917494:UYH917494 VIB917494:VID917494 VRX917494:VRZ917494 WBT917494:WBV917494 WLP917494:WLR917494 WVL917494:WVN917494 D983030:F983030 IZ983030:JB983030 SV983030:SX983030 ACR983030:ACT983030 AMN983030:AMP983030 AWJ983030:AWL983030 BGF983030:BGH983030 BQB983030:BQD983030 BZX983030:BZZ983030 CJT983030:CJV983030 CTP983030:CTR983030 DDL983030:DDN983030 DNH983030:DNJ983030 DXD983030:DXF983030 EGZ983030:EHB983030 EQV983030:EQX983030 FAR983030:FAT983030 FKN983030:FKP983030 FUJ983030:FUL983030 GEF983030:GEH983030 GOB983030:GOD983030 GXX983030:GXZ983030 HHT983030:HHV983030 HRP983030:HRR983030 IBL983030:IBN983030 ILH983030:ILJ983030 IVD983030:IVF983030 JEZ983030:JFB983030 JOV983030:JOX983030 JYR983030:JYT983030 KIN983030:KIP983030 KSJ983030:KSL983030 LCF983030:LCH983030 LMB983030:LMD983030 LVX983030:LVZ983030 MFT983030:MFV983030 MPP983030:MPR983030 MZL983030:MZN983030 NJH983030:NJJ983030 NTD983030:NTF983030 OCZ983030:ODB983030 OMV983030:OMX983030 OWR983030:OWT983030 PGN983030:PGP983030 PQJ983030:PQL983030 QAF983030:QAH983030 QKB983030:QKD983030 QTX983030:QTZ983030 RDT983030:RDV983030 RNP983030:RNR983030 RXL983030:RXN983030 SHH983030:SHJ983030 SRD983030:SRF983030 TAZ983030:TBB983030 TKV983030:TKX983030 TUR983030:TUT983030 UEN983030:UEP983030 UOJ983030:UOL983030 UYF983030:UYH983030 VIB983030:VID983030 VRX983030:VRZ983030 WBT983030:WBV983030 WLP983030:WLR983030" xr:uid="{ECE8B8A3-483B-4077-B5FA-AE623C136D16}"/>
    <dataValidation type="date" operator="greaterThan" allowBlank="1" showInputMessage="1" showErrorMessage="1" errorTitle="Data Base:" error="Insira a data no formato &quot;dd/mm/aaaa&quot;._x000a_(Ex.: Para a data de 1º de janeiro de 2012, digite &quot;1/1/2012&quot;)" promptTitle="Data Base:" sqref="WVL983032:WVN983032 IZ20:JB20 SV20:SX20 ACR20:ACT20 AMN20:AMP20 AWJ20:AWL20 BGF20:BGH20 BQB20:BQD20 BZX20:BZZ20 CJT20:CJV20 CTP20:CTR20 DDL20:DDN20 DNH20:DNJ20 DXD20:DXF20 EGZ20:EHB20 EQV20:EQX20 FAR20:FAT20 FKN20:FKP20 FUJ20:FUL20 GEF20:GEH20 GOB20:GOD20 GXX20:GXZ20 HHT20:HHV20 HRP20:HRR20 IBL20:IBN20 ILH20:ILJ20 IVD20:IVF20 JEZ20:JFB20 JOV20:JOX20 JYR20:JYT20 KIN20:KIP20 KSJ20:KSL20 LCF20:LCH20 LMB20:LMD20 LVX20:LVZ20 MFT20:MFV20 MPP20:MPR20 MZL20:MZN20 NJH20:NJJ20 NTD20:NTF20 OCZ20:ODB20 OMV20:OMX20 OWR20:OWT20 PGN20:PGP20 PQJ20:PQL20 QAF20:QAH20 QKB20:QKD20 QTX20:QTZ20 RDT20:RDV20 RNP20:RNR20 RXL20:RXN20 SHH20:SHJ20 SRD20:SRF20 TAZ20:TBB20 TKV20:TKX20 TUR20:TUT20 UEN20:UEP20 UOJ20:UOL20 UYF20:UYH20 VIB20:VID20 VRX20:VRZ20 WBT20:WBV20 WLP20:WLR20 WVL20:WVN20 D65528:F65528 IZ65528:JB65528 SV65528:SX65528 ACR65528:ACT65528 AMN65528:AMP65528 AWJ65528:AWL65528 BGF65528:BGH65528 BQB65528:BQD65528 BZX65528:BZZ65528 CJT65528:CJV65528 CTP65528:CTR65528 DDL65528:DDN65528 DNH65528:DNJ65528 DXD65528:DXF65528 EGZ65528:EHB65528 EQV65528:EQX65528 FAR65528:FAT65528 FKN65528:FKP65528 FUJ65528:FUL65528 GEF65528:GEH65528 GOB65528:GOD65528 GXX65528:GXZ65528 HHT65528:HHV65528 HRP65528:HRR65528 IBL65528:IBN65528 ILH65528:ILJ65528 IVD65528:IVF65528 JEZ65528:JFB65528 JOV65528:JOX65528 JYR65528:JYT65528 KIN65528:KIP65528 KSJ65528:KSL65528 LCF65528:LCH65528 LMB65528:LMD65528 LVX65528:LVZ65528 MFT65528:MFV65528 MPP65528:MPR65528 MZL65528:MZN65528 NJH65528:NJJ65528 NTD65528:NTF65528 OCZ65528:ODB65528 OMV65528:OMX65528 OWR65528:OWT65528 PGN65528:PGP65528 PQJ65528:PQL65528 QAF65528:QAH65528 QKB65528:QKD65528 QTX65528:QTZ65528 RDT65528:RDV65528 RNP65528:RNR65528 RXL65528:RXN65528 SHH65528:SHJ65528 SRD65528:SRF65528 TAZ65528:TBB65528 TKV65528:TKX65528 TUR65528:TUT65528 UEN65528:UEP65528 UOJ65528:UOL65528 UYF65528:UYH65528 VIB65528:VID65528 VRX65528:VRZ65528 WBT65528:WBV65528 WLP65528:WLR65528 WVL65528:WVN65528 D131064:F131064 IZ131064:JB131064 SV131064:SX131064 ACR131064:ACT131064 AMN131064:AMP131064 AWJ131064:AWL131064 BGF131064:BGH131064 BQB131064:BQD131064 BZX131064:BZZ131064 CJT131064:CJV131064 CTP131064:CTR131064 DDL131064:DDN131064 DNH131064:DNJ131064 DXD131064:DXF131064 EGZ131064:EHB131064 EQV131064:EQX131064 FAR131064:FAT131064 FKN131064:FKP131064 FUJ131064:FUL131064 GEF131064:GEH131064 GOB131064:GOD131064 GXX131064:GXZ131064 HHT131064:HHV131064 HRP131064:HRR131064 IBL131064:IBN131064 ILH131064:ILJ131064 IVD131064:IVF131064 JEZ131064:JFB131064 JOV131064:JOX131064 JYR131064:JYT131064 KIN131064:KIP131064 KSJ131064:KSL131064 LCF131064:LCH131064 LMB131064:LMD131064 LVX131064:LVZ131064 MFT131064:MFV131064 MPP131064:MPR131064 MZL131064:MZN131064 NJH131064:NJJ131064 NTD131064:NTF131064 OCZ131064:ODB131064 OMV131064:OMX131064 OWR131064:OWT131064 PGN131064:PGP131064 PQJ131064:PQL131064 QAF131064:QAH131064 QKB131064:QKD131064 QTX131064:QTZ131064 RDT131064:RDV131064 RNP131064:RNR131064 RXL131064:RXN131064 SHH131064:SHJ131064 SRD131064:SRF131064 TAZ131064:TBB131064 TKV131064:TKX131064 TUR131064:TUT131064 UEN131064:UEP131064 UOJ131064:UOL131064 UYF131064:UYH131064 VIB131064:VID131064 VRX131064:VRZ131064 WBT131064:WBV131064 WLP131064:WLR131064 WVL131064:WVN131064 D196600:F196600 IZ196600:JB196600 SV196600:SX196600 ACR196600:ACT196600 AMN196600:AMP196600 AWJ196600:AWL196600 BGF196600:BGH196600 BQB196600:BQD196600 BZX196600:BZZ196600 CJT196600:CJV196600 CTP196600:CTR196600 DDL196600:DDN196600 DNH196600:DNJ196600 DXD196600:DXF196600 EGZ196600:EHB196600 EQV196600:EQX196600 FAR196600:FAT196600 FKN196600:FKP196600 FUJ196600:FUL196600 GEF196600:GEH196600 GOB196600:GOD196600 GXX196600:GXZ196600 HHT196600:HHV196600 HRP196600:HRR196600 IBL196600:IBN196600 ILH196600:ILJ196600 IVD196600:IVF196600 JEZ196600:JFB196600 JOV196600:JOX196600 JYR196600:JYT196600 KIN196600:KIP196600 KSJ196600:KSL196600 LCF196600:LCH196600 LMB196600:LMD196600 LVX196600:LVZ196600 MFT196600:MFV196600 MPP196600:MPR196600 MZL196600:MZN196600 NJH196600:NJJ196600 NTD196600:NTF196600 OCZ196600:ODB196600 OMV196600:OMX196600 OWR196600:OWT196600 PGN196600:PGP196600 PQJ196600:PQL196600 QAF196600:QAH196600 QKB196600:QKD196600 QTX196600:QTZ196600 RDT196600:RDV196600 RNP196600:RNR196600 RXL196600:RXN196600 SHH196600:SHJ196600 SRD196600:SRF196600 TAZ196600:TBB196600 TKV196600:TKX196600 TUR196600:TUT196600 UEN196600:UEP196600 UOJ196600:UOL196600 UYF196600:UYH196600 VIB196600:VID196600 VRX196600:VRZ196600 WBT196600:WBV196600 WLP196600:WLR196600 WVL196600:WVN196600 D262136:F262136 IZ262136:JB262136 SV262136:SX262136 ACR262136:ACT262136 AMN262136:AMP262136 AWJ262136:AWL262136 BGF262136:BGH262136 BQB262136:BQD262136 BZX262136:BZZ262136 CJT262136:CJV262136 CTP262136:CTR262136 DDL262136:DDN262136 DNH262136:DNJ262136 DXD262136:DXF262136 EGZ262136:EHB262136 EQV262136:EQX262136 FAR262136:FAT262136 FKN262136:FKP262136 FUJ262136:FUL262136 GEF262136:GEH262136 GOB262136:GOD262136 GXX262136:GXZ262136 HHT262136:HHV262136 HRP262136:HRR262136 IBL262136:IBN262136 ILH262136:ILJ262136 IVD262136:IVF262136 JEZ262136:JFB262136 JOV262136:JOX262136 JYR262136:JYT262136 KIN262136:KIP262136 KSJ262136:KSL262136 LCF262136:LCH262136 LMB262136:LMD262136 LVX262136:LVZ262136 MFT262136:MFV262136 MPP262136:MPR262136 MZL262136:MZN262136 NJH262136:NJJ262136 NTD262136:NTF262136 OCZ262136:ODB262136 OMV262136:OMX262136 OWR262136:OWT262136 PGN262136:PGP262136 PQJ262136:PQL262136 QAF262136:QAH262136 QKB262136:QKD262136 QTX262136:QTZ262136 RDT262136:RDV262136 RNP262136:RNR262136 RXL262136:RXN262136 SHH262136:SHJ262136 SRD262136:SRF262136 TAZ262136:TBB262136 TKV262136:TKX262136 TUR262136:TUT262136 UEN262136:UEP262136 UOJ262136:UOL262136 UYF262136:UYH262136 VIB262136:VID262136 VRX262136:VRZ262136 WBT262136:WBV262136 WLP262136:WLR262136 WVL262136:WVN262136 D327672:F327672 IZ327672:JB327672 SV327672:SX327672 ACR327672:ACT327672 AMN327672:AMP327672 AWJ327672:AWL327672 BGF327672:BGH327672 BQB327672:BQD327672 BZX327672:BZZ327672 CJT327672:CJV327672 CTP327672:CTR327672 DDL327672:DDN327672 DNH327672:DNJ327672 DXD327672:DXF327672 EGZ327672:EHB327672 EQV327672:EQX327672 FAR327672:FAT327672 FKN327672:FKP327672 FUJ327672:FUL327672 GEF327672:GEH327672 GOB327672:GOD327672 GXX327672:GXZ327672 HHT327672:HHV327672 HRP327672:HRR327672 IBL327672:IBN327672 ILH327672:ILJ327672 IVD327672:IVF327672 JEZ327672:JFB327672 JOV327672:JOX327672 JYR327672:JYT327672 KIN327672:KIP327672 KSJ327672:KSL327672 LCF327672:LCH327672 LMB327672:LMD327672 LVX327672:LVZ327672 MFT327672:MFV327672 MPP327672:MPR327672 MZL327672:MZN327672 NJH327672:NJJ327672 NTD327672:NTF327672 OCZ327672:ODB327672 OMV327672:OMX327672 OWR327672:OWT327672 PGN327672:PGP327672 PQJ327672:PQL327672 QAF327672:QAH327672 QKB327672:QKD327672 QTX327672:QTZ327672 RDT327672:RDV327672 RNP327672:RNR327672 RXL327672:RXN327672 SHH327672:SHJ327672 SRD327672:SRF327672 TAZ327672:TBB327672 TKV327672:TKX327672 TUR327672:TUT327672 UEN327672:UEP327672 UOJ327672:UOL327672 UYF327672:UYH327672 VIB327672:VID327672 VRX327672:VRZ327672 WBT327672:WBV327672 WLP327672:WLR327672 WVL327672:WVN327672 D393208:F393208 IZ393208:JB393208 SV393208:SX393208 ACR393208:ACT393208 AMN393208:AMP393208 AWJ393208:AWL393208 BGF393208:BGH393208 BQB393208:BQD393208 BZX393208:BZZ393208 CJT393208:CJV393208 CTP393208:CTR393208 DDL393208:DDN393208 DNH393208:DNJ393208 DXD393208:DXF393208 EGZ393208:EHB393208 EQV393208:EQX393208 FAR393208:FAT393208 FKN393208:FKP393208 FUJ393208:FUL393208 GEF393208:GEH393208 GOB393208:GOD393208 GXX393208:GXZ393208 HHT393208:HHV393208 HRP393208:HRR393208 IBL393208:IBN393208 ILH393208:ILJ393208 IVD393208:IVF393208 JEZ393208:JFB393208 JOV393208:JOX393208 JYR393208:JYT393208 KIN393208:KIP393208 KSJ393208:KSL393208 LCF393208:LCH393208 LMB393208:LMD393208 LVX393208:LVZ393208 MFT393208:MFV393208 MPP393208:MPR393208 MZL393208:MZN393208 NJH393208:NJJ393208 NTD393208:NTF393208 OCZ393208:ODB393208 OMV393208:OMX393208 OWR393208:OWT393208 PGN393208:PGP393208 PQJ393208:PQL393208 QAF393208:QAH393208 QKB393208:QKD393208 QTX393208:QTZ393208 RDT393208:RDV393208 RNP393208:RNR393208 RXL393208:RXN393208 SHH393208:SHJ393208 SRD393208:SRF393208 TAZ393208:TBB393208 TKV393208:TKX393208 TUR393208:TUT393208 UEN393208:UEP393208 UOJ393208:UOL393208 UYF393208:UYH393208 VIB393208:VID393208 VRX393208:VRZ393208 WBT393208:WBV393208 WLP393208:WLR393208 WVL393208:WVN393208 D458744:F458744 IZ458744:JB458744 SV458744:SX458744 ACR458744:ACT458744 AMN458744:AMP458744 AWJ458744:AWL458744 BGF458744:BGH458744 BQB458744:BQD458744 BZX458744:BZZ458744 CJT458744:CJV458744 CTP458744:CTR458744 DDL458744:DDN458744 DNH458744:DNJ458744 DXD458744:DXF458744 EGZ458744:EHB458744 EQV458744:EQX458744 FAR458744:FAT458744 FKN458744:FKP458744 FUJ458744:FUL458744 GEF458744:GEH458744 GOB458744:GOD458744 GXX458744:GXZ458744 HHT458744:HHV458744 HRP458744:HRR458744 IBL458744:IBN458744 ILH458744:ILJ458744 IVD458744:IVF458744 JEZ458744:JFB458744 JOV458744:JOX458744 JYR458744:JYT458744 KIN458744:KIP458744 KSJ458744:KSL458744 LCF458744:LCH458744 LMB458744:LMD458744 LVX458744:LVZ458744 MFT458744:MFV458744 MPP458744:MPR458744 MZL458744:MZN458744 NJH458744:NJJ458744 NTD458744:NTF458744 OCZ458744:ODB458744 OMV458744:OMX458744 OWR458744:OWT458744 PGN458744:PGP458744 PQJ458744:PQL458744 QAF458744:QAH458744 QKB458744:QKD458744 QTX458744:QTZ458744 RDT458744:RDV458744 RNP458744:RNR458744 RXL458744:RXN458744 SHH458744:SHJ458744 SRD458744:SRF458744 TAZ458744:TBB458744 TKV458744:TKX458744 TUR458744:TUT458744 UEN458744:UEP458744 UOJ458744:UOL458744 UYF458744:UYH458744 VIB458744:VID458744 VRX458744:VRZ458744 WBT458744:WBV458744 WLP458744:WLR458744 WVL458744:WVN458744 D524280:F524280 IZ524280:JB524280 SV524280:SX524280 ACR524280:ACT524280 AMN524280:AMP524280 AWJ524280:AWL524280 BGF524280:BGH524280 BQB524280:BQD524280 BZX524280:BZZ524280 CJT524280:CJV524280 CTP524280:CTR524280 DDL524280:DDN524280 DNH524280:DNJ524280 DXD524280:DXF524280 EGZ524280:EHB524280 EQV524280:EQX524280 FAR524280:FAT524280 FKN524280:FKP524280 FUJ524280:FUL524280 GEF524280:GEH524280 GOB524280:GOD524280 GXX524280:GXZ524280 HHT524280:HHV524280 HRP524280:HRR524280 IBL524280:IBN524280 ILH524280:ILJ524280 IVD524280:IVF524280 JEZ524280:JFB524280 JOV524280:JOX524280 JYR524280:JYT524280 KIN524280:KIP524280 KSJ524280:KSL524280 LCF524280:LCH524280 LMB524280:LMD524280 LVX524280:LVZ524280 MFT524280:MFV524280 MPP524280:MPR524280 MZL524280:MZN524280 NJH524280:NJJ524280 NTD524280:NTF524280 OCZ524280:ODB524280 OMV524280:OMX524280 OWR524280:OWT524280 PGN524280:PGP524280 PQJ524280:PQL524280 QAF524280:QAH524280 QKB524280:QKD524280 QTX524280:QTZ524280 RDT524280:RDV524280 RNP524280:RNR524280 RXL524280:RXN524280 SHH524280:SHJ524280 SRD524280:SRF524280 TAZ524280:TBB524280 TKV524280:TKX524280 TUR524280:TUT524280 UEN524280:UEP524280 UOJ524280:UOL524280 UYF524280:UYH524280 VIB524280:VID524280 VRX524280:VRZ524280 WBT524280:WBV524280 WLP524280:WLR524280 WVL524280:WVN524280 D589816:F589816 IZ589816:JB589816 SV589816:SX589816 ACR589816:ACT589816 AMN589816:AMP589816 AWJ589816:AWL589816 BGF589816:BGH589816 BQB589816:BQD589816 BZX589816:BZZ589816 CJT589816:CJV589816 CTP589816:CTR589816 DDL589816:DDN589816 DNH589816:DNJ589816 DXD589816:DXF589816 EGZ589816:EHB589816 EQV589816:EQX589816 FAR589816:FAT589816 FKN589816:FKP589816 FUJ589816:FUL589816 GEF589816:GEH589816 GOB589816:GOD589816 GXX589816:GXZ589816 HHT589816:HHV589816 HRP589816:HRR589816 IBL589816:IBN589816 ILH589816:ILJ589816 IVD589816:IVF589816 JEZ589816:JFB589816 JOV589816:JOX589816 JYR589816:JYT589816 KIN589816:KIP589816 KSJ589816:KSL589816 LCF589816:LCH589816 LMB589816:LMD589816 LVX589816:LVZ589816 MFT589816:MFV589816 MPP589816:MPR589816 MZL589816:MZN589816 NJH589816:NJJ589816 NTD589816:NTF589816 OCZ589816:ODB589816 OMV589816:OMX589816 OWR589816:OWT589816 PGN589816:PGP589816 PQJ589816:PQL589816 QAF589816:QAH589816 QKB589816:QKD589816 QTX589816:QTZ589816 RDT589816:RDV589816 RNP589816:RNR589816 RXL589816:RXN589816 SHH589816:SHJ589816 SRD589816:SRF589816 TAZ589816:TBB589816 TKV589816:TKX589816 TUR589816:TUT589816 UEN589816:UEP589816 UOJ589816:UOL589816 UYF589816:UYH589816 VIB589816:VID589816 VRX589816:VRZ589816 WBT589816:WBV589816 WLP589816:WLR589816 WVL589816:WVN589816 D655352:F655352 IZ655352:JB655352 SV655352:SX655352 ACR655352:ACT655352 AMN655352:AMP655352 AWJ655352:AWL655352 BGF655352:BGH655352 BQB655352:BQD655352 BZX655352:BZZ655352 CJT655352:CJV655352 CTP655352:CTR655352 DDL655352:DDN655352 DNH655352:DNJ655352 DXD655352:DXF655352 EGZ655352:EHB655352 EQV655352:EQX655352 FAR655352:FAT655352 FKN655352:FKP655352 FUJ655352:FUL655352 GEF655352:GEH655352 GOB655352:GOD655352 GXX655352:GXZ655352 HHT655352:HHV655352 HRP655352:HRR655352 IBL655352:IBN655352 ILH655352:ILJ655352 IVD655352:IVF655352 JEZ655352:JFB655352 JOV655352:JOX655352 JYR655352:JYT655352 KIN655352:KIP655352 KSJ655352:KSL655352 LCF655352:LCH655352 LMB655352:LMD655352 LVX655352:LVZ655352 MFT655352:MFV655352 MPP655352:MPR655352 MZL655352:MZN655352 NJH655352:NJJ655352 NTD655352:NTF655352 OCZ655352:ODB655352 OMV655352:OMX655352 OWR655352:OWT655352 PGN655352:PGP655352 PQJ655352:PQL655352 QAF655352:QAH655352 QKB655352:QKD655352 QTX655352:QTZ655352 RDT655352:RDV655352 RNP655352:RNR655352 RXL655352:RXN655352 SHH655352:SHJ655352 SRD655352:SRF655352 TAZ655352:TBB655352 TKV655352:TKX655352 TUR655352:TUT655352 UEN655352:UEP655352 UOJ655352:UOL655352 UYF655352:UYH655352 VIB655352:VID655352 VRX655352:VRZ655352 WBT655352:WBV655352 WLP655352:WLR655352 WVL655352:WVN655352 D720888:F720888 IZ720888:JB720888 SV720888:SX720888 ACR720888:ACT720888 AMN720888:AMP720888 AWJ720888:AWL720888 BGF720888:BGH720888 BQB720888:BQD720888 BZX720888:BZZ720888 CJT720888:CJV720888 CTP720888:CTR720888 DDL720888:DDN720888 DNH720888:DNJ720888 DXD720888:DXF720888 EGZ720888:EHB720888 EQV720888:EQX720888 FAR720888:FAT720888 FKN720888:FKP720888 FUJ720888:FUL720888 GEF720888:GEH720888 GOB720888:GOD720888 GXX720888:GXZ720888 HHT720888:HHV720888 HRP720888:HRR720888 IBL720888:IBN720888 ILH720888:ILJ720888 IVD720888:IVF720888 JEZ720888:JFB720888 JOV720888:JOX720888 JYR720888:JYT720888 KIN720888:KIP720888 KSJ720888:KSL720888 LCF720888:LCH720888 LMB720888:LMD720888 LVX720888:LVZ720888 MFT720888:MFV720888 MPP720888:MPR720888 MZL720888:MZN720888 NJH720888:NJJ720888 NTD720888:NTF720888 OCZ720888:ODB720888 OMV720888:OMX720888 OWR720888:OWT720888 PGN720888:PGP720888 PQJ720888:PQL720888 QAF720888:QAH720888 QKB720888:QKD720888 QTX720888:QTZ720888 RDT720888:RDV720888 RNP720888:RNR720888 RXL720888:RXN720888 SHH720888:SHJ720888 SRD720888:SRF720888 TAZ720888:TBB720888 TKV720888:TKX720888 TUR720888:TUT720888 UEN720888:UEP720888 UOJ720888:UOL720888 UYF720888:UYH720888 VIB720888:VID720888 VRX720888:VRZ720888 WBT720888:WBV720888 WLP720888:WLR720888 WVL720888:WVN720888 D786424:F786424 IZ786424:JB786424 SV786424:SX786424 ACR786424:ACT786424 AMN786424:AMP786424 AWJ786424:AWL786424 BGF786424:BGH786424 BQB786424:BQD786424 BZX786424:BZZ786424 CJT786424:CJV786424 CTP786424:CTR786424 DDL786424:DDN786424 DNH786424:DNJ786424 DXD786424:DXF786424 EGZ786424:EHB786424 EQV786424:EQX786424 FAR786424:FAT786424 FKN786424:FKP786424 FUJ786424:FUL786424 GEF786424:GEH786424 GOB786424:GOD786424 GXX786424:GXZ786424 HHT786424:HHV786424 HRP786424:HRR786424 IBL786424:IBN786424 ILH786424:ILJ786424 IVD786424:IVF786424 JEZ786424:JFB786424 JOV786424:JOX786424 JYR786424:JYT786424 KIN786424:KIP786424 KSJ786424:KSL786424 LCF786424:LCH786424 LMB786424:LMD786424 LVX786424:LVZ786424 MFT786424:MFV786424 MPP786424:MPR786424 MZL786424:MZN786424 NJH786424:NJJ786424 NTD786424:NTF786424 OCZ786424:ODB786424 OMV786424:OMX786424 OWR786424:OWT786424 PGN786424:PGP786424 PQJ786424:PQL786424 QAF786424:QAH786424 QKB786424:QKD786424 QTX786424:QTZ786424 RDT786424:RDV786424 RNP786424:RNR786424 RXL786424:RXN786424 SHH786424:SHJ786424 SRD786424:SRF786424 TAZ786424:TBB786424 TKV786424:TKX786424 TUR786424:TUT786424 UEN786424:UEP786424 UOJ786424:UOL786424 UYF786424:UYH786424 VIB786424:VID786424 VRX786424:VRZ786424 WBT786424:WBV786424 WLP786424:WLR786424 WVL786424:WVN786424 D851960:F851960 IZ851960:JB851960 SV851960:SX851960 ACR851960:ACT851960 AMN851960:AMP851960 AWJ851960:AWL851960 BGF851960:BGH851960 BQB851960:BQD851960 BZX851960:BZZ851960 CJT851960:CJV851960 CTP851960:CTR851960 DDL851960:DDN851960 DNH851960:DNJ851960 DXD851960:DXF851960 EGZ851960:EHB851960 EQV851960:EQX851960 FAR851960:FAT851960 FKN851960:FKP851960 FUJ851960:FUL851960 GEF851960:GEH851960 GOB851960:GOD851960 GXX851960:GXZ851960 HHT851960:HHV851960 HRP851960:HRR851960 IBL851960:IBN851960 ILH851960:ILJ851960 IVD851960:IVF851960 JEZ851960:JFB851960 JOV851960:JOX851960 JYR851960:JYT851960 KIN851960:KIP851960 KSJ851960:KSL851960 LCF851960:LCH851960 LMB851960:LMD851960 LVX851960:LVZ851960 MFT851960:MFV851960 MPP851960:MPR851960 MZL851960:MZN851960 NJH851960:NJJ851960 NTD851960:NTF851960 OCZ851960:ODB851960 OMV851960:OMX851960 OWR851960:OWT851960 PGN851960:PGP851960 PQJ851960:PQL851960 QAF851960:QAH851960 QKB851960:QKD851960 QTX851960:QTZ851960 RDT851960:RDV851960 RNP851960:RNR851960 RXL851960:RXN851960 SHH851960:SHJ851960 SRD851960:SRF851960 TAZ851960:TBB851960 TKV851960:TKX851960 TUR851960:TUT851960 UEN851960:UEP851960 UOJ851960:UOL851960 UYF851960:UYH851960 VIB851960:VID851960 VRX851960:VRZ851960 WBT851960:WBV851960 WLP851960:WLR851960 WVL851960:WVN851960 D917496:F917496 IZ917496:JB917496 SV917496:SX917496 ACR917496:ACT917496 AMN917496:AMP917496 AWJ917496:AWL917496 BGF917496:BGH917496 BQB917496:BQD917496 BZX917496:BZZ917496 CJT917496:CJV917496 CTP917496:CTR917496 DDL917496:DDN917496 DNH917496:DNJ917496 DXD917496:DXF917496 EGZ917496:EHB917496 EQV917496:EQX917496 FAR917496:FAT917496 FKN917496:FKP917496 FUJ917496:FUL917496 GEF917496:GEH917496 GOB917496:GOD917496 GXX917496:GXZ917496 HHT917496:HHV917496 HRP917496:HRR917496 IBL917496:IBN917496 ILH917496:ILJ917496 IVD917496:IVF917496 JEZ917496:JFB917496 JOV917496:JOX917496 JYR917496:JYT917496 KIN917496:KIP917496 KSJ917496:KSL917496 LCF917496:LCH917496 LMB917496:LMD917496 LVX917496:LVZ917496 MFT917496:MFV917496 MPP917496:MPR917496 MZL917496:MZN917496 NJH917496:NJJ917496 NTD917496:NTF917496 OCZ917496:ODB917496 OMV917496:OMX917496 OWR917496:OWT917496 PGN917496:PGP917496 PQJ917496:PQL917496 QAF917496:QAH917496 QKB917496:QKD917496 QTX917496:QTZ917496 RDT917496:RDV917496 RNP917496:RNR917496 RXL917496:RXN917496 SHH917496:SHJ917496 SRD917496:SRF917496 TAZ917496:TBB917496 TKV917496:TKX917496 TUR917496:TUT917496 UEN917496:UEP917496 UOJ917496:UOL917496 UYF917496:UYH917496 VIB917496:VID917496 VRX917496:VRZ917496 WBT917496:WBV917496 WLP917496:WLR917496 WVL917496:WVN917496 D983032:F983032 IZ983032:JB983032 SV983032:SX983032 ACR983032:ACT983032 AMN983032:AMP983032 AWJ983032:AWL983032 BGF983032:BGH983032 BQB983032:BQD983032 BZX983032:BZZ983032 CJT983032:CJV983032 CTP983032:CTR983032 DDL983032:DDN983032 DNH983032:DNJ983032 DXD983032:DXF983032 EGZ983032:EHB983032 EQV983032:EQX983032 FAR983032:FAT983032 FKN983032:FKP983032 FUJ983032:FUL983032 GEF983032:GEH983032 GOB983032:GOD983032 GXX983032:GXZ983032 HHT983032:HHV983032 HRP983032:HRR983032 IBL983032:IBN983032 ILH983032:ILJ983032 IVD983032:IVF983032 JEZ983032:JFB983032 JOV983032:JOX983032 JYR983032:JYT983032 KIN983032:KIP983032 KSJ983032:KSL983032 LCF983032:LCH983032 LMB983032:LMD983032 LVX983032:LVZ983032 MFT983032:MFV983032 MPP983032:MPR983032 MZL983032:MZN983032 NJH983032:NJJ983032 NTD983032:NTF983032 OCZ983032:ODB983032 OMV983032:OMX983032 OWR983032:OWT983032 PGN983032:PGP983032 PQJ983032:PQL983032 QAF983032:QAH983032 QKB983032:QKD983032 QTX983032:QTZ983032 RDT983032:RDV983032 RNP983032:RNR983032 RXL983032:RXN983032 SHH983032:SHJ983032 SRD983032:SRF983032 TAZ983032:TBB983032 TKV983032:TKX983032 TUR983032:TUT983032 UEN983032:UEP983032 UOJ983032:UOL983032 UYF983032:UYH983032 VIB983032:VID983032 VRX983032:VRZ983032 WBT983032:WBV983032 WLP983032:WLR983032" xr:uid="{F6214B52-6C21-48B7-A4D8-9715D8FB28DF}">
      <formula1>40543</formula1>
    </dataValidation>
    <dataValidation operator="greaterThan" allowBlank="1" showInputMessage="1" showErrorMessage="1" errorTitle="Data Base:" error="Insira a data no formato &quot;dd/mm/aaaa&quot;._x000a_(Ex.: Para a data de 1º de janeiro de 2012, digite &quot;1/1/2012&quot;)" promptTitle="Data Base:" sqref="D20:F20 D16:F16" xr:uid="{0B89BB6D-3F0D-424D-ACB1-EA18DA9E5A9C}"/>
  </dataValidations>
  <hyperlinks>
    <hyperlink ref="E55" r:id="rId1" display="https://www.cartaoriocard.com.br/rcc/institucional/tarifas" xr:uid="{A69A96BD-0E43-41A0-9326-AAA0C72C9116}"/>
  </hyperlinks>
  <pageMargins left="0.25" right="0.25" top="0.75" bottom="0.75" header="0.3" footer="0.3"/>
  <pageSetup paperSize="9" scale="81" fitToHeight="0" orientation="portrait" r:id="rId2"/>
  <rowBreaks count="1" manualBreakCount="1">
    <brk id="67" min="1" max="5" man="1"/>
  </rowBreaks>
  <drawing r:id="rId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E3228D-7165-4CB6-8CA8-FC412B741C24}">
  <sheetPr>
    <tabColor theme="8" tint="-0.249977111117893"/>
    <pageSetUpPr fitToPage="1"/>
  </sheetPr>
  <dimension ref="A1:WWB170"/>
  <sheetViews>
    <sheetView showGridLines="0" showRowColHeaders="0" zoomScaleNormal="100" zoomScaleSheetLayoutView="100" workbookViewId="0">
      <selection activeCell="E30" sqref="E30"/>
    </sheetView>
  </sheetViews>
  <sheetFormatPr defaultColWidth="0" defaultRowHeight="0" customHeight="1" zeroHeight="1"/>
  <cols>
    <col min="1" max="1" width="1.42578125" style="40" customWidth="1"/>
    <col min="2" max="2" width="12.5703125" style="86" customWidth="1"/>
    <col min="3" max="3" width="49.5703125" style="86" customWidth="1"/>
    <col min="4" max="4" width="28" style="86" customWidth="1"/>
    <col min="5" max="5" width="16.85546875" style="86" customWidth="1"/>
    <col min="6" max="6" width="17.5703125" style="86" customWidth="1"/>
    <col min="7" max="7" width="1.42578125" style="40" customWidth="1"/>
    <col min="8" max="8" width="15.85546875" style="40" hidden="1"/>
    <col min="9" max="9" width="3.85546875" style="40" hidden="1"/>
    <col min="10" max="10" width="21.7109375" style="40" hidden="1"/>
    <col min="11" max="11" width="2.5703125" style="40" hidden="1"/>
    <col min="12" max="12" width="19.85546875" style="40" hidden="1"/>
    <col min="13" max="13" width="2.42578125" style="40" hidden="1"/>
    <col min="14" max="14" width="42.7109375" style="40" hidden="1"/>
    <col min="15" max="15" width="2.28515625" style="40" hidden="1"/>
    <col min="16" max="16" width="13.42578125" style="40" hidden="1"/>
    <col min="17" max="17" width="2.140625" style="40" hidden="1"/>
    <col min="18" max="18" width="23.42578125" style="40" hidden="1"/>
    <col min="19" max="19" width="1.42578125" style="40" hidden="1"/>
    <col min="20" max="20" width="19.85546875" style="40" hidden="1"/>
    <col min="21" max="257" width="9.140625" style="40" hidden="1"/>
    <col min="258" max="258" width="12.5703125" style="40" hidden="1"/>
    <col min="259" max="259" width="49.5703125" style="40" hidden="1"/>
    <col min="260" max="260" width="28" style="40" hidden="1"/>
    <col min="261" max="261" width="16.85546875" style="40" hidden="1"/>
    <col min="262" max="262" width="17.5703125" style="40" hidden="1"/>
    <col min="263" max="263" width="33.140625" style="40" hidden="1"/>
    <col min="264" max="276" width="0" style="40" hidden="1"/>
    <col min="277" max="513" width="9.140625" style="40" hidden="1"/>
    <col min="514" max="514" width="12.5703125" style="40" hidden="1"/>
    <col min="515" max="515" width="49.5703125" style="40" hidden="1"/>
    <col min="516" max="516" width="28" style="40" hidden="1"/>
    <col min="517" max="517" width="16.85546875" style="40" hidden="1"/>
    <col min="518" max="518" width="17.5703125" style="40" hidden="1"/>
    <col min="519" max="519" width="33.140625" style="40" hidden="1"/>
    <col min="520" max="532" width="0" style="40" hidden="1"/>
    <col min="533" max="769" width="9.140625" style="40" hidden="1"/>
    <col min="770" max="770" width="12.5703125" style="40" hidden="1"/>
    <col min="771" max="771" width="49.5703125" style="40" hidden="1"/>
    <col min="772" max="772" width="28" style="40" hidden="1"/>
    <col min="773" max="773" width="16.85546875" style="40" hidden="1"/>
    <col min="774" max="774" width="17.5703125" style="40" hidden="1"/>
    <col min="775" max="775" width="33.140625" style="40" hidden="1"/>
    <col min="776" max="788" width="0" style="40" hidden="1"/>
    <col min="789" max="1025" width="9.140625" style="40" hidden="1"/>
    <col min="1026" max="1026" width="12.5703125" style="40" hidden="1"/>
    <col min="1027" max="1027" width="49.5703125" style="40" hidden="1"/>
    <col min="1028" max="1028" width="28" style="40" hidden="1"/>
    <col min="1029" max="1029" width="16.85546875" style="40" hidden="1"/>
    <col min="1030" max="1030" width="17.5703125" style="40" hidden="1"/>
    <col min="1031" max="1031" width="33.140625" style="40" hidden="1"/>
    <col min="1032" max="1044" width="0" style="40" hidden="1"/>
    <col min="1045" max="1281" width="9.140625" style="40" hidden="1"/>
    <col min="1282" max="1282" width="12.5703125" style="40" hidden="1"/>
    <col min="1283" max="1283" width="49.5703125" style="40" hidden="1"/>
    <col min="1284" max="1284" width="28" style="40" hidden="1"/>
    <col min="1285" max="1285" width="16.85546875" style="40" hidden="1"/>
    <col min="1286" max="1286" width="17.5703125" style="40" hidden="1"/>
    <col min="1287" max="1287" width="33.140625" style="40" hidden="1"/>
    <col min="1288" max="1300" width="0" style="40" hidden="1"/>
    <col min="1301" max="1537" width="9.140625" style="40" hidden="1"/>
    <col min="1538" max="1538" width="12.5703125" style="40" hidden="1"/>
    <col min="1539" max="1539" width="49.5703125" style="40" hidden="1"/>
    <col min="1540" max="1540" width="28" style="40" hidden="1"/>
    <col min="1541" max="1541" width="16.85546875" style="40" hidden="1"/>
    <col min="1542" max="1542" width="17.5703125" style="40" hidden="1"/>
    <col min="1543" max="1543" width="33.140625" style="40" hidden="1"/>
    <col min="1544" max="1556" width="0" style="40" hidden="1"/>
    <col min="1557" max="1793" width="9.140625" style="40" hidden="1"/>
    <col min="1794" max="1794" width="12.5703125" style="40" hidden="1"/>
    <col min="1795" max="1795" width="49.5703125" style="40" hidden="1"/>
    <col min="1796" max="1796" width="28" style="40" hidden="1"/>
    <col min="1797" max="1797" width="16.85546875" style="40" hidden="1"/>
    <col min="1798" max="1798" width="17.5703125" style="40" hidden="1"/>
    <col min="1799" max="1799" width="33.140625" style="40" hidden="1"/>
    <col min="1800" max="1812" width="0" style="40" hidden="1"/>
    <col min="1813" max="2049" width="9.140625" style="40" hidden="1"/>
    <col min="2050" max="2050" width="12.5703125" style="40" hidden="1"/>
    <col min="2051" max="2051" width="49.5703125" style="40" hidden="1"/>
    <col min="2052" max="2052" width="28" style="40" hidden="1"/>
    <col min="2053" max="2053" width="16.85546875" style="40" hidden="1"/>
    <col min="2054" max="2054" width="17.5703125" style="40" hidden="1"/>
    <col min="2055" max="2055" width="33.140625" style="40" hidden="1"/>
    <col min="2056" max="2068" width="0" style="40" hidden="1"/>
    <col min="2069" max="2305" width="9.140625" style="40" hidden="1"/>
    <col min="2306" max="2306" width="12.5703125" style="40" hidden="1"/>
    <col min="2307" max="2307" width="49.5703125" style="40" hidden="1"/>
    <col min="2308" max="2308" width="28" style="40" hidden="1"/>
    <col min="2309" max="2309" width="16.85546875" style="40" hidden="1"/>
    <col min="2310" max="2310" width="17.5703125" style="40" hidden="1"/>
    <col min="2311" max="2311" width="33.140625" style="40" hidden="1"/>
    <col min="2312" max="2324" width="0" style="40" hidden="1"/>
    <col min="2325" max="2561" width="9.140625" style="40" hidden="1"/>
    <col min="2562" max="2562" width="12.5703125" style="40" hidden="1"/>
    <col min="2563" max="2563" width="49.5703125" style="40" hidden="1"/>
    <col min="2564" max="2564" width="28" style="40" hidden="1"/>
    <col min="2565" max="2565" width="16.85546875" style="40" hidden="1"/>
    <col min="2566" max="2566" width="17.5703125" style="40" hidden="1"/>
    <col min="2567" max="2567" width="33.140625" style="40" hidden="1"/>
    <col min="2568" max="2580" width="0" style="40" hidden="1"/>
    <col min="2581" max="2817" width="9.140625" style="40" hidden="1"/>
    <col min="2818" max="2818" width="12.5703125" style="40" hidden="1"/>
    <col min="2819" max="2819" width="49.5703125" style="40" hidden="1"/>
    <col min="2820" max="2820" width="28" style="40" hidden="1"/>
    <col min="2821" max="2821" width="16.85546875" style="40" hidden="1"/>
    <col min="2822" max="2822" width="17.5703125" style="40" hidden="1"/>
    <col min="2823" max="2823" width="33.140625" style="40" hidden="1"/>
    <col min="2824" max="2836" width="0" style="40" hidden="1"/>
    <col min="2837" max="3073" width="9.140625" style="40" hidden="1"/>
    <col min="3074" max="3074" width="12.5703125" style="40" hidden="1"/>
    <col min="3075" max="3075" width="49.5703125" style="40" hidden="1"/>
    <col min="3076" max="3076" width="28" style="40" hidden="1"/>
    <col min="3077" max="3077" width="16.85546875" style="40" hidden="1"/>
    <col min="3078" max="3078" width="17.5703125" style="40" hidden="1"/>
    <col min="3079" max="3079" width="33.140625" style="40" hidden="1"/>
    <col min="3080" max="3092" width="0" style="40" hidden="1"/>
    <col min="3093" max="3329" width="9.140625" style="40" hidden="1"/>
    <col min="3330" max="3330" width="12.5703125" style="40" hidden="1"/>
    <col min="3331" max="3331" width="49.5703125" style="40" hidden="1"/>
    <col min="3332" max="3332" width="28" style="40" hidden="1"/>
    <col min="3333" max="3333" width="16.85546875" style="40" hidden="1"/>
    <col min="3334" max="3334" width="17.5703125" style="40" hidden="1"/>
    <col min="3335" max="3335" width="33.140625" style="40" hidden="1"/>
    <col min="3336" max="3348" width="0" style="40" hidden="1"/>
    <col min="3349" max="3585" width="9.140625" style="40" hidden="1"/>
    <col min="3586" max="3586" width="12.5703125" style="40" hidden="1"/>
    <col min="3587" max="3587" width="49.5703125" style="40" hidden="1"/>
    <col min="3588" max="3588" width="28" style="40" hidden="1"/>
    <col min="3589" max="3589" width="16.85546875" style="40" hidden="1"/>
    <col min="3590" max="3590" width="17.5703125" style="40" hidden="1"/>
    <col min="3591" max="3591" width="33.140625" style="40" hidden="1"/>
    <col min="3592" max="3604" width="0" style="40" hidden="1"/>
    <col min="3605" max="3841" width="9.140625" style="40" hidden="1"/>
    <col min="3842" max="3842" width="12.5703125" style="40" hidden="1"/>
    <col min="3843" max="3843" width="49.5703125" style="40" hidden="1"/>
    <col min="3844" max="3844" width="28" style="40" hidden="1"/>
    <col min="3845" max="3845" width="16.85546875" style="40" hidden="1"/>
    <col min="3846" max="3846" width="17.5703125" style="40" hidden="1"/>
    <col min="3847" max="3847" width="33.140625" style="40" hidden="1"/>
    <col min="3848" max="3860" width="0" style="40" hidden="1"/>
    <col min="3861" max="4097" width="9.140625" style="40" hidden="1"/>
    <col min="4098" max="4098" width="12.5703125" style="40" hidden="1"/>
    <col min="4099" max="4099" width="49.5703125" style="40" hidden="1"/>
    <col min="4100" max="4100" width="28" style="40" hidden="1"/>
    <col min="4101" max="4101" width="16.85546875" style="40" hidden="1"/>
    <col min="4102" max="4102" width="17.5703125" style="40" hidden="1"/>
    <col min="4103" max="4103" width="33.140625" style="40" hidden="1"/>
    <col min="4104" max="4116" width="0" style="40" hidden="1"/>
    <col min="4117" max="4353" width="9.140625" style="40" hidden="1"/>
    <col min="4354" max="4354" width="12.5703125" style="40" hidden="1"/>
    <col min="4355" max="4355" width="49.5703125" style="40" hidden="1"/>
    <col min="4356" max="4356" width="28" style="40" hidden="1"/>
    <col min="4357" max="4357" width="16.85546875" style="40" hidden="1"/>
    <col min="4358" max="4358" width="17.5703125" style="40" hidden="1"/>
    <col min="4359" max="4359" width="33.140625" style="40" hidden="1"/>
    <col min="4360" max="4372" width="0" style="40" hidden="1"/>
    <col min="4373" max="4609" width="9.140625" style="40" hidden="1"/>
    <col min="4610" max="4610" width="12.5703125" style="40" hidden="1"/>
    <col min="4611" max="4611" width="49.5703125" style="40" hidden="1"/>
    <col min="4612" max="4612" width="28" style="40" hidden="1"/>
    <col min="4613" max="4613" width="16.85546875" style="40" hidden="1"/>
    <col min="4614" max="4614" width="17.5703125" style="40" hidden="1"/>
    <col min="4615" max="4615" width="33.140625" style="40" hidden="1"/>
    <col min="4616" max="4628" width="0" style="40" hidden="1"/>
    <col min="4629" max="4865" width="9.140625" style="40" hidden="1"/>
    <col min="4866" max="4866" width="12.5703125" style="40" hidden="1"/>
    <col min="4867" max="4867" width="49.5703125" style="40" hidden="1"/>
    <col min="4868" max="4868" width="28" style="40" hidden="1"/>
    <col min="4869" max="4869" width="16.85546875" style="40" hidden="1"/>
    <col min="4870" max="4870" width="17.5703125" style="40" hidden="1"/>
    <col min="4871" max="4871" width="33.140625" style="40" hidden="1"/>
    <col min="4872" max="4884" width="0" style="40" hidden="1"/>
    <col min="4885" max="5121" width="9.140625" style="40" hidden="1"/>
    <col min="5122" max="5122" width="12.5703125" style="40" hidden="1"/>
    <col min="5123" max="5123" width="49.5703125" style="40" hidden="1"/>
    <col min="5124" max="5124" width="28" style="40" hidden="1"/>
    <col min="5125" max="5125" width="16.85546875" style="40" hidden="1"/>
    <col min="5126" max="5126" width="17.5703125" style="40" hidden="1"/>
    <col min="5127" max="5127" width="33.140625" style="40" hidden="1"/>
    <col min="5128" max="5140" width="0" style="40" hidden="1"/>
    <col min="5141" max="5377" width="9.140625" style="40" hidden="1"/>
    <col min="5378" max="5378" width="12.5703125" style="40" hidden="1"/>
    <col min="5379" max="5379" width="49.5703125" style="40" hidden="1"/>
    <col min="5380" max="5380" width="28" style="40" hidden="1"/>
    <col min="5381" max="5381" width="16.85546875" style="40" hidden="1"/>
    <col min="5382" max="5382" width="17.5703125" style="40" hidden="1"/>
    <col min="5383" max="5383" width="33.140625" style="40" hidden="1"/>
    <col min="5384" max="5396" width="0" style="40" hidden="1"/>
    <col min="5397" max="5633" width="9.140625" style="40" hidden="1"/>
    <col min="5634" max="5634" width="12.5703125" style="40" hidden="1"/>
    <col min="5635" max="5635" width="49.5703125" style="40" hidden="1"/>
    <col min="5636" max="5636" width="28" style="40" hidden="1"/>
    <col min="5637" max="5637" width="16.85546875" style="40" hidden="1"/>
    <col min="5638" max="5638" width="17.5703125" style="40" hidden="1"/>
    <col min="5639" max="5639" width="33.140625" style="40" hidden="1"/>
    <col min="5640" max="5652" width="0" style="40" hidden="1"/>
    <col min="5653" max="5889" width="9.140625" style="40" hidden="1"/>
    <col min="5890" max="5890" width="12.5703125" style="40" hidden="1"/>
    <col min="5891" max="5891" width="49.5703125" style="40" hidden="1"/>
    <col min="5892" max="5892" width="28" style="40" hidden="1"/>
    <col min="5893" max="5893" width="16.85546875" style="40" hidden="1"/>
    <col min="5894" max="5894" width="17.5703125" style="40" hidden="1"/>
    <col min="5895" max="5895" width="33.140625" style="40" hidden="1"/>
    <col min="5896" max="5908" width="0" style="40" hidden="1"/>
    <col min="5909" max="6145" width="9.140625" style="40" hidden="1"/>
    <col min="6146" max="6146" width="12.5703125" style="40" hidden="1"/>
    <col min="6147" max="6147" width="49.5703125" style="40" hidden="1"/>
    <col min="6148" max="6148" width="28" style="40" hidden="1"/>
    <col min="6149" max="6149" width="16.85546875" style="40" hidden="1"/>
    <col min="6150" max="6150" width="17.5703125" style="40" hidden="1"/>
    <col min="6151" max="6151" width="33.140625" style="40" hidden="1"/>
    <col min="6152" max="6164" width="0" style="40" hidden="1"/>
    <col min="6165" max="6401" width="9.140625" style="40" hidden="1"/>
    <col min="6402" max="6402" width="12.5703125" style="40" hidden="1"/>
    <col min="6403" max="6403" width="49.5703125" style="40" hidden="1"/>
    <col min="6404" max="6404" width="28" style="40" hidden="1"/>
    <col min="6405" max="6405" width="16.85546875" style="40" hidden="1"/>
    <col min="6406" max="6406" width="17.5703125" style="40" hidden="1"/>
    <col min="6407" max="6407" width="33.140625" style="40" hidden="1"/>
    <col min="6408" max="6420" width="0" style="40" hidden="1"/>
    <col min="6421" max="6657" width="9.140625" style="40" hidden="1"/>
    <col min="6658" max="6658" width="12.5703125" style="40" hidden="1"/>
    <col min="6659" max="6659" width="49.5703125" style="40" hidden="1"/>
    <col min="6660" max="6660" width="28" style="40" hidden="1"/>
    <col min="6661" max="6661" width="16.85546875" style="40" hidden="1"/>
    <col min="6662" max="6662" width="17.5703125" style="40" hidden="1"/>
    <col min="6663" max="6663" width="33.140625" style="40" hidden="1"/>
    <col min="6664" max="6676" width="0" style="40" hidden="1"/>
    <col min="6677" max="6913" width="9.140625" style="40" hidden="1"/>
    <col min="6914" max="6914" width="12.5703125" style="40" hidden="1"/>
    <col min="6915" max="6915" width="49.5703125" style="40" hidden="1"/>
    <col min="6916" max="6916" width="28" style="40" hidden="1"/>
    <col min="6917" max="6917" width="16.85546875" style="40" hidden="1"/>
    <col min="6918" max="6918" width="17.5703125" style="40" hidden="1"/>
    <col min="6919" max="6919" width="33.140625" style="40" hidden="1"/>
    <col min="6920" max="6932" width="0" style="40" hidden="1"/>
    <col min="6933" max="7169" width="9.140625" style="40" hidden="1"/>
    <col min="7170" max="7170" width="12.5703125" style="40" hidden="1"/>
    <col min="7171" max="7171" width="49.5703125" style="40" hidden="1"/>
    <col min="7172" max="7172" width="28" style="40" hidden="1"/>
    <col min="7173" max="7173" width="16.85546875" style="40" hidden="1"/>
    <col min="7174" max="7174" width="17.5703125" style="40" hidden="1"/>
    <col min="7175" max="7175" width="33.140625" style="40" hidden="1"/>
    <col min="7176" max="7188" width="0" style="40" hidden="1"/>
    <col min="7189" max="7425" width="9.140625" style="40" hidden="1"/>
    <col min="7426" max="7426" width="12.5703125" style="40" hidden="1"/>
    <col min="7427" max="7427" width="49.5703125" style="40" hidden="1"/>
    <col min="7428" max="7428" width="28" style="40" hidden="1"/>
    <col min="7429" max="7429" width="16.85546875" style="40" hidden="1"/>
    <col min="7430" max="7430" width="17.5703125" style="40" hidden="1"/>
    <col min="7431" max="7431" width="33.140625" style="40" hidden="1"/>
    <col min="7432" max="7444" width="0" style="40" hidden="1"/>
    <col min="7445" max="7681" width="9.140625" style="40" hidden="1"/>
    <col min="7682" max="7682" width="12.5703125" style="40" hidden="1"/>
    <col min="7683" max="7683" width="49.5703125" style="40" hidden="1"/>
    <col min="7684" max="7684" width="28" style="40" hidden="1"/>
    <col min="7685" max="7685" width="16.85546875" style="40" hidden="1"/>
    <col min="7686" max="7686" width="17.5703125" style="40" hidden="1"/>
    <col min="7687" max="7687" width="33.140625" style="40" hidden="1"/>
    <col min="7688" max="7700" width="0" style="40" hidden="1"/>
    <col min="7701" max="7937" width="9.140625" style="40" hidden="1"/>
    <col min="7938" max="7938" width="12.5703125" style="40" hidden="1"/>
    <col min="7939" max="7939" width="49.5703125" style="40" hidden="1"/>
    <col min="7940" max="7940" width="28" style="40" hidden="1"/>
    <col min="7941" max="7941" width="16.85546875" style="40" hidden="1"/>
    <col min="7942" max="7942" width="17.5703125" style="40" hidden="1"/>
    <col min="7943" max="7943" width="33.140625" style="40" hidden="1"/>
    <col min="7944" max="7956" width="0" style="40" hidden="1"/>
    <col min="7957" max="8193" width="9.140625" style="40" hidden="1"/>
    <col min="8194" max="8194" width="12.5703125" style="40" hidden="1"/>
    <col min="8195" max="8195" width="49.5703125" style="40" hidden="1"/>
    <col min="8196" max="8196" width="28" style="40" hidden="1"/>
    <col min="8197" max="8197" width="16.85546875" style="40" hidden="1"/>
    <col min="8198" max="8198" width="17.5703125" style="40" hidden="1"/>
    <col min="8199" max="8199" width="33.140625" style="40" hidden="1"/>
    <col min="8200" max="8212" width="0" style="40" hidden="1"/>
    <col min="8213" max="8449" width="9.140625" style="40" hidden="1"/>
    <col min="8450" max="8450" width="12.5703125" style="40" hidden="1"/>
    <col min="8451" max="8451" width="49.5703125" style="40" hidden="1"/>
    <col min="8452" max="8452" width="28" style="40" hidden="1"/>
    <col min="8453" max="8453" width="16.85546875" style="40" hidden="1"/>
    <col min="8454" max="8454" width="17.5703125" style="40" hidden="1"/>
    <col min="8455" max="8455" width="33.140625" style="40" hidden="1"/>
    <col min="8456" max="8468" width="0" style="40" hidden="1"/>
    <col min="8469" max="8705" width="9.140625" style="40" hidden="1"/>
    <col min="8706" max="8706" width="12.5703125" style="40" hidden="1"/>
    <col min="8707" max="8707" width="49.5703125" style="40" hidden="1"/>
    <col min="8708" max="8708" width="28" style="40" hidden="1"/>
    <col min="8709" max="8709" width="16.85546875" style="40" hidden="1"/>
    <col min="8710" max="8710" width="17.5703125" style="40" hidden="1"/>
    <col min="8711" max="8711" width="33.140625" style="40" hidden="1"/>
    <col min="8712" max="8724" width="0" style="40" hidden="1"/>
    <col min="8725" max="8961" width="9.140625" style="40" hidden="1"/>
    <col min="8962" max="8962" width="12.5703125" style="40" hidden="1"/>
    <col min="8963" max="8963" width="49.5703125" style="40" hidden="1"/>
    <col min="8964" max="8964" width="28" style="40" hidden="1"/>
    <col min="8965" max="8965" width="16.85546875" style="40" hidden="1"/>
    <col min="8966" max="8966" width="17.5703125" style="40" hidden="1"/>
    <col min="8967" max="8967" width="33.140625" style="40" hidden="1"/>
    <col min="8968" max="8980" width="0" style="40" hidden="1"/>
    <col min="8981" max="9217" width="9.140625" style="40" hidden="1"/>
    <col min="9218" max="9218" width="12.5703125" style="40" hidden="1"/>
    <col min="9219" max="9219" width="49.5703125" style="40" hidden="1"/>
    <col min="9220" max="9220" width="28" style="40" hidden="1"/>
    <col min="9221" max="9221" width="16.85546875" style="40" hidden="1"/>
    <col min="9222" max="9222" width="17.5703125" style="40" hidden="1"/>
    <col min="9223" max="9223" width="33.140625" style="40" hidden="1"/>
    <col min="9224" max="9236" width="0" style="40" hidden="1"/>
    <col min="9237" max="9473" width="9.140625" style="40" hidden="1"/>
    <col min="9474" max="9474" width="12.5703125" style="40" hidden="1"/>
    <col min="9475" max="9475" width="49.5703125" style="40" hidden="1"/>
    <col min="9476" max="9476" width="28" style="40" hidden="1"/>
    <col min="9477" max="9477" width="16.85546875" style="40" hidden="1"/>
    <col min="9478" max="9478" width="17.5703125" style="40" hidden="1"/>
    <col min="9479" max="9479" width="33.140625" style="40" hidden="1"/>
    <col min="9480" max="9492" width="0" style="40" hidden="1"/>
    <col min="9493" max="9729" width="9.140625" style="40" hidden="1"/>
    <col min="9730" max="9730" width="12.5703125" style="40" hidden="1"/>
    <col min="9731" max="9731" width="49.5703125" style="40" hidden="1"/>
    <col min="9732" max="9732" width="28" style="40" hidden="1"/>
    <col min="9733" max="9733" width="16.85546875" style="40" hidden="1"/>
    <col min="9734" max="9734" width="17.5703125" style="40" hidden="1"/>
    <col min="9735" max="9735" width="33.140625" style="40" hidden="1"/>
    <col min="9736" max="9748" width="0" style="40" hidden="1"/>
    <col min="9749" max="9985" width="9.140625" style="40" hidden="1"/>
    <col min="9986" max="9986" width="12.5703125" style="40" hidden="1"/>
    <col min="9987" max="9987" width="49.5703125" style="40" hidden="1"/>
    <col min="9988" max="9988" width="28" style="40" hidden="1"/>
    <col min="9989" max="9989" width="16.85546875" style="40" hidden="1"/>
    <col min="9990" max="9990" width="17.5703125" style="40" hidden="1"/>
    <col min="9991" max="9991" width="33.140625" style="40" hidden="1"/>
    <col min="9992" max="10004" width="0" style="40" hidden="1"/>
    <col min="10005" max="10241" width="9.140625" style="40" hidden="1"/>
    <col min="10242" max="10242" width="12.5703125" style="40" hidden="1"/>
    <col min="10243" max="10243" width="49.5703125" style="40" hidden="1"/>
    <col min="10244" max="10244" width="28" style="40" hidden="1"/>
    <col min="10245" max="10245" width="16.85546875" style="40" hidden="1"/>
    <col min="10246" max="10246" width="17.5703125" style="40" hidden="1"/>
    <col min="10247" max="10247" width="33.140625" style="40" hidden="1"/>
    <col min="10248" max="10260" width="0" style="40" hidden="1"/>
    <col min="10261" max="10497" width="9.140625" style="40" hidden="1"/>
    <col min="10498" max="10498" width="12.5703125" style="40" hidden="1"/>
    <col min="10499" max="10499" width="49.5703125" style="40" hidden="1"/>
    <col min="10500" max="10500" width="28" style="40" hidden="1"/>
    <col min="10501" max="10501" width="16.85546875" style="40" hidden="1"/>
    <col min="10502" max="10502" width="17.5703125" style="40" hidden="1"/>
    <col min="10503" max="10503" width="33.140625" style="40" hidden="1"/>
    <col min="10504" max="10516" width="0" style="40" hidden="1"/>
    <col min="10517" max="10753" width="9.140625" style="40" hidden="1"/>
    <col min="10754" max="10754" width="12.5703125" style="40" hidden="1"/>
    <col min="10755" max="10755" width="49.5703125" style="40" hidden="1"/>
    <col min="10756" max="10756" width="28" style="40" hidden="1"/>
    <col min="10757" max="10757" width="16.85546875" style="40" hidden="1"/>
    <col min="10758" max="10758" width="17.5703125" style="40" hidden="1"/>
    <col min="10759" max="10759" width="33.140625" style="40" hidden="1"/>
    <col min="10760" max="10772" width="0" style="40" hidden="1"/>
    <col min="10773" max="11009" width="9.140625" style="40" hidden="1"/>
    <col min="11010" max="11010" width="12.5703125" style="40" hidden="1"/>
    <col min="11011" max="11011" width="49.5703125" style="40" hidden="1"/>
    <col min="11012" max="11012" width="28" style="40" hidden="1"/>
    <col min="11013" max="11013" width="16.85546875" style="40" hidden="1"/>
    <col min="11014" max="11014" width="17.5703125" style="40" hidden="1"/>
    <col min="11015" max="11015" width="33.140625" style="40" hidden="1"/>
    <col min="11016" max="11028" width="0" style="40" hidden="1"/>
    <col min="11029" max="11265" width="9.140625" style="40" hidden="1"/>
    <col min="11266" max="11266" width="12.5703125" style="40" hidden="1"/>
    <col min="11267" max="11267" width="49.5703125" style="40" hidden="1"/>
    <col min="11268" max="11268" width="28" style="40" hidden="1"/>
    <col min="11269" max="11269" width="16.85546875" style="40" hidden="1"/>
    <col min="11270" max="11270" width="17.5703125" style="40" hidden="1"/>
    <col min="11271" max="11271" width="33.140625" style="40" hidden="1"/>
    <col min="11272" max="11284" width="0" style="40" hidden="1"/>
    <col min="11285" max="11521" width="9.140625" style="40" hidden="1"/>
    <col min="11522" max="11522" width="12.5703125" style="40" hidden="1"/>
    <col min="11523" max="11523" width="49.5703125" style="40" hidden="1"/>
    <col min="11524" max="11524" width="28" style="40" hidden="1"/>
    <col min="11525" max="11525" width="16.85546875" style="40" hidden="1"/>
    <col min="11526" max="11526" width="17.5703125" style="40" hidden="1"/>
    <col min="11527" max="11527" width="33.140625" style="40" hidden="1"/>
    <col min="11528" max="11540" width="0" style="40" hidden="1"/>
    <col min="11541" max="11777" width="9.140625" style="40" hidden="1"/>
    <col min="11778" max="11778" width="12.5703125" style="40" hidden="1"/>
    <col min="11779" max="11779" width="49.5703125" style="40" hidden="1"/>
    <col min="11780" max="11780" width="28" style="40" hidden="1"/>
    <col min="11781" max="11781" width="16.85546875" style="40" hidden="1"/>
    <col min="11782" max="11782" width="17.5703125" style="40" hidden="1"/>
    <col min="11783" max="11783" width="33.140625" style="40" hidden="1"/>
    <col min="11784" max="11796" width="0" style="40" hidden="1"/>
    <col min="11797" max="12033" width="9.140625" style="40" hidden="1"/>
    <col min="12034" max="12034" width="12.5703125" style="40" hidden="1"/>
    <col min="12035" max="12035" width="49.5703125" style="40" hidden="1"/>
    <col min="12036" max="12036" width="28" style="40" hidden="1"/>
    <col min="12037" max="12037" width="16.85546875" style="40" hidden="1"/>
    <col min="12038" max="12038" width="17.5703125" style="40" hidden="1"/>
    <col min="12039" max="12039" width="33.140625" style="40" hidden="1"/>
    <col min="12040" max="12052" width="0" style="40" hidden="1"/>
    <col min="12053" max="12289" width="9.140625" style="40" hidden="1"/>
    <col min="12290" max="12290" width="12.5703125" style="40" hidden="1"/>
    <col min="12291" max="12291" width="49.5703125" style="40" hidden="1"/>
    <col min="12292" max="12292" width="28" style="40" hidden="1"/>
    <col min="12293" max="12293" width="16.85546875" style="40" hidden="1"/>
    <col min="12294" max="12294" width="17.5703125" style="40" hidden="1"/>
    <col min="12295" max="12295" width="33.140625" style="40" hidden="1"/>
    <col min="12296" max="12308" width="0" style="40" hidden="1"/>
    <col min="12309" max="12545" width="9.140625" style="40" hidden="1"/>
    <col min="12546" max="12546" width="12.5703125" style="40" hidden="1"/>
    <col min="12547" max="12547" width="49.5703125" style="40" hidden="1"/>
    <col min="12548" max="12548" width="28" style="40" hidden="1"/>
    <col min="12549" max="12549" width="16.85546875" style="40" hidden="1"/>
    <col min="12550" max="12550" width="17.5703125" style="40" hidden="1"/>
    <col min="12551" max="12551" width="33.140625" style="40" hidden="1"/>
    <col min="12552" max="12564" width="0" style="40" hidden="1"/>
    <col min="12565" max="12801" width="9.140625" style="40" hidden="1"/>
    <col min="12802" max="12802" width="12.5703125" style="40" hidden="1"/>
    <col min="12803" max="12803" width="49.5703125" style="40" hidden="1"/>
    <col min="12804" max="12804" width="28" style="40" hidden="1"/>
    <col min="12805" max="12805" width="16.85546875" style="40" hidden="1"/>
    <col min="12806" max="12806" width="17.5703125" style="40" hidden="1"/>
    <col min="12807" max="12807" width="33.140625" style="40" hidden="1"/>
    <col min="12808" max="12820" width="0" style="40" hidden="1"/>
    <col min="12821" max="13057" width="9.140625" style="40" hidden="1"/>
    <col min="13058" max="13058" width="12.5703125" style="40" hidden="1"/>
    <col min="13059" max="13059" width="49.5703125" style="40" hidden="1"/>
    <col min="13060" max="13060" width="28" style="40" hidden="1"/>
    <col min="13061" max="13061" width="16.85546875" style="40" hidden="1"/>
    <col min="13062" max="13062" width="17.5703125" style="40" hidden="1"/>
    <col min="13063" max="13063" width="33.140625" style="40" hidden="1"/>
    <col min="13064" max="13076" width="0" style="40" hidden="1"/>
    <col min="13077" max="13313" width="9.140625" style="40" hidden="1"/>
    <col min="13314" max="13314" width="12.5703125" style="40" hidden="1"/>
    <col min="13315" max="13315" width="49.5703125" style="40" hidden="1"/>
    <col min="13316" max="13316" width="28" style="40" hidden="1"/>
    <col min="13317" max="13317" width="16.85546875" style="40" hidden="1"/>
    <col min="13318" max="13318" width="17.5703125" style="40" hidden="1"/>
    <col min="13319" max="13319" width="33.140625" style="40" hidden="1"/>
    <col min="13320" max="13332" width="0" style="40" hidden="1"/>
    <col min="13333" max="13569" width="9.140625" style="40" hidden="1"/>
    <col min="13570" max="13570" width="12.5703125" style="40" hidden="1"/>
    <col min="13571" max="13571" width="49.5703125" style="40" hidden="1"/>
    <col min="13572" max="13572" width="28" style="40" hidden="1"/>
    <col min="13573" max="13573" width="16.85546875" style="40" hidden="1"/>
    <col min="13574" max="13574" width="17.5703125" style="40" hidden="1"/>
    <col min="13575" max="13575" width="33.140625" style="40" hidden="1"/>
    <col min="13576" max="13588" width="0" style="40" hidden="1"/>
    <col min="13589" max="13825" width="9.140625" style="40" hidden="1"/>
    <col min="13826" max="13826" width="12.5703125" style="40" hidden="1"/>
    <col min="13827" max="13827" width="49.5703125" style="40" hidden="1"/>
    <col min="13828" max="13828" width="28" style="40" hidden="1"/>
    <col min="13829" max="13829" width="16.85546875" style="40" hidden="1"/>
    <col min="13830" max="13830" width="17.5703125" style="40" hidden="1"/>
    <col min="13831" max="13831" width="33.140625" style="40" hidden="1"/>
    <col min="13832" max="13844" width="0" style="40" hidden="1"/>
    <col min="13845" max="14081" width="9.140625" style="40" hidden="1"/>
    <col min="14082" max="14082" width="12.5703125" style="40" hidden="1"/>
    <col min="14083" max="14083" width="49.5703125" style="40" hidden="1"/>
    <col min="14084" max="14084" width="28" style="40" hidden="1"/>
    <col min="14085" max="14085" width="16.85546875" style="40" hidden="1"/>
    <col min="14086" max="14086" width="17.5703125" style="40" hidden="1"/>
    <col min="14087" max="14087" width="33.140625" style="40" hidden="1"/>
    <col min="14088" max="14100" width="0" style="40" hidden="1"/>
    <col min="14101" max="14337" width="9.140625" style="40" hidden="1"/>
    <col min="14338" max="14338" width="12.5703125" style="40" hidden="1"/>
    <col min="14339" max="14339" width="49.5703125" style="40" hidden="1"/>
    <col min="14340" max="14340" width="28" style="40" hidden="1"/>
    <col min="14341" max="14341" width="16.85546875" style="40" hidden="1"/>
    <col min="14342" max="14342" width="17.5703125" style="40" hidden="1"/>
    <col min="14343" max="14343" width="33.140625" style="40" hidden="1"/>
    <col min="14344" max="14356" width="0" style="40" hidden="1"/>
    <col min="14357" max="14593" width="9.140625" style="40" hidden="1"/>
    <col min="14594" max="14594" width="12.5703125" style="40" hidden="1"/>
    <col min="14595" max="14595" width="49.5703125" style="40" hidden="1"/>
    <col min="14596" max="14596" width="28" style="40" hidden="1"/>
    <col min="14597" max="14597" width="16.85546875" style="40" hidden="1"/>
    <col min="14598" max="14598" width="17.5703125" style="40" hidden="1"/>
    <col min="14599" max="14599" width="33.140625" style="40" hidden="1"/>
    <col min="14600" max="14612" width="0" style="40" hidden="1"/>
    <col min="14613" max="14849" width="9.140625" style="40" hidden="1"/>
    <col min="14850" max="14850" width="12.5703125" style="40" hidden="1"/>
    <col min="14851" max="14851" width="49.5703125" style="40" hidden="1"/>
    <col min="14852" max="14852" width="28" style="40" hidden="1"/>
    <col min="14853" max="14853" width="16.85546875" style="40" hidden="1"/>
    <col min="14854" max="14854" width="17.5703125" style="40" hidden="1"/>
    <col min="14855" max="14855" width="33.140625" style="40" hidden="1"/>
    <col min="14856" max="14868" width="0" style="40" hidden="1"/>
    <col min="14869" max="15105" width="9.140625" style="40" hidden="1"/>
    <col min="15106" max="15106" width="12.5703125" style="40" hidden="1"/>
    <col min="15107" max="15107" width="49.5703125" style="40" hidden="1"/>
    <col min="15108" max="15108" width="28" style="40" hidden="1"/>
    <col min="15109" max="15109" width="16.85546875" style="40" hidden="1"/>
    <col min="15110" max="15110" width="17.5703125" style="40" hidden="1"/>
    <col min="15111" max="15111" width="33.140625" style="40" hidden="1"/>
    <col min="15112" max="15124" width="0" style="40" hidden="1"/>
    <col min="15125" max="15361" width="9.140625" style="40" hidden="1"/>
    <col min="15362" max="15362" width="12.5703125" style="40" hidden="1"/>
    <col min="15363" max="15363" width="49.5703125" style="40" hidden="1"/>
    <col min="15364" max="15364" width="28" style="40" hidden="1"/>
    <col min="15365" max="15365" width="16.85546875" style="40" hidden="1"/>
    <col min="15366" max="15366" width="17.5703125" style="40" hidden="1"/>
    <col min="15367" max="15367" width="33.140625" style="40" hidden="1"/>
    <col min="15368" max="15380" width="0" style="40" hidden="1"/>
    <col min="15381" max="15617" width="9.140625" style="40" hidden="1"/>
    <col min="15618" max="15618" width="12.5703125" style="40" hidden="1"/>
    <col min="15619" max="15619" width="49.5703125" style="40" hidden="1"/>
    <col min="15620" max="15620" width="28" style="40" hidden="1"/>
    <col min="15621" max="15621" width="16.85546875" style="40" hidden="1"/>
    <col min="15622" max="15622" width="17.5703125" style="40" hidden="1"/>
    <col min="15623" max="15623" width="33.140625" style="40" hidden="1"/>
    <col min="15624" max="15636" width="0" style="40" hidden="1"/>
    <col min="15637" max="15873" width="9.140625" style="40" hidden="1"/>
    <col min="15874" max="15874" width="12.5703125" style="40" hidden="1"/>
    <col min="15875" max="15875" width="49.5703125" style="40" hidden="1"/>
    <col min="15876" max="15876" width="28" style="40" hidden="1"/>
    <col min="15877" max="15877" width="16.85546875" style="40" hidden="1"/>
    <col min="15878" max="15878" width="17.5703125" style="40" hidden="1"/>
    <col min="15879" max="15879" width="33.140625" style="40" hidden="1"/>
    <col min="15880" max="15892" width="0" style="40" hidden="1"/>
    <col min="15893" max="16129" width="9.140625" style="40" hidden="1"/>
    <col min="16130" max="16130" width="12.5703125" style="40" hidden="1"/>
    <col min="16131" max="16131" width="49.5703125" style="40" hidden="1"/>
    <col min="16132" max="16132" width="28" style="40" hidden="1"/>
    <col min="16133" max="16133" width="16.85546875" style="40" hidden="1"/>
    <col min="16134" max="16134" width="17.5703125" style="40" hidden="1"/>
    <col min="16135" max="16135" width="33.140625" style="40" hidden="1"/>
    <col min="16136" max="16148" width="0" style="40" hidden="1"/>
    <col min="16149" max="16384" width="9.140625" style="40" hidden="1"/>
  </cols>
  <sheetData>
    <row r="1" spans="1:6" ht="18.75" customHeight="1">
      <c r="B1" s="584" t="s">
        <v>216</v>
      </c>
      <c r="C1" s="585"/>
      <c r="D1" s="585"/>
      <c r="E1" s="585"/>
      <c r="F1" s="586"/>
    </row>
    <row r="2" spans="1:6" ht="17.25" customHeight="1">
      <c r="B2" s="587"/>
      <c r="C2" s="588"/>
      <c r="D2" s="588"/>
      <c r="E2" s="588"/>
      <c r="F2" s="589"/>
    </row>
    <row r="3" spans="1:6" ht="17.25" customHeight="1">
      <c r="B3" s="114"/>
      <c r="C3" s="114"/>
      <c r="D3" s="114"/>
      <c r="E3" s="114"/>
      <c r="F3" s="114"/>
    </row>
    <row r="4" spans="1:6" s="161" customFormat="1" ht="18">
      <c r="A4" s="547" t="s">
        <v>0</v>
      </c>
      <c r="B4" s="547"/>
      <c r="C4" s="547"/>
      <c r="D4" s="547"/>
      <c r="E4" s="547"/>
      <c r="F4" s="547"/>
    </row>
    <row r="5" spans="1:6" s="161" customFormat="1" ht="15.75">
      <c r="A5" s="162"/>
      <c r="B5" s="548" t="s">
        <v>17</v>
      </c>
      <c r="C5" s="548"/>
      <c r="D5" s="548"/>
      <c r="E5" s="548"/>
      <c r="F5" s="548"/>
    </row>
    <row r="6" spans="1:6" s="161" customFormat="1" ht="15">
      <c r="A6" s="162"/>
      <c r="B6" s="549" t="s">
        <v>18</v>
      </c>
      <c r="C6" s="550"/>
      <c r="D6" s="163" t="s">
        <v>19</v>
      </c>
      <c r="E6" s="163" t="s">
        <v>20</v>
      </c>
      <c r="F6" s="163" t="s">
        <v>21</v>
      </c>
    </row>
    <row r="7" spans="1:6" s="161" customFormat="1" ht="15">
      <c r="A7" s="162"/>
      <c r="B7" s="551" t="s">
        <v>424</v>
      </c>
      <c r="C7" s="551"/>
      <c r="D7" s="164"/>
      <c r="E7" s="165"/>
      <c r="F7" s="166"/>
    </row>
    <row r="8" spans="1:6" s="161" customFormat="1" ht="15">
      <c r="A8" s="162"/>
      <c r="B8" s="167" t="s">
        <v>22</v>
      </c>
      <c r="C8" s="167"/>
      <c r="D8" s="167" t="s">
        <v>23</v>
      </c>
      <c r="E8" s="167"/>
      <c r="F8" s="167" t="s">
        <v>24</v>
      </c>
    </row>
    <row r="9" spans="1:6" s="161" customFormat="1" ht="15">
      <c r="A9" s="162"/>
      <c r="B9" s="552" t="str">
        <f>'Legenda Postos de Trabalho'!C14</f>
        <v>Manaus/AM</v>
      </c>
      <c r="C9" s="552"/>
      <c r="D9" s="168"/>
      <c r="E9" s="168"/>
      <c r="F9" s="168"/>
    </row>
    <row r="10" spans="1:6" s="161" customFormat="1" ht="15">
      <c r="A10" s="162"/>
      <c r="B10" s="545" t="s">
        <v>25</v>
      </c>
      <c r="C10" s="545"/>
      <c r="D10" s="169" t="s">
        <v>39</v>
      </c>
      <c r="E10" s="546" t="s">
        <v>26</v>
      </c>
      <c r="F10" s="546"/>
    </row>
    <row r="11" spans="1:6" s="161" customFormat="1" ht="15">
      <c r="A11" s="162"/>
      <c r="B11" s="554" t="str">
        <f>'Legenda Postos de Trabalho'!D14</f>
        <v>Técnico Júnior</v>
      </c>
      <c r="C11" s="554"/>
      <c r="D11" s="170"/>
      <c r="E11" s="555"/>
      <c r="F11" s="555"/>
    </row>
    <row r="12" spans="1:6" s="161" customFormat="1" ht="16.5" thickBot="1">
      <c r="A12" s="162"/>
      <c r="B12" s="556" t="s">
        <v>27</v>
      </c>
      <c r="C12" s="556"/>
      <c r="D12" s="556"/>
      <c r="E12" s="556"/>
      <c r="F12" s="556"/>
    </row>
    <row r="13" spans="1:6" s="161" customFormat="1" ht="15">
      <c r="A13" s="162"/>
      <c r="B13" s="171" t="s">
        <v>28</v>
      </c>
      <c r="C13" s="171"/>
      <c r="D13" s="171" t="s">
        <v>29</v>
      </c>
      <c r="E13" s="171"/>
      <c r="F13" s="171" t="s">
        <v>30</v>
      </c>
    </row>
    <row r="14" spans="1:6" s="161" customFormat="1" ht="15.75" thickBot="1">
      <c r="A14" s="162"/>
      <c r="B14" s="557" t="str">
        <f>'Legenda Postos de Trabalho'!F14</f>
        <v>44 horas (Segunda a Sexta)</v>
      </c>
      <c r="C14" s="558"/>
      <c r="D14" s="559"/>
      <c r="E14" s="560"/>
      <c r="F14" s="172"/>
    </row>
    <row r="15" spans="1:6" s="161" customFormat="1" ht="15">
      <c r="A15" s="162"/>
      <c r="B15" s="173"/>
      <c r="C15" s="174"/>
      <c r="D15" s="175" t="s">
        <v>31</v>
      </c>
      <c r="E15" s="171"/>
      <c r="F15" s="171"/>
    </row>
    <row r="16" spans="1:6" s="161" customFormat="1" ht="15.75" thickBot="1">
      <c r="A16" s="162"/>
      <c r="B16" s="250"/>
      <c r="C16" s="251" t="s">
        <v>32</v>
      </c>
      <c r="D16" s="561"/>
      <c r="E16" s="562"/>
      <c r="F16" s="562"/>
    </row>
    <row r="17" spans="1:6" s="161" customFormat="1" ht="15">
      <c r="A17" s="162"/>
      <c r="B17" s="590"/>
      <c r="C17" s="591"/>
      <c r="D17" s="252" t="s">
        <v>50</v>
      </c>
      <c r="E17" s="253"/>
      <c r="F17" s="253"/>
    </row>
    <row r="18" spans="1:6" s="161" customFormat="1" ht="15.75" thickBot="1">
      <c r="A18" s="162"/>
      <c r="B18" s="250"/>
      <c r="C18" s="251" t="s">
        <v>51</v>
      </c>
      <c r="D18" s="563"/>
      <c r="E18" s="564"/>
      <c r="F18" s="564"/>
    </row>
    <row r="19" spans="1:6" s="161" customFormat="1" ht="15">
      <c r="A19" s="162"/>
      <c r="B19" s="565"/>
      <c r="C19" s="565"/>
      <c r="D19" s="252" t="s">
        <v>33</v>
      </c>
      <c r="E19" s="253"/>
      <c r="F19" s="253"/>
    </row>
    <row r="20" spans="1:6" s="161" customFormat="1" ht="15.75" thickBot="1">
      <c r="A20" s="162"/>
      <c r="B20" s="254"/>
      <c r="C20" s="255" t="s">
        <v>34</v>
      </c>
      <c r="D20" s="561"/>
      <c r="E20" s="562"/>
      <c r="F20" s="562"/>
    </row>
    <row r="21" spans="1:6" s="161" customFormat="1" ht="15">
      <c r="A21" s="162"/>
      <c r="B21" s="256" t="s">
        <v>35</v>
      </c>
      <c r="C21" s="256"/>
      <c r="D21" s="257" t="s">
        <v>266</v>
      </c>
      <c r="E21" s="253"/>
      <c r="F21" s="253"/>
    </row>
    <row r="22" spans="1:6" s="161" customFormat="1" ht="15.75" thickBot="1">
      <c r="A22" s="162"/>
      <c r="B22" s="566">
        <v>1212</v>
      </c>
      <c r="C22" s="567"/>
      <c r="D22" s="566"/>
      <c r="E22" s="568"/>
      <c r="F22" s="567"/>
    </row>
    <row r="23" spans="1:6" ht="12.75">
      <c r="B23" s="176"/>
      <c r="C23" s="176"/>
      <c r="D23" s="176"/>
      <c r="E23" s="176"/>
      <c r="F23" s="176"/>
    </row>
    <row r="24" spans="1:6" ht="12.75">
      <c r="B24" s="553"/>
      <c r="C24" s="553"/>
      <c r="D24" s="553"/>
      <c r="E24" s="553"/>
      <c r="F24" s="553"/>
    </row>
    <row r="25" spans="1:6" ht="12.75">
      <c r="B25" s="574" t="s">
        <v>52</v>
      </c>
      <c r="C25" s="574"/>
      <c r="D25" s="574"/>
      <c r="E25" s="574"/>
      <c r="F25" s="574"/>
    </row>
    <row r="26" spans="1:6" ht="12.75">
      <c r="B26" s="28">
        <v>1</v>
      </c>
      <c r="C26" s="575" t="s">
        <v>53</v>
      </c>
      <c r="D26" s="576"/>
      <c r="E26" s="577"/>
      <c r="F26" s="28" t="s">
        <v>54</v>
      </c>
    </row>
    <row r="27" spans="1:6" ht="15">
      <c r="B27" s="28" t="s">
        <v>1</v>
      </c>
      <c r="C27" s="29" t="s">
        <v>5</v>
      </c>
      <c r="D27" s="30"/>
      <c r="E27" s="112"/>
      <c r="F27" s="111">
        <f>'Legenda Postos de Trabalho'!H14</f>
        <v>3375.9885198181819</v>
      </c>
    </row>
    <row r="28" spans="1:6" ht="15">
      <c r="B28" s="28" t="s">
        <v>4</v>
      </c>
      <c r="C28" s="29" t="s">
        <v>56</v>
      </c>
      <c r="D28" s="30"/>
      <c r="E28" s="112"/>
      <c r="F28" s="111">
        <v>0</v>
      </c>
    </row>
    <row r="29" spans="1:6" ht="15">
      <c r="B29" s="28" t="s">
        <v>3</v>
      </c>
      <c r="C29" s="29" t="s">
        <v>57</v>
      </c>
      <c r="D29" s="30"/>
      <c r="E29" s="112">
        <v>0.4</v>
      </c>
      <c r="F29" s="111">
        <f>E29*B22</f>
        <v>484.8</v>
      </c>
    </row>
    <row r="30" spans="1:6" ht="15">
      <c r="B30" s="28" t="s">
        <v>2</v>
      </c>
      <c r="C30" s="33" t="s">
        <v>58</v>
      </c>
      <c r="D30" s="30"/>
      <c r="E30" s="112"/>
      <c r="F30" s="111">
        <v>0</v>
      </c>
    </row>
    <row r="31" spans="1:6" ht="15">
      <c r="B31" s="41" t="s">
        <v>6</v>
      </c>
      <c r="C31" s="33" t="s">
        <v>59</v>
      </c>
      <c r="D31" s="30"/>
      <c r="E31" s="112"/>
      <c r="F31" s="111">
        <v>0</v>
      </c>
    </row>
    <row r="32" spans="1:6" ht="15">
      <c r="B32" s="28" t="s">
        <v>7</v>
      </c>
      <c r="C32" s="29" t="s">
        <v>60</v>
      </c>
      <c r="D32" s="30"/>
      <c r="E32" s="112"/>
      <c r="F32" s="111">
        <v>0</v>
      </c>
    </row>
    <row r="33" spans="2:8" ht="15">
      <c r="B33" s="41"/>
      <c r="C33" s="29"/>
      <c r="D33" s="30"/>
      <c r="E33" s="177"/>
      <c r="F33" s="38"/>
    </row>
    <row r="34" spans="2:8" ht="15">
      <c r="B34" s="575" t="s">
        <v>61</v>
      </c>
      <c r="C34" s="576"/>
      <c r="D34" s="577"/>
      <c r="E34" s="178"/>
      <c r="F34" s="179">
        <f>SUM(F27:F33)</f>
        <v>3860.7885198181821</v>
      </c>
    </row>
    <row r="35" spans="2:8" ht="12.75">
      <c r="B35" s="42"/>
      <c r="C35" s="42"/>
      <c r="D35" s="42"/>
      <c r="E35" s="42"/>
      <c r="F35" s="42"/>
      <c r="G35" s="43"/>
    </row>
    <row r="36" spans="2:8" ht="12.75">
      <c r="B36" s="574" t="s">
        <v>62</v>
      </c>
      <c r="C36" s="574"/>
      <c r="D36" s="574"/>
      <c r="E36" s="574"/>
      <c r="F36" s="574"/>
    </row>
    <row r="37" spans="2:8" ht="12.75">
      <c r="B37" s="575" t="s">
        <v>63</v>
      </c>
      <c r="C37" s="576"/>
      <c r="D37" s="577"/>
      <c r="E37" s="28" t="s">
        <v>55</v>
      </c>
      <c r="F37" s="28" t="s">
        <v>54</v>
      </c>
    </row>
    <row r="38" spans="2:8" ht="12.75">
      <c r="B38" s="28" t="s">
        <v>1</v>
      </c>
      <c r="C38" s="29" t="s">
        <v>64</v>
      </c>
      <c r="D38" s="30"/>
      <c r="E38" s="31">
        <f>'Encargos_Rescisão_Prof Ausente'!$F$6</f>
        <v>0</v>
      </c>
      <c r="F38" s="32">
        <f>$F$34*E38</f>
        <v>0</v>
      </c>
    </row>
    <row r="39" spans="2:8" ht="12.75">
      <c r="B39" s="28" t="s">
        <v>4</v>
      </c>
      <c r="C39" s="33" t="s">
        <v>65</v>
      </c>
      <c r="D39" s="30"/>
      <c r="E39" s="34">
        <f>'Encargos_Rescisão_Prof Ausente'!$F$7</f>
        <v>0</v>
      </c>
      <c r="F39" s="32">
        <f>E39*F34</f>
        <v>0</v>
      </c>
      <c r="G39" s="43"/>
    </row>
    <row r="40" spans="2:8" ht="26.25" customHeight="1">
      <c r="B40" s="28" t="s">
        <v>3</v>
      </c>
      <c r="C40" s="578" t="s">
        <v>66</v>
      </c>
      <c r="D40" s="579"/>
      <c r="E40" s="35">
        <f>'Encargos_Rescisão_Prof Ausente'!$F$8</f>
        <v>0</v>
      </c>
      <c r="F40" s="32">
        <f>E40*F34</f>
        <v>0</v>
      </c>
      <c r="G40" s="80"/>
    </row>
    <row r="41" spans="2:8" ht="12.75">
      <c r="B41" s="575" t="s">
        <v>67</v>
      </c>
      <c r="C41" s="576"/>
      <c r="D41" s="577"/>
      <c r="E41" s="36">
        <f>SUM(E38:E39)+E40*(E38+E39)</f>
        <v>0</v>
      </c>
      <c r="F41" s="37">
        <f>SUM(F38:F40)</f>
        <v>0</v>
      </c>
    </row>
    <row r="42" spans="2:8" ht="12.75">
      <c r="B42" s="580"/>
      <c r="C42" s="580"/>
      <c r="D42" s="580"/>
      <c r="E42" s="580"/>
      <c r="F42" s="580"/>
    </row>
    <row r="43" spans="2:8" ht="12.75">
      <c r="B43" s="571" t="s">
        <v>68</v>
      </c>
      <c r="C43" s="572"/>
      <c r="D43" s="573"/>
      <c r="E43" s="28" t="s">
        <v>55</v>
      </c>
      <c r="F43" s="28" t="s">
        <v>54</v>
      </c>
      <c r="G43" s="44"/>
      <c r="H43" s="180"/>
    </row>
    <row r="44" spans="2:8" ht="12.75">
      <c r="B44" s="28" t="s">
        <v>1</v>
      </c>
      <c r="C44" s="29" t="s">
        <v>69</v>
      </c>
      <c r="D44" s="30"/>
      <c r="E44" s="31">
        <f>'Encargos_Rescisão_Prof Ausente'!F12</f>
        <v>0</v>
      </c>
      <c r="F44" s="38">
        <f t="shared" ref="F44:F51" si="0">E44*$F$34</f>
        <v>0</v>
      </c>
      <c r="G44" s="45"/>
      <c r="H44" s="180"/>
    </row>
    <row r="45" spans="2:8" ht="12.75">
      <c r="B45" s="28" t="s">
        <v>4</v>
      </c>
      <c r="C45" s="29" t="s">
        <v>70</v>
      </c>
      <c r="D45" s="30"/>
      <c r="E45" s="31">
        <f>'Encargos_Rescisão_Prof Ausente'!F13</f>
        <v>0</v>
      </c>
      <c r="F45" s="38">
        <f t="shared" si="0"/>
        <v>0</v>
      </c>
      <c r="G45" s="44"/>
    </row>
    <row r="46" spans="2:8" ht="12.75">
      <c r="B46" s="28" t="s">
        <v>3</v>
      </c>
      <c r="C46" s="29" t="s">
        <v>71</v>
      </c>
      <c r="D46" s="30"/>
      <c r="E46" s="31">
        <f>'Encargos_Rescisão_Prof Ausente'!F14</f>
        <v>0</v>
      </c>
      <c r="F46" s="38">
        <f t="shared" si="0"/>
        <v>0</v>
      </c>
      <c r="G46" s="44"/>
    </row>
    <row r="47" spans="2:8" ht="12.75">
      <c r="B47" s="28" t="s">
        <v>2</v>
      </c>
      <c r="C47" s="29" t="s">
        <v>72</v>
      </c>
      <c r="D47" s="39"/>
      <c r="E47" s="31">
        <f>'Encargos_Rescisão_Prof Ausente'!F15</f>
        <v>0</v>
      </c>
      <c r="F47" s="38">
        <f t="shared" si="0"/>
        <v>0</v>
      </c>
    </row>
    <row r="48" spans="2:8" ht="12.75">
      <c r="B48" s="28" t="s">
        <v>6</v>
      </c>
      <c r="C48" s="29" t="s">
        <v>73</v>
      </c>
      <c r="D48" s="30"/>
      <c r="E48" s="31">
        <f>'Encargos_Rescisão_Prof Ausente'!F16</f>
        <v>0</v>
      </c>
      <c r="F48" s="38">
        <f t="shared" si="0"/>
        <v>0</v>
      </c>
    </row>
    <row r="49" spans="2:7" ht="12.75">
      <c r="B49" s="28" t="s">
        <v>7</v>
      </c>
      <c r="C49" s="29" t="s">
        <v>74</v>
      </c>
      <c r="D49" s="30"/>
      <c r="E49" s="31">
        <f>'Encargos_Rescisão_Prof Ausente'!F17</f>
        <v>0</v>
      </c>
      <c r="F49" s="38">
        <f t="shared" si="0"/>
        <v>0</v>
      </c>
    </row>
    <row r="50" spans="2:7" ht="12.75">
      <c r="B50" s="28" t="s">
        <v>8</v>
      </c>
      <c r="C50" s="29" t="s">
        <v>75</v>
      </c>
      <c r="D50" s="30"/>
      <c r="E50" s="31">
        <f>'Encargos_Rescisão_Prof Ausente'!F18</f>
        <v>0</v>
      </c>
      <c r="F50" s="38">
        <f t="shared" si="0"/>
        <v>0</v>
      </c>
    </row>
    <row r="51" spans="2:7" ht="12.75">
      <c r="B51" s="28" t="s">
        <v>9</v>
      </c>
      <c r="C51" s="29" t="s">
        <v>76</v>
      </c>
      <c r="D51" s="30"/>
      <c r="E51" s="31">
        <f>'Encargos_Rescisão_Prof Ausente'!F19</f>
        <v>0</v>
      </c>
      <c r="F51" s="38">
        <f t="shared" si="0"/>
        <v>0</v>
      </c>
    </row>
    <row r="52" spans="2:7" ht="12.75">
      <c r="B52" s="575" t="s">
        <v>77</v>
      </c>
      <c r="C52" s="576"/>
      <c r="D52" s="577"/>
      <c r="E52" s="36">
        <f>SUM(E44:E51)</f>
        <v>0</v>
      </c>
      <c r="F52" s="37">
        <f>SUM(F44:F51)</f>
        <v>0</v>
      </c>
      <c r="G52" s="46"/>
    </row>
    <row r="53" spans="2:7" ht="12.75">
      <c r="B53" s="581"/>
      <c r="C53" s="582"/>
      <c r="D53" s="582"/>
      <c r="E53" s="582"/>
      <c r="F53" s="583"/>
    </row>
    <row r="54" spans="2:7" ht="12.75">
      <c r="B54" s="571" t="s">
        <v>78</v>
      </c>
      <c r="C54" s="572"/>
      <c r="D54" s="573"/>
      <c r="E54" s="36" t="s">
        <v>79</v>
      </c>
      <c r="F54" s="28" t="s">
        <v>54</v>
      </c>
    </row>
    <row r="55" spans="2:7" ht="15">
      <c r="B55" s="28" t="s">
        <v>1</v>
      </c>
      <c r="C55" s="29" t="s">
        <v>80</v>
      </c>
      <c r="D55" s="30"/>
      <c r="E55" s="113">
        <v>0</v>
      </c>
      <c r="F55" s="111">
        <f>IF((E55*2*23)-(F27*6%)&lt;0,0,(E55*2*23)-(F27*6%))</f>
        <v>0</v>
      </c>
    </row>
    <row r="56" spans="2:7" ht="15">
      <c r="B56" s="28" t="s">
        <v>4</v>
      </c>
      <c r="C56" s="29" t="s">
        <v>81</v>
      </c>
      <c r="D56" s="30"/>
      <c r="E56" s="113">
        <v>0</v>
      </c>
      <c r="F56" s="111">
        <f>(E56*23)*(1-20%)</f>
        <v>0</v>
      </c>
    </row>
    <row r="57" spans="2:7" ht="15">
      <c r="B57" s="28" t="s">
        <v>3</v>
      </c>
      <c r="C57" s="29" t="s">
        <v>82</v>
      </c>
      <c r="D57" s="30"/>
      <c r="E57" s="113"/>
      <c r="F57" s="111">
        <v>0</v>
      </c>
    </row>
    <row r="58" spans="2:7" ht="15">
      <c r="B58" s="28" t="s">
        <v>2</v>
      </c>
      <c r="C58" s="29" t="s">
        <v>83</v>
      </c>
      <c r="D58" s="30"/>
      <c r="E58" s="113"/>
      <c r="F58" s="111">
        <f>E58</f>
        <v>0</v>
      </c>
    </row>
    <row r="59" spans="2:7" ht="12.75">
      <c r="B59" s="575" t="s">
        <v>84</v>
      </c>
      <c r="C59" s="576"/>
      <c r="D59" s="576"/>
      <c r="E59" s="181"/>
      <c r="F59" s="37">
        <f>SUM(F55:F58)</f>
        <v>0</v>
      </c>
    </row>
    <row r="60" spans="2:7" ht="12.75">
      <c r="B60" s="47"/>
      <c r="C60" s="47"/>
      <c r="D60" s="47"/>
      <c r="E60" s="47"/>
      <c r="F60" s="47"/>
    </row>
    <row r="61" spans="2:7" ht="12.75">
      <c r="B61" s="48" t="s">
        <v>85</v>
      </c>
      <c r="C61" s="49"/>
      <c r="D61" s="49"/>
      <c r="E61" s="49"/>
      <c r="F61" s="49"/>
    </row>
    <row r="62" spans="2:7" ht="12.75">
      <c r="B62" s="575" t="s">
        <v>86</v>
      </c>
      <c r="C62" s="576"/>
      <c r="D62" s="576"/>
      <c r="E62" s="577"/>
      <c r="F62" s="28" t="s">
        <v>54</v>
      </c>
    </row>
    <row r="63" spans="2:7" ht="12.75">
      <c r="B63" s="28" t="s">
        <v>87</v>
      </c>
      <c r="C63" s="29" t="s">
        <v>88</v>
      </c>
      <c r="D63" s="39"/>
      <c r="E63" s="39"/>
      <c r="F63" s="38">
        <f>F41</f>
        <v>0</v>
      </c>
    </row>
    <row r="64" spans="2:7" ht="12.75">
      <c r="B64" s="41" t="s">
        <v>89</v>
      </c>
      <c r="C64" s="29" t="s">
        <v>90</v>
      </c>
      <c r="D64" s="39"/>
      <c r="E64" s="39"/>
      <c r="F64" s="38">
        <f>F52</f>
        <v>0</v>
      </c>
    </row>
    <row r="65" spans="2:6" ht="12.75">
      <c r="B65" s="41" t="s">
        <v>91</v>
      </c>
      <c r="C65" s="29" t="s">
        <v>92</v>
      </c>
      <c r="D65" s="39"/>
      <c r="E65" s="39"/>
      <c r="F65" s="38">
        <f>F59</f>
        <v>0</v>
      </c>
    </row>
    <row r="66" spans="2:6" ht="12.75">
      <c r="B66" s="575" t="s">
        <v>93</v>
      </c>
      <c r="C66" s="576"/>
      <c r="D66" s="576"/>
      <c r="E66" s="50"/>
      <c r="F66" s="51">
        <f>SUM(F63:F65)</f>
        <v>0</v>
      </c>
    </row>
    <row r="67" spans="2:6" ht="12.75">
      <c r="B67" s="580"/>
      <c r="C67" s="580"/>
      <c r="D67" s="580"/>
      <c r="E67" s="580"/>
      <c r="F67" s="580"/>
    </row>
    <row r="68" spans="2:6" ht="12.75">
      <c r="B68" s="569" t="s">
        <v>94</v>
      </c>
      <c r="C68" s="570"/>
      <c r="D68" s="570"/>
      <c r="E68" s="570"/>
      <c r="F68" s="570"/>
    </row>
    <row r="69" spans="2:6" ht="12.75">
      <c r="B69" s="28">
        <v>3</v>
      </c>
      <c r="C69" s="575" t="s">
        <v>95</v>
      </c>
      <c r="D69" s="577"/>
      <c r="E69" s="28" t="s">
        <v>55</v>
      </c>
      <c r="F69" s="28" t="s">
        <v>54</v>
      </c>
    </row>
    <row r="70" spans="2:6" ht="12.75">
      <c r="B70" s="28" t="s">
        <v>1</v>
      </c>
      <c r="C70" s="52" t="s">
        <v>96</v>
      </c>
      <c r="D70" s="53"/>
      <c r="E70" s="54">
        <f>'Encargos_Rescisão_Prof Ausente'!F24</f>
        <v>0</v>
      </c>
      <c r="F70" s="38">
        <f>$F$34*E70</f>
        <v>0</v>
      </c>
    </row>
    <row r="71" spans="2:6" ht="12.75">
      <c r="B71" s="28" t="s">
        <v>4</v>
      </c>
      <c r="C71" s="29" t="s">
        <v>97</v>
      </c>
      <c r="D71" s="39"/>
      <c r="E71" s="54">
        <f>'Encargos_Rescisão_Prof Ausente'!F25</f>
        <v>0</v>
      </c>
      <c r="F71" s="38">
        <f>E71*F34</f>
        <v>0</v>
      </c>
    </row>
    <row r="72" spans="2:6" ht="12.75">
      <c r="B72" s="28" t="s">
        <v>3</v>
      </c>
      <c r="C72" s="52" t="s">
        <v>98</v>
      </c>
      <c r="D72" s="53"/>
      <c r="E72" s="54">
        <f>'Encargos_Rescisão_Prof Ausente'!F26</f>
        <v>0</v>
      </c>
      <c r="F72" s="38">
        <f>$F$34*E72</f>
        <v>0</v>
      </c>
    </row>
    <row r="73" spans="2:6" ht="12.75">
      <c r="B73" s="28" t="s">
        <v>2</v>
      </c>
      <c r="C73" s="29" t="s">
        <v>99</v>
      </c>
      <c r="D73" s="39"/>
      <c r="E73" s="54">
        <f>'Encargos_Rescisão_Prof Ausente'!F27</f>
        <v>0</v>
      </c>
      <c r="F73" s="38">
        <f>$F$34*E73</f>
        <v>0</v>
      </c>
    </row>
    <row r="74" spans="2:6" ht="12.75">
      <c r="B74" s="28" t="s">
        <v>6</v>
      </c>
      <c r="C74" s="29" t="s">
        <v>100</v>
      </c>
      <c r="D74" s="39"/>
      <c r="E74" s="54">
        <f>'Encargos_Rescisão_Prof Ausente'!F28</f>
        <v>0</v>
      </c>
      <c r="F74" s="38">
        <f>$F$34*E74</f>
        <v>0</v>
      </c>
    </row>
    <row r="75" spans="2:6" ht="12.75">
      <c r="B75" s="28" t="s">
        <v>7</v>
      </c>
      <c r="C75" s="52" t="s">
        <v>101</v>
      </c>
      <c r="D75" s="55"/>
      <c r="E75" s="54">
        <f>'Encargos_Rescisão_Prof Ausente'!F29</f>
        <v>0</v>
      </c>
      <c r="F75" s="38">
        <f>$F$34*E75</f>
        <v>0</v>
      </c>
    </row>
    <row r="76" spans="2:6" ht="12.75">
      <c r="B76" s="575" t="s">
        <v>102</v>
      </c>
      <c r="C76" s="576"/>
      <c r="D76" s="577"/>
      <c r="E76" s="36">
        <f>SUM(E70:E75)</f>
        <v>0</v>
      </c>
      <c r="F76" s="37">
        <f>SUM(F70:F75)</f>
        <v>0</v>
      </c>
    </row>
    <row r="77" spans="2:6" ht="12.75">
      <c r="B77" s="576"/>
      <c r="C77" s="576"/>
      <c r="D77" s="576"/>
      <c r="E77" s="576"/>
      <c r="F77" s="576"/>
    </row>
    <row r="78" spans="2:6" ht="12.75">
      <c r="B78" s="569" t="s">
        <v>103</v>
      </c>
      <c r="C78" s="570"/>
      <c r="D78" s="570"/>
      <c r="E78" s="570"/>
      <c r="F78" s="570"/>
    </row>
    <row r="79" spans="2:6" ht="12.75">
      <c r="B79" s="575" t="s">
        <v>104</v>
      </c>
      <c r="C79" s="576"/>
      <c r="D79" s="577"/>
      <c r="E79" s="28" t="s">
        <v>55</v>
      </c>
      <c r="F79" s="28" t="s">
        <v>54</v>
      </c>
    </row>
    <row r="80" spans="2:6" ht="12.75">
      <c r="B80" s="28" t="s">
        <v>1</v>
      </c>
      <c r="C80" s="33" t="s">
        <v>105</v>
      </c>
      <c r="D80" s="30"/>
      <c r="E80" s="56">
        <f>'Encargos_Rescisão_Prof Ausente'!F34</f>
        <v>0</v>
      </c>
      <c r="F80" s="38">
        <f t="shared" ref="F80:F85" si="1">$F$34*E80</f>
        <v>0</v>
      </c>
    </row>
    <row r="81" spans="2:6" ht="12.75">
      <c r="B81" s="41" t="s">
        <v>4</v>
      </c>
      <c r="C81" s="52" t="s">
        <v>106</v>
      </c>
      <c r="D81" s="53"/>
      <c r="E81" s="56">
        <f>'Encargos_Rescisão_Prof Ausente'!F35</f>
        <v>0</v>
      </c>
      <c r="F81" s="38">
        <f t="shared" si="1"/>
        <v>0</v>
      </c>
    </row>
    <row r="82" spans="2:6" ht="12.75">
      <c r="B82" s="41" t="s">
        <v>3</v>
      </c>
      <c r="C82" s="57" t="s">
        <v>107</v>
      </c>
      <c r="D82" s="53"/>
      <c r="E82" s="56">
        <f>'Encargos_Rescisão_Prof Ausente'!F36</f>
        <v>0</v>
      </c>
      <c r="F82" s="38">
        <f t="shared" si="1"/>
        <v>0</v>
      </c>
    </row>
    <row r="83" spans="2:6" ht="12.75">
      <c r="B83" s="41" t="s">
        <v>2</v>
      </c>
      <c r="C83" s="57" t="s">
        <v>108</v>
      </c>
      <c r="D83" s="53"/>
      <c r="E83" s="56">
        <f>'Encargos_Rescisão_Prof Ausente'!F37</f>
        <v>0</v>
      </c>
      <c r="F83" s="38">
        <f t="shared" si="1"/>
        <v>0</v>
      </c>
    </row>
    <row r="84" spans="2:6" ht="12.75">
      <c r="B84" s="41" t="s">
        <v>6</v>
      </c>
      <c r="C84" s="29" t="s">
        <v>109</v>
      </c>
      <c r="D84" s="39"/>
      <c r="E84" s="56">
        <f>'Encargos_Rescisão_Prof Ausente'!F38</f>
        <v>0</v>
      </c>
      <c r="F84" s="38">
        <f t="shared" si="1"/>
        <v>0</v>
      </c>
    </row>
    <row r="85" spans="2:6" ht="12.75">
      <c r="B85" s="28" t="s">
        <v>7</v>
      </c>
      <c r="C85" s="57" t="s">
        <v>110</v>
      </c>
      <c r="D85" s="53"/>
      <c r="E85" s="56">
        <f>'Encargos_Rescisão_Prof Ausente'!F39</f>
        <v>0</v>
      </c>
      <c r="F85" s="38">
        <f t="shared" si="1"/>
        <v>0</v>
      </c>
    </row>
    <row r="86" spans="2:6" ht="12.75">
      <c r="B86" s="575" t="s">
        <v>36</v>
      </c>
      <c r="C86" s="576"/>
      <c r="D86" s="577"/>
      <c r="E86" s="36">
        <f>SUM(E80:E85)</f>
        <v>0</v>
      </c>
      <c r="F86" s="37">
        <f>SUM(F80:F85)</f>
        <v>0</v>
      </c>
    </row>
    <row r="87" spans="2:6" ht="12.75">
      <c r="B87" s="580"/>
      <c r="C87" s="580"/>
      <c r="D87" s="580"/>
      <c r="E87" s="580"/>
      <c r="F87" s="580"/>
    </row>
    <row r="88" spans="2:6" ht="12.75">
      <c r="B88" s="575" t="s">
        <v>111</v>
      </c>
      <c r="C88" s="576"/>
      <c r="D88" s="577"/>
      <c r="E88" s="28" t="s">
        <v>55</v>
      </c>
      <c r="F88" s="28" t="s">
        <v>54</v>
      </c>
    </row>
    <row r="89" spans="2:6" ht="12.75">
      <c r="B89" s="28" t="s">
        <v>1</v>
      </c>
      <c r="C89" s="33" t="s">
        <v>112</v>
      </c>
      <c r="D89" s="30"/>
      <c r="E89" s="56">
        <f>'Encargos_Rescisão_Prof Ausente'!F43</f>
        <v>0</v>
      </c>
      <c r="F89" s="38">
        <f>$F$34*E89</f>
        <v>0</v>
      </c>
    </row>
    <row r="90" spans="2:6" ht="12.75">
      <c r="B90" s="575" t="s">
        <v>37</v>
      </c>
      <c r="C90" s="576"/>
      <c r="D90" s="577"/>
      <c r="E90" s="36">
        <f>SUM(E89)</f>
        <v>0</v>
      </c>
      <c r="F90" s="37">
        <f>SUM(F89)</f>
        <v>0</v>
      </c>
    </row>
    <row r="91" spans="2:6" ht="12.75">
      <c r="B91" s="580"/>
      <c r="C91" s="580"/>
      <c r="D91" s="580"/>
      <c r="E91" s="580"/>
      <c r="F91" s="580"/>
    </row>
    <row r="92" spans="2:6" ht="12.75">
      <c r="B92" s="592" t="s">
        <v>113</v>
      </c>
      <c r="C92" s="593"/>
      <c r="D92" s="593"/>
      <c r="E92" s="593"/>
      <c r="F92" s="593"/>
    </row>
    <row r="93" spans="2:6" ht="12.75">
      <c r="B93" s="575" t="s">
        <v>114</v>
      </c>
      <c r="C93" s="576"/>
      <c r="D93" s="576"/>
      <c r="E93" s="577"/>
      <c r="F93" s="28" t="s">
        <v>54</v>
      </c>
    </row>
    <row r="94" spans="2:6" ht="12.75">
      <c r="B94" s="28" t="s">
        <v>11</v>
      </c>
      <c r="C94" s="29" t="s">
        <v>115</v>
      </c>
      <c r="D94" s="39"/>
      <c r="E94" s="39"/>
      <c r="F94" s="38">
        <f>F86</f>
        <v>0</v>
      </c>
    </row>
    <row r="95" spans="2:6" ht="12.75">
      <c r="B95" s="41" t="s">
        <v>12</v>
      </c>
      <c r="C95" s="29" t="s">
        <v>116</v>
      </c>
      <c r="D95" s="39"/>
      <c r="E95" s="39"/>
      <c r="F95" s="38">
        <f>F90</f>
        <v>0</v>
      </c>
    </row>
    <row r="96" spans="2:6" ht="12.75">
      <c r="B96" s="575" t="s">
        <v>117</v>
      </c>
      <c r="C96" s="576"/>
      <c r="D96" s="576"/>
      <c r="E96" s="577"/>
      <c r="F96" s="51">
        <f>SUM(F94:F95)</f>
        <v>0</v>
      </c>
    </row>
    <row r="97" spans="2:6" ht="12.75">
      <c r="B97" s="580"/>
      <c r="C97" s="580"/>
      <c r="D97" s="580"/>
      <c r="E97" s="580"/>
      <c r="F97" s="580"/>
    </row>
    <row r="98" spans="2:6" ht="12.75">
      <c r="B98" s="569" t="s">
        <v>118</v>
      </c>
      <c r="C98" s="570"/>
      <c r="D98" s="570"/>
      <c r="E98" s="570"/>
      <c r="F98" s="570"/>
    </row>
    <row r="99" spans="2:6" ht="12.75">
      <c r="B99" s="28">
        <v>5</v>
      </c>
      <c r="C99" s="575" t="s">
        <v>119</v>
      </c>
      <c r="D99" s="577"/>
      <c r="E99" s="28"/>
      <c r="F99" s="28" t="s">
        <v>54</v>
      </c>
    </row>
    <row r="100" spans="2:6" ht="12.75">
      <c r="B100" s="28" t="s">
        <v>1</v>
      </c>
      <c r="C100" s="29" t="s">
        <v>120</v>
      </c>
      <c r="D100" s="39"/>
      <c r="E100" s="182"/>
      <c r="F100" s="38">
        <v>0</v>
      </c>
    </row>
    <row r="101" spans="2:6" ht="12.75">
      <c r="B101" s="28" t="s">
        <v>4</v>
      </c>
      <c r="C101" s="29" t="s">
        <v>10</v>
      </c>
      <c r="D101" s="39"/>
      <c r="E101" s="182"/>
      <c r="F101" s="38">
        <v>0</v>
      </c>
    </row>
    <row r="102" spans="2:6" ht="12.75">
      <c r="B102" s="395" t="s">
        <v>3</v>
      </c>
      <c r="C102" s="29" t="s">
        <v>121</v>
      </c>
      <c r="D102" s="39"/>
      <c r="E102" s="182"/>
      <c r="F102" s="38">
        <v>0</v>
      </c>
    </row>
    <row r="103" spans="2:6" ht="12.75">
      <c r="B103" s="395" t="s">
        <v>2</v>
      </c>
      <c r="C103" s="29" t="s">
        <v>221</v>
      </c>
      <c r="D103" s="39"/>
      <c r="E103" s="182"/>
      <c r="F103" s="38">
        <v>0</v>
      </c>
    </row>
    <row r="104" spans="2:6" ht="12.75">
      <c r="B104" s="395" t="s">
        <v>6</v>
      </c>
      <c r="C104" s="33" t="s">
        <v>122</v>
      </c>
      <c r="D104" s="30"/>
      <c r="E104" s="258"/>
      <c r="F104" s="38">
        <v>0</v>
      </c>
    </row>
    <row r="105" spans="2:6" ht="12.75">
      <c r="B105" s="575" t="s">
        <v>123</v>
      </c>
      <c r="C105" s="576"/>
      <c r="D105" s="577"/>
      <c r="E105" s="36"/>
      <c r="F105" s="37">
        <f>SUM(F100:F104)</f>
        <v>0</v>
      </c>
    </row>
    <row r="106" spans="2:6" ht="12.75">
      <c r="B106" s="580"/>
      <c r="C106" s="580"/>
      <c r="D106" s="580"/>
      <c r="E106" s="580"/>
      <c r="F106" s="580"/>
    </row>
    <row r="107" spans="2:6" ht="12.75">
      <c r="B107" s="569" t="s">
        <v>124</v>
      </c>
      <c r="C107" s="570"/>
      <c r="D107" s="570"/>
      <c r="E107" s="570"/>
      <c r="F107" s="570"/>
    </row>
    <row r="108" spans="2:6" ht="12.75">
      <c r="B108" s="28">
        <v>6</v>
      </c>
      <c r="C108" s="575" t="s">
        <v>125</v>
      </c>
      <c r="D108" s="577"/>
      <c r="E108" s="396" t="s">
        <v>55</v>
      </c>
      <c r="F108" s="28" t="s">
        <v>54</v>
      </c>
    </row>
    <row r="109" spans="2:6" ht="12.75">
      <c r="B109" s="28" t="s">
        <v>1</v>
      </c>
      <c r="C109" s="29" t="s">
        <v>126</v>
      </c>
      <c r="D109" s="39"/>
      <c r="E109" s="15">
        <f>'Custos Indiretos Tributos Lucro'!F7</f>
        <v>0</v>
      </c>
      <c r="F109" s="38">
        <f>E109*F134</f>
        <v>0</v>
      </c>
    </row>
    <row r="110" spans="2:6" ht="12.75">
      <c r="B110" s="41" t="s">
        <v>4</v>
      </c>
      <c r="C110" s="29" t="s">
        <v>13</v>
      </c>
      <c r="D110" s="39"/>
      <c r="E110" s="15">
        <f>'Custos Indiretos Tributos Lucro'!F8</f>
        <v>0</v>
      </c>
      <c r="F110" s="38">
        <f>E110*(F109+F134)</f>
        <v>0</v>
      </c>
    </row>
    <row r="111" spans="2:6" ht="15">
      <c r="B111" s="28" t="s">
        <v>3</v>
      </c>
      <c r="C111" s="58" t="s">
        <v>127</v>
      </c>
      <c r="D111" s="50"/>
      <c r="E111" s="16"/>
      <c r="F111" s="38"/>
    </row>
    <row r="112" spans="2:6" ht="15">
      <c r="B112" s="41" t="s">
        <v>128</v>
      </c>
      <c r="C112" s="29" t="s">
        <v>129</v>
      </c>
      <c r="D112" s="39"/>
      <c r="E112" s="16">
        <f>'Custos Indiretos Tributos Lucro'!F9</f>
        <v>0</v>
      </c>
      <c r="F112" s="38">
        <f>(E112*F123)</f>
        <v>0</v>
      </c>
    </row>
    <row r="113" spans="2:7" ht="15">
      <c r="B113" s="41" t="s">
        <v>130</v>
      </c>
      <c r="C113" s="29" t="s">
        <v>131</v>
      </c>
      <c r="D113" s="39"/>
      <c r="E113" s="16">
        <f>'Custos Indiretos Tributos Lucro'!F10</f>
        <v>0</v>
      </c>
      <c r="F113" s="38">
        <f>(E113*F123)</f>
        <v>0</v>
      </c>
    </row>
    <row r="114" spans="2:7" ht="15">
      <c r="B114" s="41" t="s">
        <v>132</v>
      </c>
      <c r="C114" s="29" t="s">
        <v>133</v>
      </c>
      <c r="D114" s="39"/>
      <c r="E114" s="16">
        <f>'Custos Indiretos Tributos Lucro'!F14</f>
        <v>0</v>
      </c>
      <c r="F114" s="38">
        <f>(E114*F123)</f>
        <v>0</v>
      </c>
    </row>
    <row r="115" spans="2:7" ht="15">
      <c r="B115" s="41" t="s">
        <v>386</v>
      </c>
      <c r="C115" s="39" t="s">
        <v>387</v>
      </c>
      <c r="D115" s="39"/>
      <c r="E115" s="16">
        <f>'Custos Indiretos Tributos Lucro'!F18</f>
        <v>0</v>
      </c>
      <c r="F115" s="38">
        <f>(E115*F123)</f>
        <v>0</v>
      </c>
    </row>
    <row r="116" spans="2:7" ht="15">
      <c r="B116" s="575" t="s">
        <v>134</v>
      </c>
      <c r="C116" s="576"/>
      <c r="D116" s="577"/>
      <c r="E116" s="16"/>
      <c r="F116" s="51">
        <f>SUM(F109:F115)</f>
        <v>0</v>
      </c>
    </row>
    <row r="117" spans="2:7" ht="12.75">
      <c r="B117" s="40"/>
      <c r="C117" s="40"/>
      <c r="D117" s="40"/>
      <c r="E117" s="40"/>
      <c r="F117" s="40"/>
      <c r="G117" s="59"/>
    </row>
    <row r="118" spans="2:7" ht="12.75">
      <c r="B118" s="60" t="s">
        <v>135</v>
      </c>
      <c r="C118" s="61" t="s">
        <v>136</v>
      </c>
      <c r="D118" s="61"/>
      <c r="E118" s="62">
        <f>E112+E113+E114+E115</f>
        <v>0</v>
      </c>
      <c r="F118" s="63"/>
    </row>
    <row r="119" spans="2:7" ht="12.75">
      <c r="B119" s="64"/>
      <c r="C119" s="65">
        <v>100</v>
      </c>
      <c r="D119" s="65"/>
      <c r="E119" s="66"/>
      <c r="F119" s="67"/>
    </row>
    <row r="120" spans="2:7" ht="12.75">
      <c r="B120" s="68"/>
      <c r="C120" s="69"/>
      <c r="D120" s="69"/>
      <c r="E120" s="70"/>
      <c r="F120" s="71"/>
    </row>
    <row r="121" spans="2:7" ht="12.75">
      <c r="B121" s="64" t="s">
        <v>137</v>
      </c>
      <c r="C121" s="72" t="s">
        <v>138</v>
      </c>
      <c r="D121" s="72"/>
      <c r="E121" s="70"/>
      <c r="F121" s="431">
        <f>F134+F109+F110</f>
        <v>3860.7885198181821</v>
      </c>
    </row>
    <row r="122" spans="2:7" ht="12.75">
      <c r="B122" s="64"/>
      <c r="C122" s="69"/>
      <c r="D122" s="69"/>
      <c r="E122" s="70"/>
      <c r="F122" s="431"/>
    </row>
    <row r="123" spans="2:7" ht="12.75">
      <c r="B123" s="64" t="s">
        <v>139</v>
      </c>
      <c r="C123" s="72" t="s">
        <v>140</v>
      </c>
      <c r="D123" s="72"/>
      <c r="E123" s="70"/>
      <c r="F123" s="431">
        <f>F121/(1-E118)</f>
        <v>3860.7885198181821</v>
      </c>
    </row>
    <row r="124" spans="2:7" ht="12.75">
      <c r="B124" s="64"/>
      <c r="C124" s="69"/>
      <c r="D124" s="69"/>
      <c r="E124" s="70"/>
      <c r="F124" s="431"/>
    </row>
    <row r="125" spans="2:7" ht="12.75">
      <c r="B125" s="73"/>
      <c r="C125" s="74" t="s">
        <v>141</v>
      </c>
      <c r="D125" s="74"/>
      <c r="E125" s="75"/>
      <c r="F125" s="432">
        <f>F123-F121</f>
        <v>0</v>
      </c>
    </row>
    <row r="126" spans="2:7" ht="12.75">
      <c r="B126" s="40"/>
      <c r="C126" s="40"/>
      <c r="D126" s="40"/>
      <c r="E126" s="40"/>
      <c r="F126" s="40"/>
      <c r="G126" s="59"/>
    </row>
    <row r="127" spans="2:7" ht="12.75">
      <c r="B127" s="592" t="s">
        <v>142</v>
      </c>
      <c r="C127" s="593"/>
      <c r="D127" s="593"/>
      <c r="E127" s="593"/>
      <c r="F127" s="593"/>
      <c r="G127" s="76"/>
    </row>
    <row r="128" spans="2:7" ht="12.75">
      <c r="B128" s="575" t="s">
        <v>143</v>
      </c>
      <c r="C128" s="576"/>
      <c r="D128" s="576"/>
      <c r="E128" s="577"/>
      <c r="F128" s="28" t="s">
        <v>54</v>
      </c>
    </row>
    <row r="129" spans="2:10" ht="12.75">
      <c r="B129" s="77" t="s">
        <v>1</v>
      </c>
      <c r="C129" s="33" t="str">
        <f>B25</f>
        <v>MÓDULO 1 - COMPOSIÇÃO DA REMUNERAÇÃO</v>
      </c>
      <c r="D129" s="30"/>
      <c r="E129" s="30"/>
      <c r="F129" s="38">
        <f>F34</f>
        <v>3860.7885198181821</v>
      </c>
    </row>
    <row r="130" spans="2:10" ht="12.75">
      <c r="B130" s="78" t="s">
        <v>4</v>
      </c>
      <c r="C130" s="33" t="str">
        <f>B36</f>
        <v>MÓDULO 2 – ENCARGOS E BENEFÍCIOS ANUAIS, MENSAIS E DIÁRIOS</v>
      </c>
      <c r="D130" s="30"/>
      <c r="E130" s="30"/>
      <c r="F130" s="38">
        <f>F66</f>
        <v>0</v>
      </c>
    </row>
    <row r="131" spans="2:10" ht="12.75">
      <c r="B131" s="78" t="s">
        <v>3</v>
      </c>
      <c r="C131" s="33" t="str">
        <f>B68</f>
        <v>MÓDULO 3 – PROVISÃO PARA RESCISÃO</v>
      </c>
      <c r="D131" s="30"/>
      <c r="E131" s="30"/>
      <c r="F131" s="38">
        <f>F76</f>
        <v>0</v>
      </c>
      <c r="G131" s="76"/>
    </row>
    <row r="132" spans="2:10" ht="12.75">
      <c r="B132" s="77" t="s">
        <v>2</v>
      </c>
      <c r="C132" s="33" t="str">
        <f>B78</f>
        <v>MÓDULO 4 – CUSTO DE REPOSIÇÃO DO PROFISSIONAL AUSENTE</v>
      </c>
      <c r="D132" s="30"/>
      <c r="E132" s="30"/>
      <c r="F132" s="38">
        <f>F96</f>
        <v>0</v>
      </c>
      <c r="G132" s="76"/>
    </row>
    <row r="133" spans="2:10" ht="12.75">
      <c r="B133" s="78" t="s">
        <v>6</v>
      </c>
      <c r="C133" s="33" t="str">
        <f>B98</f>
        <v>MÓDULO 5 – INSUMOS DIVERSOS</v>
      </c>
      <c r="D133" s="30"/>
      <c r="E133" s="30"/>
      <c r="F133" s="38">
        <f>F105</f>
        <v>0</v>
      </c>
    </row>
    <row r="134" spans="2:10" ht="12.75">
      <c r="B134" s="41"/>
      <c r="C134" s="58" t="s">
        <v>144</v>
      </c>
      <c r="D134" s="50"/>
      <c r="E134" s="50"/>
      <c r="F134" s="51">
        <f>SUM(F129:F133)</f>
        <v>3860.7885198181821</v>
      </c>
      <c r="G134" s="59"/>
    </row>
    <row r="135" spans="2:10" ht="12.75">
      <c r="B135" s="77" t="s">
        <v>7</v>
      </c>
      <c r="C135" s="33" t="str">
        <f>B107</f>
        <v>MÓDULO 6 – CUSTOS INDIRETOS, TRIBUTOS E LUCRO</v>
      </c>
      <c r="D135" s="30"/>
      <c r="E135" s="30"/>
      <c r="F135" s="38">
        <f>F116</f>
        <v>0</v>
      </c>
    </row>
    <row r="136" spans="2:10" ht="26.25" customHeight="1">
      <c r="B136" s="594" t="s">
        <v>145</v>
      </c>
      <c r="C136" s="595"/>
      <c r="D136" s="595"/>
      <c r="E136" s="596"/>
      <c r="F136" s="79">
        <f>SUM(F134:F135)</f>
        <v>3860.7885198181821</v>
      </c>
    </row>
    <row r="137" spans="2:10" ht="26.25" customHeight="1">
      <c r="B137" s="597" t="s">
        <v>207</v>
      </c>
      <c r="C137" s="597"/>
      <c r="D137" s="597"/>
      <c r="E137" s="597"/>
      <c r="F137" s="87">
        <f>'Legenda Postos de Trabalho'!G14</f>
        <v>1</v>
      </c>
    </row>
    <row r="138" spans="2:10" ht="26.25" customHeight="1">
      <c r="B138" s="575" t="s">
        <v>199</v>
      </c>
      <c r="C138" s="576"/>
      <c r="D138" s="576"/>
      <c r="E138" s="577"/>
      <c r="F138" s="88">
        <f>F137*F136</f>
        <v>3860.7885198181821</v>
      </c>
    </row>
    <row r="139" spans="2:10" ht="81" customHeight="1">
      <c r="B139" s="575"/>
      <c r="C139" s="576"/>
      <c r="D139" s="576"/>
      <c r="E139" s="576"/>
      <c r="F139" s="249"/>
      <c r="J139" s="59"/>
    </row>
    <row r="140" spans="2:10" ht="37.5" hidden="1" customHeight="1"/>
    <row r="141" spans="2:10" ht="12.75" hidden="1"/>
    <row r="142" spans="2:10" ht="12.75" hidden="1"/>
    <row r="143" spans="2:10" ht="12.75" hidden="1"/>
    <row r="144" spans="2:10" ht="12.75" hidden="1"/>
    <row r="145" ht="12.75" hidden="1"/>
    <row r="146" ht="12.75" hidden="1"/>
    <row r="147" ht="12.75" hidden="1"/>
    <row r="148" ht="12.75" hidden="1" customHeight="1"/>
    <row r="149" ht="12.75" hidden="1" customHeight="1"/>
    <row r="150" ht="12.75" hidden="1" customHeight="1"/>
    <row r="151" ht="12.75" hidden="1" customHeight="1"/>
    <row r="152" ht="12.75" hidden="1" customHeight="1"/>
    <row r="153" ht="12.75" hidden="1" customHeight="1"/>
    <row r="154" ht="12.75" hidden="1" customHeight="1"/>
    <row r="155" ht="12.75" hidden="1" customHeight="1"/>
    <row r="156" ht="12.75" hidden="1" customHeight="1"/>
    <row r="157" ht="12.75" hidden="1" customHeight="1"/>
    <row r="158" ht="12.75" hidden="1" customHeight="1"/>
    <row r="159" ht="12.75" hidden="1" customHeight="1"/>
    <row r="160" ht="12.75" hidden="1" customHeight="1"/>
    <row r="161" ht="12.75" hidden="1" customHeight="1"/>
    <row r="162" ht="12.75" hidden="1" customHeight="1"/>
    <row r="163" ht="12.75" hidden="1" customHeight="1"/>
    <row r="164" ht="12.75" hidden="1" customHeight="1"/>
    <row r="165" ht="12.75" hidden="1" customHeight="1"/>
    <row r="166" ht="12.75" hidden="1" customHeight="1"/>
    <row r="167" ht="12.75" hidden="1" customHeight="1"/>
    <row r="168" ht="12.75" hidden="1" customHeight="1"/>
    <row r="169" ht="12.75" hidden="1" customHeight="1"/>
    <row r="170" ht="12.75" hidden="1" customHeight="1"/>
  </sheetData>
  <sheetProtection selectLockedCells="1"/>
  <protectedRanges>
    <protectedRange sqref="C16" name="Intervalo1_1_1"/>
  </protectedRanges>
  <mergeCells count="65">
    <mergeCell ref="B9:C9"/>
    <mergeCell ref="B1:F2"/>
    <mergeCell ref="A4:F4"/>
    <mergeCell ref="B5:F5"/>
    <mergeCell ref="B6:C6"/>
    <mergeCell ref="B7:C7"/>
    <mergeCell ref="B22:C22"/>
    <mergeCell ref="D22:F22"/>
    <mergeCell ref="B10:C10"/>
    <mergeCell ref="E10:F10"/>
    <mergeCell ref="B11:C11"/>
    <mergeCell ref="E11:F11"/>
    <mergeCell ref="B12:F12"/>
    <mergeCell ref="B14:C14"/>
    <mergeCell ref="D14:E14"/>
    <mergeCell ref="D16:F16"/>
    <mergeCell ref="B17:C17"/>
    <mergeCell ref="D18:F18"/>
    <mergeCell ref="B19:C19"/>
    <mergeCell ref="D20:F20"/>
    <mergeCell ref="B53:F53"/>
    <mergeCell ref="B24:F24"/>
    <mergeCell ref="B25:F25"/>
    <mergeCell ref="C26:E26"/>
    <mergeCell ref="B34:D34"/>
    <mergeCell ref="B36:F36"/>
    <mergeCell ref="B37:D37"/>
    <mergeCell ref="C40:D40"/>
    <mergeCell ref="B41:D41"/>
    <mergeCell ref="B42:F42"/>
    <mergeCell ref="B43:D43"/>
    <mergeCell ref="B52:D52"/>
    <mergeCell ref="B86:D86"/>
    <mergeCell ref="B54:D54"/>
    <mergeCell ref="B59:D59"/>
    <mergeCell ref="B62:E62"/>
    <mergeCell ref="B66:D66"/>
    <mergeCell ref="B67:F67"/>
    <mergeCell ref="B68:F68"/>
    <mergeCell ref="C69:D69"/>
    <mergeCell ref="B76:D76"/>
    <mergeCell ref="B77:F77"/>
    <mergeCell ref="B78:F78"/>
    <mergeCell ref="B79:D79"/>
    <mergeCell ref="B106:F106"/>
    <mergeCell ref="B87:F87"/>
    <mergeCell ref="B88:D88"/>
    <mergeCell ref="B90:D90"/>
    <mergeCell ref="B91:F91"/>
    <mergeCell ref="B92:F92"/>
    <mergeCell ref="B93:E93"/>
    <mergeCell ref="B96:E96"/>
    <mergeCell ref="B97:F97"/>
    <mergeCell ref="B98:F98"/>
    <mergeCell ref="C99:D99"/>
    <mergeCell ref="B105:D105"/>
    <mergeCell ref="B137:E137"/>
    <mergeCell ref="B138:E138"/>
    <mergeCell ref="B139:E139"/>
    <mergeCell ref="B107:F107"/>
    <mergeCell ref="C108:D108"/>
    <mergeCell ref="B116:D116"/>
    <mergeCell ref="B127:F127"/>
    <mergeCell ref="B128:E128"/>
    <mergeCell ref="B136:E136"/>
  </mergeCells>
  <phoneticPr fontId="65" type="noConversion"/>
  <dataValidations count="4">
    <dataValidation operator="greaterThan" allowBlank="1" showInputMessage="1" showErrorMessage="1" errorTitle="Data Base:" error="Insira a data no formato &quot;dd/mm/aaaa&quot;._x000a_(Ex.: Para a data de 1º de janeiro de 2012, digite &quot;1/1/2012&quot;)" promptTitle="Data Base:" sqref="D20:F20 D16:F16" xr:uid="{0F61D169-9868-4D19-9CBA-3D97D4C1AAE2}"/>
    <dataValidation type="date" operator="greaterThan" allowBlank="1" showInputMessage="1" showErrorMessage="1" errorTitle="Data Base:" error="Insira a data no formato &quot;dd/mm/aaaa&quot;._x000a_(Ex.: Para a data de 1º de janeiro de 2012, digite &quot;1/1/2012&quot;)" promptTitle="Data Base:" sqref="WVL983032:WVN983032 IZ20:JB20 SV20:SX20 ACR20:ACT20 AMN20:AMP20 AWJ20:AWL20 BGF20:BGH20 BQB20:BQD20 BZX20:BZZ20 CJT20:CJV20 CTP20:CTR20 DDL20:DDN20 DNH20:DNJ20 DXD20:DXF20 EGZ20:EHB20 EQV20:EQX20 FAR20:FAT20 FKN20:FKP20 FUJ20:FUL20 GEF20:GEH20 GOB20:GOD20 GXX20:GXZ20 HHT20:HHV20 HRP20:HRR20 IBL20:IBN20 ILH20:ILJ20 IVD20:IVF20 JEZ20:JFB20 JOV20:JOX20 JYR20:JYT20 KIN20:KIP20 KSJ20:KSL20 LCF20:LCH20 LMB20:LMD20 LVX20:LVZ20 MFT20:MFV20 MPP20:MPR20 MZL20:MZN20 NJH20:NJJ20 NTD20:NTF20 OCZ20:ODB20 OMV20:OMX20 OWR20:OWT20 PGN20:PGP20 PQJ20:PQL20 QAF20:QAH20 QKB20:QKD20 QTX20:QTZ20 RDT20:RDV20 RNP20:RNR20 RXL20:RXN20 SHH20:SHJ20 SRD20:SRF20 TAZ20:TBB20 TKV20:TKX20 TUR20:TUT20 UEN20:UEP20 UOJ20:UOL20 UYF20:UYH20 VIB20:VID20 VRX20:VRZ20 WBT20:WBV20 WLP20:WLR20 WVL20:WVN20 D65528:F65528 IZ65528:JB65528 SV65528:SX65528 ACR65528:ACT65528 AMN65528:AMP65528 AWJ65528:AWL65528 BGF65528:BGH65528 BQB65528:BQD65528 BZX65528:BZZ65528 CJT65528:CJV65528 CTP65528:CTR65528 DDL65528:DDN65528 DNH65528:DNJ65528 DXD65528:DXF65528 EGZ65528:EHB65528 EQV65528:EQX65528 FAR65528:FAT65528 FKN65528:FKP65528 FUJ65528:FUL65528 GEF65528:GEH65528 GOB65528:GOD65528 GXX65528:GXZ65528 HHT65528:HHV65528 HRP65528:HRR65528 IBL65528:IBN65528 ILH65528:ILJ65528 IVD65528:IVF65528 JEZ65528:JFB65528 JOV65528:JOX65528 JYR65528:JYT65528 KIN65528:KIP65528 KSJ65528:KSL65528 LCF65528:LCH65528 LMB65528:LMD65528 LVX65528:LVZ65528 MFT65528:MFV65528 MPP65528:MPR65528 MZL65528:MZN65528 NJH65528:NJJ65528 NTD65528:NTF65528 OCZ65528:ODB65528 OMV65528:OMX65528 OWR65528:OWT65528 PGN65528:PGP65528 PQJ65528:PQL65528 QAF65528:QAH65528 QKB65528:QKD65528 QTX65528:QTZ65528 RDT65528:RDV65528 RNP65528:RNR65528 RXL65528:RXN65528 SHH65528:SHJ65528 SRD65528:SRF65528 TAZ65528:TBB65528 TKV65528:TKX65528 TUR65528:TUT65528 UEN65528:UEP65528 UOJ65528:UOL65528 UYF65528:UYH65528 VIB65528:VID65528 VRX65528:VRZ65528 WBT65528:WBV65528 WLP65528:WLR65528 WVL65528:WVN65528 D131064:F131064 IZ131064:JB131064 SV131064:SX131064 ACR131064:ACT131064 AMN131064:AMP131064 AWJ131064:AWL131064 BGF131064:BGH131064 BQB131064:BQD131064 BZX131064:BZZ131064 CJT131064:CJV131064 CTP131064:CTR131064 DDL131064:DDN131064 DNH131064:DNJ131064 DXD131064:DXF131064 EGZ131064:EHB131064 EQV131064:EQX131064 FAR131064:FAT131064 FKN131064:FKP131064 FUJ131064:FUL131064 GEF131064:GEH131064 GOB131064:GOD131064 GXX131064:GXZ131064 HHT131064:HHV131064 HRP131064:HRR131064 IBL131064:IBN131064 ILH131064:ILJ131064 IVD131064:IVF131064 JEZ131064:JFB131064 JOV131064:JOX131064 JYR131064:JYT131064 KIN131064:KIP131064 KSJ131064:KSL131064 LCF131064:LCH131064 LMB131064:LMD131064 LVX131064:LVZ131064 MFT131064:MFV131064 MPP131064:MPR131064 MZL131064:MZN131064 NJH131064:NJJ131064 NTD131064:NTF131064 OCZ131064:ODB131064 OMV131064:OMX131064 OWR131064:OWT131064 PGN131064:PGP131064 PQJ131064:PQL131064 QAF131064:QAH131064 QKB131064:QKD131064 QTX131064:QTZ131064 RDT131064:RDV131064 RNP131064:RNR131064 RXL131064:RXN131064 SHH131064:SHJ131064 SRD131064:SRF131064 TAZ131064:TBB131064 TKV131064:TKX131064 TUR131064:TUT131064 UEN131064:UEP131064 UOJ131064:UOL131064 UYF131064:UYH131064 VIB131064:VID131064 VRX131064:VRZ131064 WBT131064:WBV131064 WLP131064:WLR131064 WVL131064:WVN131064 D196600:F196600 IZ196600:JB196600 SV196600:SX196600 ACR196600:ACT196600 AMN196600:AMP196600 AWJ196600:AWL196600 BGF196600:BGH196600 BQB196600:BQD196600 BZX196600:BZZ196600 CJT196600:CJV196600 CTP196600:CTR196600 DDL196600:DDN196600 DNH196600:DNJ196600 DXD196600:DXF196600 EGZ196600:EHB196600 EQV196600:EQX196600 FAR196600:FAT196600 FKN196600:FKP196600 FUJ196600:FUL196600 GEF196600:GEH196600 GOB196600:GOD196600 GXX196600:GXZ196600 HHT196600:HHV196600 HRP196600:HRR196600 IBL196600:IBN196600 ILH196600:ILJ196600 IVD196600:IVF196600 JEZ196600:JFB196600 JOV196600:JOX196600 JYR196600:JYT196600 KIN196600:KIP196600 KSJ196600:KSL196600 LCF196600:LCH196600 LMB196600:LMD196600 LVX196600:LVZ196600 MFT196600:MFV196600 MPP196600:MPR196600 MZL196600:MZN196600 NJH196600:NJJ196600 NTD196600:NTF196600 OCZ196600:ODB196600 OMV196600:OMX196600 OWR196600:OWT196600 PGN196600:PGP196600 PQJ196600:PQL196600 QAF196600:QAH196600 QKB196600:QKD196600 QTX196600:QTZ196600 RDT196600:RDV196600 RNP196600:RNR196600 RXL196600:RXN196600 SHH196600:SHJ196600 SRD196600:SRF196600 TAZ196600:TBB196600 TKV196600:TKX196600 TUR196600:TUT196600 UEN196600:UEP196600 UOJ196600:UOL196600 UYF196600:UYH196600 VIB196600:VID196600 VRX196600:VRZ196600 WBT196600:WBV196600 WLP196600:WLR196600 WVL196600:WVN196600 D262136:F262136 IZ262136:JB262136 SV262136:SX262136 ACR262136:ACT262136 AMN262136:AMP262136 AWJ262136:AWL262136 BGF262136:BGH262136 BQB262136:BQD262136 BZX262136:BZZ262136 CJT262136:CJV262136 CTP262136:CTR262136 DDL262136:DDN262136 DNH262136:DNJ262136 DXD262136:DXF262136 EGZ262136:EHB262136 EQV262136:EQX262136 FAR262136:FAT262136 FKN262136:FKP262136 FUJ262136:FUL262136 GEF262136:GEH262136 GOB262136:GOD262136 GXX262136:GXZ262136 HHT262136:HHV262136 HRP262136:HRR262136 IBL262136:IBN262136 ILH262136:ILJ262136 IVD262136:IVF262136 JEZ262136:JFB262136 JOV262136:JOX262136 JYR262136:JYT262136 KIN262136:KIP262136 KSJ262136:KSL262136 LCF262136:LCH262136 LMB262136:LMD262136 LVX262136:LVZ262136 MFT262136:MFV262136 MPP262136:MPR262136 MZL262136:MZN262136 NJH262136:NJJ262136 NTD262136:NTF262136 OCZ262136:ODB262136 OMV262136:OMX262136 OWR262136:OWT262136 PGN262136:PGP262136 PQJ262136:PQL262136 QAF262136:QAH262136 QKB262136:QKD262136 QTX262136:QTZ262136 RDT262136:RDV262136 RNP262136:RNR262136 RXL262136:RXN262136 SHH262136:SHJ262136 SRD262136:SRF262136 TAZ262136:TBB262136 TKV262136:TKX262136 TUR262136:TUT262136 UEN262136:UEP262136 UOJ262136:UOL262136 UYF262136:UYH262136 VIB262136:VID262136 VRX262136:VRZ262136 WBT262136:WBV262136 WLP262136:WLR262136 WVL262136:WVN262136 D327672:F327672 IZ327672:JB327672 SV327672:SX327672 ACR327672:ACT327672 AMN327672:AMP327672 AWJ327672:AWL327672 BGF327672:BGH327672 BQB327672:BQD327672 BZX327672:BZZ327672 CJT327672:CJV327672 CTP327672:CTR327672 DDL327672:DDN327672 DNH327672:DNJ327672 DXD327672:DXF327672 EGZ327672:EHB327672 EQV327672:EQX327672 FAR327672:FAT327672 FKN327672:FKP327672 FUJ327672:FUL327672 GEF327672:GEH327672 GOB327672:GOD327672 GXX327672:GXZ327672 HHT327672:HHV327672 HRP327672:HRR327672 IBL327672:IBN327672 ILH327672:ILJ327672 IVD327672:IVF327672 JEZ327672:JFB327672 JOV327672:JOX327672 JYR327672:JYT327672 KIN327672:KIP327672 KSJ327672:KSL327672 LCF327672:LCH327672 LMB327672:LMD327672 LVX327672:LVZ327672 MFT327672:MFV327672 MPP327672:MPR327672 MZL327672:MZN327672 NJH327672:NJJ327672 NTD327672:NTF327672 OCZ327672:ODB327672 OMV327672:OMX327672 OWR327672:OWT327672 PGN327672:PGP327672 PQJ327672:PQL327672 QAF327672:QAH327672 QKB327672:QKD327672 QTX327672:QTZ327672 RDT327672:RDV327672 RNP327672:RNR327672 RXL327672:RXN327672 SHH327672:SHJ327672 SRD327672:SRF327672 TAZ327672:TBB327672 TKV327672:TKX327672 TUR327672:TUT327672 UEN327672:UEP327672 UOJ327672:UOL327672 UYF327672:UYH327672 VIB327672:VID327672 VRX327672:VRZ327672 WBT327672:WBV327672 WLP327672:WLR327672 WVL327672:WVN327672 D393208:F393208 IZ393208:JB393208 SV393208:SX393208 ACR393208:ACT393208 AMN393208:AMP393208 AWJ393208:AWL393208 BGF393208:BGH393208 BQB393208:BQD393208 BZX393208:BZZ393208 CJT393208:CJV393208 CTP393208:CTR393208 DDL393208:DDN393208 DNH393208:DNJ393208 DXD393208:DXF393208 EGZ393208:EHB393208 EQV393208:EQX393208 FAR393208:FAT393208 FKN393208:FKP393208 FUJ393208:FUL393208 GEF393208:GEH393208 GOB393208:GOD393208 GXX393208:GXZ393208 HHT393208:HHV393208 HRP393208:HRR393208 IBL393208:IBN393208 ILH393208:ILJ393208 IVD393208:IVF393208 JEZ393208:JFB393208 JOV393208:JOX393208 JYR393208:JYT393208 KIN393208:KIP393208 KSJ393208:KSL393208 LCF393208:LCH393208 LMB393208:LMD393208 LVX393208:LVZ393208 MFT393208:MFV393208 MPP393208:MPR393208 MZL393208:MZN393208 NJH393208:NJJ393208 NTD393208:NTF393208 OCZ393208:ODB393208 OMV393208:OMX393208 OWR393208:OWT393208 PGN393208:PGP393208 PQJ393208:PQL393208 QAF393208:QAH393208 QKB393208:QKD393208 QTX393208:QTZ393208 RDT393208:RDV393208 RNP393208:RNR393208 RXL393208:RXN393208 SHH393208:SHJ393208 SRD393208:SRF393208 TAZ393208:TBB393208 TKV393208:TKX393208 TUR393208:TUT393208 UEN393208:UEP393208 UOJ393208:UOL393208 UYF393208:UYH393208 VIB393208:VID393208 VRX393208:VRZ393208 WBT393208:WBV393208 WLP393208:WLR393208 WVL393208:WVN393208 D458744:F458744 IZ458744:JB458744 SV458744:SX458744 ACR458744:ACT458744 AMN458744:AMP458744 AWJ458744:AWL458744 BGF458744:BGH458744 BQB458744:BQD458744 BZX458744:BZZ458744 CJT458744:CJV458744 CTP458744:CTR458744 DDL458744:DDN458744 DNH458744:DNJ458744 DXD458744:DXF458744 EGZ458744:EHB458744 EQV458744:EQX458744 FAR458744:FAT458744 FKN458744:FKP458744 FUJ458744:FUL458744 GEF458744:GEH458744 GOB458744:GOD458744 GXX458744:GXZ458744 HHT458744:HHV458744 HRP458744:HRR458744 IBL458744:IBN458744 ILH458744:ILJ458744 IVD458744:IVF458744 JEZ458744:JFB458744 JOV458744:JOX458744 JYR458744:JYT458744 KIN458744:KIP458744 KSJ458744:KSL458744 LCF458744:LCH458744 LMB458744:LMD458744 LVX458744:LVZ458744 MFT458744:MFV458744 MPP458744:MPR458744 MZL458744:MZN458744 NJH458744:NJJ458744 NTD458744:NTF458744 OCZ458744:ODB458744 OMV458744:OMX458744 OWR458744:OWT458744 PGN458744:PGP458744 PQJ458744:PQL458744 QAF458744:QAH458744 QKB458744:QKD458744 QTX458744:QTZ458744 RDT458744:RDV458744 RNP458744:RNR458744 RXL458744:RXN458744 SHH458744:SHJ458744 SRD458744:SRF458744 TAZ458744:TBB458744 TKV458744:TKX458744 TUR458744:TUT458744 UEN458744:UEP458744 UOJ458744:UOL458744 UYF458744:UYH458744 VIB458744:VID458744 VRX458744:VRZ458744 WBT458744:WBV458744 WLP458744:WLR458744 WVL458744:WVN458744 D524280:F524280 IZ524280:JB524280 SV524280:SX524280 ACR524280:ACT524280 AMN524280:AMP524280 AWJ524280:AWL524280 BGF524280:BGH524280 BQB524280:BQD524280 BZX524280:BZZ524280 CJT524280:CJV524280 CTP524280:CTR524280 DDL524280:DDN524280 DNH524280:DNJ524280 DXD524280:DXF524280 EGZ524280:EHB524280 EQV524280:EQX524280 FAR524280:FAT524280 FKN524280:FKP524280 FUJ524280:FUL524280 GEF524280:GEH524280 GOB524280:GOD524280 GXX524280:GXZ524280 HHT524280:HHV524280 HRP524280:HRR524280 IBL524280:IBN524280 ILH524280:ILJ524280 IVD524280:IVF524280 JEZ524280:JFB524280 JOV524280:JOX524280 JYR524280:JYT524280 KIN524280:KIP524280 KSJ524280:KSL524280 LCF524280:LCH524280 LMB524280:LMD524280 LVX524280:LVZ524280 MFT524280:MFV524280 MPP524280:MPR524280 MZL524280:MZN524280 NJH524280:NJJ524280 NTD524280:NTF524280 OCZ524280:ODB524280 OMV524280:OMX524280 OWR524280:OWT524280 PGN524280:PGP524280 PQJ524280:PQL524280 QAF524280:QAH524280 QKB524280:QKD524280 QTX524280:QTZ524280 RDT524280:RDV524280 RNP524280:RNR524280 RXL524280:RXN524280 SHH524280:SHJ524280 SRD524280:SRF524280 TAZ524280:TBB524280 TKV524280:TKX524280 TUR524280:TUT524280 UEN524280:UEP524280 UOJ524280:UOL524280 UYF524280:UYH524280 VIB524280:VID524280 VRX524280:VRZ524280 WBT524280:WBV524280 WLP524280:WLR524280 WVL524280:WVN524280 D589816:F589816 IZ589816:JB589816 SV589816:SX589816 ACR589816:ACT589816 AMN589816:AMP589816 AWJ589816:AWL589816 BGF589816:BGH589816 BQB589816:BQD589816 BZX589816:BZZ589816 CJT589816:CJV589816 CTP589816:CTR589816 DDL589816:DDN589816 DNH589816:DNJ589816 DXD589816:DXF589816 EGZ589816:EHB589816 EQV589816:EQX589816 FAR589816:FAT589816 FKN589816:FKP589816 FUJ589816:FUL589816 GEF589816:GEH589816 GOB589816:GOD589816 GXX589816:GXZ589816 HHT589816:HHV589816 HRP589816:HRR589816 IBL589816:IBN589816 ILH589816:ILJ589816 IVD589816:IVF589816 JEZ589816:JFB589816 JOV589816:JOX589816 JYR589816:JYT589816 KIN589816:KIP589816 KSJ589816:KSL589816 LCF589816:LCH589816 LMB589816:LMD589816 LVX589816:LVZ589816 MFT589816:MFV589816 MPP589816:MPR589816 MZL589816:MZN589816 NJH589816:NJJ589816 NTD589816:NTF589816 OCZ589816:ODB589816 OMV589816:OMX589816 OWR589816:OWT589816 PGN589816:PGP589816 PQJ589816:PQL589816 QAF589816:QAH589816 QKB589816:QKD589816 QTX589816:QTZ589816 RDT589816:RDV589816 RNP589816:RNR589816 RXL589816:RXN589816 SHH589816:SHJ589816 SRD589816:SRF589816 TAZ589816:TBB589816 TKV589816:TKX589816 TUR589816:TUT589816 UEN589816:UEP589816 UOJ589816:UOL589816 UYF589816:UYH589816 VIB589816:VID589816 VRX589816:VRZ589816 WBT589816:WBV589816 WLP589816:WLR589816 WVL589816:WVN589816 D655352:F655352 IZ655352:JB655352 SV655352:SX655352 ACR655352:ACT655352 AMN655352:AMP655352 AWJ655352:AWL655352 BGF655352:BGH655352 BQB655352:BQD655352 BZX655352:BZZ655352 CJT655352:CJV655352 CTP655352:CTR655352 DDL655352:DDN655352 DNH655352:DNJ655352 DXD655352:DXF655352 EGZ655352:EHB655352 EQV655352:EQX655352 FAR655352:FAT655352 FKN655352:FKP655352 FUJ655352:FUL655352 GEF655352:GEH655352 GOB655352:GOD655352 GXX655352:GXZ655352 HHT655352:HHV655352 HRP655352:HRR655352 IBL655352:IBN655352 ILH655352:ILJ655352 IVD655352:IVF655352 JEZ655352:JFB655352 JOV655352:JOX655352 JYR655352:JYT655352 KIN655352:KIP655352 KSJ655352:KSL655352 LCF655352:LCH655352 LMB655352:LMD655352 LVX655352:LVZ655352 MFT655352:MFV655352 MPP655352:MPR655352 MZL655352:MZN655352 NJH655352:NJJ655352 NTD655352:NTF655352 OCZ655352:ODB655352 OMV655352:OMX655352 OWR655352:OWT655352 PGN655352:PGP655352 PQJ655352:PQL655352 QAF655352:QAH655352 QKB655352:QKD655352 QTX655352:QTZ655352 RDT655352:RDV655352 RNP655352:RNR655352 RXL655352:RXN655352 SHH655352:SHJ655352 SRD655352:SRF655352 TAZ655352:TBB655352 TKV655352:TKX655352 TUR655352:TUT655352 UEN655352:UEP655352 UOJ655352:UOL655352 UYF655352:UYH655352 VIB655352:VID655352 VRX655352:VRZ655352 WBT655352:WBV655352 WLP655352:WLR655352 WVL655352:WVN655352 D720888:F720888 IZ720888:JB720888 SV720888:SX720888 ACR720888:ACT720888 AMN720888:AMP720888 AWJ720888:AWL720888 BGF720888:BGH720888 BQB720888:BQD720888 BZX720888:BZZ720888 CJT720888:CJV720888 CTP720888:CTR720888 DDL720888:DDN720888 DNH720888:DNJ720888 DXD720888:DXF720888 EGZ720888:EHB720888 EQV720888:EQX720888 FAR720888:FAT720888 FKN720888:FKP720888 FUJ720888:FUL720888 GEF720888:GEH720888 GOB720888:GOD720888 GXX720888:GXZ720888 HHT720888:HHV720888 HRP720888:HRR720888 IBL720888:IBN720888 ILH720888:ILJ720888 IVD720888:IVF720888 JEZ720888:JFB720888 JOV720888:JOX720888 JYR720888:JYT720888 KIN720888:KIP720888 KSJ720888:KSL720888 LCF720888:LCH720888 LMB720888:LMD720888 LVX720888:LVZ720888 MFT720888:MFV720888 MPP720888:MPR720888 MZL720888:MZN720888 NJH720888:NJJ720888 NTD720888:NTF720888 OCZ720888:ODB720888 OMV720888:OMX720888 OWR720888:OWT720888 PGN720888:PGP720888 PQJ720888:PQL720888 QAF720888:QAH720888 QKB720888:QKD720888 QTX720888:QTZ720888 RDT720888:RDV720888 RNP720888:RNR720888 RXL720888:RXN720888 SHH720888:SHJ720888 SRD720888:SRF720888 TAZ720888:TBB720888 TKV720888:TKX720888 TUR720888:TUT720888 UEN720888:UEP720888 UOJ720888:UOL720888 UYF720888:UYH720888 VIB720888:VID720888 VRX720888:VRZ720888 WBT720888:WBV720888 WLP720888:WLR720888 WVL720888:WVN720888 D786424:F786424 IZ786424:JB786424 SV786424:SX786424 ACR786424:ACT786424 AMN786424:AMP786424 AWJ786424:AWL786424 BGF786424:BGH786424 BQB786424:BQD786424 BZX786424:BZZ786424 CJT786424:CJV786424 CTP786424:CTR786424 DDL786424:DDN786424 DNH786424:DNJ786424 DXD786424:DXF786424 EGZ786424:EHB786424 EQV786424:EQX786424 FAR786424:FAT786424 FKN786424:FKP786424 FUJ786424:FUL786424 GEF786424:GEH786424 GOB786424:GOD786424 GXX786424:GXZ786424 HHT786424:HHV786424 HRP786424:HRR786424 IBL786424:IBN786424 ILH786424:ILJ786424 IVD786424:IVF786424 JEZ786424:JFB786424 JOV786424:JOX786424 JYR786424:JYT786424 KIN786424:KIP786424 KSJ786424:KSL786424 LCF786424:LCH786424 LMB786424:LMD786424 LVX786424:LVZ786424 MFT786424:MFV786424 MPP786424:MPR786424 MZL786424:MZN786424 NJH786424:NJJ786424 NTD786424:NTF786424 OCZ786424:ODB786424 OMV786424:OMX786424 OWR786424:OWT786424 PGN786424:PGP786424 PQJ786424:PQL786424 QAF786424:QAH786424 QKB786424:QKD786424 QTX786424:QTZ786424 RDT786424:RDV786424 RNP786424:RNR786424 RXL786424:RXN786424 SHH786424:SHJ786424 SRD786424:SRF786424 TAZ786424:TBB786424 TKV786424:TKX786424 TUR786424:TUT786424 UEN786424:UEP786424 UOJ786424:UOL786424 UYF786424:UYH786424 VIB786424:VID786424 VRX786424:VRZ786424 WBT786424:WBV786424 WLP786424:WLR786424 WVL786424:WVN786424 D851960:F851960 IZ851960:JB851960 SV851960:SX851960 ACR851960:ACT851960 AMN851960:AMP851960 AWJ851960:AWL851960 BGF851960:BGH851960 BQB851960:BQD851960 BZX851960:BZZ851960 CJT851960:CJV851960 CTP851960:CTR851960 DDL851960:DDN851960 DNH851960:DNJ851960 DXD851960:DXF851960 EGZ851960:EHB851960 EQV851960:EQX851960 FAR851960:FAT851960 FKN851960:FKP851960 FUJ851960:FUL851960 GEF851960:GEH851960 GOB851960:GOD851960 GXX851960:GXZ851960 HHT851960:HHV851960 HRP851960:HRR851960 IBL851960:IBN851960 ILH851960:ILJ851960 IVD851960:IVF851960 JEZ851960:JFB851960 JOV851960:JOX851960 JYR851960:JYT851960 KIN851960:KIP851960 KSJ851960:KSL851960 LCF851960:LCH851960 LMB851960:LMD851960 LVX851960:LVZ851960 MFT851960:MFV851960 MPP851960:MPR851960 MZL851960:MZN851960 NJH851960:NJJ851960 NTD851960:NTF851960 OCZ851960:ODB851960 OMV851960:OMX851960 OWR851960:OWT851960 PGN851960:PGP851960 PQJ851960:PQL851960 QAF851960:QAH851960 QKB851960:QKD851960 QTX851960:QTZ851960 RDT851960:RDV851960 RNP851960:RNR851960 RXL851960:RXN851960 SHH851960:SHJ851960 SRD851960:SRF851960 TAZ851960:TBB851960 TKV851960:TKX851960 TUR851960:TUT851960 UEN851960:UEP851960 UOJ851960:UOL851960 UYF851960:UYH851960 VIB851960:VID851960 VRX851960:VRZ851960 WBT851960:WBV851960 WLP851960:WLR851960 WVL851960:WVN851960 D917496:F917496 IZ917496:JB917496 SV917496:SX917496 ACR917496:ACT917496 AMN917496:AMP917496 AWJ917496:AWL917496 BGF917496:BGH917496 BQB917496:BQD917496 BZX917496:BZZ917496 CJT917496:CJV917496 CTP917496:CTR917496 DDL917496:DDN917496 DNH917496:DNJ917496 DXD917496:DXF917496 EGZ917496:EHB917496 EQV917496:EQX917496 FAR917496:FAT917496 FKN917496:FKP917496 FUJ917496:FUL917496 GEF917496:GEH917496 GOB917496:GOD917496 GXX917496:GXZ917496 HHT917496:HHV917496 HRP917496:HRR917496 IBL917496:IBN917496 ILH917496:ILJ917496 IVD917496:IVF917496 JEZ917496:JFB917496 JOV917496:JOX917496 JYR917496:JYT917496 KIN917496:KIP917496 KSJ917496:KSL917496 LCF917496:LCH917496 LMB917496:LMD917496 LVX917496:LVZ917496 MFT917496:MFV917496 MPP917496:MPR917496 MZL917496:MZN917496 NJH917496:NJJ917496 NTD917496:NTF917496 OCZ917496:ODB917496 OMV917496:OMX917496 OWR917496:OWT917496 PGN917496:PGP917496 PQJ917496:PQL917496 QAF917496:QAH917496 QKB917496:QKD917496 QTX917496:QTZ917496 RDT917496:RDV917496 RNP917496:RNR917496 RXL917496:RXN917496 SHH917496:SHJ917496 SRD917496:SRF917496 TAZ917496:TBB917496 TKV917496:TKX917496 TUR917496:TUT917496 UEN917496:UEP917496 UOJ917496:UOL917496 UYF917496:UYH917496 VIB917496:VID917496 VRX917496:VRZ917496 WBT917496:WBV917496 WLP917496:WLR917496 WVL917496:WVN917496 D983032:F983032 IZ983032:JB983032 SV983032:SX983032 ACR983032:ACT983032 AMN983032:AMP983032 AWJ983032:AWL983032 BGF983032:BGH983032 BQB983032:BQD983032 BZX983032:BZZ983032 CJT983032:CJV983032 CTP983032:CTR983032 DDL983032:DDN983032 DNH983032:DNJ983032 DXD983032:DXF983032 EGZ983032:EHB983032 EQV983032:EQX983032 FAR983032:FAT983032 FKN983032:FKP983032 FUJ983032:FUL983032 GEF983032:GEH983032 GOB983032:GOD983032 GXX983032:GXZ983032 HHT983032:HHV983032 HRP983032:HRR983032 IBL983032:IBN983032 ILH983032:ILJ983032 IVD983032:IVF983032 JEZ983032:JFB983032 JOV983032:JOX983032 JYR983032:JYT983032 KIN983032:KIP983032 KSJ983032:KSL983032 LCF983032:LCH983032 LMB983032:LMD983032 LVX983032:LVZ983032 MFT983032:MFV983032 MPP983032:MPR983032 MZL983032:MZN983032 NJH983032:NJJ983032 NTD983032:NTF983032 OCZ983032:ODB983032 OMV983032:OMX983032 OWR983032:OWT983032 PGN983032:PGP983032 PQJ983032:PQL983032 QAF983032:QAH983032 QKB983032:QKD983032 QTX983032:QTZ983032 RDT983032:RDV983032 RNP983032:RNR983032 RXL983032:RXN983032 SHH983032:SHJ983032 SRD983032:SRF983032 TAZ983032:TBB983032 TKV983032:TKX983032 TUR983032:TUT983032 UEN983032:UEP983032 UOJ983032:UOL983032 UYF983032:UYH983032 VIB983032:VID983032 VRX983032:VRZ983032 WBT983032:WBV983032 WLP983032:WLR983032" xr:uid="{6B74A68B-6707-4D23-97DE-AE819F2FBC4D}">
      <formula1>40543</formula1>
    </dataValidation>
    <dataValidation allowBlank="1" showInputMessage="1" showErrorMessage="1" promptTitle="Sindicato Profissional:" sqref="WVL983030:WVN983030 IZ18:JB18 SV18:SX18 ACR18:ACT18 AMN18:AMP18 AWJ18:AWL18 BGF18:BGH18 BQB18:BQD18 BZX18:BZZ18 CJT18:CJV18 CTP18:CTR18 DDL18:DDN18 DNH18:DNJ18 DXD18:DXF18 EGZ18:EHB18 EQV18:EQX18 FAR18:FAT18 FKN18:FKP18 FUJ18:FUL18 GEF18:GEH18 GOB18:GOD18 GXX18:GXZ18 HHT18:HHV18 HRP18:HRR18 IBL18:IBN18 ILH18:ILJ18 IVD18:IVF18 JEZ18:JFB18 JOV18:JOX18 JYR18:JYT18 KIN18:KIP18 KSJ18:KSL18 LCF18:LCH18 LMB18:LMD18 LVX18:LVZ18 MFT18:MFV18 MPP18:MPR18 MZL18:MZN18 NJH18:NJJ18 NTD18:NTF18 OCZ18:ODB18 OMV18:OMX18 OWR18:OWT18 PGN18:PGP18 PQJ18:PQL18 QAF18:QAH18 QKB18:QKD18 QTX18:QTZ18 RDT18:RDV18 RNP18:RNR18 RXL18:RXN18 SHH18:SHJ18 SRD18:SRF18 TAZ18:TBB18 TKV18:TKX18 TUR18:TUT18 UEN18:UEP18 UOJ18:UOL18 UYF18:UYH18 VIB18:VID18 VRX18:VRZ18 WBT18:WBV18 WLP18:WLR18 WVL18:WVN18 D65526:F65526 IZ65526:JB65526 SV65526:SX65526 ACR65526:ACT65526 AMN65526:AMP65526 AWJ65526:AWL65526 BGF65526:BGH65526 BQB65526:BQD65526 BZX65526:BZZ65526 CJT65526:CJV65526 CTP65526:CTR65526 DDL65526:DDN65526 DNH65526:DNJ65526 DXD65526:DXF65526 EGZ65526:EHB65526 EQV65526:EQX65526 FAR65526:FAT65526 FKN65526:FKP65526 FUJ65526:FUL65526 GEF65526:GEH65526 GOB65526:GOD65526 GXX65526:GXZ65526 HHT65526:HHV65526 HRP65526:HRR65526 IBL65526:IBN65526 ILH65526:ILJ65526 IVD65526:IVF65526 JEZ65526:JFB65526 JOV65526:JOX65526 JYR65526:JYT65526 KIN65526:KIP65526 KSJ65526:KSL65526 LCF65526:LCH65526 LMB65526:LMD65526 LVX65526:LVZ65526 MFT65526:MFV65526 MPP65526:MPR65526 MZL65526:MZN65526 NJH65526:NJJ65526 NTD65526:NTF65526 OCZ65526:ODB65526 OMV65526:OMX65526 OWR65526:OWT65526 PGN65526:PGP65526 PQJ65526:PQL65526 QAF65526:QAH65526 QKB65526:QKD65526 QTX65526:QTZ65526 RDT65526:RDV65526 RNP65526:RNR65526 RXL65526:RXN65526 SHH65526:SHJ65526 SRD65526:SRF65526 TAZ65526:TBB65526 TKV65526:TKX65526 TUR65526:TUT65526 UEN65526:UEP65526 UOJ65526:UOL65526 UYF65526:UYH65526 VIB65526:VID65526 VRX65526:VRZ65526 WBT65526:WBV65526 WLP65526:WLR65526 WVL65526:WVN65526 D131062:F131062 IZ131062:JB131062 SV131062:SX131062 ACR131062:ACT131062 AMN131062:AMP131062 AWJ131062:AWL131062 BGF131062:BGH131062 BQB131062:BQD131062 BZX131062:BZZ131062 CJT131062:CJV131062 CTP131062:CTR131062 DDL131062:DDN131062 DNH131062:DNJ131062 DXD131062:DXF131062 EGZ131062:EHB131062 EQV131062:EQX131062 FAR131062:FAT131062 FKN131062:FKP131062 FUJ131062:FUL131062 GEF131062:GEH131062 GOB131062:GOD131062 GXX131062:GXZ131062 HHT131062:HHV131062 HRP131062:HRR131062 IBL131062:IBN131062 ILH131062:ILJ131062 IVD131062:IVF131062 JEZ131062:JFB131062 JOV131062:JOX131062 JYR131062:JYT131062 KIN131062:KIP131062 KSJ131062:KSL131062 LCF131062:LCH131062 LMB131062:LMD131062 LVX131062:LVZ131062 MFT131062:MFV131062 MPP131062:MPR131062 MZL131062:MZN131062 NJH131062:NJJ131062 NTD131062:NTF131062 OCZ131062:ODB131062 OMV131062:OMX131062 OWR131062:OWT131062 PGN131062:PGP131062 PQJ131062:PQL131062 QAF131062:QAH131062 QKB131062:QKD131062 QTX131062:QTZ131062 RDT131062:RDV131062 RNP131062:RNR131062 RXL131062:RXN131062 SHH131062:SHJ131062 SRD131062:SRF131062 TAZ131062:TBB131062 TKV131062:TKX131062 TUR131062:TUT131062 UEN131062:UEP131062 UOJ131062:UOL131062 UYF131062:UYH131062 VIB131062:VID131062 VRX131062:VRZ131062 WBT131062:WBV131062 WLP131062:WLR131062 WVL131062:WVN131062 D196598:F196598 IZ196598:JB196598 SV196598:SX196598 ACR196598:ACT196598 AMN196598:AMP196598 AWJ196598:AWL196598 BGF196598:BGH196598 BQB196598:BQD196598 BZX196598:BZZ196598 CJT196598:CJV196598 CTP196598:CTR196598 DDL196598:DDN196598 DNH196598:DNJ196598 DXD196598:DXF196598 EGZ196598:EHB196598 EQV196598:EQX196598 FAR196598:FAT196598 FKN196598:FKP196598 FUJ196598:FUL196598 GEF196598:GEH196598 GOB196598:GOD196598 GXX196598:GXZ196598 HHT196598:HHV196598 HRP196598:HRR196598 IBL196598:IBN196598 ILH196598:ILJ196598 IVD196598:IVF196598 JEZ196598:JFB196598 JOV196598:JOX196598 JYR196598:JYT196598 KIN196598:KIP196598 KSJ196598:KSL196598 LCF196598:LCH196598 LMB196598:LMD196598 LVX196598:LVZ196598 MFT196598:MFV196598 MPP196598:MPR196598 MZL196598:MZN196598 NJH196598:NJJ196598 NTD196598:NTF196598 OCZ196598:ODB196598 OMV196598:OMX196598 OWR196598:OWT196598 PGN196598:PGP196598 PQJ196598:PQL196598 QAF196598:QAH196598 QKB196598:QKD196598 QTX196598:QTZ196598 RDT196598:RDV196598 RNP196598:RNR196598 RXL196598:RXN196598 SHH196598:SHJ196598 SRD196598:SRF196598 TAZ196598:TBB196598 TKV196598:TKX196598 TUR196598:TUT196598 UEN196598:UEP196598 UOJ196598:UOL196598 UYF196598:UYH196598 VIB196598:VID196598 VRX196598:VRZ196598 WBT196598:WBV196598 WLP196598:WLR196598 WVL196598:WVN196598 D262134:F262134 IZ262134:JB262134 SV262134:SX262134 ACR262134:ACT262134 AMN262134:AMP262134 AWJ262134:AWL262134 BGF262134:BGH262134 BQB262134:BQD262134 BZX262134:BZZ262134 CJT262134:CJV262134 CTP262134:CTR262134 DDL262134:DDN262134 DNH262134:DNJ262134 DXD262134:DXF262134 EGZ262134:EHB262134 EQV262134:EQX262134 FAR262134:FAT262134 FKN262134:FKP262134 FUJ262134:FUL262134 GEF262134:GEH262134 GOB262134:GOD262134 GXX262134:GXZ262134 HHT262134:HHV262134 HRP262134:HRR262134 IBL262134:IBN262134 ILH262134:ILJ262134 IVD262134:IVF262134 JEZ262134:JFB262134 JOV262134:JOX262134 JYR262134:JYT262134 KIN262134:KIP262134 KSJ262134:KSL262134 LCF262134:LCH262134 LMB262134:LMD262134 LVX262134:LVZ262134 MFT262134:MFV262134 MPP262134:MPR262134 MZL262134:MZN262134 NJH262134:NJJ262134 NTD262134:NTF262134 OCZ262134:ODB262134 OMV262134:OMX262134 OWR262134:OWT262134 PGN262134:PGP262134 PQJ262134:PQL262134 QAF262134:QAH262134 QKB262134:QKD262134 QTX262134:QTZ262134 RDT262134:RDV262134 RNP262134:RNR262134 RXL262134:RXN262134 SHH262134:SHJ262134 SRD262134:SRF262134 TAZ262134:TBB262134 TKV262134:TKX262134 TUR262134:TUT262134 UEN262134:UEP262134 UOJ262134:UOL262134 UYF262134:UYH262134 VIB262134:VID262134 VRX262134:VRZ262134 WBT262134:WBV262134 WLP262134:WLR262134 WVL262134:WVN262134 D327670:F327670 IZ327670:JB327670 SV327670:SX327670 ACR327670:ACT327670 AMN327670:AMP327670 AWJ327670:AWL327670 BGF327670:BGH327670 BQB327670:BQD327670 BZX327670:BZZ327670 CJT327670:CJV327670 CTP327670:CTR327670 DDL327670:DDN327670 DNH327670:DNJ327670 DXD327670:DXF327670 EGZ327670:EHB327670 EQV327670:EQX327670 FAR327670:FAT327670 FKN327670:FKP327670 FUJ327670:FUL327670 GEF327670:GEH327670 GOB327670:GOD327670 GXX327670:GXZ327670 HHT327670:HHV327670 HRP327670:HRR327670 IBL327670:IBN327670 ILH327670:ILJ327670 IVD327670:IVF327670 JEZ327670:JFB327670 JOV327670:JOX327670 JYR327670:JYT327670 KIN327670:KIP327670 KSJ327670:KSL327670 LCF327670:LCH327670 LMB327670:LMD327670 LVX327670:LVZ327670 MFT327670:MFV327670 MPP327670:MPR327670 MZL327670:MZN327670 NJH327670:NJJ327670 NTD327670:NTF327670 OCZ327670:ODB327670 OMV327670:OMX327670 OWR327670:OWT327670 PGN327670:PGP327670 PQJ327670:PQL327670 QAF327670:QAH327670 QKB327670:QKD327670 QTX327670:QTZ327670 RDT327670:RDV327670 RNP327670:RNR327670 RXL327670:RXN327670 SHH327670:SHJ327670 SRD327670:SRF327670 TAZ327670:TBB327670 TKV327670:TKX327670 TUR327670:TUT327670 UEN327670:UEP327670 UOJ327670:UOL327670 UYF327670:UYH327670 VIB327670:VID327670 VRX327670:VRZ327670 WBT327670:WBV327670 WLP327670:WLR327670 WVL327670:WVN327670 D393206:F393206 IZ393206:JB393206 SV393206:SX393206 ACR393206:ACT393206 AMN393206:AMP393206 AWJ393206:AWL393206 BGF393206:BGH393206 BQB393206:BQD393206 BZX393206:BZZ393206 CJT393206:CJV393206 CTP393206:CTR393206 DDL393206:DDN393206 DNH393206:DNJ393206 DXD393206:DXF393206 EGZ393206:EHB393206 EQV393206:EQX393206 FAR393206:FAT393206 FKN393206:FKP393206 FUJ393206:FUL393206 GEF393206:GEH393206 GOB393206:GOD393206 GXX393206:GXZ393206 HHT393206:HHV393206 HRP393206:HRR393206 IBL393206:IBN393206 ILH393206:ILJ393206 IVD393206:IVF393206 JEZ393206:JFB393206 JOV393206:JOX393206 JYR393206:JYT393206 KIN393206:KIP393206 KSJ393206:KSL393206 LCF393206:LCH393206 LMB393206:LMD393206 LVX393206:LVZ393206 MFT393206:MFV393206 MPP393206:MPR393206 MZL393206:MZN393206 NJH393206:NJJ393206 NTD393206:NTF393206 OCZ393206:ODB393206 OMV393206:OMX393206 OWR393206:OWT393206 PGN393206:PGP393206 PQJ393206:PQL393206 QAF393206:QAH393206 QKB393206:QKD393206 QTX393206:QTZ393206 RDT393206:RDV393206 RNP393206:RNR393206 RXL393206:RXN393206 SHH393206:SHJ393206 SRD393206:SRF393206 TAZ393206:TBB393206 TKV393206:TKX393206 TUR393206:TUT393206 UEN393206:UEP393206 UOJ393206:UOL393206 UYF393206:UYH393206 VIB393206:VID393206 VRX393206:VRZ393206 WBT393206:WBV393206 WLP393206:WLR393206 WVL393206:WVN393206 D458742:F458742 IZ458742:JB458742 SV458742:SX458742 ACR458742:ACT458742 AMN458742:AMP458742 AWJ458742:AWL458742 BGF458742:BGH458742 BQB458742:BQD458742 BZX458742:BZZ458742 CJT458742:CJV458742 CTP458742:CTR458742 DDL458742:DDN458742 DNH458742:DNJ458742 DXD458742:DXF458742 EGZ458742:EHB458742 EQV458742:EQX458742 FAR458742:FAT458742 FKN458742:FKP458742 FUJ458742:FUL458742 GEF458742:GEH458742 GOB458742:GOD458742 GXX458742:GXZ458742 HHT458742:HHV458742 HRP458742:HRR458742 IBL458742:IBN458742 ILH458742:ILJ458742 IVD458742:IVF458742 JEZ458742:JFB458742 JOV458742:JOX458742 JYR458742:JYT458742 KIN458742:KIP458742 KSJ458742:KSL458742 LCF458742:LCH458742 LMB458742:LMD458742 LVX458742:LVZ458742 MFT458742:MFV458742 MPP458742:MPR458742 MZL458742:MZN458742 NJH458742:NJJ458742 NTD458742:NTF458742 OCZ458742:ODB458742 OMV458742:OMX458742 OWR458742:OWT458742 PGN458742:PGP458742 PQJ458742:PQL458742 QAF458742:QAH458742 QKB458742:QKD458742 QTX458742:QTZ458742 RDT458742:RDV458742 RNP458742:RNR458742 RXL458742:RXN458742 SHH458742:SHJ458742 SRD458742:SRF458742 TAZ458742:TBB458742 TKV458742:TKX458742 TUR458742:TUT458742 UEN458742:UEP458742 UOJ458742:UOL458742 UYF458742:UYH458742 VIB458742:VID458742 VRX458742:VRZ458742 WBT458742:WBV458742 WLP458742:WLR458742 WVL458742:WVN458742 D524278:F524278 IZ524278:JB524278 SV524278:SX524278 ACR524278:ACT524278 AMN524278:AMP524278 AWJ524278:AWL524278 BGF524278:BGH524278 BQB524278:BQD524278 BZX524278:BZZ524278 CJT524278:CJV524278 CTP524278:CTR524278 DDL524278:DDN524278 DNH524278:DNJ524278 DXD524278:DXF524278 EGZ524278:EHB524278 EQV524278:EQX524278 FAR524278:FAT524278 FKN524278:FKP524278 FUJ524278:FUL524278 GEF524278:GEH524278 GOB524278:GOD524278 GXX524278:GXZ524278 HHT524278:HHV524278 HRP524278:HRR524278 IBL524278:IBN524278 ILH524278:ILJ524278 IVD524278:IVF524278 JEZ524278:JFB524278 JOV524278:JOX524278 JYR524278:JYT524278 KIN524278:KIP524278 KSJ524278:KSL524278 LCF524278:LCH524278 LMB524278:LMD524278 LVX524278:LVZ524278 MFT524278:MFV524278 MPP524278:MPR524278 MZL524278:MZN524278 NJH524278:NJJ524278 NTD524278:NTF524278 OCZ524278:ODB524278 OMV524278:OMX524278 OWR524278:OWT524278 PGN524278:PGP524278 PQJ524278:PQL524278 QAF524278:QAH524278 QKB524278:QKD524278 QTX524278:QTZ524278 RDT524278:RDV524278 RNP524278:RNR524278 RXL524278:RXN524278 SHH524278:SHJ524278 SRD524278:SRF524278 TAZ524278:TBB524278 TKV524278:TKX524278 TUR524278:TUT524278 UEN524278:UEP524278 UOJ524278:UOL524278 UYF524278:UYH524278 VIB524278:VID524278 VRX524278:VRZ524278 WBT524278:WBV524278 WLP524278:WLR524278 WVL524278:WVN524278 D589814:F589814 IZ589814:JB589814 SV589814:SX589814 ACR589814:ACT589814 AMN589814:AMP589814 AWJ589814:AWL589814 BGF589814:BGH589814 BQB589814:BQD589814 BZX589814:BZZ589814 CJT589814:CJV589814 CTP589814:CTR589814 DDL589814:DDN589814 DNH589814:DNJ589814 DXD589814:DXF589814 EGZ589814:EHB589814 EQV589814:EQX589814 FAR589814:FAT589814 FKN589814:FKP589814 FUJ589814:FUL589814 GEF589814:GEH589814 GOB589814:GOD589814 GXX589814:GXZ589814 HHT589814:HHV589814 HRP589814:HRR589814 IBL589814:IBN589814 ILH589814:ILJ589814 IVD589814:IVF589814 JEZ589814:JFB589814 JOV589814:JOX589814 JYR589814:JYT589814 KIN589814:KIP589814 KSJ589814:KSL589814 LCF589814:LCH589814 LMB589814:LMD589814 LVX589814:LVZ589814 MFT589814:MFV589814 MPP589814:MPR589814 MZL589814:MZN589814 NJH589814:NJJ589814 NTD589814:NTF589814 OCZ589814:ODB589814 OMV589814:OMX589814 OWR589814:OWT589814 PGN589814:PGP589814 PQJ589814:PQL589814 QAF589814:QAH589814 QKB589814:QKD589814 QTX589814:QTZ589814 RDT589814:RDV589814 RNP589814:RNR589814 RXL589814:RXN589814 SHH589814:SHJ589814 SRD589814:SRF589814 TAZ589814:TBB589814 TKV589814:TKX589814 TUR589814:TUT589814 UEN589814:UEP589814 UOJ589814:UOL589814 UYF589814:UYH589814 VIB589814:VID589814 VRX589814:VRZ589814 WBT589814:WBV589814 WLP589814:WLR589814 WVL589814:WVN589814 D655350:F655350 IZ655350:JB655350 SV655350:SX655350 ACR655350:ACT655350 AMN655350:AMP655350 AWJ655350:AWL655350 BGF655350:BGH655350 BQB655350:BQD655350 BZX655350:BZZ655350 CJT655350:CJV655350 CTP655350:CTR655350 DDL655350:DDN655350 DNH655350:DNJ655350 DXD655350:DXF655350 EGZ655350:EHB655350 EQV655350:EQX655350 FAR655350:FAT655350 FKN655350:FKP655350 FUJ655350:FUL655350 GEF655350:GEH655350 GOB655350:GOD655350 GXX655350:GXZ655350 HHT655350:HHV655350 HRP655350:HRR655350 IBL655350:IBN655350 ILH655350:ILJ655350 IVD655350:IVF655350 JEZ655350:JFB655350 JOV655350:JOX655350 JYR655350:JYT655350 KIN655350:KIP655350 KSJ655350:KSL655350 LCF655350:LCH655350 LMB655350:LMD655350 LVX655350:LVZ655350 MFT655350:MFV655350 MPP655350:MPR655350 MZL655350:MZN655350 NJH655350:NJJ655350 NTD655350:NTF655350 OCZ655350:ODB655350 OMV655350:OMX655350 OWR655350:OWT655350 PGN655350:PGP655350 PQJ655350:PQL655350 QAF655350:QAH655350 QKB655350:QKD655350 QTX655350:QTZ655350 RDT655350:RDV655350 RNP655350:RNR655350 RXL655350:RXN655350 SHH655350:SHJ655350 SRD655350:SRF655350 TAZ655350:TBB655350 TKV655350:TKX655350 TUR655350:TUT655350 UEN655350:UEP655350 UOJ655350:UOL655350 UYF655350:UYH655350 VIB655350:VID655350 VRX655350:VRZ655350 WBT655350:WBV655350 WLP655350:WLR655350 WVL655350:WVN655350 D720886:F720886 IZ720886:JB720886 SV720886:SX720886 ACR720886:ACT720886 AMN720886:AMP720886 AWJ720886:AWL720886 BGF720886:BGH720886 BQB720886:BQD720886 BZX720886:BZZ720886 CJT720886:CJV720886 CTP720886:CTR720886 DDL720886:DDN720886 DNH720886:DNJ720886 DXD720886:DXF720886 EGZ720886:EHB720886 EQV720886:EQX720886 FAR720886:FAT720886 FKN720886:FKP720886 FUJ720886:FUL720886 GEF720886:GEH720886 GOB720886:GOD720886 GXX720886:GXZ720886 HHT720886:HHV720886 HRP720886:HRR720886 IBL720886:IBN720886 ILH720886:ILJ720886 IVD720886:IVF720886 JEZ720886:JFB720886 JOV720886:JOX720886 JYR720886:JYT720886 KIN720886:KIP720886 KSJ720886:KSL720886 LCF720886:LCH720886 LMB720886:LMD720886 LVX720886:LVZ720886 MFT720886:MFV720886 MPP720886:MPR720886 MZL720886:MZN720886 NJH720886:NJJ720886 NTD720886:NTF720886 OCZ720886:ODB720886 OMV720886:OMX720886 OWR720886:OWT720886 PGN720886:PGP720886 PQJ720886:PQL720886 QAF720886:QAH720886 QKB720886:QKD720886 QTX720886:QTZ720886 RDT720886:RDV720886 RNP720886:RNR720886 RXL720886:RXN720886 SHH720886:SHJ720886 SRD720886:SRF720886 TAZ720886:TBB720886 TKV720886:TKX720886 TUR720886:TUT720886 UEN720886:UEP720886 UOJ720886:UOL720886 UYF720886:UYH720886 VIB720886:VID720886 VRX720886:VRZ720886 WBT720886:WBV720886 WLP720886:WLR720886 WVL720886:WVN720886 D786422:F786422 IZ786422:JB786422 SV786422:SX786422 ACR786422:ACT786422 AMN786422:AMP786422 AWJ786422:AWL786422 BGF786422:BGH786422 BQB786422:BQD786422 BZX786422:BZZ786422 CJT786422:CJV786422 CTP786422:CTR786422 DDL786422:DDN786422 DNH786422:DNJ786422 DXD786422:DXF786422 EGZ786422:EHB786422 EQV786422:EQX786422 FAR786422:FAT786422 FKN786422:FKP786422 FUJ786422:FUL786422 GEF786422:GEH786422 GOB786422:GOD786422 GXX786422:GXZ786422 HHT786422:HHV786422 HRP786422:HRR786422 IBL786422:IBN786422 ILH786422:ILJ786422 IVD786422:IVF786422 JEZ786422:JFB786422 JOV786422:JOX786422 JYR786422:JYT786422 KIN786422:KIP786422 KSJ786422:KSL786422 LCF786422:LCH786422 LMB786422:LMD786422 LVX786422:LVZ786422 MFT786422:MFV786422 MPP786422:MPR786422 MZL786422:MZN786422 NJH786422:NJJ786422 NTD786422:NTF786422 OCZ786422:ODB786422 OMV786422:OMX786422 OWR786422:OWT786422 PGN786422:PGP786422 PQJ786422:PQL786422 QAF786422:QAH786422 QKB786422:QKD786422 QTX786422:QTZ786422 RDT786422:RDV786422 RNP786422:RNR786422 RXL786422:RXN786422 SHH786422:SHJ786422 SRD786422:SRF786422 TAZ786422:TBB786422 TKV786422:TKX786422 TUR786422:TUT786422 UEN786422:UEP786422 UOJ786422:UOL786422 UYF786422:UYH786422 VIB786422:VID786422 VRX786422:VRZ786422 WBT786422:WBV786422 WLP786422:WLR786422 WVL786422:WVN786422 D851958:F851958 IZ851958:JB851958 SV851958:SX851958 ACR851958:ACT851958 AMN851958:AMP851958 AWJ851958:AWL851958 BGF851958:BGH851958 BQB851958:BQD851958 BZX851958:BZZ851958 CJT851958:CJV851958 CTP851958:CTR851958 DDL851958:DDN851958 DNH851958:DNJ851958 DXD851958:DXF851958 EGZ851958:EHB851958 EQV851958:EQX851958 FAR851958:FAT851958 FKN851958:FKP851958 FUJ851958:FUL851958 GEF851958:GEH851958 GOB851958:GOD851958 GXX851958:GXZ851958 HHT851958:HHV851958 HRP851958:HRR851958 IBL851958:IBN851958 ILH851958:ILJ851958 IVD851958:IVF851958 JEZ851958:JFB851958 JOV851958:JOX851958 JYR851958:JYT851958 KIN851958:KIP851958 KSJ851958:KSL851958 LCF851958:LCH851958 LMB851958:LMD851958 LVX851958:LVZ851958 MFT851958:MFV851958 MPP851958:MPR851958 MZL851958:MZN851958 NJH851958:NJJ851958 NTD851958:NTF851958 OCZ851958:ODB851958 OMV851958:OMX851958 OWR851958:OWT851958 PGN851958:PGP851958 PQJ851958:PQL851958 QAF851958:QAH851958 QKB851958:QKD851958 QTX851958:QTZ851958 RDT851958:RDV851958 RNP851958:RNR851958 RXL851958:RXN851958 SHH851958:SHJ851958 SRD851958:SRF851958 TAZ851958:TBB851958 TKV851958:TKX851958 TUR851958:TUT851958 UEN851958:UEP851958 UOJ851958:UOL851958 UYF851958:UYH851958 VIB851958:VID851958 VRX851958:VRZ851958 WBT851958:WBV851958 WLP851958:WLR851958 WVL851958:WVN851958 D917494:F917494 IZ917494:JB917494 SV917494:SX917494 ACR917494:ACT917494 AMN917494:AMP917494 AWJ917494:AWL917494 BGF917494:BGH917494 BQB917494:BQD917494 BZX917494:BZZ917494 CJT917494:CJV917494 CTP917494:CTR917494 DDL917494:DDN917494 DNH917494:DNJ917494 DXD917494:DXF917494 EGZ917494:EHB917494 EQV917494:EQX917494 FAR917494:FAT917494 FKN917494:FKP917494 FUJ917494:FUL917494 GEF917494:GEH917494 GOB917494:GOD917494 GXX917494:GXZ917494 HHT917494:HHV917494 HRP917494:HRR917494 IBL917494:IBN917494 ILH917494:ILJ917494 IVD917494:IVF917494 JEZ917494:JFB917494 JOV917494:JOX917494 JYR917494:JYT917494 KIN917494:KIP917494 KSJ917494:KSL917494 LCF917494:LCH917494 LMB917494:LMD917494 LVX917494:LVZ917494 MFT917494:MFV917494 MPP917494:MPR917494 MZL917494:MZN917494 NJH917494:NJJ917494 NTD917494:NTF917494 OCZ917494:ODB917494 OMV917494:OMX917494 OWR917494:OWT917494 PGN917494:PGP917494 PQJ917494:PQL917494 QAF917494:QAH917494 QKB917494:QKD917494 QTX917494:QTZ917494 RDT917494:RDV917494 RNP917494:RNR917494 RXL917494:RXN917494 SHH917494:SHJ917494 SRD917494:SRF917494 TAZ917494:TBB917494 TKV917494:TKX917494 TUR917494:TUT917494 UEN917494:UEP917494 UOJ917494:UOL917494 UYF917494:UYH917494 VIB917494:VID917494 VRX917494:VRZ917494 WBT917494:WBV917494 WLP917494:WLR917494 WVL917494:WVN917494 D983030:F983030 IZ983030:JB983030 SV983030:SX983030 ACR983030:ACT983030 AMN983030:AMP983030 AWJ983030:AWL983030 BGF983030:BGH983030 BQB983030:BQD983030 BZX983030:BZZ983030 CJT983030:CJV983030 CTP983030:CTR983030 DDL983030:DDN983030 DNH983030:DNJ983030 DXD983030:DXF983030 EGZ983030:EHB983030 EQV983030:EQX983030 FAR983030:FAT983030 FKN983030:FKP983030 FUJ983030:FUL983030 GEF983030:GEH983030 GOB983030:GOD983030 GXX983030:GXZ983030 HHT983030:HHV983030 HRP983030:HRR983030 IBL983030:IBN983030 ILH983030:ILJ983030 IVD983030:IVF983030 JEZ983030:JFB983030 JOV983030:JOX983030 JYR983030:JYT983030 KIN983030:KIP983030 KSJ983030:KSL983030 LCF983030:LCH983030 LMB983030:LMD983030 LVX983030:LVZ983030 MFT983030:MFV983030 MPP983030:MPR983030 MZL983030:MZN983030 NJH983030:NJJ983030 NTD983030:NTF983030 OCZ983030:ODB983030 OMV983030:OMX983030 OWR983030:OWT983030 PGN983030:PGP983030 PQJ983030:PQL983030 QAF983030:QAH983030 QKB983030:QKD983030 QTX983030:QTZ983030 RDT983030:RDV983030 RNP983030:RNR983030 RXL983030:RXN983030 SHH983030:SHJ983030 SRD983030:SRF983030 TAZ983030:TBB983030 TKV983030:TKX983030 TUR983030:TUT983030 UEN983030:UEP983030 UOJ983030:UOL983030 UYF983030:UYH983030 VIB983030:VID983030 VRX983030:VRZ983030 WBT983030:WBV983030 WLP983030:WLR983030" xr:uid="{09C26BF4-1366-4F86-B926-BEE15E9A37D9}"/>
    <dataValidation allowBlank="1" showInputMessage="1" showErrorMessage="1" promptTitle="C.B.O:" prompt="Insira  O NÚMERO  da C.B.O cadastrada no Ministério do Trabalho e Emprego." sqref="D18:F18 IZ16:JB16 SV16:SX16 ACR16:ACT16 AMN16:AMP16 AWJ16:AWL16 BGF16:BGH16 BQB16:BQD16 BZX16:BZZ16 CJT16:CJV16 CTP16:CTR16 DDL16:DDN16 DNH16:DNJ16 DXD16:DXF16 EGZ16:EHB16 EQV16:EQX16 FAR16:FAT16 FKN16:FKP16 FUJ16:FUL16 GEF16:GEH16 GOB16:GOD16 GXX16:GXZ16 HHT16:HHV16 HRP16:HRR16 IBL16:IBN16 ILH16:ILJ16 IVD16:IVF16 JEZ16:JFB16 JOV16:JOX16 JYR16:JYT16 KIN16:KIP16 KSJ16:KSL16 LCF16:LCH16 LMB16:LMD16 LVX16:LVZ16 MFT16:MFV16 MPP16:MPR16 MZL16:MZN16 NJH16:NJJ16 NTD16:NTF16 OCZ16:ODB16 OMV16:OMX16 OWR16:OWT16 PGN16:PGP16 PQJ16:PQL16 QAF16:QAH16 QKB16:QKD16 QTX16:QTZ16 RDT16:RDV16 RNP16:RNR16 RXL16:RXN16 SHH16:SHJ16 SRD16:SRF16 TAZ16:TBB16 TKV16:TKX16 TUR16:TUT16 UEN16:UEP16 UOJ16:UOL16 UYF16:UYH16 VIB16:VID16 VRX16:VRZ16 WBT16:WBV16 WLP16:WLR16 WVL16:WVN16 D65524:F65524 IZ65524:JB65524 SV65524:SX65524 ACR65524:ACT65524 AMN65524:AMP65524 AWJ65524:AWL65524 BGF65524:BGH65524 BQB65524:BQD65524 BZX65524:BZZ65524 CJT65524:CJV65524 CTP65524:CTR65524 DDL65524:DDN65524 DNH65524:DNJ65524 DXD65524:DXF65524 EGZ65524:EHB65524 EQV65524:EQX65524 FAR65524:FAT65524 FKN65524:FKP65524 FUJ65524:FUL65524 GEF65524:GEH65524 GOB65524:GOD65524 GXX65524:GXZ65524 HHT65524:HHV65524 HRP65524:HRR65524 IBL65524:IBN65524 ILH65524:ILJ65524 IVD65524:IVF65524 JEZ65524:JFB65524 JOV65524:JOX65524 JYR65524:JYT65524 KIN65524:KIP65524 KSJ65524:KSL65524 LCF65524:LCH65524 LMB65524:LMD65524 LVX65524:LVZ65524 MFT65524:MFV65524 MPP65524:MPR65524 MZL65524:MZN65524 NJH65524:NJJ65524 NTD65524:NTF65524 OCZ65524:ODB65524 OMV65524:OMX65524 OWR65524:OWT65524 PGN65524:PGP65524 PQJ65524:PQL65524 QAF65524:QAH65524 QKB65524:QKD65524 QTX65524:QTZ65524 RDT65524:RDV65524 RNP65524:RNR65524 RXL65524:RXN65524 SHH65524:SHJ65524 SRD65524:SRF65524 TAZ65524:TBB65524 TKV65524:TKX65524 TUR65524:TUT65524 UEN65524:UEP65524 UOJ65524:UOL65524 UYF65524:UYH65524 VIB65524:VID65524 VRX65524:VRZ65524 WBT65524:WBV65524 WLP65524:WLR65524 WVL65524:WVN65524 D131060:F131060 IZ131060:JB131060 SV131060:SX131060 ACR131060:ACT131060 AMN131060:AMP131060 AWJ131060:AWL131060 BGF131060:BGH131060 BQB131060:BQD131060 BZX131060:BZZ131060 CJT131060:CJV131060 CTP131060:CTR131060 DDL131060:DDN131060 DNH131060:DNJ131060 DXD131060:DXF131060 EGZ131060:EHB131060 EQV131060:EQX131060 FAR131060:FAT131060 FKN131060:FKP131060 FUJ131060:FUL131060 GEF131060:GEH131060 GOB131060:GOD131060 GXX131060:GXZ131060 HHT131060:HHV131060 HRP131060:HRR131060 IBL131060:IBN131060 ILH131060:ILJ131060 IVD131060:IVF131060 JEZ131060:JFB131060 JOV131060:JOX131060 JYR131060:JYT131060 KIN131060:KIP131060 KSJ131060:KSL131060 LCF131060:LCH131060 LMB131060:LMD131060 LVX131060:LVZ131060 MFT131060:MFV131060 MPP131060:MPR131060 MZL131060:MZN131060 NJH131060:NJJ131060 NTD131060:NTF131060 OCZ131060:ODB131060 OMV131060:OMX131060 OWR131060:OWT131060 PGN131060:PGP131060 PQJ131060:PQL131060 QAF131060:QAH131060 QKB131060:QKD131060 QTX131060:QTZ131060 RDT131060:RDV131060 RNP131060:RNR131060 RXL131060:RXN131060 SHH131060:SHJ131060 SRD131060:SRF131060 TAZ131060:TBB131060 TKV131060:TKX131060 TUR131060:TUT131060 UEN131060:UEP131060 UOJ131060:UOL131060 UYF131060:UYH131060 VIB131060:VID131060 VRX131060:VRZ131060 WBT131060:WBV131060 WLP131060:WLR131060 WVL131060:WVN131060 D196596:F196596 IZ196596:JB196596 SV196596:SX196596 ACR196596:ACT196596 AMN196596:AMP196596 AWJ196596:AWL196596 BGF196596:BGH196596 BQB196596:BQD196596 BZX196596:BZZ196596 CJT196596:CJV196596 CTP196596:CTR196596 DDL196596:DDN196596 DNH196596:DNJ196596 DXD196596:DXF196596 EGZ196596:EHB196596 EQV196596:EQX196596 FAR196596:FAT196596 FKN196596:FKP196596 FUJ196596:FUL196596 GEF196596:GEH196596 GOB196596:GOD196596 GXX196596:GXZ196596 HHT196596:HHV196596 HRP196596:HRR196596 IBL196596:IBN196596 ILH196596:ILJ196596 IVD196596:IVF196596 JEZ196596:JFB196596 JOV196596:JOX196596 JYR196596:JYT196596 KIN196596:KIP196596 KSJ196596:KSL196596 LCF196596:LCH196596 LMB196596:LMD196596 LVX196596:LVZ196596 MFT196596:MFV196596 MPP196596:MPR196596 MZL196596:MZN196596 NJH196596:NJJ196596 NTD196596:NTF196596 OCZ196596:ODB196596 OMV196596:OMX196596 OWR196596:OWT196596 PGN196596:PGP196596 PQJ196596:PQL196596 QAF196596:QAH196596 QKB196596:QKD196596 QTX196596:QTZ196596 RDT196596:RDV196596 RNP196596:RNR196596 RXL196596:RXN196596 SHH196596:SHJ196596 SRD196596:SRF196596 TAZ196596:TBB196596 TKV196596:TKX196596 TUR196596:TUT196596 UEN196596:UEP196596 UOJ196596:UOL196596 UYF196596:UYH196596 VIB196596:VID196596 VRX196596:VRZ196596 WBT196596:WBV196596 WLP196596:WLR196596 WVL196596:WVN196596 D262132:F262132 IZ262132:JB262132 SV262132:SX262132 ACR262132:ACT262132 AMN262132:AMP262132 AWJ262132:AWL262132 BGF262132:BGH262132 BQB262132:BQD262132 BZX262132:BZZ262132 CJT262132:CJV262132 CTP262132:CTR262132 DDL262132:DDN262132 DNH262132:DNJ262132 DXD262132:DXF262132 EGZ262132:EHB262132 EQV262132:EQX262132 FAR262132:FAT262132 FKN262132:FKP262132 FUJ262132:FUL262132 GEF262132:GEH262132 GOB262132:GOD262132 GXX262132:GXZ262132 HHT262132:HHV262132 HRP262132:HRR262132 IBL262132:IBN262132 ILH262132:ILJ262132 IVD262132:IVF262132 JEZ262132:JFB262132 JOV262132:JOX262132 JYR262132:JYT262132 KIN262132:KIP262132 KSJ262132:KSL262132 LCF262132:LCH262132 LMB262132:LMD262132 LVX262132:LVZ262132 MFT262132:MFV262132 MPP262132:MPR262132 MZL262132:MZN262132 NJH262132:NJJ262132 NTD262132:NTF262132 OCZ262132:ODB262132 OMV262132:OMX262132 OWR262132:OWT262132 PGN262132:PGP262132 PQJ262132:PQL262132 QAF262132:QAH262132 QKB262132:QKD262132 QTX262132:QTZ262132 RDT262132:RDV262132 RNP262132:RNR262132 RXL262132:RXN262132 SHH262132:SHJ262132 SRD262132:SRF262132 TAZ262132:TBB262132 TKV262132:TKX262132 TUR262132:TUT262132 UEN262132:UEP262132 UOJ262132:UOL262132 UYF262132:UYH262132 VIB262132:VID262132 VRX262132:VRZ262132 WBT262132:WBV262132 WLP262132:WLR262132 WVL262132:WVN262132 D327668:F327668 IZ327668:JB327668 SV327668:SX327668 ACR327668:ACT327668 AMN327668:AMP327668 AWJ327668:AWL327668 BGF327668:BGH327668 BQB327668:BQD327668 BZX327668:BZZ327668 CJT327668:CJV327668 CTP327668:CTR327668 DDL327668:DDN327668 DNH327668:DNJ327668 DXD327668:DXF327668 EGZ327668:EHB327668 EQV327668:EQX327668 FAR327668:FAT327668 FKN327668:FKP327668 FUJ327668:FUL327668 GEF327668:GEH327668 GOB327668:GOD327668 GXX327668:GXZ327668 HHT327668:HHV327668 HRP327668:HRR327668 IBL327668:IBN327668 ILH327668:ILJ327668 IVD327668:IVF327668 JEZ327668:JFB327668 JOV327668:JOX327668 JYR327668:JYT327668 KIN327668:KIP327668 KSJ327668:KSL327668 LCF327668:LCH327668 LMB327668:LMD327668 LVX327668:LVZ327668 MFT327668:MFV327668 MPP327668:MPR327668 MZL327668:MZN327668 NJH327668:NJJ327668 NTD327668:NTF327668 OCZ327668:ODB327668 OMV327668:OMX327668 OWR327668:OWT327668 PGN327668:PGP327668 PQJ327668:PQL327668 QAF327668:QAH327668 QKB327668:QKD327668 QTX327668:QTZ327668 RDT327668:RDV327668 RNP327668:RNR327668 RXL327668:RXN327668 SHH327668:SHJ327668 SRD327668:SRF327668 TAZ327668:TBB327668 TKV327668:TKX327668 TUR327668:TUT327668 UEN327668:UEP327668 UOJ327668:UOL327668 UYF327668:UYH327668 VIB327668:VID327668 VRX327668:VRZ327668 WBT327668:WBV327668 WLP327668:WLR327668 WVL327668:WVN327668 D393204:F393204 IZ393204:JB393204 SV393204:SX393204 ACR393204:ACT393204 AMN393204:AMP393204 AWJ393204:AWL393204 BGF393204:BGH393204 BQB393204:BQD393204 BZX393204:BZZ393204 CJT393204:CJV393204 CTP393204:CTR393204 DDL393204:DDN393204 DNH393204:DNJ393204 DXD393204:DXF393204 EGZ393204:EHB393204 EQV393204:EQX393204 FAR393204:FAT393204 FKN393204:FKP393204 FUJ393204:FUL393204 GEF393204:GEH393204 GOB393204:GOD393204 GXX393204:GXZ393204 HHT393204:HHV393204 HRP393204:HRR393204 IBL393204:IBN393204 ILH393204:ILJ393204 IVD393204:IVF393204 JEZ393204:JFB393204 JOV393204:JOX393204 JYR393204:JYT393204 KIN393204:KIP393204 KSJ393204:KSL393204 LCF393204:LCH393204 LMB393204:LMD393204 LVX393204:LVZ393204 MFT393204:MFV393204 MPP393204:MPR393204 MZL393204:MZN393204 NJH393204:NJJ393204 NTD393204:NTF393204 OCZ393204:ODB393204 OMV393204:OMX393204 OWR393204:OWT393204 PGN393204:PGP393204 PQJ393204:PQL393204 QAF393204:QAH393204 QKB393204:QKD393204 QTX393204:QTZ393204 RDT393204:RDV393204 RNP393204:RNR393204 RXL393204:RXN393204 SHH393204:SHJ393204 SRD393204:SRF393204 TAZ393204:TBB393204 TKV393204:TKX393204 TUR393204:TUT393204 UEN393204:UEP393204 UOJ393204:UOL393204 UYF393204:UYH393204 VIB393204:VID393204 VRX393204:VRZ393204 WBT393204:WBV393204 WLP393204:WLR393204 WVL393204:WVN393204 D458740:F458740 IZ458740:JB458740 SV458740:SX458740 ACR458740:ACT458740 AMN458740:AMP458740 AWJ458740:AWL458740 BGF458740:BGH458740 BQB458740:BQD458740 BZX458740:BZZ458740 CJT458740:CJV458740 CTP458740:CTR458740 DDL458740:DDN458740 DNH458740:DNJ458740 DXD458740:DXF458740 EGZ458740:EHB458740 EQV458740:EQX458740 FAR458740:FAT458740 FKN458740:FKP458740 FUJ458740:FUL458740 GEF458740:GEH458740 GOB458740:GOD458740 GXX458740:GXZ458740 HHT458740:HHV458740 HRP458740:HRR458740 IBL458740:IBN458740 ILH458740:ILJ458740 IVD458740:IVF458740 JEZ458740:JFB458740 JOV458740:JOX458740 JYR458740:JYT458740 KIN458740:KIP458740 KSJ458740:KSL458740 LCF458740:LCH458740 LMB458740:LMD458740 LVX458740:LVZ458740 MFT458740:MFV458740 MPP458740:MPR458740 MZL458740:MZN458740 NJH458740:NJJ458740 NTD458740:NTF458740 OCZ458740:ODB458740 OMV458740:OMX458740 OWR458740:OWT458740 PGN458740:PGP458740 PQJ458740:PQL458740 QAF458740:QAH458740 QKB458740:QKD458740 QTX458740:QTZ458740 RDT458740:RDV458740 RNP458740:RNR458740 RXL458740:RXN458740 SHH458740:SHJ458740 SRD458740:SRF458740 TAZ458740:TBB458740 TKV458740:TKX458740 TUR458740:TUT458740 UEN458740:UEP458740 UOJ458740:UOL458740 UYF458740:UYH458740 VIB458740:VID458740 VRX458740:VRZ458740 WBT458740:WBV458740 WLP458740:WLR458740 WVL458740:WVN458740 D524276:F524276 IZ524276:JB524276 SV524276:SX524276 ACR524276:ACT524276 AMN524276:AMP524276 AWJ524276:AWL524276 BGF524276:BGH524276 BQB524276:BQD524276 BZX524276:BZZ524276 CJT524276:CJV524276 CTP524276:CTR524276 DDL524276:DDN524276 DNH524276:DNJ524276 DXD524276:DXF524276 EGZ524276:EHB524276 EQV524276:EQX524276 FAR524276:FAT524276 FKN524276:FKP524276 FUJ524276:FUL524276 GEF524276:GEH524276 GOB524276:GOD524276 GXX524276:GXZ524276 HHT524276:HHV524276 HRP524276:HRR524276 IBL524276:IBN524276 ILH524276:ILJ524276 IVD524276:IVF524276 JEZ524276:JFB524276 JOV524276:JOX524276 JYR524276:JYT524276 KIN524276:KIP524276 KSJ524276:KSL524276 LCF524276:LCH524276 LMB524276:LMD524276 LVX524276:LVZ524276 MFT524276:MFV524276 MPP524276:MPR524276 MZL524276:MZN524276 NJH524276:NJJ524276 NTD524276:NTF524276 OCZ524276:ODB524276 OMV524276:OMX524276 OWR524276:OWT524276 PGN524276:PGP524276 PQJ524276:PQL524276 QAF524276:QAH524276 QKB524276:QKD524276 QTX524276:QTZ524276 RDT524276:RDV524276 RNP524276:RNR524276 RXL524276:RXN524276 SHH524276:SHJ524276 SRD524276:SRF524276 TAZ524276:TBB524276 TKV524276:TKX524276 TUR524276:TUT524276 UEN524276:UEP524276 UOJ524276:UOL524276 UYF524276:UYH524276 VIB524276:VID524276 VRX524276:VRZ524276 WBT524276:WBV524276 WLP524276:WLR524276 WVL524276:WVN524276 D589812:F589812 IZ589812:JB589812 SV589812:SX589812 ACR589812:ACT589812 AMN589812:AMP589812 AWJ589812:AWL589812 BGF589812:BGH589812 BQB589812:BQD589812 BZX589812:BZZ589812 CJT589812:CJV589812 CTP589812:CTR589812 DDL589812:DDN589812 DNH589812:DNJ589812 DXD589812:DXF589812 EGZ589812:EHB589812 EQV589812:EQX589812 FAR589812:FAT589812 FKN589812:FKP589812 FUJ589812:FUL589812 GEF589812:GEH589812 GOB589812:GOD589812 GXX589812:GXZ589812 HHT589812:HHV589812 HRP589812:HRR589812 IBL589812:IBN589812 ILH589812:ILJ589812 IVD589812:IVF589812 JEZ589812:JFB589812 JOV589812:JOX589812 JYR589812:JYT589812 KIN589812:KIP589812 KSJ589812:KSL589812 LCF589812:LCH589812 LMB589812:LMD589812 LVX589812:LVZ589812 MFT589812:MFV589812 MPP589812:MPR589812 MZL589812:MZN589812 NJH589812:NJJ589812 NTD589812:NTF589812 OCZ589812:ODB589812 OMV589812:OMX589812 OWR589812:OWT589812 PGN589812:PGP589812 PQJ589812:PQL589812 QAF589812:QAH589812 QKB589812:QKD589812 QTX589812:QTZ589812 RDT589812:RDV589812 RNP589812:RNR589812 RXL589812:RXN589812 SHH589812:SHJ589812 SRD589812:SRF589812 TAZ589812:TBB589812 TKV589812:TKX589812 TUR589812:TUT589812 UEN589812:UEP589812 UOJ589812:UOL589812 UYF589812:UYH589812 VIB589812:VID589812 VRX589812:VRZ589812 WBT589812:WBV589812 WLP589812:WLR589812 WVL589812:WVN589812 D655348:F655348 IZ655348:JB655348 SV655348:SX655348 ACR655348:ACT655348 AMN655348:AMP655348 AWJ655348:AWL655348 BGF655348:BGH655348 BQB655348:BQD655348 BZX655348:BZZ655348 CJT655348:CJV655348 CTP655348:CTR655348 DDL655348:DDN655348 DNH655348:DNJ655348 DXD655348:DXF655348 EGZ655348:EHB655348 EQV655348:EQX655348 FAR655348:FAT655348 FKN655348:FKP655348 FUJ655348:FUL655348 GEF655348:GEH655348 GOB655348:GOD655348 GXX655348:GXZ655348 HHT655348:HHV655348 HRP655348:HRR655348 IBL655348:IBN655348 ILH655348:ILJ655348 IVD655348:IVF655348 JEZ655348:JFB655348 JOV655348:JOX655348 JYR655348:JYT655348 KIN655348:KIP655348 KSJ655348:KSL655348 LCF655348:LCH655348 LMB655348:LMD655348 LVX655348:LVZ655348 MFT655348:MFV655348 MPP655348:MPR655348 MZL655348:MZN655348 NJH655348:NJJ655348 NTD655348:NTF655348 OCZ655348:ODB655348 OMV655348:OMX655348 OWR655348:OWT655348 PGN655348:PGP655348 PQJ655348:PQL655348 QAF655348:QAH655348 QKB655348:QKD655348 QTX655348:QTZ655348 RDT655348:RDV655348 RNP655348:RNR655348 RXL655348:RXN655348 SHH655348:SHJ655348 SRD655348:SRF655348 TAZ655348:TBB655348 TKV655348:TKX655348 TUR655348:TUT655348 UEN655348:UEP655348 UOJ655348:UOL655348 UYF655348:UYH655348 VIB655348:VID655348 VRX655348:VRZ655348 WBT655348:WBV655348 WLP655348:WLR655348 WVL655348:WVN655348 D720884:F720884 IZ720884:JB720884 SV720884:SX720884 ACR720884:ACT720884 AMN720884:AMP720884 AWJ720884:AWL720884 BGF720884:BGH720884 BQB720884:BQD720884 BZX720884:BZZ720884 CJT720884:CJV720884 CTP720884:CTR720884 DDL720884:DDN720884 DNH720884:DNJ720884 DXD720884:DXF720884 EGZ720884:EHB720884 EQV720884:EQX720884 FAR720884:FAT720884 FKN720884:FKP720884 FUJ720884:FUL720884 GEF720884:GEH720884 GOB720884:GOD720884 GXX720884:GXZ720884 HHT720884:HHV720884 HRP720884:HRR720884 IBL720884:IBN720884 ILH720884:ILJ720884 IVD720884:IVF720884 JEZ720884:JFB720884 JOV720884:JOX720884 JYR720884:JYT720884 KIN720884:KIP720884 KSJ720884:KSL720884 LCF720884:LCH720884 LMB720884:LMD720884 LVX720884:LVZ720884 MFT720884:MFV720884 MPP720884:MPR720884 MZL720884:MZN720884 NJH720884:NJJ720884 NTD720884:NTF720884 OCZ720884:ODB720884 OMV720884:OMX720884 OWR720884:OWT720884 PGN720884:PGP720884 PQJ720884:PQL720884 QAF720884:QAH720884 QKB720884:QKD720884 QTX720884:QTZ720884 RDT720884:RDV720884 RNP720884:RNR720884 RXL720884:RXN720884 SHH720884:SHJ720884 SRD720884:SRF720884 TAZ720884:TBB720884 TKV720884:TKX720884 TUR720884:TUT720884 UEN720884:UEP720884 UOJ720884:UOL720884 UYF720884:UYH720884 VIB720884:VID720884 VRX720884:VRZ720884 WBT720884:WBV720884 WLP720884:WLR720884 WVL720884:WVN720884 D786420:F786420 IZ786420:JB786420 SV786420:SX786420 ACR786420:ACT786420 AMN786420:AMP786420 AWJ786420:AWL786420 BGF786420:BGH786420 BQB786420:BQD786420 BZX786420:BZZ786420 CJT786420:CJV786420 CTP786420:CTR786420 DDL786420:DDN786420 DNH786420:DNJ786420 DXD786420:DXF786420 EGZ786420:EHB786420 EQV786420:EQX786420 FAR786420:FAT786420 FKN786420:FKP786420 FUJ786420:FUL786420 GEF786420:GEH786420 GOB786420:GOD786420 GXX786420:GXZ786420 HHT786420:HHV786420 HRP786420:HRR786420 IBL786420:IBN786420 ILH786420:ILJ786420 IVD786420:IVF786420 JEZ786420:JFB786420 JOV786420:JOX786420 JYR786420:JYT786420 KIN786420:KIP786420 KSJ786420:KSL786420 LCF786420:LCH786420 LMB786420:LMD786420 LVX786420:LVZ786420 MFT786420:MFV786420 MPP786420:MPR786420 MZL786420:MZN786420 NJH786420:NJJ786420 NTD786420:NTF786420 OCZ786420:ODB786420 OMV786420:OMX786420 OWR786420:OWT786420 PGN786420:PGP786420 PQJ786420:PQL786420 QAF786420:QAH786420 QKB786420:QKD786420 QTX786420:QTZ786420 RDT786420:RDV786420 RNP786420:RNR786420 RXL786420:RXN786420 SHH786420:SHJ786420 SRD786420:SRF786420 TAZ786420:TBB786420 TKV786420:TKX786420 TUR786420:TUT786420 UEN786420:UEP786420 UOJ786420:UOL786420 UYF786420:UYH786420 VIB786420:VID786420 VRX786420:VRZ786420 WBT786420:WBV786420 WLP786420:WLR786420 WVL786420:WVN786420 D851956:F851956 IZ851956:JB851956 SV851956:SX851956 ACR851956:ACT851956 AMN851956:AMP851956 AWJ851956:AWL851956 BGF851956:BGH851956 BQB851956:BQD851956 BZX851956:BZZ851956 CJT851956:CJV851956 CTP851956:CTR851956 DDL851956:DDN851956 DNH851956:DNJ851956 DXD851956:DXF851956 EGZ851956:EHB851956 EQV851956:EQX851956 FAR851956:FAT851956 FKN851956:FKP851956 FUJ851956:FUL851956 GEF851956:GEH851956 GOB851956:GOD851956 GXX851956:GXZ851956 HHT851956:HHV851956 HRP851956:HRR851956 IBL851956:IBN851956 ILH851956:ILJ851956 IVD851956:IVF851956 JEZ851956:JFB851956 JOV851956:JOX851956 JYR851956:JYT851956 KIN851956:KIP851956 KSJ851956:KSL851956 LCF851956:LCH851956 LMB851956:LMD851956 LVX851956:LVZ851956 MFT851956:MFV851956 MPP851956:MPR851956 MZL851956:MZN851956 NJH851956:NJJ851956 NTD851956:NTF851956 OCZ851956:ODB851956 OMV851956:OMX851956 OWR851956:OWT851956 PGN851956:PGP851956 PQJ851956:PQL851956 QAF851956:QAH851956 QKB851956:QKD851956 QTX851956:QTZ851956 RDT851956:RDV851956 RNP851956:RNR851956 RXL851956:RXN851956 SHH851956:SHJ851956 SRD851956:SRF851956 TAZ851956:TBB851956 TKV851956:TKX851956 TUR851956:TUT851956 UEN851956:UEP851956 UOJ851956:UOL851956 UYF851956:UYH851956 VIB851956:VID851956 VRX851956:VRZ851956 WBT851956:WBV851956 WLP851956:WLR851956 WVL851956:WVN851956 D917492:F917492 IZ917492:JB917492 SV917492:SX917492 ACR917492:ACT917492 AMN917492:AMP917492 AWJ917492:AWL917492 BGF917492:BGH917492 BQB917492:BQD917492 BZX917492:BZZ917492 CJT917492:CJV917492 CTP917492:CTR917492 DDL917492:DDN917492 DNH917492:DNJ917492 DXD917492:DXF917492 EGZ917492:EHB917492 EQV917492:EQX917492 FAR917492:FAT917492 FKN917492:FKP917492 FUJ917492:FUL917492 GEF917492:GEH917492 GOB917492:GOD917492 GXX917492:GXZ917492 HHT917492:HHV917492 HRP917492:HRR917492 IBL917492:IBN917492 ILH917492:ILJ917492 IVD917492:IVF917492 JEZ917492:JFB917492 JOV917492:JOX917492 JYR917492:JYT917492 KIN917492:KIP917492 KSJ917492:KSL917492 LCF917492:LCH917492 LMB917492:LMD917492 LVX917492:LVZ917492 MFT917492:MFV917492 MPP917492:MPR917492 MZL917492:MZN917492 NJH917492:NJJ917492 NTD917492:NTF917492 OCZ917492:ODB917492 OMV917492:OMX917492 OWR917492:OWT917492 PGN917492:PGP917492 PQJ917492:PQL917492 QAF917492:QAH917492 QKB917492:QKD917492 QTX917492:QTZ917492 RDT917492:RDV917492 RNP917492:RNR917492 RXL917492:RXN917492 SHH917492:SHJ917492 SRD917492:SRF917492 TAZ917492:TBB917492 TKV917492:TKX917492 TUR917492:TUT917492 UEN917492:UEP917492 UOJ917492:UOL917492 UYF917492:UYH917492 VIB917492:VID917492 VRX917492:VRZ917492 WBT917492:WBV917492 WLP917492:WLR917492 WVL917492:WVN917492 D983028:F983028 IZ983028:JB983028 SV983028:SX983028 ACR983028:ACT983028 AMN983028:AMP983028 AWJ983028:AWL983028 BGF983028:BGH983028 BQB983028:BQD983028 BZX983028:BZZ983028 CJT983028:CJV983028 CTP983028:CTR983028 DDL983028:DDN983028 DNH983028:DNJ983028 DXD983028:DXF983028 EGZ983028:EHB983028 EQV983028:EQX983028 FAR983028:FAT983028 FKN983028:FKP983028 FUJ983028:FUL983028 GEF983028:GEH983028 GOB983028:GOD983028 GXX983028:GXZ983028 HHT983028:HHV983028 HRP983028:HRR983028 IBL983028:IBN983028 ILH983028:ILJ983028 IVD983028:IVF983028 JEZ983028:JFB983028 JOV983028:JOX983028 JYR983028:JYT983028 KIN983028:KIP983028 KSJ983028:KSL983028 LCF983028:LCH983028 LMB983028:LMD983028 LVX983028:LVZ983028 MFT983028:MFV983028 MPP983028:MPR983028 MZL983028:MZN983028 NJH983028:NJJ983028 NTD983028:NTF983028 OCZ983028:ODB983028 OMV983028:OMX983028 OWR983028:OWT983028 PGN983028:PGP983028 PQJ983028:PQL983028 QAF983028:QAH983028 QKB983028:QKD983028 QTX983028:QTZ983028 RDT983028:RDV983028 RNP983028:RNR983028 RXL983028:RXN983028 SHH983028:SHJ983028 SRD983028:SRF983028 TAZ983028:TBB983028 TKV983028:TKX983028 TUR983028:TUT983028 UEN983028:UEP983028 UOJ983028:UOL983028 UYF983028:UYH983028 VIB983028:VID983028 VRX983028:VRZ983028 WBT983028:WBV983028 WLP983028:WLR983028 WVL983028:WVN983028" xr:uid="{46A23C80-F6AB-47FB-ADF0-A35D376A1A18}"/>
  </dataValidations>
  <hyperlinks>
    <hyperlink ref="E55" r:id="rId1" location=":~:text=O%20transporte%20coletivo%20de%20Manaus,1%2C50%20(estudantes)." display="https://ageman.manaus.am.gov.br/transporte-publico/ - :~:text=O%20transporte%20coletivo%20de%20Manaus,1%2C50%20(estudantes)." xr:uid="{064E7F3D-18F3-4DD6-9500-F861606ADBA9}"/>
  </hyperlinks>
  <pageMargins left="0.25" right="0.25" top="0.75" bottom="0.75" header="0.3" footer="0.3"/>
  <pageSetup paperSize="9" scale="81" fitToHeight="0" orientation="portrait" r:id="rId2"/>
  <rowBreaks count="1" manualBreakCount="1">
    <brk id="67" min="1" max="5" man="1"/>
  </rowBreaks>
  <drawing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54E550-6777-43E4-99AF-14D6A4D63C3A}">
  <sheetPr>
    <tabColor theme="8" tint="-0.249977111117893"/>
    <pageSetUpPr fitToPage="1"/>
  </sheetPr>
  <dimension ref="A1:WWB170"/>
  <sheetViews>
    <sheetView showGridLines="0" showRowColHeaders="0" zoomScaleNormal="100" zoomScaleSheetLayoutView="100" workbookViewId="0">
      <selection activeCell="E30" sqref="E30"/>
    </sheetView>
  </sheetViews>
  <sheetFormatPr defaultColWidth="0" defaultRowHeight="0" customHeight="1" zeroHeight="1"/>
  <cols>
    <col min="1" max="1" width="1.42578125" style="40" customWidth="1"/>
    <col min="2" max="2" width="12.5703125" style="86" customWidth="1"/>
    <col min="3" max="3" width="49.5703125" style="86" customWidth="1"/>
    <col min="4" max="4" width="28" style="86" customWidth="1"/>
    <col min="5" max="5" width="16.85546875" style="86" customWidth="1"/>
    <col min="6" max="6" width="17.5703125" style="86" customWidth="1"/>
    <col min="7" max="7" width="1.42578125" style="40" customWidth="1"/>
    <col min="8" max="8" width="15.85546875" style="40" hidden="1"/>
    <col min="9" max="9" width="3.85546875" style="40" hidden="1"/>
    <col min="10" max="10" width="21.7109375" style="40" hidden="1"/>
    <col min="11" max="11" width="2.5703125" style="40" hidden="1"/>
    <col min="12" max="12" width="19.85546875" style="40" hidden="1"/>
    <col min="13" max="13" width="2.42578125" style="40" hidden="1"/>
    <col min="14" max="14" width="42.7109375" style="40" hidden="1"/>
    <col min="15" max="15" width="2.28515625" style="40" hidden="1"/>
    <col min="16" max="16" width="13.42578125" style="40" hidden="1"/>
    <col min="17" max="17" width="2.140625" style="40" hidden="1"/>
    <col min="18" max="18" width="23.42578125" style="40" hidden="1"/>
    <col min="19" max="19" width="1.42578125" style="40" hidden="1"/>
    <col min="20" max="20" width="19.85546875" style="40" hidden="1"/>
    <col min="21" max="257" width="9.140625" style="40" hidden="1"/>
    <col min="258" max="258" width="12.5703125" style="40" hidden="1"/>
    <col min="259" max="259" width="49.5703125" style="40" hidden="1"/>
    <col min="260" max="260" width="28" style="40" hidden="1"/>
    <col min="261" max="261" width="16.85546875" style="40" hidden="1"/>
    <col min="262" max="262" width="17.5703125" style="40" hidden="1"/>
    <col min="263" max="263" width="33.140625" style="40" hidden="1"/>
    <col min="264" max="276" width="0" style="40" hidden="1"/>
    <col min="277" max="513" width="9.140625" style="40" hidden="1"/>
    <col min="514" max="514" width="12.5703125" style="40" hidden="1"/>
    <col min="515" max="515" width="49.5703125" style="40" hidden="1"/>
    <col min="516" max="516" width="28" style="40" hidden="1"/>
    <col min="517" max="517" width="16.85546875" style="40" hidden="1"/>
    <col min="518" max="518" width="17.5703125" style="40" hidden="1"/>
    <col min="519" max="519" width="33.140625" style="40" hidden="1"/>
    <col min="520" max="532" width="0" style="40" hidden="1"/>
    <col min="533" max="769" width="9.140625" style="40" hidden="1"/>
    <col min="770" max="770" width="12.5703125" style="40" hidden="1"/>
    <col min="771" max="771" width="49.5703125" style="40" hidden="1"/>
    <col min="772" max="772" width="28" style="40" hidden="1"/>
    <col min="773" max="773" width="16.85546875" style="40" hidden="1"/>
    <col min="774" max="774" width="17.5703125" style="40" hidden="1"/>
    <col min="775" max="775" width="33.140625" style="40" hidden="1"/>
    <col min="776" max="788" width="0" style="40" hidden="1"/>
    <col min="789" max="1025" width="9.140625" style="40" hidden="1"/>
    <col min="1026" max="1026" width="12.5703125" style="40" hidden="1"/>
    <col min="1027" max="1027" width="49.5703125" style="40" hidden="1"/>
    <col min="1028" max="1028" width="28" style="40" hidden="1"/>
    <col min="1029" max="1029" width="16.85546875" style="40" hidden="1"/>
    <col min="1030" max="1030" width="17.5703125" style="40" hidden="1"/>
    <col min="1031" max="1031" width="33.140625" style="40" hidden="1"/>
    <col min="1032" max="1044" width="0" style="40" hidden="1"/>
    <col min="1045" max="1281" width="9.140625" style="40" hidden="1"/>
    <col min="1282" max="1282" width="12.5703125" style="40" hidden="1"/>
    <col min="1283" max="1283" width="49.5703125" style="40" hidden="1"/>
    <col min="1284" max="1284" width="28" style="40" hidden="1"/>
    <col min="1285" max="1285" width="16.85546875" style="40" hidden="1"/>
    <col min="1286" max="1286" width="17.5703125" style="40" hidden="1"/>
    <col min="1287" max="1287" width="33.140625" style="40" hidden="1"/>
    <col min="1288" max="1300" width="0" style="40" hidden="1"/>
    <col min="1301" max="1537" width="9.140625" style="40" hidden="1"/>
    <col min="1538" max="1538" width="12.5703125" style="40" hidden="1"/>
    <col min="1539" max="1539" width="49.5703125" style="40" hidden="1"/>
    <col min="1540" max="1540" width="28" style="40" hidden="1"/>
    <col min="1541" max="1541" width="16.85546875" style="40" hidden="1"/>
    <col min="1542" max="1542" width="17.5703125" style="40" hidden="1"/>
    <col min="1543" max="1543" width="33.140625" style="40" hidden="1"/>
    <col min="1544" max="1556" width="0" style="40" hidden="1"/>
    <col min="1557" max="1793" width="9.140625" style="40" hidden="1"/>
    <col min="1794" max="1794" width="12.5703125" style="40" hidden="1"/>
    <col min="1795" max="1795" width="49.5703125" style="40" hidden="1"/>
    <col min="1796" max="1796" width="28" style="40" hidden="1"/>
    <col min="1797" max="1797" width="16.85546875" style="40" hidden="1"/>
    <col min="1798" max="1798" width="17.5703125" style="40" hidden="1"/>
    <col min="1799" max="1799" width="33.140625" style="40" hidden="1"/>
    <col min="1800" max="1812" width="0" style="40" hidden="1"/>
    <col min="1813" max="2049" width="9.140625" style="40" hidden="1"/>
    <col min="2050" max="2050" width="12.5703125" style="40" hidden="1"/>
    <col min="2051" max="2051" width="49.5703125" style="40" hidden="1"/>
    <col min="2052" max="2052" width="28" style="40" hidden="1"/>
    <col min="2053" max="2053" width="16.85546875" style="40" hidden="1"/>
    <col min="2054" max="2054" width="17.5703125" style="40" hidden="1"/>
    <col min="2055" max="2055" width="33.140625" style="40" hidden="1"/>
    <col min="2056" max="2068" width="0" style="40" hidden="1"/>
    <col min="2069" max="2305" width="9.140625" style="40" hidden="1"/>
    <col min="2306" max="2306" width="12.5703125" style="40" hidden="1"/>
    <col min="2307" max="2307" width="49.5703125" style="40" hidden="1"/>
    <col min="2308" max="2308" width="28" style="40" hidden="1"/>
    <col min="2309" max="2309" width="16.85546875" style="40" hidden="1"/>
    <col min="2310" max="2310" width="17.5703125" style="40" hidden="1"/>
    <col min="2311" max="2311" width="33.140625" style="40" hidden="1"/>
    <col min="2312" max="2324" width="0" style="40" hidden="1"/>
    <col min="2325" max="2561" width="9.140625" style="40" hidden="1"/>
    <col min="2562" max="2562" width="12.5703125" style="40" hidden="1"/>
    <col min="2563" max="2563" width="49.5703125" style="40" hidden="1"/>
    <col min="2564" max="2564" width="28" style="40" hidden="1"/>
    <col min="2565" max="2565" width="16.85546875" style="40" hidden="1"/>
    <col min="2566" max="2566" width="17.5703125" style="40" hidden="1"/>
    <col min="2567" max="2567" width="33.140625" style="40" hidden="1"/>
    <col min="2568" max="2580" width="0" style="40" hidden="1"/>
    <col min="2581" max="2817" width="9.140625" style="40" hidden="1"/>
    <col min="2818" max="2818" width="12.5703125" style="40" hidden="1"/>
    <col min="2819" max="2819" width="49.5703125" style="40" hidden="1"/>
    <col min="2820" max="2820" width="28" style="40" hidden="1"/>
    <col min="2821" max="2821" width="16.85546875" style="40" hidden="1"/>
    <col min="2822" max="2822" width="17.5703125" style="40" hidden="1"/>
    <col min="2823" max="2823" width="33.140625" style="40" hidden="1"/>
    <col min="2824" max="2836" width="0" style="40" hidden="1"/>
    <col min="2837" max="3073" width="9.140625" style="40" hidden="1"/>
    <col min="3074" max="3074" width="12.5703125" style="40" hidden="1"/>
    <col min="3075" max="3075" width="49.5703125" style="40" hidden="1"/>
    <col min="3076" max="3076" width="28" style="40" hidden="1"/>
    <col min="3077" max="3077" width="16.85546875" style="40" hidden="1"/>
    <col min="3078" max="3078" width="17.5703125" style="40" hidden="1"/>
    <col min="3079" max="3079" width="33.140625" style="40" hidden="1"/>
    <col min="3080" max="3092" width="0" style="40" hidden="1"/>
    <col min="3093" max="3329" width="9.140625" style="40" hidden="1"/>
    <col min="3330" max="3330" width="12.5703125" style="40" hidden="1"/>
    <col min="3331" max="3331" width="49.5703125" style="40" hidden="1"/>
    <col min="3332" max="3332" width="28" style="40" hidden="1"/>
    <col min="3333" max="3333" width="16.85546875" style="40" hidden="1"/>
    <col min="3334" max="3334" width="17.5703125" style="40" hidden="1"/>
    <col min="3335" max="3335" width="33.140625" style="40" hidden="1"/>
    <col min="3336" max="3348" width="0" style="40" hidden="1"/>
    <col min="3349" max="3585" width="9.140625" style="40" hidden="1"/>
    <col min="3586" max="3586" width="12.5703125" style="40" hidden="1"/>
    <col min="3587" max="3587" width="49.5703125" style="40" hidden="1"/>
    <col min="3588" max="3588" width="28" style="40" hidden="1"/>
    <col min="3589" max="3589" width="16.85546875" style="40" hidden="1"/>
    <col min="3590" max="3590" width="17.5703125" style="40" hidden="1"/>
    <col min="3591" max="3591" width="33.140625" style="40" hidden="1"/>
    <col min="3592" max="3604" width="0" style="40" hidden="1"/>
    <col min="3605" max="3841" width="9.140625" style="40" hidden="1"/>
    <col min="3842" max="3842" width="12.5703125" style="40" hidden="1"/>
    <col min="3843" max="3843" width="49.5703125" style="40" hidden="1"/>
    <col min="3844" max="3844" width="28" style="40" hidden="1"/>
    <col min="3845" max="3845" width="16.85546875" style="40" hidden="1"/>
    <col min="3846" max="3846" width="17.5703125" style="40" hidden="1"/>
    <col min="3847" max="3847" width="33.140625" style="40" hidden="1"/>
    <col min="3848" max="3860" width="0" style="40" hidden="1"/>
    <col min="3861" max="4097" width="9.140625" style="40" hidden="1"/>
    <col min="4098" max="4098" width="12.5703125" style="40" hidden="1"/>
    <col min="4099" max="4099" width="49.5703125" style="40" hidden="1"/>
    <col min="4100" max="4100" width="28" style="40" hidden="1"/>
    <col min="4101" max="4101" width="16.85546875" style="40" hidden="1"/>
    <col min="4102" max="4102" width="17.5703125" style="40" hidden="1"/>
    <col min="4103" max="4103" width="33.140625" style="40" hidden="1"/>
    <col min="4104" max="4116" width="0" style="40" hidden="1"/>
    <col min="4117" max="4353" width="9.140625" style="40" hidden="1"/>
    <col min="4354" max="4354" width="12.5703125" style="40" hidden="1"/>
    <col min="4355" max="4355" width="49.5703125" style="40" hidden="1"/>
    <col min="4356" max="4356" width="28" style="40" hidden="1"/>
    <col min="4357" max="4357" width="16.85546875" style="40" hidden="1"/>
    <col min="4358" max="4358" width="17.5703125" style="40" hidden="1"/>
    <col min="4359" max="4359" width="33.140625" style="40" hidden="1"/>
    <col min="4360" max="4372" width="0" style="40" hidden="1"/>
    <col min="4373" max="4609" width="9.140625" style="40" hidden="1"/>
    <col min="4610" max="4610" width="12.5703125" style="40" hidden="1"/>
    <col min="4611" max="4611" width="49.5703125" style="40" hidden="1"/>
    <col min="4612" max="4612" width="28" style="40" hidden="1"/>
    <col min="4613" max="4613" width="16.85546875" style="40" hidden="1"/>
    <col min="4614" max="4614" width="17.5703125" style="40" hidden="1"/>
    <col min="4615" max="4615" width="33.140625" style="40" hidden="1"/>
    <col min="4616" max="4628" width="0" style="40" hidden="1"/>
    <col min="4629" max="4865" width="9.140625" style="40" hidden="1"/>
    <col min="4866" max="4866" width="12.5703125" style="40" hidden="1"/>
    <col min="4867" max="4867" width="49.5703125" style="40" hidden="1"/>
    <col min="4868" max="4868" width="28" style="40" hidden="1"/>
    <col min="4869" max="4869" width="16.85546875" style="40" hidden="1"/>
    <col min="4870" max="4870" width="17.5703125" style="40" hidden="1"/>
    <col min="4871" max="4871" width="33.140625" style="40" hidden="1"/>
    <col min="4872" max="4884" width="0" style="40" hidden="1"/>
    <col min="4885" max="5121" width="9.140625" style="40" hidden="1"/>
    <col min="5122" max="5122" width="12.5703125" style="40" hidden="1"/>
    <col min="5123" max="5123" width="49.5703125" style="40" hidden="1"/>
    <col min="5124" max="5124" width="28" style="40" hidden="1"/>
    <col min="5125" max="5125" width="16.85546875" style="40" hidden="1"/>
    <col min="5126" max="5126" width="17.5703125" style="40" hidden="1"/>
    <col min="5127" max="5127" width="33.140625" style="40" hidden="1"/>
    <col min="5128" max="5140" width="0" style="40" hidden="1"/>
    <col min="5141" max="5377" width="9.140625" style="40" hidden="1"/>
    <col min="5378" max="5378" width="12.5703125" style="40" hidden="1"/>
    <col min="5379" max="5379" width="49.5703125" style="40" hidden="1"/>
    <col min="5380" max="5380" width="28" style="40" hidden="1"/>
    <col min="5381" max="5381" width="16.85546875" style="40" hidden="1"/>
    <col min="5382" max="5382" width="17.5703125" style="40" hidden="1"/>
    <col min="5383" max="5383" width="33.140625" style="40" hidden="1"/>
    <col min="5384" max="5396" width="0" style="40" hidden="1"/>
    <col min="5397" max="5633" width="9.140625" style="40" hidden="1"/>
    <col min="5634" max="5634" width="12.5703125" style="40" hidden="1"/>
    <col min="5635" max="5635" width="49.5703125" style="40" hidden="1"/>
    <col min="5636" max="5636" width="28" style="40" hidden="1"/>
    <col min="5637" max="5637" width="16.85546875" style="40" hidden="1"/>
    <col min="5638" max="5638" width="17.5703125" style="40" hidden="1"/>
    <col min="5639" max="5639" width="33.140625" style="40" hidden="1"/>
    <col min="5640" max="5652" width="0" style="40" hidden="1"/>
    <col min="5653" max="5889" width="9.140625" style="40" hidden="1"/>
    <col min="5890" max="5890" width="12.5703125" style="40" hidden="1"/>
    <col min="5891" max="5891" width="49.5703125" style="40" hidden="1"/>
    <col min="5892" max="5892" width="28" style="40" hidden="1"/>
    <col min="5893" max="5893" width="16.85546875" style="40" hidden="1"/>
    <col min="5894" max="5894" width="17.5703125" style="40" hidden="1"/>
    <col min="5895" max="5895" width="33.140625" style="40" hidden="1"/>
    <col min="5896" max="5908" width="0" style="40" hidden="1"/>
    <col min="5909" max="6145" width="9.140625" style="40" hidden="1"/>
    <col min="6146" max="6146" width="12.5703125" style="40" hidden="1"/>
    <col min="6147" max="6147" width="49.5703125" style="40" hidden="1"/>
    <col min="6148" max="6148" width="28" style="40" hidden="1"/>
    <col min="6149" max="6149" width="16.85546875" style="40" hidden="1"/>
    <col min="6150" max="6150" width="17.5703125" style="40" hidden="1"/>
    <col min="6151" max="6151" width="33.140625" style="40" hidden="1"/>
    <col min="6152" max="6164" width="0" style="40" hidden="1"/>
    <col min="6165" max="6401" width="9.140625" style="40" hidden="1"/>
    <col min="6402" max="6402" width="12.5703125" style="40" hidden="1"/>
    <col min="6403" max="6403" width="49.5703125" style="40" hidden="1"/>
    <col min="6404" max="6404" width="28" style="40" hidden="1"/>
    <col min="6405" max="6405" width="16.85546875" style="40" hidden="1"/>
    <col min="6406" max="6406" width="17.5703125" style="40" hidden="1"/>
    <col min="6407" max="6407" width="33.140625" style="40" hidden="1"/>
    <col min="6408" max="6420" width="0" style="40" hidden="1"/>
    <col min="6421" max="6657" width="9.140625" style="40" hidden="1"/>
    <col min="6658" max="6658" width="12.5703125" style="40" hidden="1"/>
    <col min="6659" max="6659" width="49.5703125" style="40" hidden="1"/>
    <col min="6660" max="6660" width="28" style="40" hidden="1"/>
    <col min="6661" max="6661" width="16.85546875" style="40" hidden="1"/>
    <col min="6662" max="6662" width="17.5703125" style="40" hidden="1"/>
    <col min="6663" max="6663" width="33.140625" style="40" hidden="1"/>
    <col min="6664" max="6676" width="0" style="40" hidden="1"/>
    <col min="6677" max="6913" width="9.140625" style="40" hidden="1"/>
    <col min="6914" max="6914" width="12.5703125" style="40" hidden="1"/>
    <col min="6915" max="6915" width="49.5703125" style="40" hidden="1"/>
    <col min="6916" max="6916" width="28" style="40" hidden="1"/>
    <col min="6917" max="6917" width="16.85546875" style="40" hidden="1"/>
    <col min="6918" max="6918" width="17.5703125" style="40" hidden="1"/>
    <col min="6919" max="6919" width="33.140625" style="40" hidden="1"/>
    <col min="6920" max="6932" width="0" style="40" hidden="1"/>
    <col min="6933" max="7169" width="9.140625" style="40" hidden="1"/>
    <col min="7170" max="7170" width="12.5703125" style="40" hidden="1"/>
    <col min="7171" max="7171" width="49.5703125" style="40" hidden="1"/>
    <col min="7172" max="7172" width="28" style="40" hidden="1"/>
    <col min="7173" max="7173" width="16.85546875" style="40" hidden="1"/>
    <col min="7174" max="7174" width="17.5703125" style="40" hidden="1"/>
    <col min="7175" max="7175" width="33.140625" style="40" hidden="1"/>
    <col min="7176" max="7188" width="0" style="40" hidden="1"/>
    <col min="7189" max="7425" width="9.140625" style="40" hidden="1"/>
    <col min="7426" max="7426" width="12.5703125" style="40" hidden="1"/>
    <col min="7427" max="7427" width="49.5703125" style="40" hidden="1"/>
    <col min="7428" max="7428" width="28" style="40" hidden="1"/>
    <col min="7429" max="7429" width="16.85546875" style="40" hidden="1"/>
    <col min="7430" max="7430" width="17.5703125" style="40" hidden="1"/>
    <col min="7431" max="7431" width="33.140625" style="40" hidden="1"/>
    <col min="7432" max="7444" width="0" style="40" hidden="1"/>
    <col min="7445" max="7681" width="9.140625" style="40" hidden="1"/>
    <col min="7682" max="7682" width="12.5703125" style="40" hidden="1"/>
    <col min="7683" max="7683" width="49.5703125" style="40" hidden="1"/>
    <col min="7684" max="7684" width="28" style="40" hidden="1"/>
    <col min="7685" max="7685" width="16.85546875" style="40" hidden="1"/>
    <col min="7686" max="7686" width="17.5703125" style="40" hidden="1"/>
    <col min="7687" max="7687" width="33.140625" style="40" hidden="1"/>
    <col min="7688" max="7700" width="0" style="40" hidden="1"/>
    <col min="7701" max="7937" width="9.140625" style="40" hidden="1"/>
    <col min="7938" max="7938" width="12.5703125" style="40" hidden="1"/>
    <col min="7939" max="7939" width="49.5703125" style="40" hidden="1"/>
    <col min="7940" max="7940" width="28" style="40" hidden="1"/>
    <col min="7941" max="7941" width="16.85546875" style="40" hidden="1"/>
    <col min="7942" max="7942" width="17.5703125" style="40" hidden="1"/>
    <col min="7943" max="7943" width="33.140625" style="40" hidden="1"/>
    <col min="7944" max="7956" width="0" style="40" hidden="1"/>
    <col min="7957" max="8193" width="9.140625" style="40" hidden="1"/>
    <col min="8194" max="8194" width="12.5703125" style="40" hidden="1"/>
    <col min="8195" max="8195" width="49.5703125" style="40" hidden="1"/>
    <col min="8196" max="8196" width="28" style="40" hidden="1"/>
    <col min="8197" max="8197" width="16.85546875" style="40" hidden="1"/>
    <col min="8198" max="8198" width="17.5703125" style="40" hidden="1"/>
    <col min="8199" max="8199" width="33.140625" style="40" hidden="1"/>
    <col min="8200" max="8212" width="0" style="40" hidden="1"/>
    <col min="8213" max="8449" width="9.140625" style="40" hidden="1"/>
    <col min="8450" max="8450" width="12.5703125" style="40" hidden="1"/>
    <col min="8451" max="8451" width="49.5703125" style="40" hidden="1"/>
    <col min="8452" max="8452" width="28" style="40" hidden="1"/>
    <col min="8453" max="8453" width="16.85546875" style="40" hidden="1"/>
    <col min="8454" max="8454" width="17.5703125" style="40" hidden="1"/>
    <col min="8455" max="8455" width="33.140625" style="40" hidden="1"/>
    <col min="8456" max="8468" width="0" style="40" hidden="1"/>
    <col min="8469" max="8705" width="9.140625" style="40" hidden="1"/>
    <col min="8706" max="8706" width="12.5703125" style="40" hidden="1"/>
    <col min="8707" max="8707" width="49.5703125" style="40" hidden="1"/>
    <col min="8708" max="8708" width="28" style="40" hidden="1"/>
    <col min="8709" max="8709" width="16.85546875" style="40" hidden="1"/>
    <col min="8710" max="8710" width="17.5703125" style="40" hidden="1"/>
    <col min="8711" max="8711" width="33.140625" style="40" hidden="1"/>
    <col min="8712" max="8724" width="0" style="40" hidden="1"/>
    <col min="8725" max="8961" width="9.140625" style="40" hidden="1"/>
    <col min="8962" max="8962" width="12.5703125" style="40" hidden="1"/>
    <col min="8963" max="8963" width="49.5703125" style="40" hidden="1"/>
    <col min="8964" max="8964" width="28" style="40" hidden="1"/>
    <col min="8965" max="8965" width="16.85546875" style="40" hidden="1"/>
    <col min="8966" max="8966" width="17.5703125" style="40" hidden="1"/>
    <col min="8967" max="8967" width="33.140625" style="40" hidden="1"/>
    <col min="8968" max="8980" width="0" style="40" hidden="1"/>
    <col min="8981" max="9217" width="9.140625" style="40" hidden="1"/>
    <col min="9218" max="9218" width="12.5703125" style="40" hidden="1"/>
    <col min="9219" max="9219" width="49.5703125" style="40" hidden="1"/>
    <col min="9220" max="9220" width="28" style="40" hidden="1"/>
    <col min="9221" max="9221" width="16.85546875" style="40" hidden="1"/>
    <col min="9222" max="9222" width="17.5703125" style="40" hidden="1"/>
    <col min="9223" max="9223" width="33.140625" style="40" hidden="1"/>
    <col min="9224" max="9236" width="0" style="40" hidden="1"/>
    <col min="9237" max="9473" width="9.140625" style="40" hidden="1"/>
    <col min="9474" max="9474" width="12.5703125" style="40" hidden="1"/>
    <col min="9475" max="9475" width="49.5703125" style="40" hidden="1"/>
    <col min="9476" max="9476" width="28" style="40" hidden="1"/>
    <col min="9477" max="9477" width="16.85546875" style="40" hidden="1"/>
    <col min="9478" max="9478" width="17.5703125" style="40" hidden="1"/>
    <col min="9479" max="9479" width="33.140625" style="40" hidden="1"/>
    <col min="9480" max="9492" width="0" style="40" hidden="1"/>
    <col min="9493" max="9729" width="9.140625" style="40" hidden="1"/>
    <col min="9730" max="9730" width="12.5703125" style="40" hidden="1"/>
    <col min="9731" max="9731" width="49.5703125" style="40" hidden="1"/>
    <col min="9732" max="9732" width="28" style="40" hidden="1"/>
    <col min="9733" max="9733" width="16.85546875" style="40" hidden="1"/>
    <col min="9734" max="9734" width="17.5703125" style="40" hidden="1"/>
    <col min="9735" max="9735" width="33.140625" style="40" hidden="1"/>
    <col min="9736" max="9748" width="0" style="40" hidden="1"/>
    <col min="9749" max="9985" width="9.140625" style="40" hidden="1"/>
    <col min="9986" max="9986" width="12.5703125" style="40" hidden="1"/>
    <col min="9987" max="9987" width="49.5703125" style="40" hidden="1"/>
    <col min="9988" max="9988" width="28" style="40" hidden="1"/>
    <col min="9989" max="9989" width="16.85546875" style="40" hidden="1"/>
    <col min="9990" max="9990" width="17.5703125" style="40" hidden="1"/>
    <col min="9991" max="9991" width="33.140625" style="40" hidden="1"/>
    <col min="9992" max="10004" width="0" style="40" hidden="1"/>
    <col min="10005" max="10241" width="9.140625" style="40" hidden="1"/>
    <col min="10242" max="10242" width="12.5703125" style="40" hidden="1"/>
    <col min="10243" max="10243" width="49.5703125" style="40" hidden="1"/>
    <col min="10244" max="10244" width="28" style="40" hidden="1"/>
    <col min="10245" max="10245" width="16.85546875" style="40" hidden="1"/>
    <col min="10246" max="10246" width="17.5703125" style="40" hidden="1"/>
    <col min="10247" max="10247" width="33.140625" style="40" hidden="1"/>
    <col min="10248" max="10260" width="0" style="40" hidden="1"/>
    <col min="10261" max="10497" width="9.140625" style="40" hidden="1"/>
    <col min="10498" max="10498" width="12.5703125" style="40" hidden="1"/>
    <col min="10499" max="10499" width="49.5703125" style="40" hidden="1"/>
    <col min="10500" max="10500" width="28" style="40" hidden="1"/>
    <col min="10501" max="10501" width="16.85546875" style="40" hidden="1"/>
    <col min="10502" max="10502" width="17.5703125" style="40" hidden="1"/>
    <col min="10503" max="10503" width="33.140625" style="40" hidden="1"/>
    <col min="10504" max="10516" width="0" style="40" hidden="1"/>
    <col min="10517" max="10753" width="9.140625" style="40" hidden="1"/>
    <col min="10754" max="10754" width="12.5703125" style="40" hidden="1"/>
    <col min="10755" max="10755" width="49.5703125" style="40" hidden="1"/>
    <col min="10756" max="10756" width="28" style="40" hidden="1"/>
    <col min="10757" max="10757" width="16.85546875" style="40" hidden="1"/>
    <col min="10758" max="10758" width="17.5703125" style="40" hidden="1"/>
    <col min="10759" max="10759" width="33.140625" style="40" hidden="1"/>
    <col min="10760" max="10772" width="0" style="40" hidden="1"/>
    <col min="10773" max="11009" width="9.140625" style="40" hidden="1"/>
    <col min="11010" max="11010" width="12.5703125" style="40" hidden="1"/>
    <col min="11011" max="11011" width="49.5703125" style="40" hidden="1"/>
    <col min="11012" max="11012" width="28" style="40" hidden="1"/>
    <col min="11013" max="11013" width="16.85546875" style="40" hidden="1"/>
    <col min="11014" max="11014" width="17.5703125" style="40" hidden="1"/>
    <col min="11015" max="11015" width="33.140625" style="40" hidden="1"/>
    <col min="11016" max="11028" width="0" style="40" hidden="1"/>
    <col min="11029" max="11265" width="9.140625" style="40" hidden="1"/>
    <col min="11266" max="11266" width="12.5703125" style="40" hidden="1"/>
    <col min="11267" max="11267" width="49.5703125" style="40" hidden="1"/>
    <col min="11268" max="11268" width="28" style="40" hidden="1"/>
    <col min="11269" max="11269" width="16.85546875" style="40" hidden="1"/>
    <col min="11270" max="11270" width="17.5703125" style="40" hidden="1"/>
    <col min="11271" max="11271" width="33.140625" style="40" hidden="1"/>
    <col min="11272" max="11284" width="0" style="40" hidden="1"/>
    <col min="11285" max="11521" width="9.140625" style="40" hidden="1"/>
    <col min="11522" max="11522" width="12.5703125" style="40" hidden="1"/>
    <col min="11523" max="11523" width="49.5703125" style="40" hidden="1"/>
    <col min="11524" max="11524" width="28" style="40" hidden="1"/>
    <col min="11525" max="11525" width="16.85546875" style="40" hidden="1"/>
    <col min="11526" max="11526" width="17.5703125" style="40" hidden="1"/>
    <col min="11527" max="11527" width="33.140625" style="40" hidden="1"/>
    <col min="11528" max="11540" width="0" style="40" hidden="1"/>
    <col min="11541" max="11777" width="9.140625" style="40" hidden="1"/>
    <col min="11778" max="11778" width="12.5703125" style="40" hidden="1"/>
    <col min="11779" max="11779" width="49.5703125" style="40" hidden="1"/>
    <col min="11780" max="11780" width="28" style="40" hidden="1"/>
    <col min="11781" max="11781" width="16.85546875" style="40" hidden="1"/>
    <col min="11782" max="11782" width="17.5703125" style="40" hidden="1"/>
    <col min="11783" max="11783" width="33.140625" style="40" hidden="1"/>
    <col min="11784" max="11796" width="0" style="40" hidden="1"/>
    <col min="11797" max="12033" width="9.140625" style="40" hidden="1"/>
    <col min="12034" max="12034" width="12.5703125" style="40" hidden="1"/>
    <col min="12035" max="12035" width="49.5703125" style="40" hidden="1"/>
    <col min="12036" max="12036" width="28" style="40" hidden="1"/>
    <col min="12037" max="12037" width="16.85546875" style="40" hidden="1"/>
    <col min="12038" max="12038" width="17.5703125" style="40" hidden="1"/>
    <col min="12039" max="12039" width="33.140625" style="40" hidden="1"/>
    <col min="12040" max="12052" width="0" style="40" hidden="1"/>
    <col min="12053" max="12289" width="9.140625" style="40" hidden="1"/>
    <col min="12290" max="12290" width="12.5703125" style="40" hidden="1"/>
    <col min="12291" max="12291" width="49.5703125" style="40" hidden="1"/>
    <col min="12292" max="12292" width="28" style="40" hidden="1"/>
    <col min="12293" max="12293" width="16.85546875" style="40" hidden="1"/>
    <col min="12294" max="12294" width="17.5703125" style="40" hidden="1"/>
    <col min="12295" max="12295" width="33.140625" style="40" hidden="1"/>
    <col min="12296" max="12308" width="0" style="40" hidden="1"/>
    <col min="12309" max="12545" width="9.140625" style="40" hidden="1"/>
    <col min="12546" max="12546" width="12.5703125" style="40" hidden="1"/>
    <col min="12547" max="12547" width="49.5703125" style="40" hidden="1"/>
    <col min="12548" max="12548" width="28" style="40" hidden="1"/>
    <col min="12549" max="12549" width="16.85546875" style="40" hidden="1"/>
    <col min="12550" max="12550" width="17.5703125" style="40" hidden="1"/>
    <col min="12551" max="12551" width="33.140625" style="40" hidden="1"/>
    <col min="12552" max="12564" width="0" style="40" hidden="1"/>
    <col min="12565" max="12801" width="9.140625" style="40" hidden="1"/>
    <col min="12802" max="12802" width="12.5703125" style="40" hidden="1"/>
    <col min="12803" max="12803" width="49.5703125" style="40" hidden="1"/>
    <col min="12804" max="12804" width="28" style="40" hidden="1"/>
    <col min="12805" max="12805" width="16.85546875" style="40" hidden="1"/>
    <col min="12806" max="12806" width="17.5703125" style="40" hidden="1"/>
    <col min="12807" max="12807" width="33.140625" style="40" hidden="1"/>
    <col min="12808" max="12820" width="0" style="40" hidden="1"/>
    <col min="12821" max="13057" width="9.140625" style="40" hidden="1"/>
    <col min="13058" max="13058" width="12.5703125" style="40" hidden="1"/>
    <col min="13059" max="13059" width="49.5703125" style="40" hidden="1"/>
    <col min="13060" max="13060" width="28" style="40" hidden="1"/>
    <col min="13061" max="13061" width="16.85546875" style="40" hidden="1"/>
    <col min="13062" max="13062" width="17.5703125" style="40" hidden="1"/>
    <col min="13063" max="13063" width="33.140625" style="40" hidden="1"/>
    <col min="13064" max="13076" width="0" style="40" hidden="1"/>
    <col min="13077" max="13313" width="9.140625" style="40" hidden="1"/>
    <col min="13314" max="13314" width="12.5703125" style="40" hidden="1"/>
    <col min="13315" max="13315" width="49.5703125" style="40" hidden="1"/>
    <col min="13316" max="13316" width="28" style="40" hidden="1"/>
    <col min="13317" max="13317" width="16.85546875" style="40" hidden="1"/>
    <col min="13318" max="13318" width="17.5703125" style="40" hidden="1"/>
    <col min="13319" max="13319" width="33.140625" style="40" hidden="1"/>
    <col min="13320" max="13332" width="0" style="40" hidden="1"/>
    <col min="13333" max="13569" width="9.140625" style="40" hidden="1"/>
    <col min="13570" max="13570" width="12.5703125" style="40" hidden="1"/>
    <col min="13571" max="13571" width="49.5703125" style="40" hidden="1"/>
    <col min="13572" max="13572" width="28" style="40" hidden="1"/>
    <col min="13573" max="13573" width="16.85546875" style="40" hidden="1"/>
    <col min="13574" max="13574" width="17.5703125" style="40" hidden="1"/>
    <col min="13575" max="13575" width="33.140625" style="40" hidden="1"/>
    <col min="13576" max="13588" width="0" style="40" hidden="1"/>
    <col min="13589" max="13825" width="9.140625" style="40" hidden="1"/>
    <col min="13826" max="13826" width="12.5703125" style="40" hidden="1"/>
    <col min="13827" max="13827" width="49.5703125" style="40" hidden="1"/>
    <col min="13828" max="13828" width="28" style="40" hidden="1"/>
    <col min="13829" max="13829" width="16.85546875" style="40" hidden="1"/>
    <col min="13830" max="13830" width="17.5703125" style="40" hidden="1"/>
    <col min="13831" max="13831" width="33.140625" style="40" hidden="1"/>
    <col min="13832" max="13844" width="0" style="40" hidden="1"/>
    <col min="13845" max="14081" width="9.140625" style="40" hidden="1"/>
    <col min="14082" max="14082" width="12.5703125" style="40" hidden="1"/>
    <col min="14083" max="14083" width="49.5703125" style="40" hidden="1"/>
    <col min="14084" max="14084" width="28" style="40" hidden="1"/>
    <col min="14085" max="14085" width="16.85546875" style="40" hidden="1"/>
    <col min="14086" max="14086" width="17.5703125" style="40" hidden="1"/>
    <col min="14087" max="14087" width="33.140625" style="40" hidden="1"/>
    <col min="14088" max="14100" width="0" style="40" hidden="1"/>
    <col min="14101" max="14337" width="9.140625" style="40" hidden="1"/>
    <col min="14338" max="14338" width="12.5703125" style="40" hidden="1"/>
    <col min="14339" max="14339" width="49.5703125" style="40" hidden="1"/>
    <col min="14340" max="14340" width="28" style="40" hidden="1"/>
    <col min="14341" max="14341" width="16.85546875" style="40" hidden="1"/>
    <col min="14342" max="14342" width="17.5703125" style="40" hidden="1"/>
    <col min="14343" max="14343" width="33.140625" style="40" hidden="1"/>
    <col min="14344" max="14356" width="0" style="40" hidden="1"/>
    <col min="14357" max="14593" width="9.140625" style="40" hidden="1"/>
    <col min="14594" max="14594" width="12.5703125" style="40" hidden="1"/>
    <col min="14595" max="14595" width="49.5703125" style="40" hidden="1"/>
    <col min="14596" max="14596" width="28" style="40" hidden="1"/>
    <col min="14597" max="14597" width="16.85546875" style="40" hidden="1"/>
    <col min="14598" max="14598" width="17.5703125" style="40" hidden="1"/>
    <col min="14599" max="14599" width="33.140625" style="40" hidden="1"/>
    <col min="14600" max="14612" width="0" style="40" hidden="1"/>
    <col min="14613" max="14849" width="9.140625" style="40" hidden="1"/>
    <col min="14850" max="14850" width="12.5703125" style="40" hidden="1"/>
    <col min="14851" max="14851" width="49.5703125" style="40" hidden="1"/>
    <col min="14852" max="14852" width="28" style="40" hidden="1"/>
    <col min="14853" max="14853" width="16.85546875" style="40" hidden="1"/>
    <col min="14854" max="14854" width="17.5703125" style="40" hidden="1"/>
    <col min="14855" max="14855" width="33.140625" style="40" hidden="1"/>
    <col min="14856" max="14868" width="0" style="40" hidden="1"/>
    <col min="14869" max="15105" width="9.140625" style="40" hidden="1"/>
    <col min="15106" max="15106" width="12.5703125" style="40" hidden="1"/>
    <col min="15107" max="15107" width="49.5703125" style="40" hidden="1"/>
    <col min="15108" max="15108" width="28" style="40" hidden="1"/>
    <col min="15109" max="15109" width="16.85546875" style="40" hidden="1"/>
    <col min="15110" max="15110" width="17.5703125" style="40" hidden="1"/>
    <col min="15111" max="15111" width="33.140625" style="40" hidden="1"/>
    <col min="15112" max="15124" width="0" style="40" hidden="1"/>
    <col min="15125" max="15361" width="9.140625" style="40" hidden="1"/>
    <col min="15362" max="15362" width="12.5703125" style="40" hidden="1"/>
    <col min="15363" max="15363" width="49.5703125" style="40" hidden="1"/>
    <col min="15364" max="15364" width="28" style="40" hidden="1"/>
    <col min="15365" max="15365" width="16.85546875" style="40" hidden="1"/>
    <col min="15366" max="15366" width="17.5703125" style="40" hidden="1"/>
    <col min="15367" max="15367" width="33.140625" style="40" hidden="1"/>
    <col min="15368" max="15380" width="0" style="40" hidden="1"/>
    <col min="15381" max="15617" width="9.140625" style="40" hidden="1"/>
    <col min="15618" max="15618" width="12.5703125" style="40" hidden="1"/>
    <col min="15619" max="15619" width="49.5703125" style="40" hidden="1"/>
    <col min="15620" max="15620" width="28" style="40" hidden="1"/>
    <col min="15621" max="15621" width="16.85546875" style="40" hidden="1"/>
    <col min="15622" max="15622" width="17.5703125" style="40" hidden="1"/>
    <col min="15623" max="15623" width="33.140625" style="40" hidden="1"/>
    <col min="15624" max="15636" width="0" style="40" hidden="1"/>
    <col min="15637" max="15873" width="9.140625" style="40" hidden="1"/>
    <col min="15874" max="15874" width="12.5703125" style="40" hidden="1"/>
    <col min="15875" max="15875" width="49.5703125" style="40" hidden="1"/>
    <col min="15876" max="15876" width="28" style="40" hidden="1"/>
    <col min="15877" max="15877" width="16.85546875" style="40" hidden="1"/>
    <col min="15878" max="15878" width="17.5703125" style="40" hidden="1"/>
    <col min="15879" max="15879" width="33.140625" style="40" hidden="1"/>
    <col min="15880" max="15892" width="0" style="40" hidden="1"/>
    <col min="15893" max="16129" width="9.140625" style="40" hidden="1"/>
    <col min="16130" max="16130" width="12.5703125" style="40" hidden="1"/>
    <col min="16131" max="16131" width="49.5703125" style="40" hidden="1"/>
    <col min="16132" max="16132" width="28" style="40" hidden="1"/>
    <col min="16133" max="16133" width="16.85546875" style="40" hidden="1"/>
    <col min="16134" max="16134" width="17.5703125" style="40" hidden="1"/>
    <col min="16135" max="16135" width="33.140625" style="40" hidden="1"/>
    <col min="16136" max="16148" width="0" style="40" hidden="1"/>
    <col min="16149" max="16384" width="9.140625" style="40" hidden="1"/>
  </cols>
  <sheetData>
    <row r="1" spans="1:6" ht="18.75" customHeight="1">
      <c r="B1" s="584" t="s">
        <v>216</v>
      </c>
      <c r="C1" s="585"/>
      <c r="D1" s="585"/>
      <c r="E1" s="585"/>
      <c r="F1" s="586"/>
    </row>
    <row r="2" spans="1:6" ht="17.25" customHeight="1">
      <c r="B2" s="587"/>
      <c r="C2" s="588"/>
      <c r="D2" s="588"/>
      <c r="E2" s="588"/>
      <c r="F2" s="589"/>
    </row>
    <row r="3" spans="1:6" ht="17.25" customHeight="1">
      <c r="B3" s="114"/>
      <c r="C3" s="114"/>
      <c r="D3" s="114"/>
      <c r="E3" s="114"/>
      <c r="F3" s="114"/>
    </row>
    <row r="4" spans="1:6" s="161" customFormat="1" ht="18">
      <c r="A4" s="547" t="s">
        <v>0</v>
      </c>
      <c r="B4" s="547"/>
      <c r="C4" s="547"/>
      <c r="D4" s="547"/>
      <c r="E4" s="547"/>
      <c r="F4" s="547"/>
    </row>
    <row r="5" spans="1:6" s="161" customFormat="1" ht="15.75">
      <c r="A5" s="162"/>
      <c r="B5" s="548" t="s">
        <v>17</v>
      </c>
      <c r="C5" s="548"/>
      <c r="D5" s="548"/>
      <c r="E5" s="548"/>
      <c r="F5" s="548"/>
    </row>
    <row r="6" spans="1:6" s="161" customFormat="1" ht="15">
      <c r="A6" s="162"/>
      <c r="B6" s="549" t="s">
        <v>18</v>
      </c>
      <c r="C6" s="550"/>
      <c r="D6" s="163" t="s">
        <v>19</v>
      </c>
      <c r="E6" s="163" t="s">
        <v>20</v>
      </c>
      <c r="F6" s="163" t="s">
        <v>21</v>
      </c>
    </row>
    <row r="7" spans="1:6" s="161" customFormat="1" ht="15">
      <c r="A7" s="162"/>
      <c r="B7" s="551" t="s">
        <v>424</v>
      </c>
      <c r="C7" s="551"/>
      <c r="D7" s="164"/>
      <c r="E7" s="165"/>
      <c r="F7" s="166"/>
    </row>
    <row r="8" spans="1:6" s="161" customFormat="1" ht="15">
      <c r="A8" s="162"/>
      <c r="B8" s="167" t="s">
        <v>22</v>
      </c>
      <c r="C8" s="167"/>
      <c r="D8" s="167" t="s">
        <v>23</v>
      </c>
      <c r="E8" s="167"/>
      <c r="F8" s="167" t="s">
        <v>24</v>
      </c>
    </row>
    <row r="9" spans="1:6" s="161" customFormat="1" ht="15">
      <c r="A9" s="162"/>
      <c r="B9" s="552" t="str">
        <f>'Legenda Postos de Trabalho'!C15</f>
        <v>Eusébio/CE</v>
      </c>
      <c r="C9" s="552"/>
      <c r="D9" s="168"/>
      <c r="E9" s="168"/>
      <c r="F9" s="168"/>
    </row>
    <row r="10" spans="1:6" s="161" customFormat="1" ht="15">
      <c r="A10" s="162"/>
      <c r="B10" s="545" t="s">
        <v>25</v>
      </c>
      <c r="C10" s="545"/>
      <c r="D10" s="169" t="s">
        <v>39</v>
      </c>
      <c r="E10" s="546" t="s">
        <v>26</v>
      </c>
      <c r="F10" s="546"/>
    </row>
    <row r="11" spans="1:6" s="161" customFormat="1" ht="15">
      <c r="A11" s="162"/>
      <c r="B11" s="554" t="str">
        <f>'Legenda Postos de Trabalho'!D15</f>
        <v>Técnico Júnior</v>
      </c>
      <c r="C11" s="554"/>
      <c r="D11" s="170"/>
      <c r="E11" s="555"/>
      <c r="F11" s="555"/>
    </row>
    <row r="12" spans="1:6" s="161" customFormat="1" ht="16.5" thickBot="1">
      <c r="A12" s="162"/>
      <c r="B12" s="556" t="s">
        <v>27</v>
      </c>
      <c r="C12" s="556"/>
      <c r="D12" s="556"/>
      <c r="E12" s="556"/>
      <c r="F12" s="556"/>
    </row>
    <row r="13" spans="1:6" s="161" customFormat="1" ht="15">
      <c r="A13" s="162"/>
      <c r="B13" s="171" t="s">
        <v>28</v>
      </c>
      <c r="C13" s="171"/>
      <c r="D13" s="171" t="s">
        <v>29</v>
      </c>
      <c r="E13" s="171"/>
      <c r="F13" s="171" t="s">
        <v>30</v>
      </c>
    </row>
    <row r="14" spans="1:6" s="161" customFormat="1" ht="15.75" thickBot="1">
      <c r="A14" s="162"/>
      <c r="B14" s="557" t="str">
        <f>'Legenda Postos de Trabalho'!F15</f>
        <v>44 horas (Segunda a Sexta)</v>
      </c>
      <c r="C14" s="558"/>
      <c r="D14" s="559"/>
      <c r="E14" s="560"/>
      <c r="F14" s="172"/>
    </row>
    <row r="15" spans="1:6" s="161" customFormat="1" ht="15">
      <c r="A15" s="162"/>
      <c r="B15" s="173"/>
      <c r="C15" s="174"/>
      <c r="D15" s="175" t="s">
        <v>31</v>
      </c>
      <c r="E15" s="171"/>
      <c r="F15" s="171"/>
    </row>
    <row r="16" spans="1:6" s="161" customFormat="1" ht="15.75" thickBot="1">
      <c r="A16" s="162"/>
      <c r="B16" s="250"/>
      <c r="C16" s="251" t="s">
        <v>32</v>
      </c>
      <c r="D16" s="561"/>
      <c r="E16" s="562"/>
      <c r="F16" s="562"/>
    </row>
    <row r="17" spans="1:6" s="161" customFormat="1" ht="15">
      <c r="A17" s="162"/>
      <c r="B17" s="590"/>
      <c r="C17" s="591"/>
      <c r="D17" s="252" t="s">
        <v>50</v>
      </c>
      <c r="E17" s="253"/>
      <c r="F17" s="253"/>
    </row>
    <row r="18" spans="1:6" s="161" customFormat="1" ht="15.75" thickBot="1">
      <c r="A18" s="162"/>
      <c r="B18" s="250"/>
      <c r="C18" s="251" t="s">
        <v>51</v>
      </c>
      <c r="D18" s="563"/>
      <c r="E18" s="564"/>
      <c r="F18" s="564"/>
    </row>
    <row r="19" spans="1:6" s="161" customFormat="1" ht="15">
      <c r="A19" s="162"/>
      <c r="B19" s="565"/>
      <c r="C19" s="565"/>
      <c r="D19" s="252" t="s">
        <v>33</v>
      </c>
      <c r="E19" s="253"/>
      <c r="F19" s="253"/>
    </row>
    <row r="20" spans="1:6" s="161" customFormat="1" ht="15.75" thickBot="1">
      <c r="A20" s="162"/>
      <c r="B20" s="254"/>
      <c r="C20" s="255" t="s">
        <v>34</v>
      </c>
      <c r="D20" s="561"/>
      <c r="E20" s="562"/>
      <c r="F20" s="562"/>
    </row>
    <row r="21" spans="1:6" s="161" customFormat="1" ht="15">
      <c r="A21" s="162"/>
      <c r="B21" s="256" t="s">
        <v>35</v>
      </c>
      <c r="C21" s="256"/>
      <c r="D21" s="257" t="s">
        <v>266</v>
      </c>
      <c r="E21" s="253"/>
      <c r="F21" s="253"/>
    </row>
    <row r="22" spans="1:6" s="161" customFormat="1" ht="15.75" thickBot="1">
      <c r="A22" s="162"/>
      <c r="B22" s="566">
        <v>1212</v>
      </c>
      <c r="C22" s="567"/>
      <c r="D22" s="566"/>
      <c r="E22" s="568"/>
      <c r="F22" s="567"/>
    </row>
    <row r="23" spans="1:6" ht="12.75">
      <c r="B23" s="176"/>
      <c r="C23" s="176"/>
      <c r="D23" s="176"/>
      <c r="E23" s="176"/>
      <c r="F23" s="176"/>
    </row>
    <row r="24" spans="1:6" ht="12.75">
      <c r="B24" s="553"/>
      <c r="C24" s="553"/>
      <c r="D24" s="553"/>
      <c r="E24" s="553"/>
      <c r="F24" s="553"/>
    </row>
    <row r="25" spans="1:6" ht="12.75">
      <c r="B25" s="574" t="s">
        <v>52</v>
      </c>
      <c r="C25" s="574"/>
      <c r="D25" s="574"/>
      <c r="E25" s="574"/>
      <c r="F25" s="574"/>
    </row>
    <row r="26" spans="1:6" ht="12.75">
      <c r="B26" s="28">
        <v>1</v>
      </c>
      <c r="C26" s="575" t="s">
        <v>53</v>
      </c>
      <c r="D26" s="576"/>
      <c r="E26" s="577"/>
      <c r="F26" s="28" t="s">
        <v>54</v>
      </c>
    </row>
    <row r="27" spans="1:6" ht="15">
      <c r="B27" s="28" t="s">
        <v>1</v>
      </c>
      <c r="C27" s="29" t="s">
        <v>5</v>
      </c>
      <c r="D27" s="30"/>
      <c r="E27" s="112"/>
      <c r="F27" s="111">
        <f>'Legenda Postos de Trabalho'!H15</f>
        <v>3375.9885198181819</v>
      </c>
    </row>
    <row r="28" spans="1:6" ht="15">
      <c r="B28" s="28" t="s">
        <v>4</v>
      </c>
      <c r="C28" s="29" t="s">
        <v>56</v>
      </c>
      <c r="D28" s="30"/>
      <c r="E28" s="112"/>
      <c r="F28" s="111">
        <v>0</v>
      </c>
    </row>
    <row r="29" spans="1:6" ht="15">
      <c r="B29" s="28" t="s">
        <v>3</v>
      </c>
      <c r="C29" s="29" t="s">
        <v>57</v>
      </c>
      <c r="D29" s="30"/>
      <c r="E29" s="112">
        <v>0.4</v>
      </c>
      <c r="F29" s="111">
        <f>E29*B22</f>
        <v>484.8</v>
      </c>
    </row>
    <row r="30" spans="1:6" ht="15">
      <c r="B30" s="28" t="s">
        <v>2</v>
      </c>
      <c r="C30" s="33" t="s">
        <v>58</v>
      </c>
      <c r="D30" s="30"/>
      <c r="E30" s="112"/>
      <c r="F30" s="111">
        <v>0</v>
      </c>
    </row>
    <row r="31" spans="1:6" ht="15">
      <c r="B31" s="41" t="s">
        <v>6</v>
      </c>
      <c r="C31" s="33" t="s">
        <v>59</v>
      </c>
      <c r="D31" s="30"/>
      <c r="E31" s="112"/>
      <c r="F31" s="111">
        <v>0</v>
      </c>
    </row>
    <row r="32" spans="1:6" ht="15">
      <c r="B32" s="28" t="s">
        <v>7</v>
      </c>
      <c r="C32" s="29" t="s">
        <v>60</v>
      </c>
      <c r="D32" s="30"/>
      <c r="E32" s="112"/>
      <c r="F32" s="111">
        <v>0</v>
      </c>
    </row>
    <row r="33" spans="2:8" ht="15">
      <c r="B33" s="41"/>
      <c r="C33" s="29"/>
      <c r="D33" s="30"/>
      <c r="E33" s="177"/>
      <c r="F33" s="38"/>
    </row>
    <row r="34" spans="2:8" ht="15">
      <c r="B34" s="575" t="s">
        <v>61</v>
      </c>
      <c r="C34" s="576"/>
      <c r="D34" s="577"/>
      <c r="E34" s="178"/>
      <c r="F34" s="179">
        <f>SUM(F27:F33)</f>
        <v>3860.7885198181821</v>
      </c>
    </row>
    <row r="35" spans="2:8" ht="12.75">
      <c r="B35" s="42"/>
      <c r="C35" s="42"/>
      <c r="D35" s="42"/>
      <c r="E35" s="42"/>
      <c r="F35" s="42"/>
      <c r="G35" s="43"/>
    </row>
    <row r="36" spans="2:8" ht="12.75">
      <c r="B36" s="574" t="s">
        <v>62</v>
      </c>
      <c r="C36" s="574"/>
      <c r="D36" s="574"/>
      <c r="E36" s="574"/>
      <c r="F36" s="574"/>
    </row>
    <row r="37" spans="2:8" ht="12.75">
      <c r="B37" s="575" t="s">
        <v>63</v>
      </c>
      <c r="C37" s="576"/>
      <c r="D37" s="577"/>
      <c r="E37" s="28" t="s">
        <v>55</v>
      </c>
      <c r="F37" s="28" t="s">
        <v>54</v>
      </c>
    </row>
    <row r="38" spans="2:8" ht="12.75">
      <c r="B38" s="28" t="s">
        <v>1</v>
      </c>
      <c r="C38" s="29" t="s">
        <v>64</v>
      </c>
      <c r="D38" s="30"/>
      <c r="E38" s="31">
        <f>'Encargos_Rescisão_Prof Ausente'!$F$6</f>
        <v>0</v>
      </c>
      <c r="F38" s="32">
        <f>$F$34*E38</f>
        <v>0</v>
      </c>
    </row>
    <row r="39" spans="2:8" ht="12.75">
      <c r="B39" s="28" t="s">
        <v>4</v>
      </c>
      <c r="C39" s="33" t="s">
        <v>65</v>
      </c>
      <c r="D39" s="30"/>
      <c r="E39" s="34">
        <f>'Encargos_Rescisão_Prof Ausente'!$F$7</f>
        <v>0</v>
      </c>
      <c r="F39" s="32">
        <f>E39*F34</f>
        <v>0</v>
      </c>
      <c r="G39" s="43"/>
    </row>
    <row r="40" spans="2:8" ht="26.25" customHeight="1">
      <c r="B40" s="28" t="s">
        <v>3</v>
      </c>
      <c r="C40" s="578" t="s">
        <v>66</v>
      </c>
      <c r="D40" s="579"/>
      <c r="E40" s="35">
        <f>'Encargos_Rescisão_Prof Ausente'!$F$8</f>
        <v>0</v>
      </c>
      <c r="F40" s="32">
        <f>E40*F34</f>
        <v>0</v>
      </c>
      <c r="G40" s="80"/>
    </row>
    <row r="41" spans="2:8" ht="12.75">
      <c r="B41" s="575" t="s">
        <v>67</v>
      </c>
      <c r="C41" s="576"/>
      <c r="D41" s="577"/>
      <c r="E41" s="36">
        <f>SUM(E38:E39)+E40*(E38+E39)</f>
        <v>0</v>
      </c>
      <c r="F41" s="37">
        <f>SUM(F38:F40)</f>
        <v>0</v>
      </c>
    </row>
    <row r="42" spans="2:8" ht="12.75">
      <c r="B42" s="580"/>
      <c r="C42" s="580"/>
      <c r="D42" s="580"/>
      <c r="E42" s="580"/>
      <c r="F42" s="580"/>
    </row>
    <row r="43" spans="2:8" ht="12.75">
      <c r="B43" s="571" t="s">
        <v>68</v>
      </c>
      <c r="C43" s="572"/>
      <c r="D43" s="573"/>
      <c r="E43" s="28" t="s">
        <v>55</v>
      </c>
      <c r="F43" s="28" t="s">
        <v>54</v>
      </c>
      <c r="G43" s="44"/>
      <c r="H43" s="180"/>
    </row>
    <row r="44" spans="2:8" ht="12.75">
      <c r="B44" s="28" t="s">
        <v>1</v>
      </c>
      <c r="C44" s="29" t="s">
        <v>69</v>
      </c>
      <c r="D44" s="30"/>
      <c r="E44" s="31">
        <f>'Encargos_Rescisão_Prof Ausente'!F12</f>
        <v>0</v>
      </c>
      <c r="F44" s="38">
        <f t="shared" ref="F44:F51" si="0">E44*$F$34</f>
        <v>0</v>
      </c>
      <c r="G44" s="45"/>
      <c r="H44" s="180"/>
    </row>
    <row r="45" spans="2:8" ht="12.75">
      <c r="B45" s="28" t="s">
        <v>4</v>
      </c>
      <c r="C45" s="29" t="s">
        <v>70</v>
      </c>
      <c r="D45" s="30"/>
      <c r="E45" s="31">
        <f>'Encargos_Rescisão_Prof Ausente'!F13</f>
        <v>0</v>
      </c>
      <c r="F45" s="38">
        <f t="shared" si="0"/>
        <v>0</v>
      </c>
      <c r="G45" s="44"/>
    </row>
    <row r="46" spans="2:8" ht="12.75">
      <c r="B46" s="28" t="s">
        <v>3</v>
      </c>
      <c r="C46" s="29" t="s">
        <v>71</v>
      </c>
      <c r="D46" s="30"/>
      <c r="E46" s="31">
        <f>'Encargos_Rescisão_Prof Ausente'!F14</f>
        <v>0</v>
      </c>
      <c r="F46" s="38">
        <f t="shared" si="0"/>
        <v>0</v>
      </c>
      <c r="G46" s="44"/>
    </row>
    <row r="47" spans="2:8" ht="12.75">
      <c r="B47" s="28" t="s">
        <v>2</v>
      </c>
      <c r="C47" s="29" t="s">
        <v>72</v>
      </c>
      <c r="D47" s="39"/>
      <c r="E47" s="31">
        <f>'Encargos_Rescisão_Prof Ausente'!F15</f>
        <v>0</v>
      </c>
      <c r="F47" s="38">
        <f t="shared" si="0"/>
        <v>0</v>
      </c>
    </row>
    <row r="48" spans="2:8" ht="12.75">
      <c r="B48" s="28" t="s">
        <v>6</v>
      </c>
      <c r="C48" s="29" t="s">
        <v>73</v>
      </c>
      <c r="D48" s="30"/>
      <c r="E48" s="31">
        <f>'Encargos_Rescisão_Prof Ausente'!F16</f>
        <v>0</v>
      </c>
      <c r="F48" s="38">
        <f t="shared" si="0"/>
        <v>0</v>
      </c>
    </row>
    <row r="49" spans="2:7" ht="12.75">
      <c r="B49" s="28" t="s">
        <v>7</v>
      </c>
      <c r="C49" s="29" t="s">
        <v>74</v>
      </c>
      <c r="D49" s="30"/>
      <c r="E49" s="31">
        <f>'Encargos_Rescisão_Prof Ausente'!F17</f>
        <v>0</v>
      </c>
      <c r="F49" s="38">
        <f t="shared" si="0"/>
        <v>0</v>
      </c>
    </row>
    <row r="50" spans="2:7" ht="12.75">
      <c r="B50" s="28" t="s">
        <v>8</v>
      </c>
      <c r="C50" s="29" t="s">
        <v>75</v>
      </c>
      <c r="D50" s="30"/>
      <c r="E50" s="31">
        <f>'Encargos_Rescisão_Prof Ausente'!F18</f>
        <v>0</v>
      </c>
      <c r="F50" s="38">
        <f t="shared" si="0"/>
        <v>0</v>
      </c>
    </row>
    <row r="51" spans="2:7" ht="12.75">
      <c r="B51" s="28" t="s">
        <v>9</v>
      </c>
      <c r="C51" s="29" t="s">
        <v>76</v>
      </c>
      <c r="D51" s="30"/>
      <c r="E51" s="31">
        <f>'Encargos_Rescisão_Prof Ausente'!F19</f>
        <v>0</v>
      </c>
      <c r="F51" s="38">
        <f t="shared" si="0"/>
        <v>0</v>
      </c>
    </row>
    <row r="52" spans="2:7" ht="12.75">
      <c r="B52" s="575" t="s">
        <v>77</v>
      </c>
      <c r="C52" s="576"/>
      <c r="D52" s="577"/>
      <c r="E52" s="36">
        <f>SUM(E44:E51)</f>
        <v>0</v>
      </c>
      <c r="F52" s="37">
        <f>SUM(F44:F51)</f>
        <v>0</v>
      </c>
      <c r="G52" s="46"/>
    </row>
    <row r="53" spans="2:7" ht="12.75">
      <c r="B53" s="581"/>
      <c r="C53" s="582"/>
      <c r="D53" s="582"/>
      <c r="E53" s="582"/>
      <c r="F53" s="583"/>
    </row>
    <row r="54" spans="2:7" ht="12.75">
      <c r="B54" s="571" t="s">
        <v>78</v>
      </c>
      <c r="C54" s="572"/>
      <c r="D54" s="573"/>
      <c r="E54" s="36" t="s">
        <v>79</v>
      </c>
      <c r="F54" s="28" t="s">
        <v>54</v>
      </c>
    </row>
    <row r="55" spans="2:7" ht="15">
      <c r="B55" s="28" t="s">
        <v>1</v>
      </c>
      <c r="C55" s="29" t="s">
        <v>80</v>
      </c>
      <c r="D55" s="30"/>
      <c r="E55" s="113">
        <v>0</v>
      </c>
      <c r="F55" s="111">
        <f>IF((E55*2*23)-(F27*6%)&lt;0,0,(E55*2*23)-(F27*6%))</f>
        <v>0</v>
      </c>
    </row>
    <row r="56" spans="2:7" ht="15">
      <c r="B56" s="28" t="s">
        <v>4</v>
      </c>
      <c r="C56" s="29" t="s">
        <v>81</v>
      </c>
      <c r="D56" s="30"/>
      <c r="E56" s="113">
        <v>0</v>
      </c>
      <c r="F56" s="111">
        <f>(E56*23)*(1-20%)</f>
        <v>0</v>
      </c>
    </row>
    <row r="57" spans="2:7" ht="15">
      <c r="B57" s="28" t="s">
        <v>3</v>
      </c>
      <c r="C57" s="29" t="s">
        <v>82</v>
      </c>
      <c r="D57" s="30"/>
      <c r="E57" s="113"/>
      <c r="F57" s="111">
        <v>0</v>
      </c>
    </row>
    <row r="58" spans="2:7" ht="15">
      <c r="B58" s="28" t="s">
        <v>2</v>
      </c>
      <c r="C58" s="29" t="s">
        <v>83</v>
      </c>
      <c r="D58" s="30"/>
      <c r="E58" s="113"/>
      <c r="F58" s="111">
        <f>E58</f>
        <v>0</v>
      </c>
    </row>
    <row r="59" spans="2:7" ht="12.75">
      <c r="B59" s="575" t="s">
        <v>84</v>
      </c>
      <c r="C59" s="576"/>
      <c r="D59" s="576"/>
      <c r="E59" s="181"/>
      <c r="F59" s="37">
        <f>SUM(F55:F58)</f>
        <v>0</v>
      </c>
    </row>
    <row r="60" spans="2:7" ht="12.75">
      <c r="B60" s="47"/>
      <c r="C60" s="47"/>
      <c r="D60" s="47"/>
      <c r="E60" s="47"/>
      <c r="F60" s="47"/>
    </row>
    <row r="61" spans="2:7" ht="12.75">
      <c r="B61" s="48" t="s">
        <v>85</v>
      </c>
      <c r="C61" s="49"/>
      <c r="D61" s="49"/>
      <c r="E61" s="49"/>
      <c r="F61" s="49"/>
    </row>
    <row r="62" spans="2:7" ht="12.75">
      <c r="B62" s="575" t="s">
        <v>86</v>
      </c>
      <c r="C62" s="576"/>
      <c r="D62" s="576"/>
      <c r="E62" s="577"/>
      <c r="F62" s="28" t="s">
        <v>54</v>
      </c>
    </row>
    <row r="63" spans="2:7" ht="12.75">
      <c r="B63" s="28" t="s">
        <v>87</v>
      </c>
      <c r="C63" s="29" t="s">
        <v>88</v>
      </c>
      <c r="D63" s="39"/>
      <c r="E63" s="39"/>
      <c r="F63" s="38">
        <f>F41</f>
        <v>0</v>
      </c>
    </row>
    <row r="64" spans="2:7" ht="12.75">
      <c r="B64" s="41" t="s">
        <v>89</v>
      </c>
      <c r="C64" s="29" t="s">
        <v>90</v>
      </c>
      <c r="D64" s="39"/>
      <c r="E64" s="39"/>
      <c r="F64" s="38">
        <f>F52</f>
        <v>0</v>
      </c>
    </row>
    <row r="65" spans="2:6" ht="12.75">
      <c r="B65" s="41" t="s">
        <v>91</v>
      </c>
      <c r="C65" s="29" t="s">
        <v>92</v>
      </c>
      <c r="D65" s="39"/>
      <c r="E65" s="39"/>
      <c r="F65" s="38">
        <f>F59</f>
        <v>0</v>
      </c>
    </row>
    <row r="66" spans="2:6" ht="12.75">
      <c r="B66" s="575" t="s">
        <v>93</v>
      </c>
      <c r="C66" s="576"/>
      <c r="D66" s="576"/>
      <c r="E66" s="50"/>
      <c r="F66" s="51">
        <f>SUM(F63:F65)</f>
        <v>0</v>
      </c>
    </row>
    <row r="67" spans="2:6" ht="12.75">
      <c r="B67" s="580"/>
      <c r="C67" s="580"/>
      <c r="D67" s="580"/>
      <c r="E67" s="580"/>
      <c r="F67" s="580"/>
    </row>
    <row r="68" spans="2:6" ht="12.75">
      <c r="B68" s="569" t="s">
        <v>94</v>
      </c>
      <c r="C68" s="570"/>
      <c r="D68" s="570"/>
      <c r="E68" s="570"/>
      <c r="F68" s="570"/>
    </row>
    <row r="69" spans="2:6" ht="12.75">
      <c r="B69" s="28">
        <v>3</v>
      </c>
      <c r="C69" s="575" t="s">
        <v>95</v>
      </c>
      <c r="D69" s="577"/>
      <c r="E69" s="28" t="s">
        <v>55</v>
      </c>
      <c r="F69" s="28" t="s">
        <v>54</v>
      </c>
    </row>
    <row r="70" spans="2:6" ht="12.75">
      <c r="B70" s="28" t="s">
        <v>1</v>
      </c>
      <c r="C70" s="52" t="s">
        <v>96</v>
      </c>
      <c r="D70" s="53"/>
      <c r="E70" s="54">
        <f>'Encargos_Rescisão_Prof Ausente'!F24</f>
        <v>0</v>
      </c>
      <c r="F70" s="38">
        <f>$F$34*E70</f>
        <v>0</v>
      </c>
    </row>
    <row r="71" spans="2:6" ht="12.75">
      <c r="B71" s="28" t="s">
        <v>4</v>
      </c>
      <c r="C71" s="29" t="s">
        <v>97</v>
      </c>
      <c r="D71" s="39"/>
      <c r="E71" s="54">
        <f>'Encargos_Rescisão_Prof Ausente'!F25</f>
        <v>0</v>
      </c>
      <c r="F71" s="38">
        <f>E71*F34</f>
        <v>0</v>
      </c>
    </row>
    <row r="72" spans="2:6" ht="12.75">
      <c r="B72" s="28" t="s">
        <v>3</v>
      </c>
      <c r="C72" s="52" t="s">
        <v>98</v>
      </c>
      <c r="D72" s="53"/>
      <c r="E72" s="54">
        <f>'Encargos_Rescisão_Prof Ausente'!F26</f>
        <v>0</v>
      </c>
      <c r="F72" s="38">
        <f>$F$34*E72</f>
        <v>0</v>
      </c>
    </row>
    <row r="73" spans="2:6" ht="12.75">
      <c r="B73" s="28" t="s">
        <v>2</v>
      </c>
      <c r="C73" s="29" t="s">
        <v>99</v>
      </c>
      <c r="D73" s="39"/>
      <c r="E73" s="54">
        <f>'Encargos_Rescisão_Prof Ausente'!F27</f>
        <v>0</v>
      </c>
      <c r="F73" s="38">
        <f>$F$34*E73</f>
        <v>0</v>
      </c>
    </row>
    <row r="74" spans="2:6" ht="12.75">
      <c r="B74" s="28" t="s">
        <v>6</v>
      </c>
      <c r="C74" s="29" t="s">
        <v>100</v>
      </c>
      <c r="D74" s="39"/>
      <c r="E74" s="54">
        <f>'Encargos_Rescisão_Prof Ausente'!F28</f>
        <v>0</v>
      </c>
      <c r="F74" s="38">
        <f>$F$34*E74</f>
        <v>0</v>
      </c>
    </row>
    <row r="75" spans="2:6" ht="12.75">
      <c r="B75" s="28" t="s">
        <v>7</v>
      </c>
      <c r="C75" s="52" t="s">
        <v>101</v>
      </c>
      <c r="D75" s="55"/>
      <c r="E75" s="54">
        <f>'Encargos_Rescisão_Prof Ausente'!F29</f>
        <v>0</v>
      </c>
      <c r="F75" s="38">
        <f>$F$34*E75</f>
        <v>0</v>
      </c>
    </row>
    <row r="76" spans="2:6" ht="12.75">
      <c r="B76" s="575" t="s">
        <v>102</v>
      </c>
      <c r="C76" s="576"/>
      <c r="D76" s="577"/>
      <c r="E76" s="36">
        <f>SUM(E70:E75)</f>
        <v>0</v>
      </c>
      <c r="F76" s="37">
        <f>SUM(F70:F75)</f>
        <v>0</v>
      </c>
    </row>
    <row r="77" spans="2:6" ht="12.75">
      <c r="B77" s="576"/>
      <c r="C77" s="576"/>
      <c r="D77" s="576"/>
      <c r="E77" s="576"/>
      <c r="F77" s="576"/>
    </row>
    <row r="78" spans="2:6" ht="12.75">
      <c r="B78" s="569" t="s">
        <v>103</v>
      </c>
      <c r="C78" s="570"/>
      <c r="D78" s="570"/>
      <c r="E78" s="570"/>
      <c r="F78" s="570"/>
    </row>
    <row r="79" spans="2:6" ht="12.75">
      <c r="B79" s="575" t="s">
        <v>104</v>
      </c>
      <c r="C79" s="576"/>
      <c r="D79" s="577"/>
      <c r="E79" s="28" t="s">
        <v>55</v>
      </c>
      <c r="F79" s="28" t="s">
        <v>54</v>
      </c>
    </row>
    <row r="80" spans="2:6" ht="12.75">
      <c r="B80" s="28" t="s">
        <v>1</v>
      </c>
      <c r="C80" s="33" t="s">
        <v>105</v>
      </c>
      <c r="D80" s="30"/>
      <c r="E80" s="56">
        <f>'Encargos_Rescisão_Prof Ausente'!F34</f>
        <v>0</v>
      </c>
      <c r="F80" s="38">
        <f t="shared" ref="F80:F85" si="1">$F$34*E80</f>
        <v>0</v>
      </c>
    </row>
    <row r="81" spans="2:6" ht="12.75">
      <c r="B81" s="41" t="s">
        <v>4</v>
      </c>
      <c r="C81" s="52" t="s">
        <v>106</v>
      </c>
      <c r="D81" s="53"/>
      <c r="E81" s="56">
        <f>'Encargos_Rescisão_Prof Ausente'!F35</f>
        <v>0</v>
      </c>
      <c r="F81" s="38">
        <f t="shared" si="1"/>
        <v>0</v>
      </c>
    </row>
    <row r="82" spans="2:6" ht="12.75">
      <c r="B82" s="41" t="s">
        <v>3</v>
      </c>
      <c r="C82" s="57" t="s">
        <v>107</v>
      </c>
      <c r="D82" s="53"/>
      <c r="E82" s="56">
        <f>'Encargos_Rescisão_Prof Ausente'!F36</f>
        <v>0</v>
      </c>
      <c r="F82" s="38">
        <f t="shared" si="1"/>
        <v>0</v>
      </c>
    </row>
    <row r="83" spans="2:6" ht="12.75">
      <c r="B83" s="41" t="s">
        <v>2</v>
      </c>
      <c r="C83" s="57" t="s">
        <v>108</v>
      </c>
      <c r="D83" s="53"/>
      <c r="E83" s="56">
        <f>'Encargos_Rescisão_Prof Ausente'!F37</f>
        <v>0</v>
      </c>
      <c r="F83" s="38">
        <f t="shared" si="1"/>
        <v>0</v>
      </c>
    </row>
    <row r="84" spans="2:6" ht="12.75">
      <c r="B84" s="41" t="s">
        <v>6</v>
      </c>
      <c r="C84" s="29" t="s">
        <v>109</v>
      </c>
      <c r="D84" s="39"/>
      <c r="E84" s="56">
        <f>'Encargos_Rescisão_Prof Ausente'!F38</f>
        <v>0</v>
      </c>
      <c r="F84" s="38">
        <f t="shared" si="1"/>
        <v>0</v>
      </c>
    </row>
    <row r="85" spans="2:6" ht="12.75">
      <c r="B85" s="28" t="s">
        <v>7</v>
      </c>
      <c r="C85" s="57" t="s">
        <v>110</v>
      </c>
      <c r="D85" s="53"/>
      <c r="E85" s="56">
        <f>'Encargos_Rescisão_Prof Ausente'!F39</f>
        <v>0</v>
      </c>
      <c r="F85" s="38">
        <f t="shared" si="1"/>
        <v>0</v>
      </c>
    </row>
    <row r="86" spans="2:6" ht="12.75">
      <c r="B86" s="575" t="s">
        <v>36</v>
      </c>
      <c r="C86" s="576"/>
      <c r="D86" s="577"/>
      <c r="E86" s="36">
        <f>SUM(E80:E85)</f>
        <v>0</v>
      </c>
      <c r="F86" s="37">
        <f>SUM(F80:F85)</f>
        <v>0</v>
      </c>
    </row>
    <row r="87" spans="2:6" ht="12.75">
      <c r="B87" s="580"/>
      <c r="C87" s="580"/>
      <c r="D87" s="580"/>
      <c r="E87" s="580"/>
      <c r="F87" s="580"/>
    </row>
    <row r="88" spans="2:6" ht="12.75">
      <c r="B88" s="575" t="s">
        <v>111</v>
      </c>
      <c r="C88" s="576"/>
      <c r="D88" s="577"/>
      <c r="E88" s="28" t="s">
        <v>55</v>
      </c>
      <c r="F88" s="28" t="s">
        <v>54</v>
      </c>
    </row>
    <row r="89" spans="2:6" ht="12.75">
      <c r="B89" s="28" t="s">
        <v>1</v>
      </c>
      <c r="C89" s="33" t="s">
        <v>112</v>
      </c>
      <c r="D89" s="30"/>
      <c r="E89" s="56">
        <f>'Encargos_Rescisão_Prof Ausente'!F43</f>
        <v>0</v>
      </c>
      <c r="F89" s="38">
        <f>$F$34*E89</f>
        <v>0</v>
      </c>
    </row>
    <row r="90" spans="2:6" ht="12.75">
      <c r="B90" s="575" t="s">
        <v>37</v>
      </c>
      <c r="C90" s="576"/>
      <c r="D90" s="577"/>
      <c r="E90" s="36">
        <f>SUM(E89)</f>
        <v>0</v>
      </c>
      <c r="F90" s="37">
        <f>SUM(F89)</f>
        <v>0</v>
      </c>
    </row>
    <row r="91" spans="2:6" ht="12.75">
      <c r="B91" s="580"/>
      <c r="C91" s="580"/>
      <c r="D91" s="580"/>
      <c r="E91" s="580"/>
      <c r="F91" s="580"/>
    </row>
    <row r="92" spans="2:6" ht="12.75">
      <c r="B92" s="592" t="s">
        <v>113</v>
      </c>
      <c r="C92" s="593"/>
      <c r="D92" s="593"/>
      <c r="E92" s="593"/>
      <c r="F92" s="593"/>
    </row>
    <row r="93" spans="2:6" ht="12.75">
      <c r="B93" s="575" t="s">
        <v>114</v>
      </c>
      <c r="C93" s="576"/>
      <c r="D93" s="576"/>
      <c r="E93" s="577"/>
      <c r="F93" s="28" t="s">
        <v>54</v>
      </c>
    </row>
    <row r="94" spans="2:6" ht="12.75">
      <c r="B94" s="28" t="s">
        <v>11</v>
      </c>
      <c r="C94" s="29" t="s">
        <v>115</v>
      </c>
      <c r="D94" s="39"/>
      <c r="E94" s="39"/>
      <c r="F94" s="38">
        <f>F86</f>
        <v>0</v>
      </c>
    </row>
    <row r="95" spans="2:6" ht="12.75">
      <c r="B95" s="41" t="s">
        <v>12</v>
      </c>
      <c r="C95" s="29" t="s">
        <v>116</v>
      </c>
      <c r="D95" s="39"/>
      <c r="E95" s="39"/>
      <c r="F95" s="38">
        <f>F90</f>
        <v>0</v>
      </c>
    </row>
    <row r="96" spans="2:6" ht="12.75">
      <c r="B96" s="575" t="s">
        <v>117</v>
      </c>
      <c r="C96" s="576"/>
      <c r="D96" s="576"/>
      <c r="E96" s="577"/>
      <c r="F96" s="51">
        <f>SUM(F94:F95)</f>
        <v>0</v>
      </c>
    </row>
    <row r="97" spans="2:6" ht="12.75">
      <c r="B97" s="580"/>
      <c r="C97" s="580"/>
      <c r="D97" s="580"/>
      <c r="E97" s="580"/>
      <c r="F97" s="580"/>
    </row>
    <row r="98" spans="2:6" ht="12.75">
      <c r="B98" s="569" t="s">
        <v>118</v>
      </c>
      <c r="C98" s="570"/>
      <c r="D98" s="570"/>
      <c r="E98" s="570"/>
      <c r="F98" s="570"/>
    </row>
    <row r="99" spans="2:6" ht="12.75">
      <c r="B99" s="28">
        <v>5</v>
      </c>
      <c r="C99" s="575" t="s">
        <v>119</v>
      </c>
      <c r="D99" s="577"/>
      <c r="E99" s="28"/>
      <c r="F99" s="28" t="s">
        <v>54</v>
      </c>
    </row>
    <row r="100" spans="2:6" ht="12.75">
      <c r="B100" s="28" t="s">
        <v>1</v>
      </c>
      <c r="C100" s="29" t="s">
        <v>120</v>
      </c>
      <c r="D100" s="39"/>
      <c r="E100" s="182"/>
      <c r="F100" s="38">
        <v>0</v>
      </c>
    </row>
    <row r="101" spans="2:6" ht="12.75">
      <c r="B101" s="28" t="s">
        <v>4</v>
      </c>
      <c r="C101" s="29" t="s">
        <v>10</v>
      </c>
      <c r="D101" s="39"/>
      <c r="E101" s="182"/>
      <c r="F101" s="38">
        <v>0</v>
      </c>
    </row>
    <row r="102" spans="2:6" ht="12.75">
      <c r="B102" s="395" t="s">
        <v>3</v>
      </c>
      <c r="C102" s="29" t="s">
        <v>121</v>
      </c>
      <c r="D102" s="39"/>
      <c r="E102" s="182"/>
      <c r="F102" s="38">
        <v>0</v>
      </c>
    </row>
    <row r="103" spans="2:6" ht="12.75">
      <c r="B103" s="395" t="s">
        <v>2</v>
      </c>
      <c r="C103" s="29" t="s">
        <v>221</v>
      </c>
      <c r="D103" s="39"/>
      <c r="E103" s="182"/>
      <c r="F103" s="38">
        <v>0</v>
      </c>
    </row>
    <row r="104" spans="2:6" ht="12.75">
      <c r="B104" s="395" t="s">
        <v>6</v>
      </c>
      <c r="C104" s="33" t="s">
        <v>122</v>
      </c>
      <c r="D104" s="30"/>
      <c r="E104" s="258"/>
      <c r="F104" s="38">
        <v>0</v>
      </c>
    </row>
    <row r="105" spans="2:6" ht="12.75">
      <c r="B105" s="575" t="s">
        <v>123</v>
      </c>
      <c r="C105" s="576"/>
      <c r="D105" s="577"/>
      <c r="E105" s="36"/>
      <c r="F105" s="37">
        <f>SUM(F100:F104)</f>
        <v>0</v>
      </c>
    </row>
    <row r="106" spans="2:6" ht="12.75">
      <c r="B106" s="580"/>
      <c r="C106" s="580"/>
      <c r="D106" s="580"/>
      <c r="E106" s="580"/>
      <c r="F106" s="580"/>
    </row>
    <row r="107" spans="2:6" ht="12.75">
      <c r="B107" s="569" t="s">
        <v>124</v>
      </c>
      <c r="C107" s="570"/>
      <c r="D107" s="570"/>
      <c r="E107" s="570"/>
      <c r="F107" s="570"/>
    </row>
    <row r="108" spans="2:6" ht="12.75">
      <c r="B108" s="28">
        <v>6</v>
      </c>
      <c r="C108" s="575" t="s">
        <v>125</v>
      </c>
      <c r="D108" s="577"/>
      <c r="E108" s="396" t="s">
        <v>55</v>
      </c>
      <c r="F108" s="28" t="s">
        <v>54</v>
      </c>
    </row>
    <row r="109" spans="2:6" ht="12.75">
      <c r="B109" s="28" t="s">
        <v>1</v>
      </c>
      <c r="C109" s="29" t="s">
        <v>126</v>
      </c>
      <c r="D109" s="39"/>
      <c r="E109" s="15">
        <f>'Custos Indiretos Tributos Lucro'!F7</f>
        <v>0</v>
      </c>
      <c r="F109" s="38">
        <f>E109*F134</f>
        <v>0</v>
      </c>
    </row>
    <row r="110" spans="2:6" ht="12.75">
      <c r="B110" s="41" t="s">
        <v>4</v>
      </c>
      <c r="C110" s="29" t="s">
        <v>13</v>
      </c>
      <c r="D110" s="39"/>
      <c r="E110" s="15">
        <f>'Custos Indiretos Tributos Lucro'!F8</f>
        <v>0</v>
      </c>
      <c r="F110" s="38">
        <f>E110*(F109+F134)</f>
        <v>0</v>
      </c>
    </row>
    <row r="111" spans="2:6" ht="15">
      <c r="B111" s="28" t="s">
        <v>3</v>
      </c>
      <c r="C111" s="58" t="s">
        <v>127</v>
      </c>
      <c r="D111" s="50"/>
      <c r="E111" s="16"/>
      <c r="F111" s="38"/>
    </row>
    <row r="112" spans="2:6" ht="15">
      <c r="B112" s="41" t="s">
        <v>128</v>
      </c>
      <c r="C112" s="29" t="s">
        <v>129</v>
      </c>
      <c r="D112" s="39"/>
      <c r="E112" s="16">
        <f>'Custos Indiretos Tributos Lucro'!F9</f>
        <v>0</v>
      </c>
      <c r="F112" s="38">
        <f>(E112*F123)</f>
        <v>0</v>
      </c>
    </row>
    <row r="113" spans="2:7" ht="15">
      <c r="B113" s="41" t="s">
        <v>130</v>
      </c>
      <c r="C113" s="29" t="s">
        <v>131</v>
      </c>
      <c r="D113" s="39"/>
      <c r="E113" s="16">
        <f>'Custos Indiretos Tributos Lucro'!F10</f>
        <v>0</v>
      </c>
      <c r="F113" s="38">
        <f>(E113*F123)</f>
        <v>0</v>
      </c>
    </row>
    <row r="114" spans="2:7" ht="15">
      <c r="B114" s="41" t="s">
        <v>132</v>
      </c>
      <c r="C114" s="29" t="s">
        <v>133</v>
      </c>
      <c r="D114" s="39"/>
      <c r="E114" s="16">
        <f>'Custos Indiretos Tributos Lucro'!F12</f>
        <v>0</v>
      </c>
      <c r="F114" s="38">
        <f>(E114*F123)</f>
        <v>0</v>
      </c>
    </row>
    <row r="115" spans="2:7" ht="15">
      <c r="B115" s="41" t="s">
        <v>386</v>
      </c>
      <c r="C115" s="39" t="s">
        <v>387</v>
      </c>
      <c r="D115" s="39"/>
      <c r="E115" s="16">
        <f>'Custos Indiretos Tributos Lucro'!F18</f>
        <v>0</v>
      </c>
      <c r="F115" s="38">
        <f>(E115*F123)</f>
        <v>0</v>
      </c>
    </row>
    <row r="116" spans="2:7" ht="15">
      <c r="B116" s="575" t="s">
        <v>134</v>
      </c>
      <c r="C116" s="576"/>
      <c r="D116" s="577"/>
      <c r="E116" s="16"/>
      <c r="F116" s="51">
        <f>SUM(F109:F115)</f>
        <v>0</v>
      </c>
    </row>
    <row r="117" spans="2:7" ht="12.75">
      <c r="B117" s="40"/>
      <c r="C117" s="40"/>
      <c r="D117" s="40"/>
      <c r="E117" s="40"/>
      <c r="F117" s="40"/>
      <c r="G117" s="59"/>
    </row>
    <row r="118" spans="2:7" ht="12.75">
      <c r="B118" s="60" t="s">
        <v>135</v>
      </c>
      <c r="C118" s="61" t="s">
        <v>136</v>
      </c>
      <c r="D118" s="61"/>
      <c r="E118" s="62">
        <f>E112+E113+E114+E115</f>
        <v>0</v>
      </c>
      <c r="F118" s="63"/>
    </row>
    <row r="119" spans="2:7" ht="12.75">
      <c r="B119" s="64"/>
      <c r="C119" s="65">
        <v>100</v>
      </c>
      <c r="D119" s="65"/>
      <c r="E119" s="66"/>
      <c r="F119" s="67"/>
    </row>
    <row r="120" spans="2:7" ht="12.75">
      <c r="B120" s="68"/>
      <c r="C120" s="69"/>
      <c r="D120" s="69"/>
      <c r="E120" s="70"/>
      <c r="F120" s="71"/>
    </row>
    <row r="121" spans="2:7" ht="12.75">
      <c r="B121" s="64" t="s">
        <v>137</v>
      </c>
      <c r="C121" s="72" t="s">
        <v>138</v>
      </c>
      <c r="D121" s="72"/>
      <c r="E121" s="70"/>
      <c r="F121" s="431">
        <f>F134+F109+F110</f>
        <v>3860.7885198181821</v>
      </c>
    </row>
    <row r="122" spans="2:7" ht="12.75">
      <c r="B122" s="64"/>
      <c r="C122" s="69"/>
      <c r="D122" s="69"/>
      <c r="E122" s="70"/>
      <c r="F122" s="431"/>
    </row>
    <row r="123" spans="2:7" ht="12.75">
      <c r="B123" s="64" t="s">
        <v>139</v>
      </c>
      <c r="C123" s="72" t="s">
        <v>140</v>
      </c>
      <c r="D123" s="72"/>
      <c r="E123" s="70"/>
      <c r="F123" s="431">
        <f>F121/(1-E118)</f>
        <v>3860.7885198181821</v>
      </c>
    </row>
    <row r="124" spans="2:7" ht="12.75">
      <c r="B124" s="64"/>
      <c r="C124" s="69"/>
      <c r="D124" s="69"/>
      <c r="E124" s="70"/>
      <c r="F124" s="431"/>
    </row>
    <row r="125" spans="2:7" ht="12.75">
      <c r="B125" s="73"/>
      <c r="C125" s="74" t="s">
        <v>141</v>
      </c>
      <c r="D125" s="74"/>
      <c r="E125" s="75"/>
      <c r="F125" s="432">
        <f>F123-F121</f>
        <v>0</v>
      </c>
    </row>
    <row r="126" spans="2:7" ht="12.75">
      <c r="B126" s="40"/>
      <c r="C126" s="40"/>
      <c r="D126" s="40"/>
      <c r="E126" s="40"/>
      <c r="F126" s="40"/>
      <c r="G126" s="59"/>
    </row>
    <row r="127" spans="2:7" ht="12.75">
      <c r="B127" s="592" t="s">
        <v>142</v>
      </c>
      <c r="C127" s="593"/>
      <c r="D127" s="593"/>
      <c r="E127" s="593"/>
      <c r="F127" s="593"/>
      <c r="G127" s="76"/>
    </row>
    <row r="128" spans="2:7" ht="12.75">
      <c r="B128" s="575" t="s">
        <v>143</v>
      </c>
      <c r="C128" s="576"/>
      <c r="D128" s="576"/>
      <c r="E128" s="577"/>
      <c r="F128" s="28" t="s">
        <v>54</v>
      </c>
    </row>
    <row r="129" spans="2:10" ht="12.75">
      <c r="B129" s="77" t="s">
        <v>1</v>
      </c>
      <c r="C129" s="33" t="str">
        <f>B25</f>
        <v>MÓDULO 1 - COMPOSIÇÃO DA REMUNERAÇÃO</v>
      </c>
      <c r="D129" s="30"/>
      <c r="E129" s="30"/>
      <c r="F129" s="38">
        <f>F34</f>
        <v>3860.7885198181821</v>
      </c>
    </row>
    <row r="130" spans="2:10" ht="12.75">
      <c r="B130" s="78" t="s">
        <v>4</v>
      </c>
      <c r="C130" s="33" t="str">
        <f>B36</f>
        <v>MÓDULO 2 – ENCARGOS E BENEFÍCIOS ANUAIS, MENSAIS E DIÁRIOS</v>
      </c>
      <c r="D130" s="30"/>
      <c r="E130" s="30"/>
      <c r="F130" s="38">
        <f>F66</f>
        <v>0</v>
      </c>
    </row>
    <row r="131" spans="2:10" ht="12.75">
      <c r="B131" s="78" t="s">
        <v>3</v>
      </c>
      <c r="C131" s="33" t="str">
        <f>B68</f>
        <v>MÓDULO 3 – PROVISÃO PARA RESCISÃO</v>
      </c>
      <c r="D131" s="30"/>
      <c r="E131" s="30"/>
      <c r="F131" s="38">
        <f>F76</f>
        <v>0</v>
      </c>
      <c r="G131" s="76"/>
    </row>
    <row r="132" spans="2:10" ht="12.75">
      <c r="B132" s="77" t="s">
        <v>2</v>
      </c>
      <c r="C132" s="33" t="str">
        <f>B78</f>
        <v>MÓDULO 4 – CUSTO DE REPOSIÇÃO DO PROFISSIONAL AUSENTE</v>
      </c>
      <c r="D132" s="30"/>
      <c r="E132" s="30"/>
      <c r="F132" s="38">
        <f>F96</f>
        <v>0</v>
      </c>
      <c r="G132" s="76"/>
    </row>
    <row r="133" spans="2:10" ht="12.75">
      <c r="B133" s="78" t="s">
        <v>6</v>
      </c>
      <c r="C133" s="33" t="str">
        <f>B98</f>
        <v>MÓDULO 5 – INSUMOS DIVERSOS</v>
      </c>
      <c r="D133" s="30"/>
      <c r="E133" s="30"/>
      <c r="F133" s="38">
        <f>F105</f>
        <v>0</v>
      </c>
    </row>
    <row r="134" spans="2:10" ht="12.75">
      <c r="B134" s="41"/>
      <c r="C134" s="58" t="s">
        <v>144</v>
      </c>
      <c r="D134" s="50"/>
      <c r="E134" s="50"/>
      <c r="F134" s="51">
        <f>SUM(F129:F133)</f>
        <v>3860.7885198181821</v>
      </c>
      <c r="G134" s="59"/>
    </row>
    <row r="135" spans="2:10" ht="12.75">
      <c r="B135" s="77" t="s">
        <v>7</v>
      </c>
      <c r="C135" s="33" t="str">
        <f>B107</f>
        <v>MÓDULO 6 – CUSTOS INDIRETOS, TRIBUTOS E LUCRO</v>
      </c>
      <c r="D135" s="30"/>
      <c r="E135" s="30"/>
      <c r="F135" s="38">
        <f>F116</f>
        <v>0</v>
      </c>
    </row>
    <row r="136" spans="2:10" ht="26.25" customHeight="1">
      <c r="B136" s="594" t="s">
        <v>145</v>
      </c>
      <c r="C136" s="595"/>
      <c r="D136" s="595"/>
      <c r="E136" s="596"/>
      <c r="F136" s="79">
        <f>SUM(F134:F135)</f>
        <v>3860.7885198181821</v>
      </c>
    </row>
    <row r="137" spans="2:10" ht="26.25" customHeight="1">
      <c r="B137" s="597" t="s">
        <v>207</v>
      </c>
      <c r="C137" s="597"/>
      <c r="D137" s="597"/>
      <c r="E137" s="597"/>
      <c r="F137" s="87">
        <f>'Legenda Postos de Trabalho'!G15</f>
        <v>2</v>
      </c>
    </row>
    <row r="138" spans="2:10" ht="26.25" customHeight="1">
      <c r="B138" s="575" t="s">
        <v>199</v>
      </c>
      <c r="C138" s="576"/>
      <c r="D138" s="576"/>
      <c r="E138" s="577"/>
      <c r="F138" s="88">
        <f>F137*F136</f>
        <v>7721.5770396363641</v>
      </c>
    </row>
    <row r="139" spans="2:10" ht="81" customHeight="1">
      <c r="B139" s="575"/>
      <c r="C139" s="576"/>
      <c r="D139" s="576"/>
      <c r="E139" s="576"/>
      <c r="F139" s="249"/>
      <c r="J139" s="59"/>
    </row>
    <row r="140" spans="2:10" ht="37.5" hidden="1" customHeight="1"/>
    <row r="141" spans="2:10" ht="12.75" hidden="1"/>
    <row r="142" spans="2:10" ht="12.75" hidden="1"/>
    <row r="143" spans="2:10" ht="12.75" hidden="1"/>
    <row r="144" spans="2:10" ht="12.75" hidden="1"/>
    <row r="145" ht="12.75" hidden="1"/>
    <row r="146" ht="12.75" hidden="1"/>
    <row r="147" ht="12.75" hidden="1"/>
    <row r="148" ht="12.75" hidden="1" customHeight="1"/>
    <row r="149" ht="12.75" hidden="1" customHeight="1"/>
    <row r="150" ht="12.75" hidden="1" customHeight="1"/>
    <row r="151" ht="12.75" hidden="1" customHeight="1"/>
    <row r="152" ht="12.75" hidden="1" customHeight="1"/>
    <row r="153" ht="12.75" hidden="1" customHeight="1"/>
    <row r="154" ht="12.75" hidden="1" customHeight="1"/>
    <row r="155" ht="12.75" hidden="1" customHeight="1"/>
    <row r="156" ht="12.75" hidden="1" customHeight="1"/>
    <row r="157" ht="12.75" hidden="1" customHeight="1"/>
    <row r="158" ht="12.75" hidden="1" customHeight="1"/>
    <row r="159" ht="12.75" hidden="1" customHeight="1"/>
    <row r="160" ht="12.75" hidden="1" customHeight="1"/>
    <row r="161" ht="12.75" hidden="1" customHeight="1"/>
    <row r="162" ht="12.75" hidden="1" customHeight="1"/>
    <row r="163" ht="12.75" hidden="1" customHeight="1"/>
    <row r="164" ht="12.75" hidden="1" customHeight="1"/>
    <row r="165" ht="12.75" hidden="1" customHeight="1"/>
    <row r="166" ht="12.75" hidden="1" customHeight="1"/>
    <row r="167" ht="12.75" hidden="1" customHeight="1"/>
    <row r="168" ht="12.75" hidden="1" customHeight="1"/>
    <row r="169" ht="12.75" hidden="1" customHeight="1"/>
    <row r="170" ht="12.75" hidden="1" customHeight="1"/>
  </sheetData>
  <sheetProtection selectLockedCells="1"/>
  <protectedRanges>
    <protectedRange sqref="C16" name="Intervalo1_1_1"/>
  </protectedRanges>
  <mergeCells count="65">
    <mergeCell ref="B9:C9"/>
    <mergeCell ref="B1:F2"/>
    <mergeCell ref="A4:F4"/>
    <mergeCell ref="B5:F5"/>
    <mergeCell ref="B6:C6"/>
    <mergeCell ref="B7:C7"/>
    <mergeCell ref="B22:C22"/>
    <mergeCell ref="D22:F22"/>
    <mergeCell ref="B10:C10"/>
    <mergeCell ref="E10:F10"/>
    <mergeCell ref="B11:C11"/>
    <mergeCell ref="E11:F11"/>
    <mergeCell ref="B12:F12"/>
    <mergeCell ref="B14:C14"/>
    <mergeCell ref="D14:E14"/>
    <mergeCell ref="D16:F16"/>
    <mergeCell ref="B17:C17"/>
    <mergeCell ref="D18:F18"/>
    <mergeCell ref="B19:C19"/>
    <mergeCell ref="D20:F20"/>
    <mergeCell ref="B53:F53"/>
    <mergeCell ref="B24:F24"/>
    <mergeCell ref="B25:F25"/>
    <mergeCell ref="C26:E26"/>
    <mergeCell ref="B34:D34"/>
    <mergeCell ref="B36:F36"/>
    <mergeCell ref="B37:D37"/>
    <mergeCell ref="C40:D40"/>
    <mergeCell ref="B41:D41"/>
    <mergeCell ref="B42:F42"/>
    <mergeCell ref="B43:D43"/>
    <mergeCell ref="B52:D52"/>
    <mergeCell ref="B86:D86"/>
    <mergeCell ref="B54:D54"/>
    <mergeCell ref="B59:D59"/>
    <mergeCell ref="B62:E62"/>
    <mergeCell ref="B66:D66"/>
    <mergeCell ref="B67:F67"/>
    <mergeCell ref="B68:F68"/>
    <mergeCell ref="C69:D69"/>
    <mergeCell ref="B76:D76"/>
    <mergeCell ref="B77:F77"/>
    <mergeCell ref="B78:F78"/>
    <mergeCell ref="B79:D79"/>
    <mergeCell ref="B106:F106"/>
    <mergeCell ref="B87:F87"/>
    <mergeCell ref="B88:D88"/>
    <mergeCell ref="B90:D90"/>
    <mergeCell ref="B91:F91"/>
    <mergeCell ref="B92:F92"/>
    <mergeCell ref="B93:E93"/>
    <mergeCell ref="B96:E96"/>
    <mergeCell ref="B97:F97"/>
    <mergeCell ref="B98:F98"/>
    <mergeCell ref="C99:D99"/>
    <mergeCell ref="B105:D105"/>
    <mergeCell ref="B137:E137"/>
    <mergeCell ref="B138:E138"/>
    <mergeCell ref="B139:E139"/>
    <mergeCell ref="B107:F107"/>
    <mergeCell ref="C108:D108"/>
    <mergeCell ref="B116:D116"/>
    <mergeCell ref="B127:F127"/>
    <mergeCell ref="B128:E128"/>
    <mergeCell ref="B136:E136"/>
  </mergeCells>
  <phoneticPr fontId="65" type="noConversion"/>
  <dataValidations disablePrompts="1" count="4">
    <dataValidation allowBlank="1" showInputMessage="1" showErrorMessage="1" promptTitle="C.B.O:" prompt="Insira  O NÚMERO  da C.B.O cadastrada no Ministério do Trabalho e Emprego." sqref="D18:F18 IZ16:JB16 SV16:SX16 ACR16:ACT16 AMN16:AMP16 AWJ16:AWL16 BGF16:BGH16 BQB16:BQD16 BZX16:BZZ16 CJT16:CJV16 CTP16:CTR16 DDL16:DDN16 DNH16:DNJ16 DXD16:DXF16 EGZ16:EHB16 EQV16:EQX16 FAR16:FAT16 FKN16:FKP16 FUJ16:FUL16 GEF16:GEH16 GOB16:GOD16 GXX16:GXZ16 HHT16:HHV16 HRP16:HRR16 IBL16:IBN16 ILH16:ILJ16 IVD16:IVF16 JEZ16:JFB16 JOV16:JOX16 JYR16:JYT16 KIN16:KIP16 KSJ16:KSL16 LCF16:LCH16 LMB16:LMD16 LVX16:LVZ16 MFT16:MFV16 MPP16:MPR16 MZL16:MZN16 NJH16:NJJ16 NTD16:NTF16 OCZ16:ODB16 OMV16:OMX16 OWR16:OWT16 PGN16:PGP16 PQJ16:PQL16 QAF16:QAH16 QKB16:QKD16 QTX16:QTZ16 RDT16:RDV16 RNP16:RNR16 RXL16:RXN16 SHH16:SHJ16 SRD16:SRF16 TAZ16:TBB16 TKV16:TKX16 TUR16:TUT16 UEN16:UEP16 UOJ16:UOL16 UYF16:UYH16 VIB16:VID16 VRX16:VRZ16 WBT16:WBV16 WLP16:WLR16 WVL16:WVN16 D65524:F65524 IZ65524:JB65524 SV65524:SX65524 ACR65524:ACT65524 AMN65524:AMP65524 AWJ65524:AWL65524 BGF65524:BGH65524 BQB65524:BQD65524 BZX65524:BZZ65524 CJT65524:CJV65524 CTP65524:CTR65524 DDL65524:DDN65524 DNH65524:DNJ65524 DXD65524:DXF65524 EGZ65524:EHB65524 EQV65524:EQX65524 FAR65524:FAT65524 FKN65524:FKP65524 FUJ65524:FUL65524 GEF65524:GEH65524 GOB65524:GOD65524 GXX65524:GXZ65524 HHT65524:HHV65524 HRP65524:HRR65524 IBL65524:IBN65524 ILH65524:ILJ65524 IVD65524:IVF65524 JEZ65524:JFB65524 JOV65524:JOX65524 JYR65524:JYT65524 KIN65524:KIP65524 KSJ65524:KSL65524 LCF65524:LCH65524 LMB65524:LMD65524 LVX65524:LVZ65524 MFT65524:MFV65524 MPP65524:MPR65524 MZL65524:MZN65524 NJH65524:NJJ65524 NTD65524:NTF65524 OCZ65524:ODB65524 OMV65524:OMX65524 OWR65524:OWT65524 PGN65524:PGP65524 PQJ65524:PQL65524 QAF65524:QAH65524 QKB65524:QKD65524 QTX65524:QTZ65524 RDT65524:RDV65524 RNP65524:RNR65524 RXL65524:RXN65524 SHH65524:SHJ65524 SRD65524:SRF65524 TAZ65524:TBB65524 TKV65524:TKX65524 TUR65524:TUT65524 UEN65524:UEP65524 UOJ65524:UOL65524 UYF65524:UYH65524 VIB65524:VID65524 VRX65524:VRZ65524 WBT65524:WBV65524 WLP65524:WLR65524 WVL65524:WVN65524 D131060:F131060 IZ131060:JB131060 SV131060:SX131060 ACR131060:ACT131060 AMN131060:AMP131060 AWJ131060:AWL131060 BGF131060:BGH131060 BQB131060:BQD131060 BZX131060:BZZ131060 CJT131060:CJV131060 CTP131060:CTR131060 DDL131060:DDN131060 DNH131060:DNJ131060 DXD131060:DXF131060 EGZ131060:EHB131060 EQV131060:EQX131060 FAR131060:FAT131060 FKN131060:FKP131060 FUJ131060:FUL131060 GEF131060:GEH131060 GOB131060:GOD131060 GXX131060:GXZ131060 HHT131060:HHV131060 HRP131060:HRR131060 IBL131060:IBN131060 ILH131060:ILJ131060 IVD131060:IVF131060 JEZ131060:JFB131060 JOV131060:JOX131060 JYR131060:JYT131060 KIN131060:KIP131060 KSJ131060:KSL131060 LCF131060:LCH131060 LMB131060:LMD131060 LVX131060:LVZ131060 MFT131060:MFV131060 MPP131060:MPR131060 MZL131060:MZN131060 NJH131060:NJJ131060 NTD131060:NTF131060 OCZ131060:ODB131060 OMV131060:OMX131060 OWR131060:OWT131060 PGN131060:PGP131060 PQJ131060:PQL131060 QAF131060:QAH131060 QKB131060:QKD131060 QTX131060:QTZ131060 RDT131060:RDV131060 RNP131060:RNR131060 RXL131060:RXN131060 SHH131060:SHJ131060 SRD131060:SRF131060 TAZ131060:TBB131060 TKV131060:TKX131060 TUR131060:TUT131060 UEN131060:UEP131060 UOJ131060:UOL131060 UYF131060:UYH131060 VIB131060:VID131060 VRX131060:VRZ131060 WBT131060:WBV131060 WLP131060:WLR131060 WVL131060:WVN131060 D196596:F196596 IZ196596:JB196596 SV196596:SX196596 ACR196596:ACT196596 AMN196596:AMP196596 AWJ196596:AWL196596 BGF196596:BGH196596 BQB196596:BQD196596 BZX196596:BZZ196596 CJT196596:CJV196596 CTP196596:CTR196596 DDL196596:DDN196596 DNH196596:DNJ196596 DXD196596:DXF196596 EGZ196596:EHB196596 EQV196596:EQX196596 FAR196596:FAT196596 FKN196596:FKP196596 FUJ196596:FUL196596 GEF196596:GEH196596 GOB196596:GOD196596 GXX196596:GXZ196596 HHT196596:HHV196596 HRP196596:HRR196596 IBL196596:IBN196596 ILH196596:ILJ196596 IVD196596:IVF196596 JEZ196596:JFB196596 JOV196596:JOX196596 JYR196596:JYT196596 KIN196596:KIP196596 KSJ196596:KSL196596 LCF196596:LCH196596 LMB196596:LMD196596 LVX196596:LVZ196596 MFT196596:MFV196596 MPP196596:MPR196596 MZL196596:MZN196596 NJH196596:NJJ196596 NTD196596:NTF196596 OCZ196596:ODB196596 OMV196596:OMX196596 OWR196596:OWT196596 PGN196596:PGP196596 PQJ196596:PQL196596 QAF196596:QAH196596 QKB196596:QKD196596 QTX196596:QTZ196596 RDT196596:RDV196596 RNP196596:RNR196596 RXL196596:RXN196596 SHH196596:SHJ196596 SRD196596:SRF196596 TAZ196596:TBB196596 TKV196596:TKX196596 TUR196596:TUT196596 UEN196596:UEP196596 UOJ196596:UOL196596 UYF196596:UYH196596 VIB196596:VID196596 VRX196596:VRZ196596 WBT196596:WBV196596 WLP196596:WLR196596 WVL196596:WVN196596 D262132:F262132 IZ262132:JB262132 SV262132:SX262132 ACR262132:ACT262132 AMN262132:AMP262132 AWJ262132:AWL262132 BGF262132:BGH262132 BQB262132:BQD262132 BZX262132:BZZ262132 CJT262132:CJV262132 CTP262132:CTR262132 DDL262132:DDN262132 DNH262132:DNJ262132 DXD262132:DXF262132 EGZ262132:EHB262132 EQV262132:EQX262132 FAR262132:FAT262132 FKN262132:FKP262132 FUJ262132:FUL262132 GEF262132:GEH262132 GOB262132:GOD262132 GXX262132:GXZ262132 HHT262132:HHV262132 HRP262132:HRR262132 IBL262132:IBN262132 ILH262132:ILJ262132 IVD262132:IVF262132 JEZ262132:JFB262132 JOV262132:JOX262132 JYR262132:JYT262132 KIN262132:KIP262132 KSJ262132:KSL262132 LCF262132:LCH262132 LMB262132:LMD262132 LVX262132:LVZ262132 MFT262132:MFV262132 MPP262132:MPR262132 MZL262132:MZN262132 NJH262132:NJJ262132 NTD262132:NTF262132 OCZ262132:ODB262132 OMV262132:OMX262132 OWR262132:OWT262132 PGN262132:PGP262132 PQJ262132:PQL262132 QAF262132:QAH262132 QKB262132:QKD262132 QTX262132:QTZ262132 RDT262132:RDV262132 RNP262132:RNR262132 RXL262132:RXN262132 SHH262132:SHJ262132 SRD262132:SRF262132 TAZ262132:TBB262132 TKV262132:TKX262132 TUR262132:TUT262132 UEN262132:UEP262132 UOJ262132:UOL262132 UYF262132:UYH262132 VIB262132:VID262132 VRX262132:VRZ262132 WBT262132:WBV262132 WLP262132:WLR262132 WVL262132:WVN262132 D327668:F327668 IZ327668:JB327668 SV327668:SX327668 ACR327668:ACT327668 AMN327668:AMP327668 AWJ327668:AWL327668 BGF327668:BGH327668 BQB327668:BQD327668 BZX327668:BZZ327668 CJT327668:CJV327668 CTP327668:CTR327668 DDL327668:DDN327668 DNH327668:DNJ327668 DXD327668:DXF327668 EGZ327668:EHB327668 EQV327668:EQX327668 FAR327668:FAT327668 FKN327668:FKP327668 FUJ327668:FUL327668 GEF327668:GEH327668 GOB327668:GOD327668 GXX327668:GXZ327668 HHT327668:HHV327668 HRP327668:HRR327668 IBL327668:IBN327668 ILH327668:ILJ327668 IVD327668:IVF327668 JEZ327668:JFB327668 JOV327668:JOX327668 JYR327668:JYT327668 KIN327668:KIP327668 KSJ327668:KSL327668 LCF327668:LCH327668 LMB327668:LMD327668 LVX327668:LVZ327668 MFT327668:MFV327668 MPP327668:MPR327668 MZL327668:MZN327668 NJH327668:NJJ327668 NTD327668:NTF327668 OCZ327668:ODB327668 OMV327668:OMX327668 OWR327668:OWT327668 PGN327668:PGP327668 PQJ327668:PQL327668 QAF327668:QAH327668 QKB327668:QKD327668 QTX327668:QTZ327668 RDT327668:RDV327668 RNP327668:RNR327668 RXL327668:RXN327668 SHH327668:SHJ327668 SRD327668:SRF327668 TAZ327668:TBB327668 TKV327668:TKX327668 TUR327668:TUT327668 UEN327668:UEP327668 UOJ327668:UOL327668 UYF327668:UYH327668 VIB327668:VID327668 VRX327668:VRZ327668 WBT327668:WBV327668 WLP327668:WLR327668 WVL327668:WVN327668 D393204:F393204 IZ393204:JB393204 SV393204:SX393204 ACR393204:ACT393204 AMN393204:AMP393204 AWJ393204:AWL393204 BGF393204:BGH393204 BQB393204:BQD393204 BZX393204:BZZ393204 CJT393204:CJV393204 CTP393204:CTR393204 DDL393204:DDN393204 DNH393204:DNJ393204 DXD393204:DXF393204 EGZ393204:EHB393204 EQV393204:EQX393204 FAR393204:FAT393204 FKN393204:FKP393204 FUJ393204:FUL393204 GEF393204:GEH393204 GOB393204:GOD393204 GXX393204:GXZ393204 HHT393204:HHV393204 HRP393204:HRR393204 IBL393204:IBN393204 ILH393204:ILJ393204 IVD393204:IVF393204 JEZ393204:JFB393204 JOV393204:JOX393204 JYR393204:JYT393204 KIN393204:KIP393204 KSJ393204:KSL393204 LCF393204:LCH393204 LMB393204:LMD393204 LVX393204:LVZ393204 MFT393204:MFV393204 MPP393204:MPR393204 MZL393204:MZN393204 NJH393204:NJJ393204 NTD393204:NTF393204 OCZ393204:ODB393204 OMV393204:OMX393204 OWR393204:OWT393204 PGN393204:PGP393204 PQJ393204:PQL393204 QAF393204:QAH393204 QKB393204:QKD393204 QTX393204:QTZ393204 RDT393204:RDV393204 RNP393204:RNR393204 RXL393204:RXN393204 SHH393204:SHJ393204 SRD393204:SRF393204 TAZ393204:TBB393204 TKV393204:TKX393204 TUR393204:TUT393204 UEN393204:UEP393204 UOJ393204:UOL393204 UYF393204:UYH393204 VIB393204:VID393204 VRX393204:VRZ393204 WBT393204:WBV393204 WLP393204:WLR393204 WVL393204:WVN393204 D458740:F458740 IZ458740:JB458740 SV458740:SX458740 ACR458740:ACT458740 AMN458740:AMP458740 AWJ458740:AWL458740 BGF458740:BGH458740 BQB458740:BQD458740 BZX458740:BZZ458740 CJT458740:CJV458740 CTP458740:CTR458740 DDL458740:DDN458740 DNH458740:DNJ458740 DXD458740:DXF458740 EGZ458740:EHB458740 EQV458740:EQX458740 FAR458740:FAT458740 FKN458740:FKP458740 FUJ458740:FUL458740 GEF458740:GEH458740 GOB458740:GOD458740 GXX458740:GXZ458740 HHT458740:HHV458740 HRP458740:HRR458740 IBL458740:IBN458740 ILH458740:ILJ458740 IVD458740:IVF458740 JEZ458740:JFB458740 JOV458740:JOX458740 JYR458740:JYT458740 KIN458740:KIP458740 KSJ458740:KSL458740 LCF458740:LCH458740 LMB458740:LMD458740 LVX458740:LVZ458740 MFT458740:MFV458740 MPP458740:MPR458740 MZL458740:MZN458740 NJH458740:NJJ458740 NTD458740:NTF458740 OCZ458740:ODB458740 OMV458740:OMX458740 OWR458740:OWT458740 PGN458740:PGP458740 PQJ458740:PQL458740 QAF458740:QAH458740 QKB458740:QKD458740 QTX458740:QTZ458740 RDT458740:RDV458740 RNP458740:RNR458740 RXL458740:RXN458740 SHH458740:SHJ458740 SRD458740:SRF458740 TAZ458740:TBB458740 TKV458740:TKX458740 TUR458740:TUT458740 UEN458740:UEP458740 UOJ458740:UOL458740 UYF458740:UYH458740 VIB458740:VID458740 VRX458740:VRZ458740 WBT458740:WBV458740 WLP458740:WLR458740 WVL458740:WVN458740 D524276:F524276 IZ524276:JB524276 SV524276:SX524276 ACR524276:ACT524276 AMN524276:AMP524276 AWJ524276:AWL524276 BGF524276:BGH524276 BQB524276:BQD524276 BZX524276:BZZ524276 CJT524276:CJV524276 CTP524276:CTR524276 DDL524276:DDN524276 DNH524276:DNJ524276 DXD524276:DXF524276 EGZ524276:EHB524276 EQV524276:EQX524276 FAR524276:FAT524276 FKN524276:FKP524276 FUJ524276:FUL524276 GEF524276:GEH524276 GOB524276:GOD524276 GXX524276:GXZ524276 HHT524276:HHV524276 HRP524276:HRR524276 IBL524276:IBN524276 ILH524276:ILJ524276 IVD524276:IVF524276 JEZ524276:JFB524276 JOV524276:JOX524276 JYR524276:JYT524276 KIN524276:KIP524276 KSJ524276:KSL524276 LCF524276:LCH524276 LMB524276:LMD524276 LVX524276:LVZ524276 MFT524276:MFV524276 MPP524276:MPR524276 MZL524276:MZN524276 NJH524276:NJJ524276 NTD524276:NTF524276 OCZ524276:ODB524276 OMV524276:OMX524276 OWR524276:OWT524276 PGN524276:PGP524276 PQJ524276:PQL524276 QAF524276:QAH524276 QKB524276:QKD524276 QTX524276:QTZ524276 RDT524276:RDV524276 RNP524276:RNR524276 RXL524276:RXN524276 SHH524276:SHJ524276 SRD524276:SRF524276 TAZ524276:TBB524276 TKV524276:TKX524276 TUR524276:TUT524276 UEN524276:UEP524276 UOJ524276:UOL524276 UYF524276:UYH524276 VIB524276:VID524276 VRX524276:VRZ524276 WBT524276:WBV524276 WLP524276:WLR524276 WVL524276:WVN524276 D589812:F589812 IZ589812:JB589812 SV589812:SX589812 ACR589812:ACT589812 AMN589812:AMP589812 AWJ589812:AWL589812 BGF589812:BGH589812 BQB589812:BQD589812 BZX589812:BZZ589812 CJT589812:CJV589812 CTP589812:CTR589812 DDL589812:DDN589812 DNH589812:DNJ589812 DXD589812:DXF589812 EGZ589812:EHB589812 EQV589812:EQX589812 FAR589812:FAT589812 FKN589812:FKP589812 FUJ589812:FUL589812 GEF589812:GEH589812 GOB589812:GOD589812 GXX589812:GXZ589812 HHT589812:HHV589812 HRP589812:HRR589812 IBL589812:IBN589812 ILH589812:ILJ589812 IVD589812:IVF589812 JEZ589812:JFB589812 JOV589812:JOX589812 JYR589812:JYT589812 KIN589812:KIP589812 KSJ589812:KSL589812 LCF589812:LCH589812 LMB589812:LMD589812 LVX589812:LVZ589812 MFT589812:MFV589812 MPP589812:MPR589812 MZL589812:MZN589812 NJH589812:NJJ589812 NTD589812:NTF589812 OCZ589812:ODB589812 OMV589812:OMX589812 OWR589812:OWT589812 PGN589812:PGP589812 PQJ589812:PQL589812 QAF589812:QAH589812 QKB589812:QKD589812 QTX589812:QTZ589812 RDT589812:RDV589812 RNP589812:RNR589812 RXL589812:RXN589812 SHH589812:SHJ589812 SRD589812:SRF589812 TAZ589812:TBB589812 TKV589812:TKX589812 TUR589812:TUT589812 UEN589812:UEP589812 UOJ589812:UOL589812 UYF589812:UYH589812 VIB589812:VID589812 VRX589812:VRZ589812 WBT589812:WBV589812 WLP589812:WLR589812 WVL589812:WVN589812 D655348:F655348 IZ655348:JB655348 SV655348:SX655348 ACR655348:ACT655348 AMN655348:AMP655348 AWJ655348:AWL655348 BGF655348:BGH655348 BQB655348:BQD655348 BZX655348:BZZ655348 CJT655348:CJV655348 CTP655348:CTR655348 DDL655348:DDN655348 DNH655348:DNJ655348 DXD655348:DXF655348 EGZ655348:EHB655348 EQV655348:EQX655348 FAR655348:FAT655348 FKN655348:FKP655348 FUJ655348:FUL655348 GEF655348:GEH655348 GOB655348:GOD655348 GXX655348:GXZ655348 HHT655348:HHV655348 HRP655348:HRR655348 IBL655348:IBN655348 ILH655348:ILJ655348 IVD655348:IVF655348 JEZ655348:JFB655348 JOV655348:JOX655348 JYR655348:JYT655348 KIN655348:KIP655348 KSJ655348:KSL655348 LCF655348:LCH655348 LMB655348:LMD655348 LVX655348:LVZ655348 MFT655348:MFV655348 MPP655348:MPR655348 MZL655348:MZN655348 NJH655348:NJJ655348 NTD655348:NTF655348 OCZ655348:ODB655348 OMV655348:OMX655348 OWR655348:OWT655348 PGN655348:PGP655348 PQJ655348:PQL655348 QAF655348:QAH655348 QKB655348:QKD655348 QTX655348:QTZ655348 RDT655348:RDV655348 RNP655348:RNR655348 RXL655348:RXN655348 SHH655348:SHJ655348 SRD655348:SRF655348 TAZ655348:TBB655348 TKV655348:TKX655348 TUR655348:TUT655348 UEN655348:UEP655348 UOJ655348:UOL655348 UYF655348:UYH655348 VIB655348:VID655348 VRX655348:VRZ655348 WBT655348:WBV655348 WLP655348:WLR655348 WVL655348:WVN655348 D720884:F720884 IZ720884:JB720884 SV720884:SX720884 ACR720884:ACT720884 AMN720884:AMP720884 AWJ720884:AWL720884 BGF720884:BGH720884 BQB720884:BQD720884 BZX720884:BZZ720884 CJT720884:CJV720884 CTP720884:CTR720884 DDL720884:DDN720884 DNH720884:DNJ720884 DXD720884:DXF720884 EGZ720884:EHB720884 EQV720884:EQX720884 FAR720884:FAT720884 FKN720884:FKP720884 FUJ720884:FUL720884 GEF720884:GEH720884 GOB720884:GOD720884 GXX720884:GXZ720884 HHT720884:HHV720884 HRP720884:HRR720884 IBL720884:IBN720884 ILH720884:ILJ720884 IVD720884:IVF720884 JEZ720884:JFB720884 JOV720884:JOX720884 JYR720884:JYT720884 KIN720884:KIP720884 KSJ720884:KSL720884 LCF720884:LCH720884 LMB720884:LMD720884 LVX720884:LVZ720884 MFT720884:MFV720884 MPP720884:MPR720884 MZL720884:MZN720884 NJH720884:NJJ720884 NTD720884:NTF720884 OCZ720884:ODB720884 OMV720884:OMX720884 OWR720884:OWT720884 PGN720884:PGP720884 PQJ720884:PQL720884 QAF720884:QAH720884 QKB720884:QKD720884 QTX720884:QTZ720884 RDT720884:RDV720884 RNP720884:RNR720884 RXL720884:RXN720884 SHH720884:SHJ720884 SRD720884:SRF720884 TAZ720884:TBB720884 TKV720884:TKX720884 TUR720884:TUT720884 UEN720884:UEP720884 UOJ720884:UOL720884 UYF720884:UYH720884 VIB720884:VID720884 VRX720884:VRZ720884 WBT720884:WBV720884 WLP720884:WLR720884 WVL720884:WVN720884 D786420:F786420 IZ786420:JB786420 SV786420:SX786420 ACR786420:ACT786420 AMN786420:AMP786420 AWJ786420:AWL786420 BGF786420:BGH786420 BQB786420:BQD786420 BZX786420:BZZ786420 CJT786420:CJV786420 CTP786420:CTR786420 DDL786420:DDN786420 DNH786420:DNJ786420 DXD786420:DXF786420 EGZ786420:EHB786420 EQV786420:EQX786420 FAR786420:FAT786420 FKN786420:FKP786420 FUJ786420:FUL786420 GEF786420:GEH786420 GOB786420:GOD786420 GXX786420:GXZ786420 HHT786420:HHV786420 HRP786420:HRR786420 IBL786420:IBN786420 ILH786420:ILJ786420 IVD786420:IVF786420 JEZ786420:JFB786420 JOV786420:JOX786420 JYR786420:JYT786420 KIN786420:KIP786420 KSJ786420:KSL786420 LCF786420:LCH786420 LMB786420:LMD786420 LVX786420:LVZ786420 MFT786420:MFV786420 MPP786420:MPR786420 MZL786420:MZN786420 NJH786420:NJJ786420 NTD786420:NTF786420 OCZ786420:ODB786420 OMV786420:OMX786420 OWR786420:OWT786420 PGN786420:PGP786420 PQJ786420:PQL786420 QAF786420:QAH786420 QKB786420:QKD786420 QTX786420:QTZ786420 RDT786420:RDV786420 RNP786420:RNR786420 RXL786420:RXN786420 SHH786420:SHJ786420 SRD786420:SRF786420 TAZ786420:TBB786420 TKV786420:TKX786420 TUR786420:TUT786420 UEN786420:UEP786420 UOJ786420:UOL786420 UYF786420:UYH786420 VIB786420:VID786420 VRX786420:VRZ786420 WBT786420:WBV786420 WLP786420:WLR786420 WVL786420:WVN786420 D851956:F851956 IZ851956:JB851956 SV851956:SX851956 ACR851956:ACT851956 AMN851956:AMP851956 AWJ851956:AWL851956 BGF851956:BGH851956 BQB851956:BQD851956 BZX851956:BZZ851956 CJT851956:CJV851956 CTP851956:CTR851956 DDL851956:DDN851956 DNH851956:DNJ851956 DXD851956:DXF851956 EGZ851956:EHB851956 EQV851956:EQX851956 FAR851956:FAT851956 FKN851956:FKP851956 FUJ851956:FUL851956 GEF851956:GEH851956 GOB851956:GOD851956 GXX851956:GXZ851956 HHT851956:HHV851956 HRP851956:HRR851956 IBL851956:IBN851956 ILH851956:ILJ851956 IVD851956:IVF851956 JEZ851956:JFB851956 JOV851956:JOX851956 JYR851956:JYT851956 KIN851956:KIP851956 KSJ851956:KSL851956 LCF851956:LCH851956 LMB851956:LMD851956 LVX851956:LVZ851956 MFT851956:MFV851956 MPP851956:MPR851956 MZL851956:MZN851956 NJH851956:NJJ851956 NTD851956:NTF851956 OCZ851956:ODB851956 OMV851956:OMX851956 OWR851956:OWT851956 PGN851956:PGP851956 PQJ851956:PQL851956 QAF851956:QAH851956 QKB851956:QKD851956 QTX851956:QTZ851956 RDT851956:RDV851956 RNP851956:RNR851956 RXL851956:RXN851956 SHH851956:SHJ851956 SRD851956:SRF851956 TAZ851956:TBB851956 TKV851956:TKX851956 TUR851956:TUT851956 UEN851956:UEP851956 UOJ851956:UOL851956 UYF851956:UYH851956 VIB851956:VID851956 VRX851956:VRZ851956 WBT851956:WBV851956 WLP851956:WLR851956 WVL851956:WVN851956 D917492:F917492 IZ917492:JB917492 SV917492:SX917492 ACR917492:ACT917492 AMN917492:AMP917492 AWJ917492:AWL917492 BGF917492:BGH917492 BQB917492:BQD917492 BZX917492:BZZ917492 CJT917492:CJV917492 CTP917492:CTR917492 DDL917492:DDN917492 DNH917492:DNJ917492 DXD917492:DXF917492 EGZ917492:EHB917492 EQV917492:EQX917492 FAR917492:FAT917492 FKN917492:FKP917492 FUJ917492:FUL917492 GEF917492:GEH917492 GOB917492:GOD917492 GXX917492:GXZ917492 HHT917492:HHV917492 HRP917492:HRR917492 IBL917492:IBN917492 ILH917492:ILJ917492 IVD917492:IVF917492 JEZ917492:JFB917492 JOV917492:JOX917492 JYR917492:JYT917492 KIN917492:KIP917492 KSJ917492:KSL917492 LCF917492:LCH917492 LMB917492:LMD917492 LVX917492:LVZ917492 MFT917492:MFV917492 MPP917492:MPR917492 MZL917492:MZN917492 NJH917492:NJJ917492 NTD917492:NTF917492 OCZ917492:ODB917492 OMV917492:OMX917492 OWR917492:OWT917492 PGN917492:PGP917492 PQJ917492:PQL917492 QAF917492:QAH917492 QKB917492:QKD917492 QTX917492:QTZ917492 RDT917492:RDV917492 RNP917492:RNR917492 RXL917492:RXN917492 SHH917492:SHJ917492 SRD917492:SRF917492 TAZ917492:TBB917492 TKV917492:TKX917492 TUR917492:TUT917492 UEN917492:UEP917492 UOJ917492:UOL917492 UYF917492:UYH917492 VIB917492:VID917492 VRX917492:VRZ917492 WBT917492:WBV917492 WLP917492:WLR917492 WVL917492:WVN917492 D983028:F983028 IZ983028:JB983028 SV983028:SX983028 ACR983028:ACT983028 AMN983028:AMP983028 AWJ983028:AWL983028 BGF983028:BGH983028 BQB983028:BQD983028 BZX983028:BZZ983028 CJT983028:CJV983028 CTP983028:CTR983028 DDL983028:DDN983028 DNH983028:DNJ983028 DXD983028:DXF983028 EGZ983028:EHB983028 EQV983028:EQX983028 FAR983028:FAT983028 FKN983028:FKP983028 FUJ983028:FUL983028 GEF983028:GEH983028 GOB983028:GOD983028 GXX983028:GXZ983028 HHT983028:HHV983028 HRP983028:HRR983028 IBL983028:IBN983028 ILH983028:ILJ983028 IVD983028:IVF983028 JEZ983028:JFB983028 JOV983028:JOX983028 JYR983028:JYT983028 KIN983028:KIP983028 KSJ983028:KSL983028 LCF983028:LCH983028 LMB983028:LMD983028 LVX983028:LVZ983028 MFT983028:MFV983028 MPP983028:MPR983028 MZL983028:MZN983028 NJH983028:NJJ983028 NTD983028:NTF983028 OCZ983028:ODB983028 OMV983028:OMX983028 OWR983028:OWT983028 PGN983028:PGP983028 PQJ983028:PQL983028 QAF983028:QAH983028 QKB983028:QKD983028 QTX983028:QTZ983028 RDT983028:RDV983028 RNP983028:RNR983028 RXL983028:RXN983028 SHH983028:SHJ983028 SRD983028:SRF983028 TAZ983028:TBB983028 TKV983028:TKX983028 TUR983028:TUT983028 UEN983028:UEP983028 UOJ983028:UOL983028 UYF983028:UYH983028 VIB983028:VID983028 VRX983028:VRZ983028 WBT983028:WBV983028 WLP983028:WLR983028 WVL983028:WVN983028" xr:uid="{1FC30EE3-7C17-4432-91CD-274DFEC991CD}"/>
    <dataValidation allowBlank="1" showInputMessage="1" showErrorMessage="1" promptTitle="Sindicato Profissional:" sqref="WVL983030:WVN983030 IZ18:JB18 SV18:SX18 ACR18:ACT18 AMN18:AMP18 AWJ18:AWL18 BGF18:BGH18 BQB18:BQD18 BZX18:BZZ18 CJT18:CJV18 CTP18:CTR18 DDL18:DDN18 DNH18:DNJ18 DXD18:DXF18 EGZ18:EHB18 EQV18:EQX18 FAR18:FAT18 FKN18:FKP18 FUJ18:FUL18 GEF18:GEH18 GOB18:GOD18 GXX18:GXZ18 HHT18:HHV18 HRP18:HRR18 IBL18:IBN18 ILH18:ILJ18 IVD18:IVF18 JEZ18:JFB18 JOV18:JOX18 JYR18:JYT18 KIN18:KIP18 KSJ18:KSL18 LCF18:LCH18 LMB18:LMD18 LVX18:LVZ18 MFT18:MFV18 MPP18:MPR18 MZL18:MZN18 NJH18:NJJ18 NTD18:NTF18 OCZ18:ODB18 OMV18:OMX18 OWR18:OWT18 PGN18:PGP18 PQJ18:PQL18 QAF18:QAH18 QKB18:QKD18 QTX18:QTZ18 RDT18:RDV18 RNP18:RNR18 RXL18:RXN18 SHH18:SHJ18 SRD18:SRF18 TAZ18:TBB18 TKV18:TKX18 TUR18:TUT18 UEN18:UEP18 UOJ18:UOL18 UYF18:UYH18 VIB18:VID18 VRX18:VRZ18 WBT18:WBV18 WLP18:WLR18 WVL18:WVN18 D65526:F65526 IZ65526:JB65526 SV65526:SX65526 ACR65526:ACT65526 AMN65526:AMP65526 AWJ65526:AWL65526 BGF65526:BGH65526 BQB65526:BQD65526 BZX65526:BZZ65526 CJT65526:CJV65526 CTP65526:CTR65526 DDL65526:DDN65526 DNH65526:DNJ65526 DXD65526:DXF65526 EGZ65526:EHB65526 EQV65526:EQX65526 FAR65526:FAT65526 FKN65526:FKP65526 FUJ65526:FUL65526 GEF65526:GEH65526 GOB65526:GOD65526 GXX65526:GXZ65526 HHT65526:HHV65526 HRP65526:HRR65526 IBL65526:IBN65526 ILH65526:ILJ65526 IVD65526:IVF65526 JEZ65526:JFB65526 JOV65526:JOX65526 JYR65526:JYT65526 KIN65526:KIP65526 KSJ65526:KSL65526 LCF65526:LCH65526 LMB65526:LMD65526 LVX65526:LVZ65526 MFT65526:MFV65526 MPP65526:MPR65526 MZL65526:MZN65526 NJH65526:NJJ65526 NTD65526:NTF65526 OCZ65526:ODB65526 OMV65526:OMX65526 OWR65526:OWT65526 PGN65526:PGP65526 PQJ65526:PQL65526 QAF65526:QAH65526 QKB65526:QKD65526 QTX65526:QTZ65526 RDT65526:RDV65526 RNP65526:RNR65526 RXL65526:RXN65526 SHH65526:SHJ65526 SRD65526:SRF65526 TAZ65526:TBB65526 TKV65526:TKX65526 TUR65526:TUT65526 UEN65526:UEP65526 UOJ65526:UOL65526 UYF65526:UYH65526 VIB65526:VID65526 VRX65526:VRZ65526 WBT65526:WBV65526 WLP65526:WLR65526 WVL65526:WVN65526 D131062:F131062 IZ131062:JB131062 SV131062:SX131062 ACR131062:ACT131062 AMN131062:AMP131062 AWJ131062:AWL131062 BGF131062:BGH131062 BQB131062:BQD131062 BZX131062:BZZ131062 CJT131062:CJV131062 CTP131062:CTR131062 DDL131062:DDN131062 DNH131062:DNJ131062 DXD131062:DXF131062 EGZ131062:EHB131062 EQV131062:EQX131062 FAR131062:FAT131062 FKN131062:FKP131062 FUJ131062:FUL131062 GEF131062:GEH131062 GOB131062:GOD131062 GXX131062:GXZ131062 HHT131062:HHV131062 HRP131062:HRR131062 IBL131062:IBN131062 ILH131062:ILJ131062 IVD131062:IVF131062 JEZ131062:JFB131062 JOV131062:JOX131062 JYR131062:JYT131062 KIN131062:KIP131062 KSJ131062:KSL131062 LCF131062:LCH131062 LMB131062:LMD131062 LVX131062:LVZ131062 MFT131062:MFV131062 MPP131062:MPR131062 MZL131062:MZN131062 NJH131062:NJJ131062 NTD131062:NTF131062 OCZ131062:ODB131062 OMV131062:OMX131062 OWR131062:OWT131062 PGN131062:PGP131062 PQJ131062:PQL131062 QAF131062:QAH131062 QKB131062:QKD131062 QTX131062:QTZ131062 RDT131062:RDV131062 RNP131062:RNR131062 RXL131062:RXN131062 SHH131062:SHJ131062 SRD131062:SRF131062 TAZ131062:TBB131062 TKV131062:TKX131062 TUR131062:TUT131062 UEN131062:UEP131062 UOJ131062:UOL131062 UYF131062:UYH131062 VIB131062:VID131062 VRX131062:VRZ131062 WBT131062:WBV131062 WLP131062:WLR131062 WVL131062:WVN131062 D196598:F196598 IZ196598:JB196598 SV196598:SX196598 ACR196598:ACT196598 AMN196598:AMP196598 AWJ196598:AWL196598 BGF196598:BGH196598 BQB196598:BQD196598 BZX196598:BZZ196598 CJT196598:CJV196598 CTP196598:CTR196598 DDL196598:DDN196598 DNH196598:DNJ196598 DXD196598:DXF196598 EGZ196598:EHB196598 EQV196598:EQX196598 FAR196598:FAT196598 FKN196598:FKP196598 FUJ196598:FUL196598 GEF196598:GEH196598 GOB196598:GOD196598 GXX196598:GXZ196598 HHT196598:HHV196598 HRP196598:HRR196598 IBL196598:IBN196598 ILH196598:ILJ196598 IVD196598:IVF196598 JEZ196598:JFB196598 JOV196598:JOX196598 JYR196598:JYT196598 KIN196598:KIP196598 KSJ196598:KSL196598 LCF196598:LCH196598 LMB196598:LMD196598 LVX196598:LVZ196598 MFT196598:MFV196598 MPP196598:MPR196598 MZL196598:MZN196598 NJH196598:NJJ196598 NTD196598:NTF196598 OCZ196598:ODB196598 OMV196598:OMX196598 OWR196598:OWT196598 PGN196598:PGP196598 PQJ196598:PQL196598 QAF196598:QAH196598 QKB196598:QKD196598 QTX196598:QTZ196598 RDT196598:RDV196598 RNP196598:RNR196598 RXL196598:RXN196598 SHH196598:SHJ196598 SRD196598:SRF196598 TAZ196598:TBB196598 TKV196598:TKX196598 TUR196598:TUT196598 UEN196598:UEP196598 UOJ196598:UOL196598 UYF196598:UYH196598 VIB196598:VID196598 VRX196598:VRZ196598 WBT196598:WBV196598 WLP196598:WLR196598 WVL196598:WVN196598 D262134:F262134 IZ262134:JB262134 SV262134:SX262134 ACR262134:ACT262134 AMN262134:AMP262134 AWJ262134:AWL262134 BGF262134:BGH262134 BQB262134:BQD262134 BZX262134:BZZ262134 CJT262134:CJV262134 CTP262134:CTR262134 DDL262134:DDN262134 DNH262134:DNJ262134 DXD262134:DXF262134 EGZ262134:EHB262134 EQV262134:EQX262134 FAR262134:FAT262134 FKN262134:FKP262134 FUJ262134:FUL262134 GEF262134:GEH262134 GOB262134:GOD262134 GXX262134:GXZ262134 HHT262134:HHV262134 HRP262134:HRR262134 IBL262134:IBN262134 ILH262134:ILJ262134 IVD262134:IVF262134 JEZ262134:JFB262134 JOV262134:JOX262134 JYR262134:JYT262134 KIN262134:KIP262134 KSJ262134:KSL262134 LCF262134:LCH262134 LMB262134:LMD262134 LVX262134:LVZ262134 MFT262134:MFV262134 MPP262134:MPR262134 MZL262134:MZN262134 NJH262134:NJJ262134 NTD262134:NTF262134 OCZ262134:ODB262134 OMV262134:OMX262134 OWR262134:OWT262134 PGN262134:PGP262134 PQJ262134:PQL262134 QAF262134:QAH262134 QKB262134:QKD262134 QTX262134:QTZ262134 RDT262134:RDV262134 RNP262134:RNR262134 RXL262134:RXN262134 SHH262134:SHJ262134 SRD262134:SRF262134 TAZ262134:TBB262134 TKV262134:TKX262134 TUR262134:TUT262134 UEN262134:UEP262134 UOJ262134:UOL262134 UYF262134:UYH262134 VIB262134:VID262134 VRX262134:VRZ262134 WBT262134:WBV262134 WLP262134:WLR262134 WVL262134:WVN262134 D327670:F327670 IZ327670:JB327670 SV327670:SX327670 ACR327670:ACT327670 AMN327670:AMP327670 AWJ327670:AWL327670 BGF327670:BGH327670 BQB327670:BQD327670 BZX327670:BZZ327670 CJT327670:CJV327670 CTP327670:CTR327670 DDL327670:DDN327670 DNH327670:DNJ327670 DXD327670:DXF327670 EGZ327670:EHB327670 EQV327670:EQX327670 FAR327670:FAT327670 FKN327670:FKP327670 FUJ327670:FUL327670 GEF327670:GEH327670 GOB327670:GOD327670 GXX327670:GXZ327670 HHT327670:HHV327670 HRP327670:HRR327670 IBL327670:IBN327670 ILH327670:ILJ327670 IVD327670:IVF327670 JEZ327670:JFB327670 JOV327670:JOX327670 JYR327670:JYT327670 KIN327670:KIP327670 KSJ327670:KSL327670 LCF327670:LCH327670 LMB327670:LMD327670 LVX327670:LVZ327670 MFT327670:MFV327670 MPP327670:MPR327670 MZL327670:MZN327670 NJH327670:NJJ327670 NTD327670:NTF327670 OCZ327670:ODB327670 OMV327670:OMX327670 OWR327670:OWT327670 PGN327670:PGP327670 PQJ327670:PQL327670 QAF327670:QAH327670 QKB327670:QKD327670 QTX327670:QTZ327670 RDT327670:RDV327670 RNP327670:RNR327670 RXL327670:RXN327670 SHH327670:SHJ327670 SRD327670:SRF327670 TAZ327670:TBB327670 TKV327670:TKX327670 TUR327670:TUT327670 UEN327670:UEP327670 UOJ327670:UOL327670 UYF327670:UYH327670 VIB327670:VID327670 VRX327670:VRZ327670 WBT327670:WBV327670 WLP327670:WLR327670 WVL327670:WVN327670 D393206:F393206 IZ393206:JB393206 SV393206:SX393206 ACR393206:ACT393206 AMN393206:AMP393206 AWJ393206:AWL393206 BGF393206:BGH393206 BQB393206:BQD393206 BZX393206:BZZ393206 CJT393206:CJV393206 CTP393206:CTR393206 DDL393206:DDN393206 DNH393206:DNJ393206 DXD393206:DXF393206 EGZ393206:EHB393206 EQV393206:EQX393206 FAR393206:FAT393206 FKN393206:FKP393206 FUJ393206:FUL393206 GEF393206:GEH393206 GOB393206:GOD393206 GXX393206:GXZ393206 HHT393206:HHV393206 HRP393206:HRR393206 IBL393206:IBN393206 ILH393206:ILJ393206 IVD393206:IVF393206 JEZ393206:JFB393206 JOV393206:JOX393206 JYR393206:JYT393206 KIN393206:KIP393206 KSJ393206:KSL393206 LCF393206:LCH393206 LMB393206:LMD393206 LVX393206:LVZ393206 MFT393206:MFV393206 MPP393206:MPR393206 MZL393206:MZN393206 NJH393206:NJJ393206 NTD393206:NTF393206 OCZ393206:ODB393206 OMV393206:OMX393206 OWR393206:OWT393206 PGN393206:PGP393206 PQJ393206:PQL393206 QAF393206:QAH393206 QKB393206:QKD393206 QTX393206:QTZ393206 RDT393206:RDV393206 RNP393206:RNR393206 RXL393206:RXN393206 SHH393206:SHJ393206 SRD393206:SRF393206 TAZ393206:TBB393206 TKV393206:TKX393206 TUR393206:TUT393206 UEN393206:UEP393206 UOJ393206:UOL393206 UYF393206:UYH393206 VIB393206:VID393206 VRX393206:VRZ393206 WBT393206:WBV393206 WLP393206:WLR393206 WVL393206:WVN393206 D458742:F458742 IZ458742:JB458742 SV458742:SX458742 ACR458742:ACT458742 AMN458742:AMP458742 AWJ458742:AWL458742 BGF458742:BGH458742 BQB458742:BQD458742 BZX458742:BZZ458742 CJT458742:CJV458742 CTP458742:CTR458742 DDL458742:DDN458742 DNH458742:DNJ458742 DXD458742:DXF458742 EGZ458742:EHB458742 EQV458742:EQX458742 FAR458742:FAT458742 FKN458742:FKP458742 FUJ458742:FUL458742 GEF458742:GEH458742 GOB458742:GOD458742 GXX458742:GXZ458742 HHT458742:HHV458742 HRP458742:HRR458742 IBL458742:IBN458742 ILH458742:ILJ458742 IVD458742:IVF458742 JEZ458742:JFB458742 JOV458742:JOX458742 JYR458742:JYT458742 KIN458742:KIP458742 KSJ458742:KSL458742 LCF458742:LCH458742 LMB458742:LMD458742 LVX458742:LVZ458742 MFT458742:MFV458742 MPP458742:MPR458742 MZL458742:MZN458742 NJH458742:NJJ458742 NTD458742:NTF458742 OCZ458742:ODB458742 OMV458742:OMX458742 OWR458742:OWT458742 PGN458742:PGP458742 PQJ458742:PQL458742 QAF458742:QAH458742 QKB458742:QKD458742 QTX458742:QTZ458742 RDT458742:RDV458742 RNP458742:RNR458742 RXL458742:RXN458742 SHH458742:SHJ458742 SRD458742:SRF458742 TAZ458742:TBB458742 TKV458742:TKX458742 TUR458742:TUT458742 UEN458742:UEP458742 UOJ458742:UOL458742 UYF458742:UYH458742 VIB458742:VID458742 VRX458742:VRZ458742 WBT458742:WBV458742 WLP458742:WLR458742 WVL458742:WVN458742 D524278:F524278 IZ524278:JB524278 SV524278:SX524278 ACR524278:ACT524278 AMN524278:AMP524278 AWJ524278:AWL524278 BGF524278:BGH524278 BQB524278:BQD524278 BZX524278:BZZ524278 CJT524278:CJV524278 CTP524278:CTR524278 DDL524278:DDN524278 DNH524278:DNJ524278 DXD524278:DXF524278 EGZ524278:EHB524278 EQV524278:EQX524278 FAR524278:FAT524278 FKN524278:FKP524278 FUJ524278:FUL524278 GEF524278:GEH524278 GOB524278:GOD524278 GXX524278:GXZ524278 HHT524278:HHV524278 HRP524278:HRR524278 IBL524278:IBN524278 ILH524278:ILJ524278 IVD524278:IVF524278 JEZ524278:JFB524278 JOV524278:JOX524278 JYR524278:JYT524278 KIN524278:KIP524278 KSJ524278:KSL524278 LCF524278:LCH524278 LMB524278:LMD524278 LVX524278:LVZ524278 MFT524278:MFV524278 MPP524278:MPR524278 MZL524278:MZN524278 NJH524278:NJJ524278 NTD524278:NTF524278 OCZ524278:ODB524278 OMV524278:OMX524278 OWR524278:OWT524278 PGN524278:PGP524278 PQJ524278:PQL524278 QAF524278:QAH524278 QKB524278:QKD524278 QTX524278:QTZ524278 RDT524278:RDV524278 RNP524278:RNR524278 RXL524278:RXN524278 SHH524278:SHJ524278 SRD524278:SRF524278 TAZ524278:TBB524278 TKV524278:TKX524278 TUR524278:TUT524278 UEN524278:UEP524278 UOJ524278:UOL524278 UYF524278:UYH524278 VIB524278:VID524278 VRX524278:VRZ524278 WBT524278:WBV524278 WLP524278:WLR524278 WVL524278:WVN524278 D589814:F589814 IZ589814:JB589814 SV589814:SX589814 ACR589814:ACT589814 AMN589814:AMP589814 AWJ589814:AWL589814 BGF589814:BGH589814 BQB589814:BQD589814 BZX589814:BZZ589814 CJT589814:CJV589814 CTP589814:CTR589814 DDL589814:DDN589814 DNH589814:DNJ589814 DXD589814:DXF589814 EGZ589814:EHB589814 EQV589814:EQX589814 FAR589814:FAT589814 FKN589814:FKP589814 FUJ589814:FUL589814 GEF589814:GEH589814 GOB589814:GOD589814 GXX589814:GXZ589814 HHT589814:HHV589814 HRP589814:HRR589814 IBL589814:IBN589814 ILH589814:ILJ589814 IVD589814:IVF589814 JEZ589814:JFB589814 JOV589814:JOX589814 JYR589814:JYT589814 KIN589814:KIP589814 KSJ589814:KSL589814 LCF589814:LCH589814 LMB589814:LMD589814 LVX589814:LVZ589814 MFT589814:MFV589814 MPP589814:MPR589814 MZL589814:MZN589814 NJH589814:NJJ589814 NTD589814:NTF589814 OCZ589814:ODB589814 OMV589814:OMX589814 OWR589814:OWT589814 PGN589814:PGP589814 PQJ589814:PQL589814 QAF589814:QAH589814 QKB589814:QKD589814 QTX589814:QTZ589814 RDT589814:RDV589814 RNP589814:RNR589814 RXL589814:RXN589814 SHH589814:SHJ589814 SRD589814:SRF589814 TAZ589814:TBB589814 TKV589814:TKX589814 TUR589814:TUT589814 UEN589814:UEP589814 UOJ589814:UOL589814 UYF589814:UYH589814 VIB589814:VID589814 VRX589814:VRZ589814 WBT589814:WBV589814 WLP589814:WLR589814 WVL589814:WVN589814 D655350:F655350 IZ655350:JB655350 SV655350:SX655350 ACR655350:ACT655350 AMN655350:AMP655350 AWJ655350:AWL655350 BGF655350:BGH655350 BQB655350:BQD655350 BZX655350:BZZ655350 CJT655350:CJV655350 CTP655350:CTR655350 DDL655350:DDN655350 DNH655350:DNJ655350 DXD655350:DXF655350 EGZ655350:EHB655350 EQV655350:EQX655350 FAR655350:FAT655350 FKN655350:FKP655350 FUJ655350:FUL655350 GEF655350:GEH655350 GOB655350:GOD655350 GXX655350:GXZ655350 HHT655350:HHV655350 HRP655350:HRR655350 IBL655350:IBN655350 ILH655350:ILJ655350 IVD655350:IVF655350 JEZ655350:JFB655350 JOV655350:JOX655350 JYR655350:JYT655350 KIN655350:KIP655350 KSJ655350:KSL655350 LCF655350:LCH655350 LMB655350:LMD655350 LVX655350:LVZ655350 MFT655350:MFV655350 MPP655350:MPR655350 MZL655350:MZN655350 NJH655350:NJJ655350 NTD655350:NTF655350 OCZ655350:ODB655350 OMV655350:OMX655350 OWR655350:OWT655350 PGN655350:PGP655350 PQJ655350:PQL655350 QAF655350:QAH655350 QKB655350:QKD655350 QTX655350:QTZ655350 RDT655350:RDV655350 RNP655350:RNR655350 RXL655350:RXN655350 SHH655350:SHJ655350 SRD655350:SRF655350 TAZ655350:TBB655350 TKV655350:TKX655350 TUR655350:TUT655350 UEN655350:UEP655350 UOJ655350:UOL655350 UYF655350:UYH655350 VIB655350:VID655350 VRX655350:VRZ655350 WBT655350:WBV655350 WLP655350:WLR655350 WVL655350:WVN655350 D720886:F720886 IZ720886:JB720886 SV720886:SX720886 ACR720886:ACT720886 AMN720886:AMP720886 AWJ720886:AWL720886 BGF720886:BGH720886 BQB720886:BQD720886 BZX720886:BZZ720886 CJT720886:CJV720886 CTP720886:CTR720886 DDL720886:DDN720886 DNH720886:DNJ720886 DXD720886:DXF720886 EGZ720886:EHB720886 EQV720886:EQX720886 FAR720886:FAT720886 FKN720886:FKP720886 FUJ720886:FUL720886 GEF720886:GEH720886 GOB720886:GOD720886 GXX720886:GXZ720886 HHT720886:HHV720886 HRP720886:HRR720886 IBL720886:IBN720886 ILH720886:ILJ720886 IVD720886:IVF720886 JEZ720886:JFB720886 JOV720886:JOX720886 JYR720886:JYT720886 KIN720886:KIP720886 KSJ720886:KSL720886 LCF720886:LCH720886 LMB720886:LMD720886 LVX720886:LVZ720886 MFT720886:MFV720886 MPP720886:MPR720886 MZL720886:MZN720886 NJH720886:NJJ720886 NTD720886:NTF720886 OCZ720886:ODB720886 OMV720886:OMX720886 OWR720886:OWT720886 PGN720886:PGP720886 PQJ720886:PQL720886 QAF720886:QAH720886 QKB720886:QKD720886 QTX720886:QTZ720886 RDT720886:RDV720886 RNP720886:RNR720886 RXL720886:RXN720886 SHH720886:SHJ720886 SRD720886:SRF720886 TAZ720886:TBB720886 TKV720886:TKX720886 TUR720886:TUT720886 UEN720886:UEP720886 UOJ720886:UOL720886 UYF720886:UYH720886 VIB720886:VID720886 VRX720886:VRZ720886 WBT720886:WBV720886 WLP720886:WLR720886 WVL720886:WVN720886 D786422:F786422 IZ786422:JB786422 SV786422:SX786422 ACR786422:ACT786422 AMN786422:AMP786422 AWJ786422:AWL786422 BGF786422:BGH786422 BQB786422:BQD786422 BZX786422:BZZ786422 CJT786422:CJV786422 CTP786422:CTR786422 DDL786422:DDN786422 DNH786422:DNJ786422 DXD786422:DXF786422 EGZ786422:EHB786422 EQV786422:EQX786422 FAR786422:FAT786422 FKN786422:FKP786422 FUJ786422:FUL786422 GEF786422:GEH786422 GOB786422:GOD786422 GXX786422:GXZ786422 HHT786422:HHV786422 HRP786422:HRR786422 IBL786422:IBN786422 ILH786422:ILJ786422 IVD786422:IVF786422 JEZ786422:JFB786422 JOV786422:JOX786422 JYR786422:JYT786422 KIN786422:KIP786422 KSJ786422:KSL786422 LCF786422:LCH786422 LMB786422:LMD786422 LVX786422:LVZ786422 MFT786422:MFV786422 MPP786422:MPR786422 MZL786422:MZN786422 NJH786422:NJJ786422 NTD786422:NTF786422 OCZ786422:ODB786422 OMV786422:OMX786422 OWR786422:OWT786422 PGN786422:PGP786422 PQJ786422:PQL786422 QAF786422:QAH786422 QKB786422:QKD786422 QTX786422:QTZ786422 RDT786422:RDV786422 RNP786422:RNR786422 RXL786422:RXN786422 SHH786422:SHJ786422 SRD786422:SRF786422 TAZ786422:TBB786422 TKV786422:TKX786422 TUR786422:TUT786422 UEN786422:UEP786422 UOJ786422:UOL786422 UYF786422:UYH786422 VIB786422:VID786422 VRX786422:VRZ786422 WBT786422:WBV786422 WLP786422:WLR786422 WVL786422:WVN786422 D851958:F851958 IZ851958:JB851958 SV851958:SX851958 ACR851958:ACT851958 AMN851958:AMP851958 AWJ851958:AWL851958 BGF851958:BGH851958 BQB851958:BQD851958 BZX851958:BZZ851958 CJT851958:CJV851958 CTP851958:CTR851958 DDL851958:DDN851958 DNH851958:DNJ851958 DXD851958:DXF851958 EGZ851958:EHB851958 EQV851958:EQX851958 FAR851958:FAT851958 FKN851958:FKP851958 FUJ851958:FUL851958 GEF851958:GEH851958 GOB851958:GOD851958 GXX851958:GXZ851958 HHT851958:HHV851958 HRP851958:HRR851958 IBL851958:IBN851958 ILH851958:ILJ851958 IVD851958:IVF851958 JEZ851958:JFB851958 JOV851958:JOX851958 JYR851958:JYT851958 KIN851958:KIP851958 KSJ851958:KSL851958 LCF851958:LCH851958 LMB851958:LMD851958 LVX851958:LVZ851958 MFT851958:MFV851958 MPP851958:MPR851958 MZL851958:MZN851958 NJH851958:NJJ851958 NTD851958:NTF851958 OCZ851958:ODB851958 OMV851958:OMX851958 OWR851958:OWT851958 PGN851958:PGP851958 PQJ851958:PQL851958 QAF851958:QAH851958 QKB851958:QKD851958 QTX851958:QTZ851958 RDT851958:RDV851958 RNP851958:RNR851958 RXL851958:RXN851958 SHH851958:SHJ851958 SRD851958:SRF851958 TAZ851958:TBB851958 TKV851958:TKX851958 TUR851958:TUT851958 UEN851958:UEP851958 UOJ851958:UOL851958 UYF851958:UYH851958 VIB851958:VID851958 VRX851958:VRZ851958 WBT851958:WBV851958 WLP851958:WLR851958 WVL851958:WVN851958 D917494:F917494 IZ917494:JB917494 SV917494:SX917494 ACR917494:ACT917494 AMN917494:AMP917494 AWJ917494:AWL917494 BGF917494:BGH917494 BQB917494:BQD917494 BZX917494:BZZ917494 CJT917494:CJV917494 CTP917494:CTR917494 DDL917494:DDN917494 DNH917494:DNJ917494 DXD917494:DXF917494 EGZ917494:EHB917494 EQV917494:EQX917494 FAR917494:FAT917494 FKN917494:FKP917494 FUJ917494:FUL917494 GEF917494:GEH917494 GOB917494:GOD917494 GXX917494:GXZ917494 HHT917494:HHV917494 HRP917494:HRR917494 IBL917494:IBN917494 ILH917494:ILJ917494 IVD917494:IVF917494 JEZ917494:JFB917494 JOV917494:JOX917494 JYR917494:JYT917494 KIN917494:KIP917494 KSJ917494:KSL917494 LCF917494:LCH917494 LMB917494:LMD917494 LVX917494:LVZ917494 MFT917494:MFV917494 MPP917494:MPR917494 MZL917494:MZN917494 NJH917494:NJJ917494 NTD917494:NTF917494 OCZ917494:ODB917494 OMV917494:OMX917494 OWR917494:OWT917494 PGN917494:PGP917494 PQJ917494:PQL917494 QAF917494:QAH917494 QKB917494:QKD917494 QTX917494:QTZ917494 RDT917494:RDV917494 RNP917494:RNR917494 RXL917494:RXN917494 SHH917494:SHJ917494 SRD917494:SRF917494 TAZ917494:TBB917494 TKV917494:TKX917494 TUR917494:TUT917494 UEN917494:UEP917494 UOJ917494:UOL917494 UYF917494:UYH917494 VIB917494:VID917494 VRX917494:VRZ917494 WBT917494:WBV917494 WLP917494:WLR917494 WVL917494:WVN917494 D983030:F983030 IZ983030:JB983030 SV983030:SX983030 ACR983030:ACT983030 AMN983030:AMP983030 AWJ983030:AWL983030 BGF983030:BGH983030 BQB983030:BQD983030 BZX983030:BZZ983030 CJT983030:CJV983030 CTP983030:CTR983030 DDL983030:DDN983030 DNH983030:DNJ983030 DXD983030:DXF983030 EGZ983030:EHB983030 EQV983030:EQX983030 FAR983030:FAT983030 FKN983030:FKP983030 FUJ983030:FUL983030 GEF983030:GEH983030 GOB983030:GOD983030 GXX983030:GXZ983030 HHT983030:HHV983030 HRP983030:HRR983030 IBL983030:IBN983030 ILH983030:ILJ983030 IVD983030:IVF983030 JEZ983030:JFB983030 JOV983030:JOX983030 JYR983030:JYT983030 KIN983030:KIP983030 KSJ983030:KSL983030 LCF983030:LCH983030 LMB983030:LMD983030 LVX983030:LVZ983030 MFT983030:MFV983030 MPP983030:MPR983030 MZL983030:MZN983030 NJH983030:NJJ983030 NTD983030:NTF983030 OCZ983030:ODB983030 OMV983030:OMX983030 OWR983030:OWT983030 PGN983030:PGP983030 PQJ983030:PQL983030 QAF983030:QAH983030 QKB983030:QKD983030 QTX983030:QTZ983030 RDT983030:RDV983030 RNP983030:RNR983030 RXL983030:RXN983030 SHH983030:SHJ983030 SRD983030:SRF983030 TAZ983030:TBB983030 TKV983030:TKX983030 TUR983030:TUT983030 UEN983030:UEP983030 UOJ983030:UOL983030 UYF983030:UYH983030 VIB983030:VID983030 VRX983030:VRZ983030 WBT983030:WBV983030 WLP983030:WLR983030" xr:uid="{55A8AC4A-B2EB-4EC5-B001-EDD5B453FB00}"/>
    <dataValidation type="date" operator="greaterThan" allowBlank="1" showInputMessage="1" showErrorMessage="1" errorTitle="Data Base:" error="Insira a data no formato &quot;dd/mm/aaaa&quot;._x000a_(Ex.: Para a data de 1º de janeiro de 2012, digite &quot;1/1/2012&quot;)" promptTitle="Data Base:" sqref="WVL983032:WVN983032 IZ20:JB20 SV20:SX20 ACR20:ACT20 AMN20:AMP20 AWJ20:AWL20 BGF20:BGH20 BQB20:BQD20 BZX20:BZZ20 CJT20:CJV20 CTP20:CTR20 DDL20:DDN20 DNH20:DNJ20 DXD20:DXF20 EGZ20:EHB20 EQV20:EQX20 FAR20:FAT20 FKN20:FKP20 FUJ20:FUL20 GEF20:GEH20 GOB20:GOD20 GXX20:GXZ20 HHT20:HHV20 HRP20:HRR20 IBL20:IBN20 ILH20:ILJ20 IVD20:IVF20 JEZ20:JFB20 JOV20:JOX20 JYR20:JYT20 KIN20:KIP20 KSJ20:KSL20 LCF20:LCH20 LMB20:LMD20 LVX20:LVZ20 MFT20:MFV20 MPP20:MPR20 MZL20:MZN20 NJH20:NJJ20 NTD20:NTF20 OCZ20:ODB20 OMV20:OMX20 OWR20:OWT20 PGN20:PGP20 PQJ20:PQL20 QAF20:QAH20 QKB20:QKD20 QTX20:QTZ20 RDT20:RDV20 RNP20:RNR20 RXL20:RXN20 SHH20:SHJ20 SRD20:SRF20 TAZ20:TBB20 TKV20:TKX20 TUR20:TUT20 UEN20:UEP20 UOJ20:UOL20 UYF20:UYH20 VIB20:VID20 VRX20:VRZ20 WBT20:WBV20 WLP20:WLR20 WVL20:WVN20 D65528:F65528 IZ65528:JB65528 SV65528:SX65528 ACR65528:ACT65528 AMN65528:AMP65528 AWJ65528:AWL65528 BGF65528:BGH65528 BQB65528:BQD65528 BZX65528:BZZ65528 CJT65528:CJV65528 CTP65528:CTR65528 DDL65528:DDN65528 DNH65528:DNJ65528 DXD65528:DXF65528 EGZ65528:EHB65528 EQV65528:EQX65528 FAR65528:FAT65528 FKN65528:FKP65528 FUJ65528:FUL65528 GEF65528:GEH65528 GOB65528:GOD65528 GXX65528:GXZ65528 HHT65528:HHV65528 HRP65528:HRR65528 IBL65528:IBN65528 ILH65528:ILJ65528 IVD65528:IVF65528 JEZ65528:JFB65528 JOV65528:JOX65528 JYR65528:JYT65528 KIN65528:KIP65528 KSJ65528:KSL65528 LCF65528:LCH65528 LMB65528:LMD65528 LVX65528:LVZ65528 MFT65528:MFV65528 MPP65528:MPR65528 MZL65528:MZN65528 NJH65528:NJJ65528 NTD65528:NTF65528 OCZ65528:ODB65528 OMV65528:OMX65528 OWR65528:OWT65528 PGN65528:PGP65528 PQJ65528:PQL65528 QAF65528:QAH65528 QKB65528:QKD65528 QTX65528:QTZ65528 RDT65528:RDV65528 RNP65528:RNR65528 RXL65528:RXN65528 SHH65528:SHJ65528 SRD65528:SRF65528 TAZ65528:TBB65528 TKV65528:TKX65528 TUR65528:TUT65528 UEN65528:UEP65528 UOJ65528:UOL65528 UYF65528:UYH65528 VIB65528:VID65528 VRX65528:VRZ65528 WBT65528:WBV65528 WLP65528:WLR65528 WVL65528:WVN65528 D131064:F131064 IZ131064:JB131064 SV131064:SX131064 ACR131064:ACT131064 AMN131064:AMP131064 AWJ131064:AWL131064 BGF131064:BGH131064 BQB131064:BQD131064 BZX131064:BZZ131064 CJT131064:CJV131064 CTP131064:CTR131064 DDL131064:DDN131064 DNH131064:DNJ131064 DXD131064:DXF131064 EGZ131064:EHB131064 EQV131064:EQX131064 FAR131064:FAT131064 FKN131064:FKP131064 FUJ131064:FUL131064 GEF131064:GEH131064 GOB131064:GOD131064 GXX131064:GXZ131064 HHT131064:HHV131064 HRP131064:HRR131064 IBL131064:IBN131064 ILH131064:ILJ131064 IVD131064:IVF131064 JEZ131064:JFB131064 JOV131064:JOX131064 JYR131064:JYT131064 KIN131064:KIP131064 KSJ131064:KSL131064 LCF131064:LCH131064 LMB131064:LMD131064 LVX131064:LVZ131064 MFT131064:MFV131064 MPP131064:MPR131064 MZL131064:MZN131064 NJH131064:NJJ131064 NTD131064:NTF131064 OCZ131064:ODB131064 OMV131064:OMX131064 OWR131064:OWT131064 PGN131064:PGP131064 PQJ131064:PQL131064 QAF131064:QAH131064 QKB131064:QKD131064 QTX131064:QTZ131064 RDT131064:RDV131064 RNP131064:RNR131064 RXL131064:RXN131064 SHH131064:SHJ131064 SRD131064:SRF131064 TAZ131064:TBB131064 TKV131064:TKX131064 TUR131064:TUT131064 UEN131064:UEP131064 UOJ131064:UOL131064 UYF131064:UYH131064 VIB131064:VID131064 VRX131064:VRZ131064 WBT131064:WBV131064 WLP131064:WLR131064 WVL131064:WVN131064 D196600:F196600 IZ196600:JB196600 SV196600:SX196600 ACR196600:ACT196600 AMN196600:AMP196600 AWJ196600:AWL196600 BGF196600:BGH196600 BQB196600:BQD196600 BZX196600:BZZ196600 CJT196600:CJV196600 CTP196600:CTR196600 DDL196600:DDN196600 DNH196600:DNJ196600 DXD196600:DXF196600 EGZ196600:EHB196600 EQV196600:EQX196600 FAR196600:FAT196600 FKN196600:FKP196600 FUJ196600:FUL196600 GEF196600:GEH196600 GOB196600:GOD196600 GXX196600:GXZ196600 HHT196600:HHV196600 HRP196600:HRR196600 IBL196600:IBN196600 ILH196600:ILJ196600 IVD196600:IVF196600 JEZ196600:JFB196600 JOV196600:JOX196600 JYR196600:JYT196600 KIN196600:KIP196600 KSJ196600:KSL196600 LCF196600:LCH196600 LMB196600:LMD196600 LVX196600:LVZ196600 MFT196600:MFV196600 MPP196600:MPR196600 MZL196600:MZN196600 NJH196600:NJJ196600 NTD196600:NTF196600 OCZ196600:ODB196600 OMV196600:OMX196600 OWR196600:OWT196600 PGN196600:PGP196600 PQJ196600:PQL196600 QAF196600:QAH196600 QKB196600:QKD196600 QTX196600:QTZ196600 RDT196600:RDV196600 RNP196600:RNR196600 RXL196600:RXN196600 SHH196600:SHJ196600 SRD196600:SRF196600 TAZ196600:TBB196600 TKV196600:TKX196600 TUR196600:TUT196600 UEN196600:UEP196600 UOJ196600:UOL196600 UYF196600:UYH196600 VIB196600:VID196600 VRX196600:VRZ196600 WBT196600:WBV196600 WLP196600:WLR196600 WVL196600:WVN196600 D262136:F262136 IZ262136:JB262136 SV262136:SX262136 ACR262136:ACT262136 AMN262136:AMP262136 AWJ262136:AWL262136 BGF262136:BGH262136 BQB262136:BQD262136 BZX262136:BZZ262136 CJT262136:CJV262136 CTP262136:CTR262136 DDL262136:DDN262136 DNH262136:DNJ262136 DXD262136:DXF262136 EGZ262136:EHB262136 EQV262136:EQX262136 FAR262136:FAT262136 FKN262136:FKP262136 FUJ262136:FUL262136 GEF262136:GEH262136 GOB262136:GOD262136 GXX262136:GXZ262136 HHT262136:HHV262136 HRP262136:HRR262136 IBL262136:IBN262136 ILH262136:ILJ262136 IVD262136:IVF262136 JEZ262136:JFB262136 JOV262136:JOX262136 JYR262136:JYT262136 KIN262136:KIP262136 KSJ262136:KSL262136 LCF262136:LCH262136 LMB262136:LMD262136 LVX262136:LVZ262136 MFT262136:MFV262136 MPP262136:MPR262136 MZL262136:MZN262136 NJH262136:NJJ262136 NTD262136:NTF262136 OCZ262136:ODB262136 OMV262136:OMX262136 OWR262136:OWT262136 PGN262136:PGP262136 PQJ262136:PQL262136 QAF262136:QAH262136 QKB262136:QKD262136 QTX262136:QTZ262136 RDT262136:RDV262136 RNP262136:RNR262136 RXL262136:RXN262136 SHH262136:SHJ262136 SRD262136:SRF262136 TAZ262136:TBB262136 TKV262136:TKX262136 TUR262136:TUT262136 UEN262136:UEP262136 UOJ262136:UOL262136 UYF262136:UYH262136 VIB262136:VID262136 VRX262136:VRZ262136 WBT262136:WBV262136 WLP262136:WLR262136 WVL262136:WVN262136 D327672:F327672 IZ327672:JB327672 SV327672:SX327672 ACR327672:ACT327672 AMN327672:AMP327672 AWJ327672:AWL327672 BGF327672:BGH327672 BQB327672:BQD327672 BZX327672:BZZ327672 CJT327672:CJV327672 CTP327672:CTR327672 DDL327672:DDN327672 DNH327672:DNJ327672 DXD327672:DXF327672 EGZ327672:EHB327672 EQV327672:EQX327672 FAR327672:FAT327672 FKN327672:FKP327672 FUJ327672:FUL327672 GEF327672:GEH327672 GOB327672:GOD327672 GXX327672:GXZ327672 HHT327672:HHV327672 HRP327672:HRR327672 IBL327672:IBN327672 ILH327672:ILJ327672 IVD327672:IVF327672 JEZ327672:JFB327672 JOV327672:JOX327672 JYR327672:JYT327672 KIN327672:KIP327672 KSJ327672:KSL327672 LCF327672:LCH327672 LMB327672:LMD327672 LVX327672:LVZ327672 MFT327672:MFV327672 MPP327672:MPR327672 MZL327672:MZN327672 NJH327672:NJJ327672 NTD327672:NTF327672 OCZ327672:ODB327672 OMV327672:OMX327672 OWR327672:OWT327672 PGN327672:PGP327672 PQJ327672:PQL327672 QAF327672:QAH327672 QKB327672:QKD327672 QTX327672:QTZ327672 RDT327672:RDV327672 RNP327672:RNR327672 RXL327672:RXN327672 SHH327672:SHJ327672 SRD327672:SRF327672 TAZ327672:TBB327672 TKV327672:TKX327672 TUR327672:TUT327672 UEN327672:UEP327672 UOJ327672:UOL327672 UYF327672:UYH327672 VIB327672:VID327672 VRX327672:VRZ327672 WBT327672:WBV327672 WLP327672:WLR327672 WVL327672:WVN327672 D393208:F393208 IZ393208:JB393208 SV393208:SX393208 ACR393208:ACT393208 AMN393208:AMP393208 AWJ393208:AWL393208 BGF393208:BGH393208 BQB393208:BQD393208 BZX393208:BZZ393208 CJT393208:CJV393208 CTP393208:CTR393208 DDL393208:DDN393208 DNH393208:DNJ393208 DXD393208:DXF393208 EGZ393208:EHB393208 EQV393208:EQX393208 FAR393208:FAT393208 FKN393208:FKP393208 FUJ393208:FUL393208 GEF393208:GEH393208 GOB393208:GOD393208 GXX393208:GXZ393208 HHT393208:HHV393208 HRP393208:HRR393208 IBL393208:IBN393208 ILH393208:ILJ393208 IVD393208:IVF393208 JEZ393208:JFB393208 JOV393208:JOX393208 JYR393208:JYT393208 KIN393208:KIP393208 KSJ393208:KSL393208 LCF393208:LCH393208 LMB393208:LMD393208 LVX393208:LVZ393208 MFT393208:MFV393208 MPP393208:MPR393208 MZL393208:MZN393208 NJH393208:NJJ393208 NTD393208:NTF393208 OCZ393208:ODB393208 OMV393208:OMX393208 OWR393208:OWT393208 PGN393208:PGP393208 PQJ393208:PQL393208 QAF393208:QAH393208 QKB393208:QKD393208 QTX393208:QTZ393208 RDT393208:RDV393208 RNP393208:RNR393208 RXL393208:RXN393208 SHH393208:SHJ393208 SRD393208:SRF393208 TAZ393208:TBB393208 TKV393208:TKX393208 TUR393208:TUT393208 UEN393208:UEP393208 UOJ393208:UOL393208 UYF393208:UYH393208 VIB393208:VID393208 VRX393208:VRZ393208 WBT393208:WBV393208 WLP393208:WLR393208 WVL393208:WVN393208 D458744:F458744 IZ458744:JB458744 SV458744:SX458744 ACR458744:ACT458744 AMN458744:AMP458744 AWJ458744:AWL458744 BGF458744:BGH458744 BQB458744:BQD458744 BZX458744:BZZ458744 CJT458744:CJV458744 CTP458744:CTR458744 DDL458744:DDN458744 DNH458744:DNJ458744 DXD458744:DXF458744 EGZ458744:EHB458744 EQV458744:EQX458744 FAR458744:FAT458744 FKN458744:FKP458744 FUJ458744:FUL458744 GEF458744:GEH458744 GOB458744:GOD458744 GXX458744:GXZ458744 HHT458744:HHV458744 HRP458744:HRR458744 IBL458744:IBN458744 ILH458744:ILJ458744 IVD458744:IVF458744 JEZ458744:JFB458744 JOV458744:JOX458744 JYR458744:JYT458744 KIN458744:KIP458744 KSJ458744:KSL458744 LCF458744:LCH458744 LMB458744:LMD458744 LVX458744:LVZ458744 MFT458744:MFV458744 MPP458744:MPR458744 MZL458744:MZN458744 NJH458744:NJJ458744 NTD458744:NTF458744 OCZ458744:ODB458744 OMV458744:OMX458744 OWR458744:OWT458744 PGN458744:PGP458744 PQJ458744:PQL458744 QAF458744:QAH458744 QKB458744:QKD458744 QTX458744:QTZ458744 RDT458744:RDV458744 RNP458744:RNR458744 RXL458744:RXN458744 SHH458744:SHJ458744 SRD458744:SRF458744 TAZ458744:TBB458744 TKV458744:TKX458744 TUR458744:TUT458744 UEN458744:UEP458744 UOJ458744:UOL458744 UYF458744:UYH458744 VIB458744:VID458744 VRX458744:VRZ458744 WBT458744:WBV458744 WLP458744:WLR458744 WVL458744:WVN458744 D524280:F524280 IZ524280:JB524280 SV524280:SX524280 ACR524280:ACT524280 AMN524280:AMP524280 AWJ524280:AWL524280 BGF524280:BGH524280 BQB524280:BQD524280 BZX524280:BZZ524280 CJT524280:CJV524280 CTP524280:CTR524280 DDL524280:DDN524280 DNH524280:DNJ524280 DXD524280:DXF524280 EGZ524280:EHB524280 EQV524280:EQX524280 FAR524280:FAT524280 FKN524280:FKP524280 FUJ524280:FUL524280 GEF524280:GEH524280 GOB524280:GOD524280 GXX524280:GXZ524280 HHT524280:HHV524280 HRP524280:HRR524280 IBL524280:IBN524280 ILH524280:ILJ524280 IVD524280:IVF524280 JEZ524280:JFB524280 JOV524280:JOX524280 JYR524280:JYT524280 KIN524280:KIP524280 KSJ524280:KSL524280 LCF524280:LCH524280 LMB524280:LMD524280 LVX524280:LVZ524280 MFT524280:MFV524280 MPP524280:MPR524280 MZL524280:MZN524280 NJH524280:NJJ524280 NTD524280:NTF524280 OCZ524280:ODB524280 OMV524280:OMX524280 OWR524280:OWT524280 PGN524280:PGP524280 PQJ524280:PQL524280 QAF524280:QAH524280 QKB524280:QKD524280 QTX524280:QTZ524280 RDT524280:RDV524280 RNP524280:RNR524280 RXL524280:RXN524280 SHH524280:SHJ524280 SRD524280:SRF524280 TAZ524280:TBB524280 TKV524280:TKX524280 TUR524280:TUT524280 UEN524280:UEP524280 UOJ524280:UOL524280 UYF524280:UYH524280 VIB524280:VID524280 VRX524280:VRZ524280 WBT524280:WBV524280 WLP524280:WLR524280 WVL524280:WVN524280 D589816:F589816 IZ589816:JB589816 SV589816:SX589816 ACR589816:ACT589816 AMN589816:AMP589816 AWJ589816:AWL589816 BGF589816:BGH589816 BQB589816:BQD589816 BZX589816:BZZ589816 CJT589816:CJV589816 CTP589816:CTR589816 DDL589816:DDN589816 DNH589816:DNJ589816 DXD589816:DXF589816 EGZ589816:EHB589816 EQV589816:EQX589816 FAR589816:FAT589816 FKN589816:FKP589816 FUJ589816:FUL589816 GEF589816:GEH589816 GOB589816:GOD589816 GXX589816:GXZ589816 HHT589816:HHV589816 HRP589816:HRR589816 IBL589816:IBN589816 ILH589816:ILJ589816 IVD589816:IVF589816 JEZ589816:JFB589816 JOV589816:JOX589816 JYR589816:JYT589816 KIN589816:KIP589816 KSJ589816:KSL589816 LCF589816:LCH589816 LMB589816:LMD589816 LVX589816:LVZ589816 MFT589816:MFV589816 MPP589816:MPR589816 MZL589816:MZN589816 NJH589816:NJJ589816 NTD589816:NTF589816 OCZ589816:ODB589816 OMV589816:OMX589816 OWR589816:OWT589816 PGN589816:PGP589816 PQJ589816:PQL589816 QAF589816:QAH589816 QKB589816:QKD589816 QTX589816:QTZ589816 RDT589816:RDV589816 RNP589816:RNR589816 RXL589816:RXN589816 SHH589816:SHJ589816 SRD589816:SRF589816 TAZ589816:TBB589816 TKV589816:TKX589816 TUR589816:TUT589816 UEN589816:UEP589816 UOJ589816:UOL589816 UYF589816:UYH589816 VIB589816:VID589816 VRX589816:VRZ589816 WBT589816:WBV589816 WLP589816:WLR589816 WVL589816:WVN589816 D655352:F655352 IZ655352:JB655352 SV655352:SX655352 ACR655352:ACT655352 AMN655352:AMP655352 AWJ655352:AWL655352 BGF655352:BGH655352 BQB655352:BQD655352 BZX655352:BZZ655352 CJT655352:CJV655352 CTP655352:CTR655352 DDL655352:DDN655352 DNH655352:DNJ655352 DXD655352:DXF655352 EGZ655352:EHB655352 EQV655352:EQX655352 FAR655352:FAT655352 FKN655352:FKP655352 FUJ655352:FUL655352 GEF655352:GEH655352 GOB655352:GOD655352 GXX655352:GXZ655352 HHT655352:HHV655352 HRP655352:HRR655352 IBL655352:IBN655352 ILH655352:ILJ655352 IVD655352:IVF655352 JEZ655352:JFB655352 JOV655352:JOX655352 JYR655352:JYT655352 KIN655352:KIP655352 KSJ655352:KSL655352 LCF655352:LCH655352 LMB655352:LMD655352 LVX655352:LVZ655352 MFT655352:MFV655352 MPP655352:MPR655352 MZL655352:MZN655352 NJH655352:NJJ655352 NTD655352:NTF655352 OCZ655352:ODB655352 OMV655352:OMX655352 OWR655352:OWT655352 PGN655352:PGP655352 PQJ655352:PQL655352 QAF655352:QAH655352 QKB655352:QKD655352 QTX655352:QTZ655352 RDT655352:RDV655352 RNP655352:RNR655352 RXL655352:RXN655352 SHH655352:SHJ655352 SRD655352:SRF655352 TAZ655352:TBB655352 TKV655352:TKX655352 TUR655352:TUT655352 UEN655352:UEP655352 UOJ655352:UOL655352 UYF655352:UYH655352 VIB655352:VID655352 VRX655352:VRZ655352 WBT655352:WBV655352 WLP655352:WLR655352 WVL655352:WVN655352 D720888:F720888 IZ720888:JB720888 SV720888:SX720888 ACR720888:ACT720888 AMN720888:AMP720888 AWJ720888:AWL720888 BGF720888:BGH720888 BQB720888:BQD720888 BZX720888:BZZ720888 CJT720888:CJV720888 CTP720888:CTR720888 DDL720888:DDN720888 DNH720888:DNJ720888 DXD720888:DXF720888 EGZ720888:EHB720888 EQV720888:EQX720888 FAR720888:FAT720888 FKN720888:FKP720888 FUJ720888:FUL720888 GEF720888:GEH720888 GOB720888:GOD720888 GXX720888:GXZ720888 HHT720888:HHV720888 HRP720888:HRR720888 IBL720888:IBN720888 ILH720888:ILJ720888 IVD720888:IVF720888 JEZ720888:JFB720888 JOV720888:JOX720888 JYR720888:JYT720888 KIN720888:KIP720888 KSJ720888:KSL720888 LCF720888:LCH720888 LMB720888:LMD720888 LVX720888:LVZ720888 MFT720888:MFV720888 MPP720888:MPR720888 MZL720888:MZN720888 NJH720888:NJJ720888 NTD720888:NTF720888 OCZ720888:ODB720888 OMV720888:OMX720888 OWR720888:OWT720888 PGN720888:PGP720888 PQJ720888:PQL720888 QAF720888:QAH720888 QKB720888:QKD720888 QTX720888:QTZ720888 RDT720888:RDV720888 RNP720888:RNR720888 RXL720888:RXN720888 SHH720888:SHJ720888 SRD720888:SRF720888 TAZ720888:TBB720888 TKV720888:TKX720888 TUR720888:TUT720888 UEN720888:UEP720888 UOJ720888:UOL720888 UYF720888:UYH720888 VIB720888:VID720888 VRX720888:VRZ720888 WBT720888:WBV720888 WLP720888:WLR720888 WVL720888:WVN720888 D786424:F786424 IZ786424:JB786424 SV786424:SX786424 ACR786424:ACT786424 AMN786424:AMP786424 AWJ786424:AWL786424 BGF786424:BGH786424 BQB786424:BQD786424 BZX786424:BZZ786424 CJT786424:CJV786424 CTP786424:CTR786424 DDL786424:DDN786424 DNH786424:DNJ786424 DXD786424:DXF786424 EGZ786424:EHB786424 EQV786424:EQX786424 FAR786424:FAT786424 FKN786424:FKP786424 FUJ786424:FUL786424 GEF786424:GEH786424 GOB786424:GOD786424 GXX786424:GXZ786424 HHT786424:HHV786424 HRP786424:HRR786424 IBL786424:IBN786424 ILH786424:ILJ786424 IVD786424:IVF786424 JEZ786424:JFB786424 JOV786424:JOX786424 JYR786424:JYT786424 KIN786424:KIP786424 KSJ786424:KSL786424 LCF786424:LCH786424 LMB786424:LMD786424 LVX786424:LVZ786424 MFT786424:MFV786424 MPP786424:MPR786424 MZL786424:MZN786424 NJH786424:NJJ786424 NTD786424:NTF786424 OCZ786424:ODB786424 OMV786424:OMX786424 OWR786424:OWT786424 PGN786424:PGP786424 PQJ786424:PQL786424 QAF786424:QAH786424 QKB786424:QKD786424 QTX786424:QTZ786424 RDT786424:RDV786424 RNP786424:RNR786424 RXL786424:RXN786424 SHH786424:SHJ786424 SRD786424:SRF786424 TAZ786424:TBB786424 TKV786424:TKX786424 TUR786424:TUT786424 UEN786424:UEP786424 UOJ786424:UOL786424 UYF786424:UYH786424 VIB786424:VID786424 VRX786424:VRZ786424 WBT786424:WBV786424 WLP786424:WLR786424 WVL786424:WVN786424 D851960:F851960 IZ851960:JB851960 SV851960:SX851960 ACR851960:ACT851960 AMN851960:AMP851960 AWJ851960:AWL851960 BGF851960:BGH851960 BQB851960:BQD851960 BZX851960:BZZ851960 CJT851960:CJV851960 CTP851960:CTR851960 DDL851960:DDN851960 DNH851960:DNJ851960 DXD851960:DXF851960 EGZ851960:EHB851960 EQV851960:EQX851960 FAR851960:FAT851960 FKN851960:FKP851960 FUJ851960:FUL851960 GEF851960:GEH851960 GOB851960:GOD851960 GXX851960:GXZ851960 HHT851960:HHV851960 HRP851960:HRR851960 IBL851960:IBN851960 ILH851960:ILJ851960 IVD851960:IVF851960 JEZ851960:JFB851960 JOV851960:JOX851960 JYR851960:JYT851960 KIN851960:KIP851960 KSJ851960:KSL851960 LCF851960:LCH851960 LMB851960:LMD851960 LVX851960:LVZ851960 MFT851960:MFV851960 MPP851960:MPR851960 MZL851960:MZN851960 NJH851960:NJJ851960 NTD851960:NTF851960 OCZ851960:ODB851960 OMV851960:OMX851960 OWR851960:OWT851960 PGN851960:PGP851960 PQJ851960:PQL851960 QAF851960:QAH851960 QKB851960:QKD851960 QTX851960:QTZ851960 RDT851960:RDV851960 RNP851960:RNR851960 RXL851960:RXN851960 SHH851960:SHJ851960 SRD851960:SRF851960 TAZ851960:TBB851960 TKV851960:TKX851960 TUR851960:TUT851960 UEN851960:UEP851960 UOJ851960:UOL851960 UYF851960:UYH851960 VIB851960:VID851960 VRX851960:VRZ851960 WBT851960:WBV851960 WLP851960:WLR851960 WVL851960:WVN851960 D917496:F917496 IZ917496:JB917496 SV917496:SX917496 ACR917496:ACT917496 AMN917496:AMP917496 AWJ917496:AWL917496 BGF917496:BGH917496 BQB917496:BQD917496 BZX917496:BZZ917496 CJT917496:CJV917496 CTP917496:CTR917496 DDL917496:DDN917496 DNH917496:DNJ917496 DXD917496:DXF917496 EGZ917496:EHB917496 EQV917496:EQX917496 FAR917496:FAT917496 FKN917496:FKP917496 FUJ917496:FUL917496 GEF917496:GEH917496 GOB917496:GOD917496 GXX917496:GXZ917496 HHT917496:HHV917496 HRP917496:HRR917496 IBL917496:IBN917496 ILH917496:ILJ917496 IVD917496:IVF917496 JEZ917496:JFB917496 JOV917496:JOX917496 JYR917496:JYT917496 KIN917496:KIP917496 KSJ917496:KSL917496 LCF917496:LCH917496 LMB917496:LMD917496 LVX917496:LVZ917496 MFT917496:MFV917496 MPP917496:MPR917496 MZL917496:MZN917496 NJH917496:NJJ917496 NTD917496:NTF917496 OCZ917496:ODB917496 OMV917496:OMX917496 OWR917496:OWT917496 PGN917496:PGP917496 PQJ917496:PQL917496 QAF917496:QAH917496 QKB917496:QKD917496 QTX917496:QTZ917496 RDT917496:RDV917496 RNP917496:RNR917496 RXL917496:RXN917496 SHH917496:SHJ917496 SRD917496:SRF917496 TAZ917496:TBB917496 TKV917496:TKX917496 TUR917496:TUT917496 UEN917496:UEP917496 UOJ917496:UOL917496 UYF917496:UYH917496 VIB917496:VID917496 VRX917496:VRZ917496 WBT917496:WBV917496 WLP917496:WLR917496 WVL917496:WVN917496 D983032:F983032 IZ983032:JB983032 SV983032:SX983032 ACR983032:ACT983032 AMN983032:AMP983032 AWJ983032:AWL983032 BGF983032:BGH983032 BQB983032:BQD983032 BZX983032:BZZ983032 CJT983032:CJV983032 CTP983032:CTR983032 DDL983032:DDN983032 DNH983032:DNJ983032 DXD983032:DXF983032 EGZ983032:EHB983032 EQV983032:EQX983032 FAR983032:FAT983032 FKN983032:FKP983032 FUJ983032:FUL983032 GEF983032:GEH983032 GOB983032:GOD983032 GXX983032:GXZ983032 HHT983032:HHV983032 HRP983032:HRR983032 IBL983032:IBN983032 ILH983032:ILJ983032 IVD983032:IVF983032 JEZ983032:JFB983032 JOV983032:JOX983032 JYR983032:JYT983032 KIN983032:KIP983032 KSJ983032:KSL983032 LCF983032:LCH983032 LMB983032:LMD983032 LVX983032:LVZ983032 MFT983032:MFV983032 MPP983032:MPR983032 MZL983032:MZN983032 NJH983032:NJJ983032 NTD983032:NTF983032 OCZ983032:ODB983032 OMV983032:OMX983032 OWR983032:OWT983032 PGN983032:PGP983032 PQJ983032:PQL983032 QAF983032:QAH983032 QKB983032:QKD983032 QTX983032:QTZ983032 RDT983032:RDV983032 RNP983032:RNR983032 RXL983032:RXN983032 SHH983032:SHJ983032 SRD983032:SRF983032 TAZ983032:TBB983032 TKV983032:TKX983032 TUR983032:TUT983032 UEN983032:UEP983032 UOJ983032:UOL983032 UYF983032:UYH983032 VIB983032:VID983032 VRX983032:VRZ983032 WBT983032:WBV983032 WLP983032:WLR983032" xr:uid="{03EDA9D2-121C-4CCF-B43B-3B56B5F7C0E4}">
      <formula1>40543</formula1>
    </dataValidation>
    <dataValidation operator="greaterThan" allowBlank="1" showInputMessage="1" showErrorMessage="1" errorTitle="Data Base:" error="Insira a data no formato &quot;dd/mm/aaaa&quot;._x000a_(Ex.: Para a data de 1º de janeiro de 2012, digite &quot;1/1/2012&quot;)" promptTitle="Data Base:" sqref="D20:F20 D16:F16" xr:uid="{CBABFFFA-42C7-4E31-800D-A3AF786680DE}"/>
  </dataValidations>
  <hyperlinks>
    <hyperlink ref="E55" r:id="rId1" display="https://www.vtefortaleza.com.br/tarifas/" xr:uid="{440CC089-4EB2-4348-86AB-4AA52673AF9A}"/>
  </hyperlinks>
  <pageMargins left="0.25" right="0.25" top="0.75" bottom="0.75" header="0.3" footer="0.3"/>
  <pageSetup paperSize="9" scale="81" fitToHeight="0" orientation="portrait" r:id="rId2"/>
  <rowBreaks count="1" manualBreakCount="1">
    <brk id="67" min="1" max="5" man="1"/>
  </rowBreaks>
  <drawing r:id="rId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6FEDD9-2710-45B2-81AC-4AB79132288C}">
  <sheetPr>
    <tabColor theme="8" tint="-0.249977111117893"/>
    <pageSetUpPr fitToPage="1"/>
  </sheetPr>
  <dimension ref="A1:WWB170"/>
  <sheetViews>
    <sheetView showGridLines="0" showRowColHeaders="0" zoomScaleNormal="100" zoomScaleSheetLayoutView="100" workbookViewId="0">
      <selection activeCell="E30" sqref="E30"/>
    </sheetView>
  </sheetViews>
  <sheetFormatPr defaultColWidth="0" defaultRowHeight="0" customHeight="1" zeroHeight="1"/>
  <cols>
    <col min="1" max="1" width="1.42578125" style="40" customWidth="1"/>
    <col min="2" max="2" width="12.5703125" style="86" customWidth="1"/>
    <col min="3" max="3" width="49.5703125" style="86" customWidth="1"/>
    <col min="4" max="4" width="28" style="86" customWidth="1"/>
    <col min="5" max="5" width="16.85546875" style="86" customWidth="1"/>
    <col min="6" max="6" width="17.5703125" style="86" customWidth="1"/>
    <col min="7" max="7" width="1.42578125" style="40" customWidth="1"/>
    <col min="8" max="8" width="15.85546875" style="40" hidden="1"/>
    <col min="9" max="9" width="3.85546875" style="40" hidden="1"/>
    <col min="10" max="10" width="21.7109375" style="40" hidden="1"/>
    <col min="11" max="11" width="2.5703125" style="40" hidden="1"/>
    <col min="12" max="12" width="19.85546875" style="40" hidden="1"/>
    <col min="13" max="13" width="2.42578125" style="40" hidden="1"/>
    <col min="14" max="14" width="42.7109375" style="40" hidden="1"/>
    <col min="15" max="15" width="2.28515625" style="40" hidden="1"/>
    <col min="16" max="16" width="13.42578125" style="40" hidden="1"/>
    <col min="17" max="17" width="2.140625" style="40" hidden="1"/>
    <col min="18" max="18" width="23.42578125" style="40" hidden="1"/>
    <col min="19" max="19" width="1.42578125" style="40" hidden="1"/>
    <col min="20" max="20" width="19.85546875" style="40" hidden="1"/>
    <col min="21" max="257" width="9.140625" style="40" hidden="1"/>
    <col min="258" max="258" width="12.5703125" style="40" hidden="1"/>
    <col min="259" max="259" width="49.5703125" style="40" hidden="1"/>
    <col min="260" max="260" width="28" style="40" hidden="1"/>
    <col min="261" max="261" width="16.85546875" style="40" hidden="1"/>
    <col min="262" max="262" width="17.5703125" style="40" hidden="1"/>
    <col min="263" max="263" width="33.140625" style="40" hidden="1"/>
    <col min="264" max="276" width="0" style="40" hidden="1"/>
    <col min="277" max="513" width="9.140625" style="40" hidden="1"/>
    <col min="514" max="514" width="12.5703125" style="40" hidden="1"/>
    <col min="515" max="515" width="49.5703125" style="40" hidden="1"/>
    <col min="516" max="516" width="28" style="40" hidden="1"/>
    <col min="517" max="517" width="16.85546875" style="40" hidden="1"/>
    <col min="518" max="518" width="17.5703125" style="40" hidden="1"/>
    <col min="519" max="519" width="33.140625" style="40" hidden="1"/>
    <col min="520" max="532" width="0" style="40" hidden="1"/>
    <col min="533" max="769" width="9.140625" style="40" hidden="1"/>
    <col min="770" max="770" width="12.5703125" style="40" hidden="1"/>
    <col min="771" max="771" width="49.5703125" style="40" hidden="1"/>
    <col min="772" max="772" width="28" style="40" hidden="1"/>
    <col min="773" max="773" width="16.85546875" style="40" hidden="1"/>
    <col min="774" max="774" width="17.5703125" style="40" hidden="1"/>
    <col min="775" max="775" width="33.140625" style="40" hidden="1"/>
    <col min="776" max="788" width="0" style="40" hidden="1"/>
    <col min="789" max="1025" width="9.140625" style="40" hidden="1"/>
    <col min="1026" max="1026" width="12.5703125" style="40" hidden="1"/>
    <col min="1027" max="1027" width="49.5703125" style="40" hidden="1"/>
    <col min="1028" max="1028" width="28" style="40" hidden="1"/>
    <col min="1029" max="1029" width="16.85546875" style="40" hidden="1"/>
    <col min="1030" max="1030" width="17.5703125" style="40" hidden="1"/>
    <col min="1031" max="1031" width="33.140625" style="40" hidden="1"/>
    <col min="1032" max="1044" width="0" style="40" hidden="1"/>
    <col min="1045" max="1281" width="9.140625" style="40" hidden="1"/>
    <col min="1282" max="1282" width="12.5703125" style="40" hidden="1"/>
    <col min="1283" max="1283" width="49.5703125" style="40" hidden="1"/>
    <col min="1284" max="1284" width="28" style="40" hidden="1"/>
    <col min="1285" max="1285" width="16.85546875" style="40" hidden="1"/>
    <col min="1286" max="1286" width="17.5703125" style="40" hidden="1"/>
    <col min="1287" max="1287" width="33.140625" style="40" hidden="1"/>
    <col min="1288" max="1300" width="0" style="40" hidden="1"/>
    <col min="1301" max="1537" width="9.140625" style="40" hidden="1"/>
    <col min="1538" max="1538" width="12.5703125" style="40" hidden="1"/>
    <col min="1539" max="1539" width="49.5703125" style="40" hidden="1"/>
    <col min="1540" max="1540" width="28" style="40" hidden="1"/>
    <col min="1541" max="1541" width="16.85546875" style="40" hidden="1"/>
    <col min="1542" max="1542" width="17.5703125" style="40" hidden="1"/>
    <col min="1543" max="1543" width="33.140625" style="40" hidden="1"/>
    <col min="1544" max="1556" width="0" style="40" hidden="1"/>
    <col min="1557" max="1793" width="9.140625" style="40" hidden="1"/>
    <col min="1794" max="1794" width="12.5703125" style="40" hidden="1"/>
    <col min="1795" max="1795" width="49.5703125" style="40" hidden="1"/>
    <col min="1796" max="1796" width="28" style="40" hidden="1"/>
    <col min="1797" max="1797" width="16.85546875" style="40" hidden="1"/>
    <col min="1798" max="1798" width="17.5703125" style="40" hidden="1"/>
    <col min="1799" max="1799" width="33.140625" style="40" hidden="1"/>
    <col min="1800" max="1812" width="0" style="40" hidden="1"/>
    <col min="1813" max="2049" width="9.140625" style="40" hidden="1"/>
    <col min="2050" max="2050" width="12.5703125" style="40" hidden="1"/>
    <col min="2051" max="2051" width="49.5703125" style="40" hidden="1"/>
    <col min="2052" max="2052" width="28" style="40" hidden="1"/>
    <col min="2053" max="2053" width="16.85546875" style="40" hidden="1"/>
    <col min="2054" max="2054" width="17.5703125" style="40" hidden="1"/>
    <col min="2055" max="2055" width="33.140625" style="40" hidden="1"/>
    <col min="2056" max="2068" width="0" style="40" hidden="1"/>
    <col min="2069" max="2305" width="9.140625" style="40" hidden="1"/>
    <col min="2306" max="2306" width="12.5703125" style="40" hidden="1"/>
    <col min="2307" max="2307" width="49.5703125" style="40" hidden="1"/>
    <col min="2308" max="2308" width="28" style="40" hidden="1"/>
    <col min="2309" max="2309" width="16.85546875" style="40" hidden="1"/>
    <col min="2310" max="2310" width="17.5703125" style="40" hidden="1"/>
    <col min="2311" max="2311" width="33.140625" style="40" hidden="1"/>
    <col min="2312" max="2324" width="0" style="40" hidden="1"/>
    <col min="2325" max="2561" width="9.140625" style="40" hidden="1"/>
    <col min="2562" max="2562" width="12.5703125" style="40" hidden="1"/>
    <col min="2563" max="2563" width="49.5703125" style="40" hidden="1"/>
    <col min="2564" max="2564" width="28" style="40" hidden="1"/>
    <col min="2565" max="2565" width="16.85546875" style="40" hidden="1"/>
    <col min="2566" max="2566" width="17.5703125" style="40" hidden="1"/>
    <col min="2567" max="2567" width="33.140625" style="40" hidden="1"/>
    <col min="2568" max="2580" width="0" style="40" hidden="1"/>
    <col min="2581" max="2817" width="9.140625" style="40" hidden="1"/>
    <col min="2818" max="2818" width="12.5703125" style="40" hidden="1"/>
    <col min="2819" max="2819" width="49.5703125" style="40" hidden="1"/>
    <col min="2820" max="2820" width="28" style="40" hidden="1"/>
    <col min="2821" max="2821" width="16.85546875" style="40" hidden="1"/>
    <col min="2822" max="2822" width="17.5703125" style="40" hidden="1"/>
    <col min="2823" max="2823" width="33.140625" style="40" hidden="1"/>
    <col min="2824" max="2836" width="0" style="40" hidden="1"/>
    <col min="2837" max="3073" width="9.140625" style="40" hidden="1"/>
    <col min="3074" max="3074" width="12.5703125" style="40" hidden="1"/>
    <col min="3075" max="3075" width="49.5703125" style="40" hidden="1"/>
    <col min="3076" max="3076" width="28" style="40" hidden="1"/>
    <col min="3077" max="3077" width="16.85546875" style="40" hidden="1"/>
    <col min="3078" max="3078" width="17.5703125" style="40" hidden="1"/>
    <col min="3079" max="3079" width="33.140625" style="40" hidden="1"/>
    <col min="3080" max="3092" width="0" style="40" hidden="1"/>
    <col min="3093" max="3329" width="9.140625" style="40" hidden="1"/>
    <col min="3330" max="3330" width="12.5703125" style="40" hidden="1"/>
    <col min="3331" max="3331" width="49.5703125" style="40" hidden="1"/>
    <col min="3332" max="3332" width="28" style="40" hidden="1"/>
    <col min="3333" max="3333" width="16.85546875" style="40" hidden="1"/>
    <col min="3334" max="3334" width="17.5703125" style="40" hidden="1"/>
    <col min="3335" max="3335" width="33.140625" style="40" hidden="1"/>
    <col min="3336" max="3348" width="0" style="40" hidden="1"/>
    <col min="3349" max="3585" width="9.140625" style="40" hidden="1"/>
    <col min="3586" max="3586" width="12.5703125" style="40" hidden="1"/>
    <col min="3587" max="3587" width="49.5703125" style="40" hidden="1"/>
    <col min="3588" max="3588" width="28" style="40" hidden="1"/>
    <col min="3589" max="3589" width="16.85546875" style="40" hidden="1"/>
    <col min="3590" max="3590" width="17.5703125" style="40" hidden="1"/>
    <col min="3591" max="3591" width="33.140625" style="40" hidden="1"/>
    <col min="3592" max="3604" width="0" style="40" hidden="1"/>
    <col min="3605" max="3841" width="9.140625" style="40" hidden="1"/>
    <col min="3842" max="3842" width="12.5703125" style="40" hidden="1"/>
    <col min="3843" max="3843" width="49.5703125" style="40" hidden="1"/>
    <col min="3844" max="3844" width="28" style="40" hidden="1"/>
    <col min="3845" max="3845" width="16.85546875" style="40" hidden="1"/>
    <col min="3846" max="3846" width="17.5703125" style="40" hidden="1"/>
    <col min="3847" max="3847" width="33.140625" style="40" hidden="1"/>
    <col min="3848" max="3860" width="0" style="40" hidden="1"/>
    <col min="3861" max="4097" width="9.140625" style="40" hidden="1"/>
    <col min="4098" max="4098" width="12.5703125" style="40" hidden="1"/>
    <col min="4099" max="4099" width="49.5703125" style="40" hidden="1"/>
    <col min="4100" max="4100" width="28" style="40" hidden="1"/>
    <col min="4101" max="4101" width="16.85546875" style="40" hidden="1"/>
    <col min="4102" max="4102" width="17.5703125" style="40" hidden="1"/>
    <col min="4103" max="4103" width="33.140625" style="40" hidden="1"/>
    <col min="4104" max="4116" width="0" style="40" hidden="1"/>
    <col min="4117" max="4353" width="9.140625" style="40" hidden="1"/>
    <col min="4354" max="4354" width="12.5703125" style="40" hidden="1"/>
    <col min="4355" max="4355" width="49.5703125" style="40" hidden="1"/>
    <col min="4356" max="4356" width="28" style="40" hidden="1"/>
    <col min="4357" max="4357" width="16.85546875" style="40" hidden="1"/>
    <col min="4358" max="4358" width="17.5703125" style="40" hidden="1"/>
    <col min="4359" max="4359" width="33.140625" style="40" hidden="1"/>
    <col min="4360" max="4372" width="0" style="40" hidden="1"/>
    <col min="4373" max="4609" width="9.140625" style="40" hidden="1"/>
    <col min="4610" max="4610" width="12.5703125" style="40" hidden="1"/>
    <col min="4611" max="4611" width="49.5703125" style="40" hidden="1"/>
    <col min="4612" max="4612" width="28" style="40" hidden="1"/>
    <col min="4613" max="4613" width="16.85546875" style="40" hidden="1"/>
    <col min="4614" max="4614" width="17.5703125" style="40" hidden="1"/>
    <col min="4615" max="4615" width="33.140625" style="40" hidden="1"/>
    <col min="4616" max="4628" width="0" style="40" hidden="1"/>
    <col min="4629" max="4865" width="9.140625" style="40" hidden="1"/>
    <col min="4866" max="4866" width="12.5703125" style="40" hidden="1"/>
    <col min="4867" max="4867" width="49.5703125" style="40" hidden="1"/>
    <col min="4868" max="4868" width="28" style="40" hidden="1"/>
    <col min="4869" max="4869" width="16.85546875" style="40" hidden="1"/>
    <col min="4870" max="4870" width="17.5703125" style="40" hidden="1"/>
    <col min="4871" max="4871" width="33.140625" style="40" hidden="1"/>
    <col min="4872" max="4884" width="0" style="40" hidden="1"/>
    <col min="4885" max="5121" width="9.140625" style="40" hidden="1"/>
    <col min="5122" max="5122" width="12.5703125" style="40" hidden="1"/>
    <col min="5123" max="5123" width="49.5703125" style="40" hidden="1"/>
    <col min="5124" max="5124" width="28" style="40" hidden="1"/>
    <col min="5125" max="5125" width="16.85546875" style="40" hidden="1"/>
    <col min="5126" max="5126" width="17.5703125" style="40" hidden="1"/>
    <col min="5127" max="5127" width="33.140625" style="40" hidden="1"/>
    <col min="5128" max="5140" width="0" style="40" hidden="1"/>
    <col min="5141" max="5377" width="9.140625" style="40" hidden="1"/>
    <col min="5378" max="5378" width="12.5703125" style="40" hidden="1"/>
    <col min="5379" max="5379" width="49.5703125" style="40" hidden="1"/>
    <col min="5380" max="5380" width="28" style="40" hidden="1"/>
    <col min="5381" max="5381" width="16.85546875" style="40" hidden="1"/>
    <col min="5382" max="5382" width="17.5703125" style="40" hidden="1"/>
    <col min="5383" max="5383" width="33.140625" style="40" hidden="1"/>
    <col min="5384" max="5396" width="0" style="40" hidden="1"/>
    <col min="5397" max="5633" width="9.140625" style="40" hidden="1"/>
    <col min="5634" max="5634" width="12.5703125" style="40" hidden="1"/>
    <col min="5635" max="5635" width="49.5703125" style="40" hidden="1"/>
    <col min="5636" max="5636" width="28" style="40" hidden="1"/>
    <col min="5637" max="5637" width="16.85546875" style="40" hidden="1"/>
    <col min="5638" max="5638" width="17.5703125" style="40" hidden="1"/>
    <col min="5639" max="5639" width="33.140625" style="40" hidden="1"/>
    <col min="5640" max="5652" width="0" style="40" hidden="1"/>
    <col min="5653" max="5889" width="9.140625" style="40" hidden="1"/>
    <col min="5890" max="5890" width="12.5703125" style="40" hidden="1"/>
    <col min="5891" max="5891" width="49.5703125" style="40" hidden="1"/>
    <col min="5892" max="5892" width="28" style="40" hidden="1"/>
    <col min="5893" max="5893" width="16.85546875" style="40" hidden="1"/>
    <col min="5894" max="5894" width="17.5703125" style="40" hidden="1"/>
    <col min="5895" max="5895" width="33.140625" style="40" hidden="1"/>
    <col min="5896" max="5908" width="0" style="40" hidden="1"/>
    <col min="5909" max="6145" width="9.140625" style="40" hidden="1"/>
    <col min="6146" max="6146" width="12.5703125" style="40" hidden="1"/>
    <col min="6147" max="6147" width="49.5703125" style="40" hidden="1"/>
    <col min="6148" max="6148" width="28" style="40" hidden="1"/>
    <col min="6149" max="6149" width="16.85546875" style="40" hidden="1"/>
    <col min="6150" max="6150" width="17.5703125" style="40" hidden="1"/>
    <col min="6151" max="6151" width="33.140625" style="40" hidden="1"/>
    <col min="6152" max="6164" width="0" style="40" hidden="1"/>
    <col min="6165" max="6401" width="9.140625" style="40" hidden="1"/>
    <col min="6402" max="6402" width="12.5703125" style="40" hidden="1"/>
    <col min="6403" max="6403" width="49.5703125" style="40" hidden="1"/>
    <col min="6404" max="6404" width="28" style="40" hidden="1"/>
    <col min="6405" max="6405" width="16.85546875" style="40" hidden="1"/>
    <col min="6406" max="6406" width="17.5703125" style="40" hidden="1"/>
    <col min="6407" max="6407" width="33.140625" style="40" hidden="1"/>
    <col min="6408" max="6420" width="0" style="40" hidden="1"/>
    <col min="6421" max="6657" width="9.140625" style="40" hidden="1"/>
    <col min="6658" max="6658" width="12.5703125" style="40" hidden="1"/>
    <col min="6659" max="6659" width="49.5703125" style="40" hidden="1"/>
    <col min="6660" max="6660" width="28" style="40" hidden="1"/>
    <col min="6661" max="6661" width="16.85546875" style="40" hidden="1"/>
    <col min="6662" max="6662" width="17.5703125" style="40" hidden="1"/>
    <col min="6663" max="6663" width="33.140625" style="40" hidden="1"/>
    <col min="6664" max="6676" width="0" style="40" hidden="1"/>
    <col min="6677" max="6913" width="9.140625" style="40" hidden="1"/>
    <col min="6914" max="6914" width="12.5703125" style="40" hidden="1"/>
    <col min="6915" max="6915" width="49.5703125" style="40" hidden="1"/>
    <col min="6916" max="6916" width="28" style="40" hidden="1"/>
    <col min="6917" max="6917" width="16.85546875" style="40" hidden="1"/>
    <col min="6918" max="6918" width="17.5703125" style="40" hidden="1"/>
    <col min="6919" max="6919" width="33.140625" style="40" hidden="1"/>
    <col min="6920" max="6932" width="0" style="40" hidden="1"/>
    <col min="6933" max="7169" width="9.140625" style="40" hidden="1"/>
    <col min="7170" max="7170" width="12.5703125" style="40" hidden="1"/>
    <col min="7171" max="7171" width="49.5703125" style="40" hidden="1"/>
    <col min="7172" max="7172" width="28" style="40" hidden="1"/>
    <col min="7173" max="7173" width="16.85546875" style="40" hidden="1"/>
    <col min="7174" max="7174" width="17.5703125" style="40" hidden="1"/>
    <col min="7175" max="7175" width="33.140625" style="40" hidden="1"/>
    <col min="7176" max="7188" width="0" style="40" hidden="1"/>
    <col min="7189" max="7425" width="9.140625" style="40" hidden="1"/>
    <col min="7426" max="7426" width="12.5703125" style="40" hidden="1"/>
    <col min="7427" max="7427" width="49.5703125" style="40" hidden="1"/>
    <col min="7428" max="7428" width="28" style="40" hidden="1"/>
    <col min="7429" max="7429" width="16.85546875" style="40" hidden="1"/>
    <col min="7430" max="7430" width="17.5703125" style="40" hidden="1"/>
    <col min="7431" max="7431" width="33.140625" style="40" hidden="1"/>
    <col min="7432" max="7444" width="0" style="40" hidden="1"/>
    <col min="7445" max="7681" width="9.140625" style="40" hidden="1"/>
    <col min="7682" max="7682" width="12.5703125" style="40" hidden="1"/>
    <col min="7683" max="7683" width="49.5703125" style="40" hidden="1"/>
    <col min="7684" max="7684" width="28" style="40" hidden="1"/>
    <col min="7685" max="7685" width="16.85546875" style="40" hidden="1"/>
    <col min="7686" max="7686" width="17.5703125" style="40" hidden="1"/>
    <col min="7687" max="7687" width="33.140625" style="40" hidden="1"/>
    <col min="7688" max="7700" width="0" style="40" hidden="1"/>
    <col min="7701" max="7937" width="9.140625" style="40" hidden="1"/>
    <col min="7938" max="7938" width="12.5703125" style="40" hidden="1"/>
    <col min="7939" max="7939" width="49.5703125" style="40" hidden="1"/>
    <col min="7940" max="7940" width="28" style="40" hidden="1"/>
    <col min="7941" max="7941" width="16.85546875" style="40" hidden="1"/>
    <col min="7942" max="7942" width="17.5703125" style="40" hidden="1"/>
    <col min="7943" max="7943" width="33.140625" style="40" hidden="1"/>
    <col min="7944" max="7956" width="0" style="40" hidden="1"/>
    <col min="7957" max="8193" width="9.140625" style="40" hidden="1"/>
    <col min="8194" max="8194" width="12.5703125" style="40" hidden="1"/>
    <col min="8195" max="8195" width="49.5703125" style="40" hidden="1"/>
    <col min="8196" max="8196" width="28" style="40" hidden="1"/>
    <col min="8197" max="8197" width="16.85546875" style="40" hidden="1"/>
    <col min="8198" max="8198" width="17.5703125" style="40" hidden="1"/>
    <col min="8199" max="8199" width="33.140625" style="40" hidden="1"/>
    <col min="8200" max="8212" width="0" style="40" hidden="1"/>
    <col min="8213" max="8449" width="9.140625" style="40" hidden="1"/>
    <col min="8450" max="8450" width="12.5703125" style="40" hidden="1"/>
    <col min="8451" max="8451" width="49.5703125" style="40" hidden="1"/>
    <col min="8452" max="8452" width="28" style="40" hidden="1"/>
    <col min="8453" max="8453" width="16.85546875" style="40" hidden="1"/>
    <col min="8454" max="8454" width="17.5703125" style="40" hidden="1"/>
    <col min="8455" max="8455" width="33.140625" style="40" hidden="1"/>
    <col min="8456" max="8468" width="0" style="40" hidden="1"/>
    <col min="8469" max="8705" width="9.140625" style="40" hidden="1"/>
    <col min="8706" max="8706" width="12.5703125" style="40" hidden="1"/>
    <col min="8707" max="8707" width="49.5703125" style="40" hidden="1"/>
    <col min="8708" max="8708" width="28" style="40" hidden="1"/>
    <col min="8709" max="8709" width="16.85546875" style="40" hidden="1"/>
    <col min="8710" max="8710" width="17.5703125" style="40" hidden="1"/>
    <col min="8711" max="8711" width="33.140625" style="40" hidden="1"/>
    <col min="8712" max="8724" width="0" style="40" hidden="1"/>
    <col min="8725" max="8961" width="9.140625" style="40" hidden="1"/>
    <col min="8962" max="8962" width="12.5703125" style="40" hidden="1"/>
    <col min="8963" max="8963" width="49.5703125" style="40" hidden="1"/>
    <col min="8964" max="8964" width="28" style="40" hidden="1"/>
    <col min="8965" max="8965" width="16.85546875" style="40" hidden="1"/>
    <col min="8966" max="8966" width="17.5703125" style="40" hidden="1"/>
    <col min="8967" max="8967" width="33.140625" style="40" hidden="1"/>
    <col min="8968" max="8980" width="0" style="40" hidden="1"/>
    <col min="8981" max="9217" width="9.140625" style="40" hidden="1"/>
    <col min="9218" max="9218" width="12.5703125" style="40" hidden="1"/>
    <col min="9219" max="9219" width="49.5703125" style="40" hidden="1"/>
    <col min="9220" max="9220" width="28" style="40" hidden="1"/>
    <col min="9221" max="9221" width="16.85546875" style="40" hidden="1"/>
    <col min="9222" max="9222" width="17.5703125" style="40" hidden="1"/>
    <col min="9223" max="9223" width="33.140625" style="40" hidden="1"/>
    <col min="9224" max="9236" width="0" style="40" hidden="1"/>
    <col min="9237" max="9473" width="9.140625" style="40" hidden="1"/>
    <col min="9474" max="9474" width="12.5703125" style="40" hidden="1"/>
    <col min="9475" max="9475" width="49.5703125" style="40" hidden="1"/>
    <col min="9476" max="9476" width="28" style="40" hidden="1"/>
    <col min="9477" max="9477" width="16.85546875" style="40" hidden="1"/>
    <col min="9478" max="9478" width="17.5703125" style="40" hidden="1"/>
    <col min="9479" max="9479" width="33.140625" style="40" hidden="1"/>
    <col min="9480" max="9492" width="0" style="40" hidden="1"/>
    <col min="9493" max="9729" width="9.140625" style="40" hidden="1"/>
    <col min="9730" max="9730" width="12.5703125" style="40" hidden="1"/>
    <col min="9731" max="9731" width="49.5703125" style="40" hidden="1"/>
    <col min="9732" max="9732" width="28" style="40" hidden="1"/>
    <col min="9733" max="9733" width="16.85546875" style="40" hidden="1"/>
    <col min="9734" max="9734" width="17.5703125" style="40" hidden="1"/>
    <col min="9735" max="9735" width="33.140625" style="40" hidden="1"/>
    <col min="9736" max="9748" width="0" style="40" hidden="1"/>
    <col min="9749" max="9985" width="9.140625" style="40" hidden="1"/>
    <col min="9986" max="9986" width="12.5703125" style="40" hidden="1"/>
    <col min="9987" max="9987" width="49.5703125" style="40" hidden="1"/>
    <col min="9988" max="9988" width="28" style="40" hidden="1"/>
    <col min="9989" max="9989" width="16.85546875" style="40" hidden="1"/>
    <col min="9990" max="9990" width="17.5703125" style="40" hidden="1"/>
    <col min="9991" max="9991" width="33.140625" style="40" hidden="1"/>
    <col min="9992" max="10004" width="0" style="40" hidden="1"/>
    <col min="10005" max="10241" width="9.140625" style="40" hidden="1"/>
    <col min="10242" max="10242" width="12.5703125" style="40" hidden="1"/>
    <col min="10243" max="10243" width="49.5703125" style="40" hidden="1"/>
    <col min="10244" max="10244" width="28" style="40" hidden="1"/>
    <col min="10245" max="10245" width="16.85546875" style="40" hidden="1"/>
    <col min="10246" max="10246" width="17.5703125" style="40" hidden="1"/>
    <col min="10247" max="10247" width="33.140625" style="40" hidden="1"/>
    <col min="10248" max="10260" width="0" style="40" hidden="1"/>
    <col min="10261" max="10497" width="9.140625" style="40" hidden="1"/>
    <col min="10498" max="10498" width="12.5703125" style="40" hidden="1"/>
    <col min="10499" max="10499" width="49.5703125" style="40" hidden="1"/>
    <col min="10500" max="10500" width="28" style="40" hidden="1"/>
    <col min="10501" max="10501" width="16.85546875" style="40" hidden="1"/>
    <col min="10502" max="10502" width="17.5703125" style="40" hidden="1"/>
    <col min="10503" max="10503" width="33.140625" style="40" hidden="1"/>
    <col min="10504" max="10516" width="0" style="40" hidden="1"/>
    <col min="10517" max="10753" width="9.140625" style="40" hidden="1"/>
    <col min="10754" max="10754" width="12.5703125" style="40" hidden="1"/>
    <col min="10755" max="10755" width="49.5703125" style="40" hidden="1"/>
    <col min="10756" max="10756" width="28" style="40" hidden="1"/>
    <col min="10757" max="10757" width="16.85546875" style="40" hidden="1"/>
    <col min="10758" max="10758" width="17.5703125" style="40" hidden="1"/>
    <col min="10759" max="10759" width="33.140625" style="40" hidden="1"/>
    <col min="10760" max="10772" width="0" style="40" hidden="1"/>
    <col min="10773" max="11009" width="9.140625" style="40" hidden="1"/>
    <col min="11010" max="11010" width="12.5703125" style="40" hidden="1"/>
    <col min="11011" max="11011" width="49.5703125" style="40" hidden="1"/>
    <col min="11012" max="11012" width="28" style="40" hidden="1"/>
    <col min="11013" max="11013" width="16.85546875" style="40" hidden="1"/>
    <col min="11014" max="11014" width="17.5703125" style="40" hidden="1"/>
    <col min="11015" max="11015" width="33.140625" style="40" hidden="1"/>
    <col min="11016" max="11028" width="0" style="40" hidden="1"/>
    <col min="11029" max="11265" width="9.140625" style="40" hidden="1"/>
    <col min="11266" max="11266" width="12.5703125" style="40" hidden="1"/>
    <col min="11267" max="11267" width="49.5703125" style="40" hidden="1"/>
    <col min="11268" max="11268" width="28" style="40" hidden="1"/>
    <col min="11269" max="11269" width="16.85546875" style="40" hidden="1"/>
    <col min="11270" max="11270" width="17.5703125" style="40" hidden="1"/>
    <col min="11271" max="11271" width="33.140625" style="40" hidden="1"/>
    <col min="11272" max="11284" width="0" style="40" hidden="1"/>
    <col min="11285" max="11521" width="9.140625" style="40" hidden="1"/>
    <col min="11522" max="11522" width="12.5703125" style="40" hidden="1"/>
    <col min="11523" max="11523" width="49.5703125" style="40" hidden="1"/>
    <col min="11524" max="11524" width="28" style="40" hidden="1"/>
    <col min="11525" max="11525" width="16.85546875" style="40" hidden="1"/>
    <col min="11526" max="11526" width="17.5703125" style="40" hidden="1"/>
    <col min="11527" max="11527" width="33.140625" style="40" hidden="1"/>
    <col min="11528" max="11540" width="0" style="40" hidden="1"/>
    <col min="11541" max="11777" width="9.140625" style="40" hidden="1"/>
    <col min="11778" max="11778" width="12.5703125" style="40" hidden="1"/>
    <col min="11779" max="11779" width="49.5703125" style="40" hidden="1"/>
    <col min="11780" max="11780" width="28" style="40" hidden="1"/>
    <col min="11781" max="11781" width="16.85546875" style="40" hidden="1"/>
    <col min="11782" max="11782" width="17.5703125" style="40" hidden="1"/>
    <col min="11783" max="11783" width="33.140625" style="40" hidden="1"/>
    <col min="11784" max="11796" width="0" style="40" hidden="1"/>
    <col min="11797" max="12033" width="9.140625" style="40" hidden="1"/>
    <col min="12034" max="12034" width="12.5703125" style="40" hidden="1"/>
    <col min="12035" max="12035" width="49.5703125" style="40" hidden="1"/>
    <col min="12036" max="12036" width="28" style="40" hidden="1"/>
    <col min="12037" max="12037" width="16.85546875" style="40" hidden="1"/>
    <col min="12038" max="12038" width="17.5703125" style="40" hidden="1"/>
    <col min="12039" max="12039" width="33.140625" style="40" hidden="1"/>
    <col min="12040" max="12052" width="0" style="40" hidden="1"/>
    <col min="12053" max="12289" width="9.140625" style="40" hidden="1"/>
    <col min="12290" max="12290" width="12.5703125" style="40" hidden="1"/>
    <col min="12291" max="12291" width="49.5703125" style="40" hidden="1"/>
    <col min="12292" max="12292" width="28" style="40" hidden="1"/>
    <col min="12293" max="12293" width="16.85546875" style="40" hidden="1"/>
    <col min="12294" max="12294" width="17.5703125" style="40" hidden="1"/>
    <col min="12295" max="12295" width="33.140625" style="40" hidden="1"/>
    <col min="12296" max="12308" width="0" style="40" hidden="1"/>
    <col min="12309" max="12545" width="9.140625" style="40" hidden="1"/>
    <col min="12546" max="12546" width="12.5703125" style="40" hidden="1"/>
    <col min="12547" max="12547" width="49.5703125" style="40" hidden="1"/>
    <col min="12548" max="12548" width="28" style="40" hidden="1"/>
    <col min="12549" max="12549" width="16.85546875" style="40" hidden="1"/>
    <col min="12550" max="12550" width="17.5703125" style="40" hidden="1"/>
    <col min="12551" max="12551" width="33.140625" style="40" hidden="1"/>
    <col min="12552" max="12564" width="0" style="40" hidden="1"/>
    <col min="12565" max="12801" width="9.140625" style="40" hidden="1"/>
    <col min="12802" max="12802" width="12.5703125" style="40" hidden="1"/>
    <col min="12803" max="12803" width="49.5703125" style="40" hidden="1"/>
    <col min="12804" max="12804" width="28" style="40" hidden="1"/>
    <col min="12805" max="12805" width="16.85546875" style="40" hidden="1"/>
    <col min="12806" max="12806" width="17.5703125" style="40" hidden="1"/>
    <col min="12807" max="12807" width="33.140625" style="40" hidden="1"/>
    <col min="12808" max="12820" width="0" style="40" hidden="1"/>
    <col min="12821" max="13057" width="9.140625" style="40" hidden="1"/>
    <col min="13058" max="13058" width="12.5703125" style="40" hidden="1"/>
    <col min="13059" max="13059" width="49.5703125" style="40" hidden="1"/>
    <col min="13060" max="13060" width="28" style="40" hidden="1"/>
    <col min="13061" max="13061" width="16.85546875" style="40" hidden="1"/>
    <col min="13062" max="13062" width="17.5703125" style="40" hidden="1"/>
    <col min="13063" max="13063" width="33.140625" style="40" hidden="1"/>
    <col min="13064" max="13076" width="0" style="40" hidden="1"/>
    <col min="13077" max="13313" width="9.140625" style="40" hidden="1"/>
    <col min="13314" max="13314" width="12.5703125" style="40" hidden="1"/>
    <col min="13315" max="13315" width="49.5703125" style="40" hidden="1"/>
    <col min="13316" max="13316" width="28" style="40" hidden="1"/>
    <col min="13317" max="13317" width="16.85546875" style="40" hidden="1"/>
    <col min="13318" max="13318" width="17.5703125" style="40" hidden="1"/>
    <col min="13319" max="13319" width="33.140625" style="40" hidden="1"/>
    <col min="13320" max="13332" width="0" style="40" hidden="1"/>
    <col min="13333" max="13569" width="9.140625" style="40" hidden="1"/>
    <col min="13570" max="13570" width="12.5703125" style="40" hidden="1"/>
    <col min="13571" max="13571" width="49.5703125" style="40" hidden="1"/>
    <col min="13572" max="13572" width="28" style="40" hidden="1"/>
    <col min="13573" max="13573" width="16.85546875" style="40" hidden="1"/>
    <col min="13574" max="13574" width="17.5703125" style="40" hidden="1"/>
    <col min="13575" max="13575" width="33.140625" style="40" hidden="1"/>
    <col min="13576" max="13588" width="0" style="40" hidden="1"/>
    <col min="13589" max="13825" width="9.140625" style="40" hidden="1"/>
    <col min="13826" max="13826" width="12.5703125" style="40" hidden="1"/>
    <col min="13827" max="13827" width="49.5703125" style="40" hidden="1"/>
    <col min="13828" max="13828" width="28" style="40" hidden="1"/>
    <col min="13829" max="13829" width="16.85546875" style="40" hidden="1"/>
    <col min="13830" max="13830" width="17.5703125" style="40" hidden="1"/>
    <col min="13831" max="13831" width="33.140625" style="40" hidden="1"/>
    <col min="13832" max="13844" width="0" style="40" hidden="1"/>
    <col min="13845" max="14081" width="9.140625" style="40" hidden="1"/>
    <col min="14082" max="14082" width="12.5703125" style="40" hidden="1"/>
    <col min="14083" max="14083" width="49.5703125" style="40" hidden="1"/>
    <col min="14084" max="14084" width="28" style="40" hidden="1"/>
    <col min="14085" max="14085" width="16.85546875" style="40" hidden="1"/>
    <col min="14086" max="14086" width="17.5703125" style="40" hidden="1"/>
    <col min="14087" max="14087" width="33.140625" style="40" hidden="1"/>
    <col min="14088" max="14100" width="0" style="40" hidden="1"/>
    <col min="14101" max="14337" width="9.140625" style="40" hidden="1"/>
    <col min="14338" max="14338" width="12.5703125" style="40" hidden="1"/>
    <col min="14339" max="14339" width="49.5703125" style="40" hidden="1"/>
    <col min="14340" max="14340" width="28" style="40" hidden="1"/>
    <col min="14341" max="14341" width="16.85546875" style="40" hidden="1"/>
    <col min="14342" max="14342" width="17.5703125" style="40" hidden="1"/>
    <col min="14343" max="14343" width="33.140625" style="40" hidden="1"/>
    <col min="14344" max="14356" width="0" style="40" hidden="1"/>
    <col min="14357" max="14593" width="9.140625" style="40" hidden="1"/>
    <col min="14594" max="14594" width="12.5703125" style="40" hidden="1"/>
    <col min="14595" max="14595" width="49.5703125" style="40" hidden="1"/>
    <col min="14596" max="14596" width="28" style="40" hidden="1"/>
    <col min="14597" max="14597" width="16.85546875" style="40" hidden="1"/>
    <col min="14598" max="14598" width="17.5703125" style="40" hidden="1"/>
    <col min="14599" max="14599" width="33.140625" style="40" hidden="1"/>
    <col min="14600" max="14612" width="0" style="40" hidden="1"/>
    <col min="14613" max="14849" width="9.140625" style="40" hidden="1"/>
    <col min="14850" max="14850" width="12.5703125" style="40" hidden="1"/>
    <col min="14851" max="14851" width="49.5703125" style="40" hidden="1"/>
    <col min="14852" max="14852" width="28" style="40" hidden="1"/>
    <col min="14853" max="14853" width="16.85546875" style="40" hidden="1"/>
    <col min="14854" max="14854" width="17.5703125" style="40" hidden="1"/>
    <col min="14855" max="14855" width="33.140625" style="40" hidden="1"/>
    <col min="14856" max="14868" width="0" style="40" hidden="1"/>
    <col min="14869" max="15105" width="9.140625" style="40" hidden="1"/>
    <col min="15106" max="15106" width="12.5703125" style="40" hidden="1"/>
    <col min="15107" max="15107" width="49.5703125" style="40" hidden="1"/>
    <col min="15108" max="15108" width="28" style="40" hidden="1"/>
    <col min="15109" max="15109" width="16.85546875" style="40" hidden="1"/>
    <col min="15110" max="15110" width="17.5703125" style="40" hidden="1"/>
    <col min="15111" max="15111" width="33.140625" style="40" hidden="1"/>
    <col min="15112" max="15124" width="0" style="40" hidden="1"/>
    <col min="15125" max="15361" width="9.140625" style="40" hidden="1"/>
    <col min="15362" max="15362" width="12.5703125" style="40" hidden="1"/>
    <col min="15363" max="15363" width="49.5703125" style="40" hidden="1"/>
    <col min="15364" max="15364" width="28" style="40" hidden="1"/>
    <col min="15365" max="15365" width="16.85546875" style="40" hidden="1"/>
    <col min="15366" max="15366" width="17.5703125" style="40" hidden="1"/>
    <col min="15367" max="15367" width="33.140625" style="40" hidden="1"/>
    <col min="15368" max="15380" width="0" style="40" hidden="1"/>
    <col min="15381" max="15617" width="9.140625" style="40" hidden="1"/>
    <col min="15618" max="15618" width="12.5703125" style="40" hidden="1"/>
    <col min="15619" max="15619" width="49.5703125" style="40" hidden="1"/>
    <col min="15620" max="15620" width="28" style="40" hidden="1"/>
    <col min="15621" max="15621" width="16.85546875" style="40" hidden="1"/>
    <col min="15622" max="15622" width="17.5703125" style="40" hidden="1"/>
    <col min="15623" max="15623" width="33.140625" style="40" hidden="1"/>
    <col min="15624" max="15636" width="0" style="40" hidden="1"/>
    <col min="15637" max="15873" width="9.140625" style="40" hidden="1"/>
    <col min="15874" max="15874" width="12.5703125" style="40" hidden="1"/>
    <col min="15875" max="15875" width="49.5703125" style="40" hidden="1"/>
    <col min="15876" max="15876" width="28" style="40" hidden="1"/>
    <col min="15877" max="15877" width="16.85546875" style="40" hidden="1"/>
    <col min="15878" max="15878" width="17.5703125" style="40" hidden="1"/>
    <col min="15879" max="15879" width="33.140625" style="40" hidden="1"/>
    <col min="15880" max="15892" width="0" style="40" hidden="1"/>
    <col min="15893" max="16129" width="9.140625" style="40" hidden="1"/>
    <col min="16130" max="16130" width="12.5703125" style="40" hidden="1"/>
    <col min="16131" max="16131" width="49.5703125" style="40" hidden="1"/>
    <col min="16132" max="16132" width="28" style="40" hidden="1"/>
    <col min="16133" max="16133" width="16.85546875" style="40" hidden="1"/>
    <col min="16134" max="16134" width="17.5703125" style="40" hidden="1"/>
    <col min="16135" max="16135" width="33.140625" style="40" hidden="1"/>
    <col min="16136" max="16148" width="0" style="40" hidden="1"/>
    <col min="16149" max="16384" width="9.140625" style="40" hidden="1"/>
  </cols>
  <sheetData>
    <row r="1" spans="1:6" ht="18.75" customHeight="1">
      <c r="B1" s="584" t="s">
        <v>216</v>
      </c>
      <c r="C1" s="585"/>
      <c r="D1" s="585"/>
      <c r="E1" s="585"/>
      <c r="F1" s="586"/>
    </row>
    <row r="2" spans="1:6" ht="17.25" customHeight="1">
      <c r="B2" s="587"/>
      <c r="C2" s="588"/>
      <c r="D2" s="588"/>
      <c r="E2" s="588"/>
      <c r="F2" s="589"/>
    </row>
    <row r="3" spans="1:6" ht="17.25" customHeight="1">
      <c r="B3" s="114"/>
      <c r="C3" s="114"/>
      <c r="D3" s="114"/>
      <c r="E3" s="114"/>
      <c r="F3" s="114"/>
    </row>
    <row r="4" spans="1:6" s="161" customFormat="1" ht="18">
      <c r="A4" s="547" t="s">
        <v>0</v>
      </c>
      <c r="B4" s="547"/>
      <c r="C4" s="547"/>
      <c r="D4" s="547"/>
      <c r="E4" s="547"/>
      <c r="F4" s="547"/>
    </row>
    <row r="5" spans="1:6" s="161" customFormat="1" ht="15.75">
      <c r="A5" s="162"/>
      <c r="B5" s="548" t="s">
        <v>17</v>
      </c>
      <c r="C5" s="548"/>
      <c r="D5" s="548"/>
      <c r="E5" s="548"/>
      <c r="F5" s="548"/>
    </row>
    <row r="6" spans="1:6" s="161" customFormat="1" ht="15">
      <c r="A6" s="162"/>
      <c r="B6" s="549" t="s">
        <v>18</v>
      </c>
      <c r="C6" s="550"/>
      <c r="D6" s="163" t="s">
        <v>19</v>
      </c>
      <c r="E6" s="163" t="s">
        <v>20</v>
      </c>
      <c r="F6" s="163" t="s">
        <v>21</v>
      </c>
    </row>
    <row r="7" spans="1:6" s="161" customFormat="1" ht="15">
      <c r="A7" s="162"/>
      <c r="B7" s="551" t="s">
        <v>424</v>
      </c>
      <c r="C7" s="551"/>
      <c r="D7" s="164"/>
      <c r="E7" s="165"/>
      <c r="F7" s="166"/>
    </row>
    <row r="8" spans="1:6" s="161" customFormat="1" ht="15">
      <c r="A8" s="162"/>
      <c r="B8" s="167" t="s">
        <v>22</v>
      </c>
      <c r="C8" s="167"/>
      <c r="D8" s="167" t="s">
        <v>23</v>
      </c>
      <c r="E8" s="167"/>
      <c r="F8" s="167" t="s">
        <v>24</v>
      </c>
    </row>
    <row r="9" spans="1:6" s="161" customFormat="1" ht="15">
      <c r="A9" s="162"/>
      <c r="B9" s="552" t="str">
        <f>'Legenda Postos de Trabalho'!C16</f>
        <v>Eusébio/CE</v>
      </c>
      <c r="C9" s="552"/>
      <c r="D9" s="168"/>
      <c r="E9" s="168"/>
      <c r="F9" s="168"/>
    </row>
    <row r="10" spans="1:6" s="161" customFormat="1" ht="15">
      <c r="A10" s="162"/>
      <c r="B10" s="545" t="s">
        <v>25</v>
      </c>
      <c r="C10" s="545"/>
      <c r="D10" s="169" t="s">
        <v>39</v>
      </c>
      <c r="E10" s="546" t="s">
        <v>26</v>
      </c>
      <c r="F10" s="546"/>
    </row>
    <row r="11" spans="1:6" s="161" customFormat="1" ht="15">
      <c r="A11" s="162"/>
      <c r="B11" s="554" t="str">
        <f>'Legenda Postos de Trabalho'!D16</f>
        <v>Engenheiro/ Arquiteto Júnior</v>
      </c>
      <c r="C11" s="554"/>
      <c r="D11" s="170"/>
      <c r="E11" s="555"/>
      <c r="F11" s="555"/>
    </row>
    <row r="12" spans="1:6" s="161" customFormat="1" ht="16.5" thickBot="1">
      <c r="A12" s="162"/>
      <c r="B12" s="556" t="s">
        <v>27</v>
      </c>
      <c r="C12" s="556"/>
      <c r="D12" s="556"/>
      <c r="E12" s="556"/>
      <c r="F12" s="556"/>
    </row>
    <row r="13" spans="1:6" s="161" customFormat="1" ht="15">
      <c r="A13" s="162"/>
      <c r="B13" s="171" t="s">
        <v>28</v>
      </c>
      <c r="C13" s="171"/>
      <c r="D13" s="171" t="s">
        <v>29</v>
      </c>
      <c r="E13" s="171"/>
      <c r="F13" s="171" t="s">
        <v>30</v>
      </c>
    </row>
    <row r="14" spans="1:6" s="161" customFormat="1" ht="15.75" thickBot="1">
      <c r="A14" s="162"/>
      <c r="B14" s="557" t="str">
        <f>'Legenda Postos de Trabalho'!F16</f>
        <v>44 horas (Segunda a Sexta)</v>
      </c>
      <c r="C14" s="558"/>
      <c r="D14" s="559"/>
      <c r="E14" s="560"/>
      <c r="F14" s="172"/>
    </row>
    <row r="15" spans="1:6" s="161" customFormat="1" ht="15">
      <c r="A15" s="162"/>
      <c r="B15" s="173"/>
      <c r="C15" s="174"/>
      <c r="D15" s="175" t="s">
        <v>31</v>
      </c>
      <c r="E15" s="171"/>
      <c r="F15" s="171"/>
    </row>
    <row r="16" spans="1:6" s="161" customFormat="1" ht="15.75" thickBot="1">
      <c r="A16" s="162"/>
      <c r="B16" s="250"/>
      <c r="C16" s="251" t="s">
        <v>32</v>
      </c>
      <c r="D16" s="561"/>
      <c r="E16" s="562"/>
      <c r="F16" s="562"/>
    </row>
    <row r="17" spans="1:6" s="161" customFormat="1" ht="15">
      <c r="A17" s="162"/>
      <c r="B17" s="590"/>
      <c r="C17" s="591"/>
      <c r="D17" s="252" t="s">
        <v>50</v>
      </c>
      <c r="E17" s="253"/>
      <c r="F17" s="253"/>
    </row>
    <row r="18" spans="1:6" s="161" customFormat="1" ht="15.75" thickBot="1">
      <c r="A18" s="162"/>
      <c r="B18" s="250"/>
      <c r="C18" s="251" t="s">
        <v>51</v>
      </c>
      <c r="D18" s="563"/>
      <c r="E18" s="564"/>
      <c r="F18" s="564"/>
    </row>
    <row r="19" spans="1:6" s="161" customFormat="1" ht="15">
      <c r="A19" s="162"/>
      <c r="B19" s="565"/>
      <c r="C19" s="565"/>
      <c r="D19" s="252" t="s">
        <v>33</v>
      </c>
      <c r="E19" s="253"/>
      <c r="F19" s="253"/>
    </row>
    <row r="20" spans="1:6" s="161" customFormat="1" ht="15.75" thickBot="1">
      <c r="A20" s="162"/>
      <c r="B20" s="254"/>
      <c r="C20" s="255" t="s">
        <v>34</v>
      </c>
      <c r="D20" s="561"/>
      <c r="E20" s="562"/>
      <c r="F20" s="562"/>
    </row>
    <row r="21" spans="1:6" s="161" customFormat="1" ht="15">
      <c r="A21" s="162"/>
      <c r="B21" s="256" t="s">
        <v>35</v>
      </c>
      <c r="C21" s="256"/>
      <c r="D21" s="257" t="s">
        <v>266</v>
      </c>
      <c r="E21" s="253"/>
      <c r="F21" s="253"/>
    </row>
    <row r="22" spans="1:6" s="161" customFormat="1" ht="15.75" thickBot="1">
      <c r="A22" s="162"/>
      <c r="B22" s="566">
        <v>1212</v>
      </c>
      <c r="C22" s="567"/>
      <c r="D22" s="566"/>
      <c r="E22" s="568"/>
      <c r="F22" s="567"/>
    </row>
    <row r="23" spans="1:6" ht="12.75">
      <c r="B23" s="176"/>
      <c r="C23" s="176"/>
      <c r="D23" s="176"/>
      <c r="E23" s="176"/>
      <c r="F23" s="176"/>
    </row>
    <row r="24" spans="1:6" ht="12.75">
      <c r="B24" s="553"/>
      <c r="C24" s="553"/>
      <c r="D24" s="553"/>
      <c r="E24" s="553"/>
      <c r="F24" s="553"/>
    </row>
    <row r="25" spans="1:6" ht="12.75">
      <c r="B25" s="574" t="s">
        <v>52</v>
      </c>
      <c r="C25" s="574"/>
      <c r="D25" s="574"/>
      <c r="E25" s="574"/>
      <c r="F25" s="574"/>
    </row>
    <row r="26" spans="1:6" ht="12.75">
      <c r="B26" s="28">
        <v>1</v>
      </c>
      <c r="C26" s="575" t="s">
        <v>53</v>
      </c>
      <c r="D26" s="576"/>
      <c r="E26" s="577"/>
      <c r="F26" s="28" t="s">
        <v>54</v>
      </c>
    </row>
    <row r="27" spans="1:6" ht="15">
      <c r="B27" s="28" t="s">
        <v>1</v>
      </c>
      <c r="C27" s="29" t="s">
        <v>5</v>
      </c>
      <c r="D27" s="30"/>
      <c r="E27" s="112"/>
      <c r="F27" s="111">
        <f>'Legenda Postos de Trabalho'!H16</f>
        <v>10908</v>
      </c>
    </row>
    <row r="28" spans="1:6" ht="15">
      <c r="B28" s="28" t="s">
        <v>4</v>
      </c>
      <c r="C28" s="29" t="s">
        <v>56</v>
      </c>
      <c r="D28" s="30"/>
      <c r="E28" s="112"/>
      <c r="F28" s="111">
        <v>0</v>
      </c>
    </row>
    <row r="29" spans="1:6" ht="15">
      <c r="B29" s="28" t="s">
        <v>3</v>
      </c>
      <c r="C29" s="29" t="s">
        <v>57</v>
      </c>
      <c r="D29" s="30"/>
      <c r="E29" s="112">
        <v>0.4</v>
      </c>
      <c r="F29" s="111">
        <f>E29*B22</f>
        <v>484.8</v>
      </c>
    </row>
    <row r="30" spans="1:6" ht="15">
      <c r="B30" s="28" t="s">
        <v>2</v>
      </c>
      <c r="C30" s="33" t="s">
        <v>58</v>
      </c>
      <c r="D30" s="30"/>
      <c r="E30" s="112"/>
      <c r="F30" s="111">
        <v>0</v>
      </c>
    </row>
    <row r="31" spans="1:6" ht="15">
      <c r="B31" s="41" t="s">
        <v>6</v>
      </c>
      <c r="C31" s="33" t="s">
        <v>59</v>
      </c>
      <c r="D31" s="30"/>
      <c r="E31" s="112"/>
      <c r="F31" s="111">
        <v>0</v>
      </c>
    </row>
    <row r="32" spans="1:6" ht="15">
      <c r="B32" s="28" t="s">
        <v>7</v>
      </c>
      <c r="C32" s="29" t="s">
        <v>60</v>
      </c>
      <c r="D32" s="30"/>
      <c r="E32" s="112"/>
      <c r="F32" s="111">
        <v>0</v>
      </c>
    </row>
    <row r="33" spans="2:8" ht="15">
      <c r="B33" s="41"/>
      <c r="C33" s="29"/>
      <c r="D33" s="30"/>
      <c r="E33" s="177"/>
      <c r="F33" s="38"/>
    </row>
    <row r="34" spans="2:8" ht="15">
      <c r="B34" s="575" t="s">
        <v>61</v>
      </c>
      <c r="C34" s="576"/>
      <c r="D34" s="577"/>
      <c r="E34" s="178"/>
      <c r="F34" s="179">
        <f>SUM(F27:F33)</f>
        <v>11392.8</v>
      </c>
    </row>
    <row r="35" spans="2:8" ht="12.75">
      <c r="B35" s="42"/>
      <c r="C35" s="42"/>
      <c r="D35" s="42"/>
      <c r="E35" s="42"/>
      <c r="F35" s="42"/>
      <c r="G35" s="43"/>
    </row>
    <row r="36" spans="2:8" ht="12.75">
      <c r="B36" s="574" t="s">
        <v>62</v>
      </c>
      <c r="C36" s="574"/>
      <c r="D36" s="574"/>
      <c r="E36" s="574"/>
      <c r="F36" s="574"/>
    </row>
    <row r="37" spans="2:8" ht="12.75">
      <c r="B37" s="575" t="s">
        <v>63</v>
      </c>
      <c r="C37" s="576"/>
      <c r="D37" s="577"/>
      <c r="E37" s="28" t="s">
        <v>55</v>
      </c>
      <c r="F37" s="28" t="s">
        <v>54</v>
      </c>
    </row>
    <row r="38" spans="2:8" ht="12.75">
      <c r="B38" s="28" t="s">
        <v>1</v>
      </c>
      <c r="C38" s="29" t="s">
        <v>64</v>
      </c>
      <c r="D38" s="30"/>
      <c r="E38" s="31">
        <f>'Encargos_Rescisão_Prof Ausente'!$F$6</f>
        <v>0</v>
      </c>
      <c r="F38" s="32">
        <f>$F$34*E38</f>
        <v>0</v>
      </c>
    </row>
    <row r="39" spans="2:8" ht="12.75">
      <c r="B39" s="28" t="s">
        <v>4</v>
      </c>
      <c r="C39" s="33" t="s">
        <v>65</v>
      </c>
      <c r="D39" s="30"/>
      <c r="E39" s="34">
        <f>'Encargos_Rescisão_Prof Ausente'!$F$7</f>
        <v>0</v>
      </c>
      <c r="F39" s="32">
        <f>E39*F34</f>
        <v>0</v>
      </c>
      <c r="G39" s="43"/>
    </row>
    <row r="40" spans="2:8" ht="26.25" customHeight="1">
      <c r="B40" s="28" t="s">
        <v>3</v>
      </c>
      <c r="C40" s="578" t="s">
        <v>66</v>
      </c>
      <c r="D40" s="579"/>
      <c r="E40" s="35">
        <f>'Encargos_Rescisão_Prof Ausente'!$F$8</f>
        <v>0</v>
      </c>
      <c r="F40" s="32">
        <f>E40*F34</f>
        <v>0</v>
      </c>
      <c r="G40" s="80"/>
    </row>
    <row r="41" spans="2:8" ht="12.75">
      <c r="B41" s="575" t="s">
        <v>67</v>
      </c>
      <c r="C41" s="576"/>
      <c r="D41" s="577"/>
      <c r="E41" s="36">
        <f>SUM(E38:E39)+E40*(E38+E39)</f>
        <v>0</v>
      </c>
      <c r="F41" s="37">
        <f>SUM(F38:F40)</f>
        <v>0</v>
      </c>
    </row>
    <row r="42" spans="2:8" ht="12.75">
      <c r="B42" s="580"/>
      <c r="C42" s="580"/>
      <c r="D42" s="580"/>
      <c r="E42" s="580"/>
      <c r="F42" s="580"/>
    </row>
    <row r="43" spans="2:8" ht="12.75">
      <c r="B43" s="571" t="s">
        <v>68</v>
      </c>
      <c r="C43" s="572"/>
      <c r="D43" s="573"/>
      <c r="E43" s="28" t="s">
        <v>55</v>
      </c>
      <c r="F43" s="28" t="s">
        <v>54</v>
      </c>
      <c r="G43" s="44"/>
      <c r="H43" s="180"/>
    </row>
    <row r="44" spans="2:8" ht="12.75">
      <c r="B44" s="28" t="s">
        <v>1</v>
      </c>
      <c r="C44" s="29" t="s">
        <v>69</v>
      </c>
      <c r="D44" s="30"/>
      <c r="E44" s="31">
        <f>'Encargos_Rescisão_Prof Ausente'!F12</f>
        <v>0</v>
      </c>
      <c r="F44" s="38">
        <f t="shared" ref="F44:F51" si="0">E44*$F$34</f>
        <v>0</v>
      </c>
      <c r="G44" s="45"/>
      <c r="H44" s="180"/>
    </row>
    <row r="45" spans="2:8" ht="12.75">
      <c r="B45" s="28" t="s">
        <v>4</v>
      </c>
      <c r="C45" s="29" t="s">
        <v>70</v>
      </c>
      <c r="D45" s="30"/>
      <c r="E45" s="31">
        <f>'Encargos_Rescisão_Prof Ausente'!F13</f>
        <v>0</v>
      </c>
      <c r="F45" s="38">
        <f t="shared" si="0"/>
        <v>0</v>
      </c>
      <c r="G45" s="44"/>
    </row>
    <row r="46" spans="2:8" ht="12.75">
      <c r="B46" s="28" t="s">
        <v>3</v>
      </c>
      <c r="C46" s="29" t="s">
        <v>71</v>
      </c>
      <c r="D46" s="30"/>
      <c r="E46" s="31">
        <f>'Encargos_Rescisão_Prof Ausente'!F14</f>
        <v>0</v>
      </c>
      <c r="F46" s="38">
        <f t="shared" si="0"/>
        <v>0</v>
      </c>
      <c r="G46" s="44"/>
    </row>
    <row r="47" spans="2:8" ht="12.75">
      <c r="B47" s="28" t="s">
        <v>2</v>
      </c>
      <c r="C47" s="29" t="s">
        <v>72</v>
      </c>
      <c r="D47" s="39"/>
      <c r="E47" s="31">
        <f>'Encargos_Rescisão_Prof Ausente'!F15</f>
        <v>0</v>
      </c>
      <c r="F47" s="38">
        <f t="shared" si="0"/>
        <v>0</v>
      </c>
    </row>
    <row r="48" spans="2:8" ht="12.75">
      <c r="B48" s="28" t="s">
        <v>6</v>
      </c>
      <c r="C48" s="29" t="s">
        <v>73</v>
      </c>
      <c r="D48" s="30"/>
      <c r="E48" s="31">
        <f>'Encargos_Rescisão_Prof Ausente'!F16</f>
        <v>0</v>
      </c>
      <c r="F48" s="38">
        <f t="shared" si="0"/>
        <v>0</v>
      </c>
    </row>
    <row r="49" spans="2:7" ht="12.75">
      <c r="B49" s="28" t="s">
        <v>7</v>
      </c>
      <c r="C49" s="29" t="s">
        <v>74</v>
      </c>
      <c r="D49" s="30"/>
      <c r="E49" s="31">
        <f>'Encargos_Rescisão_Prof Ausente'!F17</f>
        <v>0</v>
      </c>
      <c r="F49" s="38">
        <f t="shared" si="0"/>
        <v>0</v>
      </c>
    </row>
    <row r="50" spans="2:7" ht="12.75">
      <c r="B50" s="28" t="s">
        <v>8</v>
      </c>
      <c r="C50" s="29" t="s">
        <v>75</v>
      </c>
      <c r="D50" s="30"/>
      <c r="E50" s="31">
        <f>'Encargos_Rescisão_Prof Ausente'!F18</f>
        <v>0</v>
      </c>
      <c r="F50" s="38">
        <f t="shared" si="0"/>
        <v>0</v>
      </c>
    </row>
    <row r="51" spans="2:7" ht="12.75">
      <c r="B51" s="28" t="s">
        <v>9</v>
      </c>
      <c r="C51" s="29" t="s">
        <v>76</v>
      </c>
      <c r="D51" s="30"/>
      <c r="E51" s="31">
        <f>'Encargos_Rescisão_Prof Ausente'!F19</f>
        <v>0</v>
      </c>
      <c r="F51" s="38">
        <f t="shared" si="0"/>
        <v>0</v>
      </c>
    </row>
    <row r="52" spans="2:7" ht="12.75">
      <c r="B52" s="575" t="s">
        <v>77</v>
      </c>
      <c r="C52" s="576"/>
      <c r="D52" s="577"/>
      <c r="E52" s="36">
        <f>SUM(E44:E51)</f>
        <v>0</v>
      </c>
      <c r="F52" s="37">
        <f>SUM(F44:F51)</f>
        <v>0</v>
      </c>
      <c r="G52" s="46"/>
    </row>
    <row r="53" spans="2:7" ht="12.75">
      <c r="B53" s="581"/>
      <c r="C53" s="582"/>
      <c r="D53" s="582"/>
      <c r="E53" s="582"/>
      <c r="F53" s="583"/>
    </row>
    <row r="54" spans="2:7" ht="12.75">
      <c r="B54" s="571" t="s">
        <v>78</v>
      </c>
      <c r="C54" s="572"/>
      <c r="D54" s="573"/>
      <c r="E54" s="36" t="s">
        <v>79</v>
      </c>
      <c r="F54" s="28" t="s">
        <v>54</v>
      </c>
    </row>
    <row r="55" spans="2:7" ht="15">
      <c r="B55" s="28" t="s">
        <v>1</v>
      </c>
      <c r="C55" s="29" t="s">
        <v>80</v>
      </c>
      <c r="D55" s="30"/>
      <c r="E55" s="113">
        <v>0</v>
      </c>
      <c r="F55" s="111">
        <f>IF((E55*2*23)-(F27*6%)&lt;0,0,(E55*2*23)-(F27*6%))</f>
        <v>0</v>
      </c>
    </row>
    <row r="56" spans="2:7" ht="15">
      <c r="B56" s="28" t="s">
        <v>4</v>
      </c>
      <c r="C56" s="29" t="s">
        <v>81</v>
      </c>
      <c r="D56" s="30"/>
      <c r="E56" s="113">
        <v>0</v>
      </c>
      <c r="F56" s="111">
        <f>(E56*23)*(1-20%)</f>
        <v>0</v>
      </c>
    </row>
    <row r="57" spans="2:7" ht="15">
      <c r="B57" s="28" t="s">
        <v>3</v>
      </c>
      <c r="C57" s="29" t="s">
        <v>82</v>
      </c>
      <c r="D57" s="30"/>
      <c r="E57" s="113"/>
      <c r="F57" s="111">
        <v>0</v>
      </c>
    </row>
    <row r="58" spans="2:7" ht="15">
      <c r="B58" s="28" t="s">
        <v>2</v>
      </c>
      <c r="C58" s="29" t="s">
        <v>83</v>
      </c>
      <c r="D58" s="30"/>
      <c r="E58" s="113"/>
      <c r="F58" s="111">
        <f>E58</f>
        <v>0</v>
      </c>
    </row>
    <row r="59" spans="2:7" ht="12.75">
      <c r="B59" s="575" t="s">
        <v>84</v>
      </c>
      <c r="C59" s="576"/>
      <c r="D59" s="576"/>
      <c r="E59" s="181"/>
      <c r="F59" s="37">
        <f>SUM(F55:F58)</f>
        <v>0</v>
      </c>
    </row>
    <row r="60" spans="2:7" ht="12.75">
      <c r="B60" s="47"/>
      <c r="C60" s="47"/>
      <c r="D60" s="47"/>
      <c r="E60" s="47"/>
      <c r="F60" s="47"/>
    </row>
    <row r="61" spans="2:7" ht="12.75">
      <c r="B61" s="48" t="s">
        <v>85</v>
      </c>
      <c r="C61" s="49"/>
      <c r="D61" s="49"/>
      <c r="E61" s="49"/>
      <c r="F61" s="49"/>
    </row>
    <row r="62" spans="2:7" ht="12.75">
      <c r="B62" s="575" t="s">
        <v>86</v>
      </c>
      <c r="C62" s="576"/>
      <c r="D62" s="576"/>
      <c r="E62" s="577"/>
      <c r="F62" s="28" t="s">
        <v>54</v>
      </c>
    </row>
    <row r="63" spans="2:7" ht="12.75">
      <c r="B63" s="28" t="s">
        <v>87</v>
      </c>
      <c r="C63" s="29" t="s">
        <v>88</v>
      </c>
      <c r="D63" s="39"/>
      <c r="E63" s="39"/>
      <c r="F63" s="38">
        <f>F41</f>
        <v>0</v>
      </c>
    </row>
    <row r="64" spans="2:7" ht="12.75">
      <c r="B64" s="41" t="s">
        <v>89</v>
      </c>
      <c r="C64" s="29" t="s">
        <v>90</v>
      </c>
      <c r="D64" s="39"/>
      <c r="E64" s="39"/>
      <c r="F64" s="38">
        <f>F52</f>
        <v>0</v>
      </c>
    </row>
    <row r="65" spans="2:6" ht="12.75">
      <c r="B65" s="41" t="s">
        <v>91</v>
      </c>
      <c r="C65" s="29" t="s">
        <v>92</v>
      </c>
      <c r="D65" s="39"/>
      <c r="E65" s="39"/>
      <c r="F65" s="38">
        <f>F59</f>
        <v>0</v>
      </c>
    </row>
    <row r="66" spans="2:6" ht="12.75">
      <c r="B66" s="575" t="s">
        <v>93</v>
      </c>
      <c r="C66" s="576"/>
      <c r="D66" s="576"/>
      <c r="E66" s="50"/>
      <c r="F66" s="51">
        <f>SUM(F63:F65)</f>
        <v>0</v>
      </c>
    </row>
    <row r="67" spans="2:6" ht="12.75">
      <c r="B67" s="580"/>
      <c r="C67" s="580"/>
      <c r="D67" s="580"/>
      <c r="E67" s="580"/>
      <c r="F67" s="580"/>
    </row>
    <row r="68" spans="2:6" ht="12.75">
      <c r="B68" s="569" t="s">
        <v>94</v>
      </c>
      <c r="C68" s="570"/>
      <c r="D68" s="570"/>
      <c r="E68" s="570"/>
      <c r="F68" s="570"/>
    </row>
    <row r="69" spans="2:6" ht="12.75">
      <c r="B69" s="28">
        <v>3</v>
      </c>
      <c r="C69" s="575" t="s">
        <v>95</v>
      </c>
      <c r="D69" s="577"/>
      <c r="E69" s="28" t="s">
        <v>55</v>
      </c>
      <c r="F69" s="28" t="s">
        <v>54</v>
      </c>
    </row>
    <row r="70" spans="2:6" ht="12.75">
      <c r="B70" s="28" t="s">
        <v>1</v>
      </c>
      <c r="C70" s="52" t="s">
        <v>96</v>
      </c>
      <c r="D70" s="53"/>
      <c r="E70" s="54">
        <f>'Encargos_Rescisão_Prof Ausente'!F24</f>
        <v>0</v>
      </c>
      <c r="F70" s="38">
        <f>$F$34*E70</f>
        <v>0</v>
      </c>
    </row>
    <row r="71" spans="2:6" ht="12.75">
      <c r="B71" s="28" t="s">
        <v>4</v>
      </c>
      <c r="C71" s="29" t="s">
        <v>97</v>
      </c>
      <c r="D71" s="39"/>
      <c r="E71" s="54">
        <f>'Encargos_Rescisão_Prof Ausente'!F25</f>
        <v>0</v>
      </c>
      <c r="F71" s="38">
        <f>E71*F34</f>
        <v>0</v>
      </c>
    </row>
    <row r="72" spans="2:6" ht="12.75">
      <c r="B72" s="28" t="s">
        <v>3</v>
      </c>
      <c r="C72" s="52" t="s">
        <v>98</v>
      </c>
      <c r="D72" s="53"/>
      <c r="E72" s="54">
        <f>'Encargos_Rescisão_Prof Ausente'!F26</f>
        <v>0</v>
      </c>
      <c r="F72" s="38">
        <f>$F$34*E72</f>
        <v>0</v>
      </c>
    </row>
    <row r="73" spans="2:6" ht="12.75">
      <c r="B73" s="28" t="s">
        <v>2</v>
      </c>
      <c r="C73" s="29" t="s">
        <v>99</v>
      </c>
      <c r="D73" s="39"/>
      <c r="E73" s="54">
        <f>'Encargos_Rescisão_Prof Ausente'!F27</f>
        <v>0</v>
      </c>
      <c r="F73" s="38">
        <f>$F$34*E73</f>
        <v>0</v>
      </c>
    </row>
    <row r="74" spans="2:6" ht="12.75">
      <c r="B74" s="28" t="s">
        <v>6</v>
      </c>
      <c r="C74" s="29" t="s">
        <v>100</v>
      </c>
      <c r="D74" s="39"/>
      <c r="E74" s="54">
        <f>'Encargos_Rescisão_Prof Ausente'!F28</f>
        <v>0</v>
      </c>
      <c r="F74" s="38">
        <f>$F$34*E74</f>
        <v>0</v>
      </c>
    </row>
    <row r="75" spans="2:6" ht="12.75">
      <c r="B75" s="28" t="s">
        <v>7</v>
      </c>
      <c r="C75" s="52" t="s">
        <v>101</v>
      </c>
      <c r="D75" s="55"/>
      <c r="E75" s="54">
        <f>'Encargos_Rescisão_Prof Ausente'!F29</f>
        <v>0</v>
      </c>
      <c r="F75" s="38">
        <f>$F$34*E75</f>
        <v>0</v>
      </c>
    </row>
    <row r="76" spans="2:6" ht="12.75">
      <c r="B76" s="575" t="s">
        <v>102</v>
      </c>
      <c r="C76" s="576"/>
      <c r="D76" s="577"/>
      <c r="E76" s="36">
        <f>SUM(E70:E75)</f>
        <v>0</v>
      </c>
      <c r="F76" s="37">
        <f>SUM(F70:F75)</f>
        <v>0</v>
      </c>
    </row>
    <row r="77" spans="2:6" ht="12.75">
      <c r="B77" s="576"/>
      <c r="C77" s="576"/>
      <c r="D77" s="576"/>
      <c r="E77" s="576"/>
      <c r="F77" s="576"/>
    </row>
    <row r="78" spans="2:6" ht="12.75">
      <c r="B78" s="569" t="s">
        <v>103</v>
      </c>
      <c r="C78" s="570"/>
      <c r="D78" s="570"/>
      <c r="E78" s="570"/>
      <c r="F78" s="570"/>
    </row>
    <row r="79" spans="2:6" ht="12.75">
      <c r="B79" s="575" t="s">
        <v>104</v>
      </c>
      <c r="C79" s="576"/>
      <c r="D79" s="577"/>
      <c r="E79" s="28" t="s">
        <v>55</v>
      </c>
      <c r="F79" s="28" t="s">
        <v>54</v>
      </c>
    </row>
    <row r="80" spans="2:6" ht="12.75">
      <c r="B80" s="28" t="s">
        <v>1</v>
      </c>
      <c r="C80" s="33" t="s">
        <v>105</v>
      </c>
      <c r="D80" s="30"/>
      <c r="E80" s="56">
        <f>'Encargos_Rescisão_Prof Ausente'!F34</f>
        <v>0</v>
      </c>
      <c r="F80" s="38">
        <f t="shared" ref="F80:F85" si="1">$F$34*E80</f>
        <v>0</v>
      </c>
    </row>
    <row r="81" spans="2:6" ht="12.75">
      <c r="B81" s="41" t="s">
        <v>4</v>
      </c>
      <c r="C81" s="52" t="s">
        <v>106</v>
      </c>
      <c r="D81" s="53"/>
      <c r="E81" s="56">
        <f>'Encargos_Rescisão_Prof Ausente'!F35</f>
        <v>0</v>
      </c>
      <c r="F81" s="38">
        <f t="shared" si="1"/>
        <v>0</v>
      </c>
    </row>
    <row r="82" spans="2:6" ht="12.75">
      <c r="B82" s="41" t="s">
        <v>3</v>
      </c>
      <c r="C82" s="57" t="s">
        <v>107</v>
      </c>
      <c r="D82" s="53"/>
      <c r="E82" s="56">
        <f>'Encargos_Rescisão_Prof Ausente'!F36</f>
        <v>0</v>
      </c>
      <c r="F82" s="38">
        <f t="shared" si="1"/>
        <v>0</v>
      </c>
    </row>
    <row r="83" spans="2:6" ht="12.75">
      <c r="B83" s="41" t="s">
        <v>2</v>
      </c>
      <c r="C83" s="57" t="s">
        <v>108</v>
      </c>
      <c r="D83" s="53"/>
      <c r="E83" s="56">
        <f>'Encargos_Rescisão_Prof Ausente'!F37</f>
        <v>0</v>
      </c>
      <c r="F83" s="38">
        <f t="shared" si="1"/>
        <v>0</v>
      </c>
    </row>
    <row r="84" spans="2:6" ht="12.75">
      <c r="B84" s="41" t="s">
        <v>6</v>
      </c>
      <c r="C84" s="29" t="s">
        <v>109</v>
      </c>
      <c r="D84" s="39"/>
      <c r="E84" s="56">
        <f>'Encargos_Rescisão_Prof Ausente'!F38</f>
        <v>0</v>
      </c>
      <c r="F84" s="38">
        <f t="shared" si="1"/>
        <v>0</v>
      </c>
    </row>
    <row r="85" spans="2:6" ht="12.75">
      <c r="B85" s="28" t="s">
        <v>7</v>
      </c>
      <c r="C85" s="57" t="s">
        <v>110</v>
      </c>
      <c r="D85" s="53"/>
      <c r="E85" s="56">
        <f>'Encargos_Rescisão_Prof Ausente'!F39</f>
        <v>0</v>
      </c>
      <c r="F85" s="38">
        <f t="shared" si="1"/>
        <v>0</v>
      </c>
    </row>
    <row r="86" spans="2:6" ht="12.75">
      <c r="B86" s="575" t="s">
        <v>36</v>
      </c>
      <c r="C86" s="576"/>
      <c r="D86" s="577"/>
      <c r="E86" s="36">
        <f>SUM(E80:E85)</f>
        <v>0</v>
      </c>
      <c r="F86" s="37">
        <f>SUM(F80:F85)</f>
        <v>0</v>
      </c>
    </row>
    <row r="87" spans="2:6" ht="12.75">
      <c r="B87" s="580"/>
      <c r="C87" s="580"/>
      <c r="D87" s="580"/>
      <c r="E87" s="580"/>
      <c r="F87" s="580"/>
    </row>
    <row r="88" spans="2:6" ht="12.75">
      <c r="B88" s="575" t="s">
        <v>111</v>
      </c>
      <c r="C88" s="576"/>
      <c r="D88" s="577"/>
      <c r="E88" s="28" t="s">
        <v>55</v>
      </c>
      <c r="F88" s="28" t="s">
        <v>54</v>
      </c>
    </row>
    <row r="89" spans="2:6" ht="12.75">
      <c r="B89" s="28" t="s">
        <v>1</v>
      </c>
      <c r="C89" s="33" t="s">
        <v>112</v>
      </c>
      <c r="D89" s="30"/>
      <c r="E89" s="56">
        <f>'Encargos_Rescisão_Prof Ausente'!F43</f>
        <v>0</v>
      </c>
      <c r="F89" s="38">
        <f>$F$34*E89</f>
        <v>0</v>
      </c>
    </row>
    <row r="90" spans="2:6" ht="12.75">
      <c r="B90" s="575" t="s">
        <v>37</v>
      </c>
      <c r="C90" s="576"/>
      <c r="D90" s="577"/>
      <c r="E90" s="36">
        <f>SUM(E89)</f>
        <v>0</v>
      </c>
      <c r="F90" s="37">
        <f>SUM(F89)</f>
        <v>0</v>
      </c>
    </row>
    <row r="91" spans="2:6" ht="12.75">
      <c r="B91" s="580"/>
      <c r="C91" s="580"/>
      <c r="D91" s="580"/>
      <c r="E91" s="580"/>
      <c r="F91" s="580"/>
    </row>
    <row r="92" spans="2:6" ht="12.75">
      <c r="B92" s="592" t="s">
        <v>113</v>
      </c>
      <c r="C92" s="593"/>
      <c r="D92" s="593"/>
      <c r="E92" s="593"/>
      <c r="F92" s="593"/>
    </row>
    <row r="93" spans="2:6" ht="12.75">
      <c r="B93" s="575" t="s">
        <v>114</v>
      </c>
      <c r="C93" s="576"/>
      <c r="D93" s="576"/>
      <c r="E93" s="577"/>
      <c r="F93" s="28" t="s">
        <v>54</v>
      </c>
    </row>
    <row r="94" spans="2:6" ht="12.75">
      <c r="B94" s="28" t="s">
        <v>11</v>
      </c>
      <c r="C94" s="29" t="s">
        <v>115</v>
      </c>
      <c r="D94" s="39"/>
      <c r="E94" s="39"/>
      <c r="F94" s="38">
        <f>F86</f>
        <v>0</v>
      </c>
    </row>
    <row r="95" spans="2:6" ht="12.75">
      <c r="B95" s="41" t="s">
        <v>12</v>
      </c>
      <c r="C95" s="29" t="s">
        <v>116</v>
      </c>
      <c r="D95" s="39"/>
      <c r="E95" s="39"/>
      <c r="F95" s="38">
        <f>F90</f>
        <v>0</v>
      </c>
    </row>
    <row r="96" spans="2:6" ht="12.75">
      <c r="B96" s="575" t="s">
        <v>117</v>
      </c>
      <c r="C96" s="576"/>
      <c r="D96" s="576"/>
      <c r="E96" s="577"/>
      <c r="F96" s="51">
        <f>SUM(F94:F95)</f>
        <v>0</v>
      </c>
    </row>
    <row r="97" spans="2:6" ht="12.75">
      <c r="B97" s="580"/>
      <c r="C97" s="580"/>
      <c r="D97" s="580"/>
      <c r="E97" s="580"/>
      <c r="F97" s="580"/>
    </row>
    <row r="98" spans="2:6" ht="12.75">
      <c r="B98" s="569" t="s">
        <v>118</v>
      </c>
      <c r="C98" s="570"/>
      <c r="D98" s="570"/>
      <c r="E98" s="570"/>
      <c r="F98" s="570"/>
    </row>
    <row r="99" spans="2:6" ht="12.75">
      <c r="B99" s="28">
        <v>5</v>
      </c>
      <c r="C99" s="575" t="s">
        <v>119</v>
      </c>
      <c r="D99" s="577"/>
      <c r="E99" s="28"/>
      <c r="F99" s="28" t="s">
        <v>54</v>
      </c>
    </row>
    <row r="100" spans="2:6" ht="12.75">
      <c r="B100" s="28" t="s">
        <v>1</v>
      </c>
      <c r="C100" s="29" t="s">
        <v>120</v>
      </c>
      <c r="D100" s="39"/>
      <c r="E100" s="182"/>
      <c r="F100" s="38">
        <v>0</v>
      </c>
    </row>
    <row r="101" spans="2:6" ht="12.75">
      <c r="B101" s="28" t="s">
        <v>4</v>
      </c>
      <c r="C101" s="29" t="s">
        <v>10</v>
      </c>
      <c r="D101" s="39"/>
      <c r="E101" s="182"/>
      <c r="F101" s="38">
        <v>0</v>
      </c>
    </row>
    <row r="102" spans="2:6" ht="12.75">
      <c r="B102" s="395" t="s">
        <v>3</v>
      </c>
      <c r="C102" s="29" t="s">
        <v>121</v>
      </c>
      <c r="D102" s="39"/>
      <c r="E102" s="182"/>
      <c r="F102" s="38">
        <v>0</v>
      </c>
    </row>
    <row r="103" spans="2:6" ht="12.75">
      <c r="B103" s="395" t="s">
        <v>2</v>
      </c>
      <c r="C103" s="29" t="s">
        <v>221</v>
      </c>
      <c r="D103" s="39"/>
      <c r="E103" s="182"/>
      <c r="F103" s="38">
        <v>0</v>
      </c>
    </row>
    <row r="104" spans="2:6" ht="12.75">
      <c r="B104" s="395" t="s">
        <v>6</v>
      </c>
      <c r="C104" s="33" t="s">
        <v>122</v>
      </c>
      <c r="D104" s="30"/>
      <c r="E104" s="258"/>
      <c r="F104" s="38">
        <v>0</v>
      </c>
    </row>
    <row r="105" spans="2:6" ht="12.75">
      <c r="B105" s="575" t="s">
        <v>123</v>
      </c>
      <c r="C105" s="576"/>
      <c r="D105" s="577"/>
      <c r="E105" s="36"/>
      <c r="F105" s="37">
        <f>SUM(F100:F104)</f>
        <v>0</v>
      </c>
    </row>
    <row r="106" spans="2:6" ht="12.75">
      <c r="B106" s="580"/>
      <c r="C106" s="580"/>
      <c r="D106" s="580"/>
      <c r="E106" s="580"/>
      <c r="F106" s="580"/>
    </row>
    <row r="107" spans="2:6" ht="12.75">
      <c r="B107" s="569" t="s">
        <v>124</v>
      </c>
      <c r="C107" s="570"/>
      <c r="D107" s="570"/>
      <c r="E107" s="570"/>
      <c r="F107" s="570"/>
    </row>
    <row r="108" spans="2:6" ht="12.75">
      <c r="B108" s="28">
        <v>6</v>
      </c>
      <c r="C108" s="575" t="s">
        <v>125</v>
      </c>
      <c r="D108" s="577"/>
      <c r="E108" s="396" t="s">
        <v>55</v>
      </c>
      <c r="F108" s="28" t="s">
        <v>54</v>
      </c>
    </row>
    <row r="109" spans="2:6" ht="12.75">
      <c r="B109" s="28" t="s">
        <v>1</v>
      </c>
      <c r="C109" s="29" t="s">
        <v>126</v>
      </c>
      <c r="D109" s="39"/>
      <c r="E109" s="15">
        <f>'Custos Indiretos Tributos Lucro'!F7</f>
        <v>0</v>
      </c>
      <c r="F109" s="38">
        <f>E109*F134</f>
        <v>0</v>
      </c>
    </row>
    <row r="110" spans="2:6" ht="12.75">
      <c r="B110" s="41" t="s">
        <v>4</v>
      </c>
      <c r="C110" s="29" t="s">
        <v>13</v>
      </c>
      <c r="D110" s="39"/>
      <c r="E110" s="15">
        <f>'Custos Indiretos Tributos Lucro'!F8</f>
        <v>0</v>
      </c>
      <c r="F110" s="38">
        <f>E110*(F109+F134)</f>
        <v>0</v>
      </c>
    </row>
    <row r="111" spans="2:6" ht="15">
      <c r="B111" s="28" t="s">
        <v>3</v>
      </c>
      <c r="C111" s="58" t="s">
        <v>127</v>
      </c>
      <c r="D111" s="50"/>
      <c r="E111" s="16"/>
      <c r="F111" s="38"/>
    </row>
    <row r="112" spans="2:6" ht="15">
      <c r="B112" s="41" t="s">
        <v>128</v>
      </c>
      <c r="C112" s="29" t="s">
        <v>129</v>
      </c>
      <c r="D112" s="39"/>
      <c r="E112" s="16">
        <f>'Custos Indiretos Tributos Lucro'!F9</f>
        <v>0</v>
      </c>
      <c r="F112" s="38">
        <f>(E112*F123)</f>
        <v>0</v>
      </c>
    </row>
    <row r="113" spans="2:7" ht="15">
      <c r="B113" s="41" t="s">
        <v>130</v>
      </c>
      <c r="C113" s="29" t="s">
        <v>131</v>
      </c>
      <c r="D113" s="39"/>
      <c r="E113" s="16">
        <f>'Custos Indiretos Tributos Lucro'!F10</f>
        <v>0</v>
      </c>
      <c r="F113" s="38">
        <f>(E113*F123)</f>
        <v>0</v>
      </c>
    </row>
    <row r="114" spans="2:7" ht="15">
      <c r="B114" s="41" t="s">
        <v>132</v>
      </c>
      <c r="C114" s="29" t="s">
        <v>133</v>
      </c>
      <c r="D114" s="39"/>
      <c r="E114" s="16">
        <f>'Custos Indiretos Tributos Lucro'!F12</f>
        <v>0</v>
      </c>
      <c r="F114" s="38">
        <f>(E114*F123)</f>
        <v>0</v>
      </c>
    </row>
    <row r="115" spans="2:7" ht="15">
      <c r="B115" s="41" t="s">
        <v>386</v>
      </c>
      <c r="C115" s="39" t="s">
        <v>387</v>
      </c>
      <c r="D115" s="39"/>
      <c r="E115" s="16">
        <f>'Custos Indiretos Tributos Lucro'!F18</f>
        <v>0</v>
      </c>
      <c r="F115" s="38">
        <f>(E115*F123)</f>
        <v>0</v>
      </c>
    </row>
    <row r="116" spans="2:7" ht="15">
      <c r="B116" s="575" t="s">
        <v>134</v>
      </c>
      <c r="C116" s="576"/>
      <c r="D116" s="577"/>
      <c r="E116" s="16"/>
      <c r="F116" s="51">
        <f>SUM(F109:F115)</f>
        <v>0</v>
      </c>
    </row>
    <row r="117" spans="2:7" ht="12.75">
      <c r="B117" s="40"/>
      <c r="C117" s="40"/>
      <c r="D117" s="40"/>
      <c r="E117" s="40"/>
      <c r="F117" s="40"/>
      <c r="G117" s="59"/>
    </row>
    <row r="118" spans="2:7" ht="12.75">
      <c r="B118" s="60" t="s">
        <v>135</v>
      </c>
      <c r="C118" s="61" t="s">
        <v>136</v>
      </c>
      <c r="D118" s="61"/>
      <c r="E118" s="62">
        <f>E112+E113+E114+E115</f>
        <v>0</v>
      </c>
      <c r="F118" s="63"/>
    </row>
    <row r="119" spans="2:7" ht="12.75">
      <c r="B119" s="64"/>
      <c r="C119" s="65">
        <v>100</v>
      </c>
      <c r="D119" s="65"/>
      <c r="E119" s="66"/>
      <c r="F119" s="67"/>
    </row>
    <row r="120" spans="2:7" ht="12.75">
      <c r="B120" s="68"/>
      <c r="C120" s="69"/>
      <c r="D120" s="69"/>
      <c r="E120" s="70"/>
      <c r="F120" s="71"/>
    </row>
    <row r="121" spans="2:7" ht="12.75">
      <c r="B121" s="64" t="s">
        <v>137</v>
      </c>
      <c r="C121" s="72" t="s">
        <v>138</v>
      </c>
      <c r="D121" s="72"/>
      <c r="E121" s="70"/>
      <c r="F121" s="431">
        <f>F134+F109+F110</f>
        <v>11392.8</v>
      </c>
    </row>
    <row r="122" spans="2:7" ht="12.75">
      <c r="B122" s="64"/>
      <c r="C122" s="69"/>
      <c r="D122" s="69"/>
      <c r="E122" s="70"/>
      <c r="F122" s="431"/>
    </row>
    <row r="123" spans="2:7" ht="12.75">
      <c r="B123" s="64" t="s">
        <v>139</v>
      </c>
      <c r="C123" s="72" t="s">
        <v>140</v>
      </c>
      <c r="D123" s="72"/>
      <c r="E123" s="70"/>
      <c r="F123" s="431">
        <f>F121/(1-E118)</f>
        <v>11392.8</v>
      </c>
    </row>
    <row r="124" spans="2:7" ht="12.75">
      <c r="B124" s="64"/>
      <c r="C124" s="69"/>
      <c r="D124" s="69"/>
      <c r="E124" s="70"/>
      <c r="F124" s="431"/>
    </row>
    <row r="125" spans="2:7" ht="12.75">
      <c r="B125" s="73"/>
      <c r="C125" s="74" t="s">
        <v>141</v>
      </c>
      <c r="D125" s="74"/>
      <c r="E125" s="75"/>
      <c r="F125" s="432">
        <f>F123-F121</f>
        <v>0</v>
      </c>
    </row>
    <row r="126" spans="2:7" ht="12.75">
      <c r="B126" s="40"/>
      <c r="C126" s="40"/>
      <c r="D126" s="40"/>
      <c r="E126" s="40"/>
      <c r="F126" s="40"/>
      <c r="G126" s="59"/>
    </row>
    <row r="127" spans="2:7" ht="12.75">
      <c r="B127" s="592" t="s">
        <v>142</v>
      </c>
      <c r="C127" s="593"/>
      <c r="D127" s="593"/>
      <c r="E127" s="593"/>
      <c r="F127" s="593"/>
      <c r="G127" s="76"/>
    </row>
    <row r="128" spans="2:7" ht="12.75">
      <c r="B128" s="575" t="s">
        <v>143</v>
      </c>
      <c r="C128" s="576"/>
      <c r="D128" s="576"/>
      <c r="E128" s="577"/>
      <c r="F128" s="28" t="s">
        <v>54</v>
      </c>
    </row>
    <row r="129" spans="2:10" ht="12.75">
      <c r="B129" s="77" t="s">
        <v>1</v>
      </c>
      <c r="C129" s="33" t="str">
        <f>B25</f>
        <v>MÓDULO 1 - COMPOSIÇÃO DA REMUNERAÇÃO</v>
      </c>
      <c r="D129" s="30"/>
      <c r="E129" s="30"/>
      <c r="F129" s="38">
        <f>F34</f>
        <v>11392.8</v>
      </c>
    </row>
    <row r="130" spans="2:10" ht="12.75">
      <c r="B130" s="78" t="s">
        <v>4</v>
      </c>
      <c r="C130" s="33" t="str">
        <f>B36</f>
        <v>MÓDULO 2 – ENCARGOS E BENEFÍCIOS ANUAIS, MENSAIS E DIÁRIOS</v>
      </c>
      <c r="D130" s="30"/>
      <c r="E130" s="30"/>
      <c r="F130" s="38">
        <f>F66</f>
        <v>0</v>
      </c>
    </row>
    <row r="131" spans="2:10" ht="12.75">
      <c r="B131" s="78" t="s">
        <v>3</v>
      </c>
      <c r="C131" s="33" t="str">
        <f>B68</f>
        <v>MÓDULO 3 – PROVISÃO PARA RESCISÃO</v>
      </c>
      <c r="D131" s="30"/>
      <c r="E131" s="30"/>
      <c r="F131" s="38">
        <f>F76</f>
        <v>0</v>
      </c>
      <c r="G131" s="76"/>
    </row>
    <row r="132" spans="2:10" ht="12.75">
      <c r="B132" s="77" t="s">
        <v>2</v>
      </c>
      <c r="C132" s="33" t="str">
        <f>B78</f>
        <v>MÓDULO 4 – CUSTO DE REPOSIÇÃO DO PROFISSIONAL AUSENTE</v>
      </c>
      <c r="D132" s="30"/>
      <c r="E132" s="30"/>
      <c r="F132" s="38">
        <f>F96</f>
        <v>0</v>
      </c>
      <c r="G132" s="76"/>
    </row>
    <row r="133" spans="2:10" ht="12.75">
      <c r="B133" s="78" t="s">
        <v>6</v>
      </c>
      <c r="C133" s="33" t="str">
        <f>B98</f>
        <v>MÓDULO 5 – INSUMOS DIVERSOS</v>
      </c>
      <c r="D133" s="30"/>
      <c r="E133" s="30"/>
      <c r="F133" s="38">
        <f>F105</f>
        <v>0</v>
      </c>
    </row>
    <row r="134" spans="2:10" ht="12.75">
      <c r="B134" s="41"/>
      <c r="C134" s="58" t="s">
        <v>144</v>
      </c>
      <c r="D134" s="50"/>
      <c r="E134" s="50"/>
      <c r="F134" s="51">
        <f>SUM(F129:F133)</f>
        <v>11392.8</v>
      </c>
      <c r="G134" s="59"/>
    </row>
    <row r="135" spans="2:10" ht="12.75">
      <c r="B135" s="77" t="s">
        <v>7</v>
      </c>
      <c r="C135" s="33" t="str">
        <f>B107</f>
        <v>MÓDULO 6 – CUSTOS INDIRETOS, TRIBUTOS E LUCRO</v>
      </c>
      <c r="D135" s="30"/>
      <c r="E135" s="30"/>
      <c r="F135" s="38">
        <f>F116</f>
        <v>0</v>
      </c>
    </row>
    <row r="136" spans="2:10" ht="26.25" customHeight="1">
      <c r="B136" s="594" t="s">
        <v>145</v>
      </c>
      <c r="C136" s="595"/>
      <c r="D136" s="595"/>
      <c r="E136" s="596"/>
      <c r="F136" s="79">
        <f>SUM(F134:F135)</f>
        <v>11392.8</v>
      </c>
    </row>
    <row r="137" spans="2:10" ht="26.25" customHeight="1">
      <c r="B137" s="597" t="s">
        <v>207</v>
      </c>
      <c r="C137" s="597"/>
      <c r="D137" s="597"/>
      <c r="E137" s="597"/>
      <c r="F137" s="87">
        <f>'Legenda Postos de Trabalho'!G16</f>
        <v>2</v>
      </c>
    </row>
    <row r="138" spans="2:10" ht="26.25" customHeight="1">
      <c r="B138" s="575" t="s">
        <v>199</v>
      </c>
      <c r="C138" s="576"/>
      <c r="D138" s="576"/>
      <c r="E138" s="577"/>
      <c r="F138" s="88">
        <f>F137*F136</f>
        <v>22785.599999999999</v>
      </c>
    </row>
    <row r="139" spans="2:10" ht="81" customHeight="1">
      <c r="B139" s="575"/>
      <c r="C139" s="576"/>
      <c r="D139" s="576"/>
      <c r="E139" s="576"/>
      <c r="F139" s="249"/>
      <c r="J139" s="59"/>
    </row>
    <row r="140" spans="2:10" ht="37.5" hidden="1" customHeight="1"/>
    <row r="141" spans="2:10" ht="12.75" hidden="1"/>
    <row r="142" spans="2:10" ht="12.75" hidden="1"/>
    <row r="143" spans="2:10" ht="12.75" hidden="1"/>
    <row r="144" spans="2:10" ht="12.75" hidden="1"/>
    <row r="145" ht="12.75" hidden="1"/>
    <row r="146" ht="12.75" hidden="1"/>
    <row r="147" ht="12.75" hidden="1"/>
    <row r="148" ht="12.75" hidden="1" customHeight="1"/>
    <row r="149" ht="12.75" hidden="1" customHeight="1"/>
    <row r="150" ht="12.75" hidden="1" customHeight="1"/>
    <row r="151" ht="12.75" hidden="1" customHeight="1"/>
    <row r="152" ht="12.75" hidden="1" customHeight="1"/>
    <row r="153" ht="12.75" hidden="1" customHeight="1"/>
    <row r="154" ht="12.75" hidden="1" customHeight="1"/>
    <row r="155" ht="12.75" hidden="1" customHeight="1"/>
    <row r="156" ht="12.75" hidden="1" customHeight="1"/>
    <row r="157" ht="12.75" hidden="1" customHeight="1"/>
    <row r="158" ht="12.75" hidden="1" customHeight="1"/>
    <row r="159" ht="12.75" hidden="1" customHeight="1"/>
    <row r="160" ht="12.75" hidden="1" customHeight="1"/>
    <row r="161" ht="12.75" hidden="1" customHeight="1"/>
    <row r="162" ht="12.75" hidden="1" customHeight="1"/>
    <row r="163" ht="12.75" hidden="1" customHeight="1"/>
    <row r="164" ht="12.75" hidden="1" customHeight="1"/>
    <row r="165" ht="12.75" hidden="1" customHeight="1"/>
    <row r="166" ht="12.75" hidden="1" customHeight="1"/>
    <row r="167" ht="12.75" hidden="1" customHeight="1"/>
    <row r="168" ht="12.75" hidden="1" customHeight="1"/>
    <row r="169" ht="12.75" hidden="1" customHeight="1"/>
    <row r="170" ht="12.75" hidden="1" customHeight="1"/>
  </sheetData>
  <sheetProtection selectLockedCells="1"/>
  <protectedRanges>
    <protectedRange sqref="C16" name="Intervalo1_1_1"/>
  </protectedRanges>
  <mergeCells count="65">
    <mergeCell ref="B9:C9"/>
    <mergeCell ref="B1:F2"/>
    <mergeCell ref="A4:F4"/>
    <mergeCell ref="B5:F5"/>
    <mergeCell ref="B6:C6"/>
    <mergeCell ref="B7:C7"/>
    <mergeCell ref="B22:C22"/>
    <mergeCell ref="D22:F22"/>
    <mergeCell ref="B10:C10"/>
    <mergeCell ref="E10:F10"/>
    <mergeCell ref="B11:C11"/>
    <mergeCell ref="E11:F11"/>
    <mergeCell ref="B12:F12"/>
    <mergeCell ref="B14:C14"/>
    <mergeCell ref="D14:E14"/>
    <mergeCell ref="D16:F16"/>
    <mergeCell ref="B17:C17"/>
    <mergeCell ref="D18:F18"/>
    <mergeCell ref="B19:C19"/>
    <mergeCell ref="D20:F20"/>
    <mergeCell ref="B53:F53"/>
    <mergeCell ref="B24:F24"/>
    <mergeCell ref="B25:F25"/>
    <mergeCell ref="C26:E26"/>
    <mergeCell ref="B34:D34"/>
    <mergeCell ref="B36:F36"/>
    <mergeCell ref="B37:D37"/>
    <mergeCell ref="C40:D40"/>
    <mergeCell ref="B41:D41"/>
    <mergeCell ref="B42:F42"/>
    <mergeCell ref="B43:D43"/>
    <mergeCell ref="B52:D52"/>
    <mergeCell ref="B86:D86"/>
    <mergeCell ref="B54:D54"/>
    <mergeCell ref="B59:D59"/>
    <mergeCell ref="B62:E62"/>
    <mergeCell ref="B66:D66"/>
    <mergeCell ref="B67:F67"/>
    <mergeCell ref="B68:F68"/>
    <mergeCell ref="C69:D69"/>
    <mergeCell ref="B76:D76"/>
    <mergeCell ref="B77:F77"/>
    <mergeCell ref="B78:F78"/>
    <mergeCell ref="B79:D79"/>
    <mergeCell ref="B106:F106"/>
    <mergeCell ref="B87:F87"/>
    <mergeCell ref="B88:D88"/>
    <mergeCell ref="B90:D90"/>
    <mergeCell ref="B91:F91"/>
    <mergeCell ref="B92:F92"/>
    <mergeCell ref="B93:E93"/>
    <mergeCell ref="B96:E96"/>
    <mergeCell ref="B97:F97"/>
    <mergeCell ref="B98:F98"/>
    <mergeCell ref="C99:D99"/>
    <mergeCell ref="B105:D105"/>
    <mergeCell ref="B137:E137"/>
    <mergeCell ref="B138:E138"/>
    <mergeCell ref="B139:E139"/>
    <mergeCell ref="B107:F107"/>
    <mergeCell ref="C108:D108"/>
    <mergeCell ref="B116:D116"/>
    <mergeCell ref="B127:F127"/>
    <mergeCell ref="B128:E128"/>
    <mergeCell ref="B136:E136"/>
  </mergeCells>
  <phoneticPr fontId="65" type="noConversion"/>
  <dataValidations count="4">
    <dataValidation operator="greaterThan" allowBlank="1" showInputMessage="1" showErrorMessage="1" errorTitle="Data Base:" error="Insira a data no formato &quot;dd/mm/aaaa&quot;._x000a_(Ex.: Para a data de 1º de janeiro de 2012, digite &quot;1/1/2012&quot;)" promptTitle="Data Base:" sqref="D20:F20 D16:F16" xr:uid="{440E136A-BCB4-470A-A131-16D0A44FEF51}"/>
    <dataValidation type="date" operator="greaterThan" allowBlank="1" showInputMessage="1" showErrorMessage="1" errorTitle="Data Base:" error="Insira a data no formato &quot;dd/mm/aaaa&quot;._x000a_(Ex.: Para a data de 1º de janeiro de 2012, digite &quot;1/1/2012&quot;)" promptTitle="Data Base:" sqref="WVL983032:WVN983032 IZ20:JB20 SV20:SX20 ACR20:ACT20 AMN20:AMP20 AWJ20:AWL20 BGF20:BGH20 BQB20:BQD20 BZX20:BZZ20 CJT20:CJV20 CTP20:CTR20 DDL20:DDN20 DNH20:DNJ20 DXD20:DXF20 EGZ20:EHB20 EQV20:EQX20 FAR20:FAT20 FKN20:FKP20 FUJ20:FUL20 GEF20:GEH20 GOB20:GOD20 GXX20:GXZ20 HHT20:HHV20 HRP20:HRR20 IBL20:IBN20 ILH20:ILJ20 IVD20:IVF20 JEZ20:JFB20 JOV20:JOX20 JYR20:JYT20 KIN20:KIP20 KSJ20:KSL20 LCF20:LCH20 LMB20:LMD20 LVX20:LVZ20 MFT20:MFV20 MPP20:MPR20 MZL20:MZN20 NJH20:NJJ20 NTD20:NTF20 OCZ20:ODB20 OMV20:OMX20 OWR20:OWT20 PGN20:PGP20 PQJ20:PQL20 QAF20:QAH20 QKB20:QKD20 QTX20:QTZ20 RDT20:RDV20 RNP20:RNR20 RXL20:RXN20 SHH20:SHJ20 SRD20:SRF20 TAZ20:TBB20 TKV20:TKX20 TUR20:TUT20 UEN20:UEP20 UOJ20:UOL20 UYF20:UYH20 VIB20:VID20 VRX20:VRZ20 WBT20:WBV20 WLP20:WLR20 WVL20:WVN20 D65528:F65528 IZ65528:JB65528 SV65528:SX65528 ACR65528:ACT65528 AMN65528:AMP65528 AWJ65528:AWL65528 BGF65528:BGH65528 BQB65528:BQD65528 BZX65528:BZZ65528 CJT65528:CJV65528 CTP65528:CTR65528 DDL65528:DDN65528 DNH65528:DNJ65528 DXD65528:DXF65528 EGZ65528:EHB65528 EQV65528:EQX65528 FAR65528:FAT65528 FKN65528:FKP65528 FUJ65528:FUL65528 GEF65528:GEH65528 GOB65528:GOD65528 GXX65528:GXZ65528 HHT65528:HHV65528 HRP65528:HRR65528 IBL65528:IBN65528 ILH65528:ILJ65528 IVD65528:IVF65528 JEZ65528:JFB65528 JOV65528:JOX65528 JYR65528:JYT65528 KIN65528:KIP65528 KSJ65528:KSL65528 LCF65528:LCH65528 LMB65528:LMD65528 LVX65528:LVZ65528 MFT65528:MFV65528 MPP65528:MPR65528 MZL65528:MZN65528 NJH65528:NJJ65528 NTD65528:NTF65528 OCZ65528:ODB65528 OMV65528:OMX65528 OWR65528:OWT65528 PGN65528:PGP65528 PQJ65528:PQL65528 QAF65528:QAH65528 QKB65528:QKD65528 QTX65528:QTZ65528 RDT65528:RDV65528 RNP65528:RNR65528 RXL65528:RXN65528 SHH65528:SHJ65528 SRD65528:SRF65528 TAZ65528:TBB65528 TKV65528:TKX65528 TUR65528:TUT65528 UEN65528:UEP65528 UOJ65528:UOL65528 UYF65528:UYH65528 VIB65528:VID65528 VRX65528:VRZ65528 WBT65528:WBV65528 WLP65528:WLR65528 WVL65528:WVN65528 D131064:F131064 IZ131064:JB131064 SV131064:SX131064 ACR131064:ACT131064 AMN131064:AMP131064 AWJ131064:AWL131064 BGF131064:BGH131064 BQB131064:BQD131064 BZX131064:BZZ131064 CJT131064:CJV131064 CTP131064:CTR131064 DDL131064:DDN131064 DNH131064:DNJ131064 DXD131064:DXF131064 EGZ131064:EHB131064 EQV131064:EQX131064 FAR131064:FAT131064 FKN131064:FKP131064 FUJ131064:FUL131064 GEF131064:GEH131064 GOB131064:GOD131064 GXX131064:GXZ131064 HHT131064:HHV131064 HRP131064:HRR131064 IBL131064:IBN131064 ILH131064:ILJ131064 IVD131064:IVF131064 JEZ131064:JFB131064 JOV131064:JOX131064 JYR131064:JYT131064 KIN131064:KIP131064 KSJ131064:KSL131064 LCF131064:LCH131064 LMB131064:LMD131064 LVX131064:LVZ131064 MFT131064:MFV131064 MPP131064:MPR131064 MZL131064:MZN131064 NJH131064:NJJ131064 NTD131064:NTF131064 OCZ131064:ODB131064 OMV131064:OMX131064 OWR131064:OWT131064 PGN131064:PGP131064 PQJ131064:PQL131064 QAF131064:QAH131064 QKB131064:QKD131064 QTX131064:QTZ131064 RDT131064:RDV131064 RNP131064:RNR131064 RXL131064:RXN131064 SHH131064:SHJ131064 SRD131064:SRF131064 TAZ131064:TBB131064 TKV131064:TKX131064 TUR131064:TUT131064 UEN131064:UEP131064 UOJ131064:UOL131064 UYF131064:UYH131064 VIB131064:VID131064 VRX131064:VRZ131064 WBT131064:WBV131064 WLP131064:WLR131064 WVL131064:WVN131064 D196600:F196600 IZ196600:JB196600 SV196600:SX196600 ACR196600:ACT196600 AMN196600:AMP196600 AWJ196600:AWL196600 BGF196600:BGH196600 BQB196600:BQD196600 BZX196600:BZZ196600 CJT196600:CJV196600 CTP196600:CTR196600 DDL196600:DDN196600 DNH196600:DNJ196600 DXD196600:DXF196600 EGZ196600:EHB196600 EQV196600:EQX196600 FAR196600:FAT196600 FKN196600:FKP196600 FUJ196600:FUL196600 GEF196600:GEH196600 GOB196600:GOD196600 GXX196600:GXZ196600 HHT196600:HHV196600 HRP196600:HRR196600 IBL196600:IBN196600 ILH196600:ILJ196600 IVD196600:IVF196600 JEZ196600:JFB196600 JOV196600:JOX196600 JYR196600:JYT196600 KIN196600:KIP196600 KSJ196600:KSL196600 LCF196600:LCH196600 LMB196600:LMD196600 LVX196600:LVZ196600 MFT196600:MFV196600 MPP196600:MPR196600 MZL196600:MZN196600 NJH196600:NJJ196600 NTD196600:NTF196600 OCZ196600:ODB196600 OMV196600:OMX196600 OWR196600:OWT196600 PGN196600:PGP196600 PQJ196600:PQL196600 QAF196600:QAH196600 QKB196600:QKD196600 QTX196600:QTZ196600 RDT196600:RDV196600 RNP196600:RNR196600 RXL196600:RXN196600 SHH196600:SHJ196600 SRD196600:SRF196600 TAZ196600:TBB196600 TKV196600:TKX196600 TUR196600:TUT196600 UEN196600:UEP196600 UOJ196600:UOL196600 UYF196600:UYH196600 VIB196600:VID196600 VRX196600:VRZ196600 WBT196600:WBV196600 WLP196600:WLR196600 WVL196600:WVN196600 D262136:F262136 IZ262136:JB262136 SV262136:SX262136 ACR262136:ACT262136 AMN262136:AMP262136 AWJ262136:AWL262136 BGF262136:BGH262136 BQB262136:BQD262136 BZX262136:BZZ262136 CJT262136:CJV262136 CTP262136:CTR262136 DDL262136:DDN262136 DNH262136:DNJ262136 DXD262136:DXF262136 EGZ262136:EHB262136 EQV262136:EQX262136 FAR262136:FAT262136 FKN262136:FKP262136 FUJ262136:FUL262136 GEF262136:GEH262136 GOB262136:GOD262136 GXX262136:GXZ262136 HHT262136:HHV262136 HRP262136:HRR262136 IBL262136:IBN262136 ILH262136:ILJ262136 IVD262136:IVF262136 JEZ262136:JFB262136 JOV262136:JOX262136 JYR262136:JYT262136 KIN262136:KIP262136 KSJ262136:KSL262136 LCF262136:LCH262136 LMB262136:LMD262136 LVX262136:LVZ262136 MFT262136:MFV262136 MPP262136:MPR262136 MZL262136:MZN262136 NJH262136:NJJ262136 NTD262136:NTF262136 OCZ262136:ODB262136 OMV262136:OMX262136 OWR262136:OWT262136 PGN262136:PGP262136 PQJ262136:PQL262136 QAF262136:QAH262136 QKB262136:QKD262136 QTX262136:QTZ262136 RDT262136:RDV262136 RNP262136:RNR262136 RXL262136:RXN262136 SHH262136:SHJ262136 SRD262136:SRF262136 TAZ262136:TBB262136 TKV262136:TKX262136 TUR262136:TUT262136 UEN262136:UEP262136 UOJ262136:UOL262136 UYF262136:UYH262136 VIB262136:VID262136 VRX262136:VRZ262136 WBT262136:WBV262136 WLP262136:WLR262136 WVL262136:WVN262136 D327672:F327672 IZ327672:JB327672 SV327672:SX327672 ACR327672:ACT327672 AMN327672:AMP327672 AWJ327672:AWL327672 BGF327672:BGH327672 BQB327672:BQD327672 BZX327672:BZZ327672 CJT327672:CJV327672 CTP327672:CTR327672 DDL327672:DDN327672 DNH327672:DNJ327672 DXD327672:DXF327672 EGZ327672:EHB327672 EQV327672:EQX327672 FAR327672:FAT327672 FKN327672:FKP327672 FUJ327672:FUL327672 GEF327672:GEH327672 GOB327672:GOD327672 GXX327672:GXZ327672 HHT327672:HHV327672 HRP327672:HRR327672 IBL327672:IBN327672 ILH327672:ILJ327672 IVD327672:IVF327672 JEZ327672:JFB327672 JOV327672:JOX327672 JYR327672:JYT327672 KIN327672:KIP327672 KSJ327672:KSL327672 LCF327672:LCH327672 LMB327672:LMD327672 LVX327672:LVZ327672 MFT327672:MFV327672 MPP327672:MPR327672 MZL327672:MZN327672 NJH327672:NJJ327672 NTD327672:NTF327672 OCZ327672:ODB327672 OMV327672:OMX327672 OWR327672:OWT327672 PGN327672:PGP327672 PQJ327672:PQL327672 QAF327672:QAH327672 QKB327672:QKD327672 QTX327672:QTZ327672 RDT327672:RDV327672 RNP327672:RNR327672 RXL327672:RXN327672 SHH327672:SHJ327672 SRD327672:SRF327672 TAZ327672:TBB327672 TKV327672:TKX327672 TUR327672:TUT327672 UEN327672:UEP327672 UOJ327672:UOL327672 UYF327672:UYH327672 VIB327672:VID327672 VRX327672:VRZ327672 WBT327672:WBV327672 WLP327672:WLR327672 WVL327672:WVN327672 D393208:F393208 IZ393208:JB393208 SV393208:SX393208 ACR393208:ACT393208 AMN393208:AMP393208 AWJ393208:AWL393208 BGF393208:BGH393208 BQB393208:BQD393208 BZX393208:BZZ393208 CJT393208:CJV393208 CTP393208:CTR393208 DDL393208:DDN393208 DNH393208:DNJ393208 DXD393208:DXF393208 EGZ393208:EHB393208 EQV393208:EQX393208 FAR393208:FAT393208 FKN393208:FKP393208 FUJ393208:FUL393208 GEF393208:GEH393208 GOB393208:GOD393208 GXX393208:GXZ393208 HHT393208:HHV393208 HRP393208:HRR393208 IBL393208:IBN393208 ILH393208:ILJ393208 IVD393208:IVF393208 JEZ393208:JFB393208 JOV393208:JOX393208 JYR393208:JYT393208 KIN393208:KIP393208 KSJ393208:KSL393208 LCF393208:LCH393208 LMB393208:LMD393208 LVX393208:LVZ393208 MFT393208:MFV393208 MPP393208:MPR393208 MZL393208:MZN393208 NJH393208:NJJ393208 NTD393208:NTF393208 OCZ393208:ODB393208 OMV393208:OMX393208 OWR393208:OWT393208 PGN393208:PGP393208 PQJ393208:PQL393208 QAF393208:QAH393208 QKB393208:QKD393208 QTX393208:QTZ393208 RDT393208:RDV393208 RNP393208:RNR393208 RXL393208:RXN393208 SHH393208:SHJ393208 SRD393208:SRF393208 TAZ393208:TBB393208 TKV393208:TKX393208 TUR393208:TUT393208 UEN393208:UEP393208 UOJ393208:UOL393208 UYF393208:UYH393208 VIB393208:VID393208 VRX393208:VRZ393208 WBT393208:WBV393208 WLP393208:WLR393208 WVL393208:WVN393208 D458744:F458744 IZ458744:JB458744 SV458744:SX458744 ACR458744:ACT458744 AMN458744:AMP458744 AWJ458744:AWL458744 BGF458744:BGH458744 BQB458744:BQD458744 BZX458744:BZZ458744 CJT458744:CJV458744 CTP458744:CTR458744 DDL458744:DDN458744 DNH458744:DNJ458744 DXD458744:DXF458744 EGZ458744:EHB458744 EQV458744:EQX458744 FAR458744:FAT458744 FKN458744:FKP458744 FUJ458744:FUL458744 GEF458744:GEH458744 GOB458744:GOD458744 GXX458744:GXZ458744 HHT458744:HHV458744 HRP458744:HRR458744 IBL458744:IBN458744 ILH458744:ILJ458744 IVD458744:IVF458744 JEZ458744:JFB458744 JOV458744:JOX458744 JYR458744:JYT458744 KIN458744:KIP458744 KSJ458744:KSL458744 LCF458744:LCH458744 LMB458744:LMD458744 LVX458744:LVZ458744 MFT458744:MFV458744 MPP458744:MPR458744 MZL458744:MZN458744 NJH458744:NJJ458744 NTD458744:NTF458744 OCZ458744:ODB458744 OMV458744:OMX458744 OWR458744:OWT458744 PGN458744:PGP458744 PQJ458744:PQL458744 QAF458744:QAH458744 QKB458744:QKD458744 QTX458744:QTZ458744 RDT458744:RDV458744 RNP458744:RNR458744 RXL458744:RXN458744 SHH458744:SHJ458744 SRD458744:SRF458744 TAZ458744:TBB458744 TKV458744:TKX458744 TUR458744:TUT458744 UEN458744:UEP458744 UOJ458744:UOL458744 UYF458744:UYH458744 VIB458744:VID458744 VRX458744:VRZ458744 WBT458744:WBV458744 WLP458744:WLR458744 WVL458744:WVN458744 D524280:F524280 IZ524280:JB524280 SV524280:SX524280 ACR524280:ACT524280 AMN524280:AMP524280 AWJ524280:AWL524280 BGF524280:BGH524280 BQB524280:BQD524280 BZX524280:BZZ524280 CJT524280:CJV524280 CTP524280:CTR524280 DDL524280:DDN524280 DNH524280:DNJ524280 DXD524280:DXF524280 EGZ524280:EHB524280 EQV524280:EQX524280 FAR524280:FAT524280 FKN524280:FKP524280 FUJ524280:FUL524280 GEF524280:GEH524280 GOB524280:GOD524280 GXX524280:GXZ524280 HHT524280:HHV524280 HRP524280:HRR524280 IBL524280:IBN524280 ILH524280:ILJ524280 IVD524280:IVF524280 JEZ524280:JFB524280 JOV524280:JOX524280 JYR524280:JYT524280 KIN524280:KIP524280 KSJ524280:KSL524280 LCF524280:LCH524280 LMB524280:LMD524280 LVX524280:LVZ524280 MFT524280:MFV524280 MPP524280:MPR524280 MZL524280:MZN524280 NJH524280:NJJ524280 NTD524280:NTF524280 OCZ524280:ODB524280 OMV524280:OMX524280 OWR524280:OWT524280 PGN524280:PGP524280 PQJ524280:PQL524280 QAF524280:QAH524280 QKB524280:QKD524280 QTX524280:QTZ524280 RDT524280:RDV524280 RNP524280:RNR524280 RXL524280:RXN524280 SHH524280:SHJ524280 SRD524280:SRF524280 TAZ524280:TBB524280 TKV524280:TKX524280 TUR524280:TUT524280 UEN524280:UEP524280 UOJ524280:UOL524280 UYF524280:UYH524280 VIB524280:VID524280 VRX524280:VRZ524280 WBT524280:WBV524280 WLP524280:WLR524280 WVL524280:WVN524280 D589816:F589816 IZ589816:JB589816 SV589816:SX589816 ACR589816:ACT589816 AMN589816:AMP589816 AWJ589816:AWL589816 BGF589816:BGH589816 BQB589816:BQD589816 BZX589816:BZZ589816 CJT589816:CJV589816 CTP589816:CTR589816 DDL589816:DDN589816 DNH589816:DNJ589816 DXD589816:DXF589816 EGZ589816:EHB589816 EQV589816:EQX589816 FAR589816:FAT589816 FKN589816:FKP589816 FUJ589816:FUL589816 GEF589816:GEH589816 GOB589816:GOD589816 GXX589816:GXZ589816 HHT589816:HHV589816 HRP589816:HRR589816 IBL589816:IBN589816 ILH589816:ILJ589816 IVD589816:IVF589816 JEZ589816:JFB589816 JOV589816:JOX589816 JYR589816:JYT589816 KIN589816:KIP589816 KSJ589816:KSL589816 LCF589816:LCH589816 LMB589816:LMD589816 LVX589816:LVZ589816 MFT589816:MFV589816 MPP589816:MPR589816 MZL589816:MZN589816 NJH589816:NJJ589816 NTD589816:NTF589816 OCZ589816:ODB589816 OMV589816:OMX589816 OWR589816:OWT589816 PGN589816:PGP589816 PQJ589816:PQL589816 QAF589816:QAH589816 QKB589816:QKD589816 QTX589816:QTZ589816 RDT589816:RDV589816 RNP589816:RNR589816 RXL589816:RXN589816 SHH589816:SHJ589816 SRD589816:SRF589816 TAZ589816:TBB589816 TKV589816:TKX589816 TUR589816:TUT589816 UEN589816:UEP589816 UOJ589816:UOL589816 UYF589816:UYH589816 VIB589816:VID589816 VRX589816:VRZ589816 WBT589816:WBV589816 WLP589816:WLR589816 WVL589816:WVN589816 D655352:F655352 IZ655352:JB655352 SV655352:SX655352 ACR655352:ACT655352 AMN655352:AMP655352 AWJ655352:AWL655352 BGF655352:BGH655352 BQB655352:BQD655352 BZX655352:BZZ655352 CJT655352:CJV655352 CTP655352:CTR655352 DDL655352:DDN655352 DNH655352:DNJ655352 DXD655352:DXF655352 EGZ655352:EHB655352 EQV655352:EQX655352 FAR655352:FAT655352 FKN655352:FKP655352 FUJ655352:FUL655352 GEF655352:GEH655352 GOB655352:GOD655352 GXX655352:GXZ655352 HHT655352:HHV655352 HRP655352:HRR655352 IBL655352:IBN655352 ILH655352:ILJ655352 IVD655352:IVF655352 JEZ655352:JFB655352 JOV655352:JOX655352 JYR655352:JYT655352 KIN655352:KIP655352 KSJ655352:KSL655352 LCF655352:LCH655352 LMB655352:LMD655352 LVX655352:LVZ655352 MFT655352:MFV655352 MPP655352:MPR655352 MZL655352:MZN655352 NJH655352:NJJ655352 NTD655352:NTF655352 OCZ655352:ODB655352 OMV655352:OMX655352 OWR655352:OWT655352 PGN655352:PGP655352 PQJ655352:PQL655352 QAF655352:QAH655352 QKB655352:QKD655352 QTX655352:QTZ655352 RDT655352:RDV655352 RNP655352:RNR655352 RXL655352:RXN655352 SHH655352:SHJ655352 SRD655352:SRF655352 TAZ655352:TBB655352 TKV655352:TKX655352 TUR655352:TUT655352 UEN655352:UEP655352 UOJ655352:UOL655352 UYF655352:UYH655352 VIB655352:VID655352 VRX655352:VRZ655352 WBT655352:WBV655352 WLP655352:WLR655352 WVL655352:WVN655352 D720888:F720888 IZ720888:JB720888 SV720888:SX720888 ACR720888:ACT720888 AMN720888:AMP720888 AWJ720888:AWL720888 BGF720888:BGH720888 BQB720888:BQD720888 BZX720888:BZZ720888 CJT720888:CJV720888 CTP720888:CTR720888 DDL720888:DDN720888 DNH720888:DNJ720888 DXD720888:DXF720888 EGZ720888:EHB720888 EQV720888:EQX720888 FAR720888:FAT720888 FKN720888:FKP720888 FUJ720888:FUL720888 GEF720888:GEH720888 GOB720888:GOD720888 GXX720888:GXZ720888 HHT720888:HHV720888 HRP720888:HRR720888 IBL720888:IBN720888 ILH720888:ILJ720888 IVD720888:IVF720888 JEZ720888:JFB720888 JOV720888:JOX720888 JYR720888:JYT720888 KIN720888:KIP720888 KSJ720888:KSL720888 LCF720888:LCH720888 LMB720888:LMD720888 LVX720888:LVZ720888 MFT720888:MFV720888 MPP720888:MPR720888 MZL720888:MZN720888 NJH720888:NJJ720888 NTD720888:NTF720888 OCZ720888:ODB720888 OMV720888:OMX720888 OWR720888:OWT720888 PGN720888:PGP720888 PQJ720888:PQL720888 QAF720888:QAH720888 QKB720888:QKD720888 QTX720888:QTZ720888 RDT720888:RDV720888 RNP720888:RNR720888 RXL720888:RXN720888 SHH720888:SHJ720888 SRD720888:SRF720888 TAZ720888:TBB720888 TKV720888:TKX720888 TUR720888:TUT720888 UEN720888:UEP720888 UOJ720888:UOL720888 UYF720888:UYH720888 VIB720888:VID720888 VRX720888:VRZ720888 WBT720888:WBV720888 WLP720888:WLR720888 WVL720888:WVN720888 D786424:F786424 IZ786424:JB786424 SV786424:SX786424 ACR786424:ACT786424 AMN786424:AMP786424 AWJ786424:AWL786424 BGF786424:BGH786424 BQB786424:BQD786424 BZX786424:BZZ786424 CJT786424:CJV786424 CTP786424:CTR786424 DDL786424:DDN786424 DNH786424:DNJ786424 DXD786424:DXF786424 EGZ786424:EHB786424 EQV786424:EQX786424 FAR786424:FAT786424 FKN786424:FKP786424 FUJ786424:FUL786424 GEF786424:GEH786424 GOB786424:GOD786424 GXX786424:GXZ786424 HHT786424:HHV786424 HRP786424:HRR786424 IBL786424:IBN786424 ILH786424:ILJ786424 IVD786424:IVF786424 JEZ786424:JFB786424 JOV786424:JOX786424 JYR786424:JYT786424 KIN786424:KIP786424 KSJ786424:KSL786424 LCF786424:LCH786424 LMB786424:LMD786424 LVX786424:LVZ786424 MFT786424:MFV786424 MPP786424:MPR786424 MZL786424:MZN786424 NJH786424:NJJ786424 NTD786424:NTF786424 OCZ786424:ODB786424 OMV786424:OMX786424 OWR786424:OWT786424 PGN786424:PGP786424 PQJ786424:PQL786424 QAF786424:QAH786424 QKB786424:QKD786424 QTX786424:QTZ786424 RDT786424:RDV786424 RNP786424:RNR786424 RXL786424:RXN786424 SHH786424:SHJ786424 SRD786424:SRF786424 TAZ786424:TBB786424 TKV786424:TKX786424 TUR786424:TUT786424 UEN786424:UEP786424 UOJ786424:UOL786424 UYF786424:UYH786424 VIB786424:VID786424 VRX786424:VRZ786424 WBT786424:WBV786424 WLP786424:WLR786424 WVL786424:WVN786424 D851960:F851960 IZ851960:JB851960 SV851960:SX851960 ACR851960:ACT851960 AMN851960:AMP851960 AWJ851960:AWL851960 BGF851960:BGH851960 BQB851960:BQD851960 BZX851960:BZZ851960 CJT851960:CJV851960 CTP851960:CTR851960 DDL851960:DDN851960 DNH851960:DNJ851960 DXD851960:DXF851960 EGZ851960:EHB851960 EQV851960:EQX851960 FAR851960:FAT851960 FKN851960:FKP851960 FUJ851960:FUL851960 GEF851960:GEH851960 GOB851960:GOD851960 GXX851960:GXZ851960 HHT851960:HHV851960 HRP851960:HRR851960 IBL851960:IBN851960 ILH851960:ILJ851960 IVD851960:IVF851960 JEZ851960:JFB851960 JOV851960:JOX851960 JYR851960:JYT851960 KIN851960:KIP851960 KSJ851960:KSL851960 LCF851960:LCH851960 LMB851960:LMD851960 LVX851960:LVZ851960 MFT851960:MFV851960 MPP851960:MPR851960 MZL851960:MZN851960 NJH851960:NJJ851960 NTD851960:NTF851960 OCZ851960:ODB851960 OMV851960:OMX851960 OWR851960:OWT851960 PGN851960:PGP851960 PQJ851960:PQL851960 QAF851960:QAH851960 QKB851960:QKD851960 QTX851960:QTZ851960 RDT851960:RDV851960 RNP851960:RNR851960 RXL851960:RXN851960 SHH851960:SHJ851960 SRD851960:SRF851960 TAZ851960:TBB851960 TKV851960:TKX851960 TUR851960:TUT851960 UEN851960:UEP851960 UOJ851960:UOL851960 UYF851960:UYH851960 VIB851960:VID851960 VRX851960:VRZ851960 WBT851960:WBV851960 WLP851960:WLR851960 WVL851960:WVN851960 D917496:F917496 IZ917496:JB917496 SV917496:SX917496 ACR917496:ACT917496 AMN917496:AMP917496 AWJ917496:AWL917496 BGF917496:BGH917496 BQB917496:BQD917496 BZX917496:BZZ917496 CJT917496:CJV917496 CTP917496:CTR917496 DDL917496:DDN917496 DNH917496:DNJ917496 DXD917496:DXF917496 EGZ917496:EHB917496 EQV917496:EQX917496 FAR917496:FAT917496 FKN917496:FKP917496 FUJ917496:FUL917496 GEF917496:GEH917496 GOB917496:GOD917496 GXX917496:GXZ917496 HHT917496:HHV917496 HRP917496:HRR917496 IBL917496:IBN917496 ILH917496:ILJ917496 IVD917496:IVF917496 JEZ917496:JFB917496 JOV917496:JOX917496 JYR917496:JYT917496 KIN917496:KIP917496 KSJ917496:KSL917496 LCF917496:LCH917496 LMB917496:LMD917496 LVX917496:LVZ917496 MFT917496:MFV917496 MPP917496:MPR917496 MZL917496:MZN917496 NJH917496:NJJ917496 NTD917496:NTF917496 OCZ917496:ODB917496 OMV917496:OMX917496 OWR917496:OWT917496 PGN917496:PGP917496 PQJ917496:PQL917496 QAF917496:QAH917496 QKB917496:QKD917496 QTX917496:QTZ917496 RDT917496:RDV917496 RNP917496:RNR917496 RXL917496:RXN917496 SHH917496:SHJ917496 SRD917496:SRF917496 TAZ917496:TBB917496 TKV917496:TKX917496 TUR917496:TUT917496 UEN917496:UEP917496 UOJ917496:UOL917496 UYF917496:UYH917496 VIB917496:VID917496 VRX917496:VRZ917496 WBT917496:WBV917496 WLP917496:WLR917496 WVL917496:WVN917496 D983032:F983032 IZ983032:JB983032 SV983032:SX983032 ACR983032:ACT983032 AMN983032:AMP983032 AWJ983032:AWL983032 BGF983032:BGH983032 BQB983032:BQD983032 BZX983032:BZZ983032 CJT983032:CJV983032 CTP983032:CTR983032 DDL983032:DDN983032 DNH983032:DNJ983032 DXD983032:DXF983032 EGZ983032:EHB983032 EQV983032:EQX983032 FAR983032:FAT983032 FKN983032:FKP983032 FUJ983032:FUL983032 GEF983032:GEH983032 GOB983032:GOD983032 GXX983032:GXZ983032 HHT983032:HHV983032 HRP983032:HRR983032 IBL983032:IBN983032 ILH983032:ILJ983032 IVD983032:IVF983032 JEZ983032:JFB983032 JOV983032:JOX983032 JYR983032:JYT983032 KIN983032:KIP983032 KSJ983032:KSL983032 LCF983032:LCH983032 LMB983032:LMD983032 LVX983032:LVZ983032 MFT983032:MFV983032 MPP983032:MPR983032 MZL983032:MZN983032 NJH983032:NJJ983032 NTD983032:NTF983032 OCZ983032:ODB983032 OMV983032:OMX983032 OWR983032:OWT983032 PGN983032:PGP983032 PQJ983032:PQL983032 QAF983032:QAH983032 QKB983032:QKD983032 QTX983032:QTZ983032 RDT983032:RDV983032 RNP983032:RNR983032 RXL983032:RXN983032 SHH983032:SHJ983032 SRD983032:SRF983032 TAZ983032:TBB983032 TKV983032:TKX983032 TUR983032:TUT983032 UEN983032:UEP983032 UOJ983032:UOL983032 UYF983032:UYH983032 VIB983032:VID983032 VRX983032:VRZ983032 WBT983032:WBV983032 WLP983032:WLR983032" xr:uid="{3F9921C4-F3A6-4EA2-8268-3081D217C75A}">
      <formula1>40543</formula1>
    </dataValidation>
    <dataValidation allowBlank="1" showInputMessage="1" showErrorMessage="1" promptTitle="Sindicato Profissional:" sqref="WVL983030:WVN983030 IZ18:JB18 SV18:SX18 ACR18:ACT18 AMN18:AMP18 AWJ18:AWL18 BGF18:BGH18 BQB18:BQD18 BZX18:BZZ18 CJT18:CJV18 CTP18:CTR18 DDL18:DDN18 DNH18:DNJ18 DXD18:DXF18 EGZ18:EHB18 EQV18:EQX18 FAR18:FAT18 FKN18:FKP18 FUJ18:FUL18 GEF18:GEH18 GOB18:GOD18 GXX18:GXZ18 HHT18:HHV18 HRP18:HRR18 IBL18:IBN18 ILH18:ILJ18 IVD18:IVF18 JEZ18:JFB18 JOV18:JOX18 JYR18:JYT18 KIN18:KIP18 KSJ18:KSL18 LCF18:LCH18 LMB18:LMD18 LVX18:LVZ18 MFT18:MFV18 MPP18:MPR18 MZL18:MZN18 NJH18:NJJ18 NTD18:NTF18 OCZ18:ODB18 OMV18:OMX18 OWR18:OWT18 PGN18:PGP18 PQJ18:PQL18 QAF18:QAH18 QKB18:QKD18 QTX18:QTZ18 RDT18:RDV18 RNP18:RNR18 RXL18:RXN18 SHH18:SHJ18 SRD18:SRF18 TAZ18:TBB18 TKV18:TKX18 TUR18:TUT18 UEN18:UEP18 UOJ18:UOL18 UYF18:UYH18 VIB18:VID18 VRX18:VRZ18 WBT18:WBV18 WLP18:WLR18 WVL18:WVN18 D65526:F65526 IZ65526:JB65526 SV65526:SX65526 ACR65526:ACT65526 AMN65526:AMP65526 AWJ65526:AWL65526 BGF65526:BGH65526 BQB65526:BQD65526 BZX65526:BZZ65526 CJT65526:CJV65526 CTP65526:CTR65526 DDL65526:DDN65526 DNH65526:DNJ65526 DXD65526:DXF65526 EGZ65526:EHB65526 EQV65526:EQX65526 FAR65526:FAT65526 FKN65526:FKP65526 FUJ65526:FUL65526 GEF65526:GEH65526 GOB65526:GOD65526 GXX65526:GXZ65526 HHT65526:HHV65526 HRP65526:HRR65526 IBL65526:IBN65526 ILH65526:ILJ65526 IVD65526:IVF65526 JEZ65526:JFB65526 JOV65526:JOX65526 JYR65526:JYT65526 KIN65526:KIP65526 KSJ65526:KSL65526 LCF65526:LCH65526 LMB65526:LMD65526 LVX65526:LVZ65526 MFT65526:MFV65526 MPP65526:MPR65526 MZL65526:MZN65526 NJH65526:NJJ65526 NTD65526:NTF65526 OCZ65526:ODB65526 OMV65526:OMX65526 OWR65526:OWT65526 PGN65526:PGP65526 PQJ65526:PQL65526 QAF65526:QAH65526 QKB65526:QKD65526 QTX65526:QTZ65526 RDT65526:RDV65526 RNP65526:RNR65526 RXL65526:RXN65526 SHH65526:SHJ65526 SRD65526:SRF65526 TAZ65526:TBB65526 TKV65526:TKX65526 TUR65526:TUT65526 UEN65526:UEP65526 UOJ65526:UOL65526 UYF65526:UYH65526 VIB65526:VID65526 VRX65526:VRZ65526 WBT65526:WBV65526 WLP65526:WLR65526 WVL65526:WVN65526 D131062:F131062 IZ131062:JB131062 SV131062:SX131062 ACR131062:ACT131062 AMN131062:AMP131062 AWJ131062:AWL131062 BGF131062:BGH131062 BQB131062:BQD131062 BZX131062:BZZ131062 CJT131062:CJV131062 CTP131062:CTR131062 DDL131062:DDN131062 DNH131062:DNJ131062 DXD131062:DXF131062 EGZ131062:EHB131062 EQV131062:EQX131062 FAR131062:FAT131062 FKN131062:FKP131062 FUJ131062:FUL131062 GEF131062:GEH131062 GOB131062:GOD131062 GXX131062:GXZ131062 HHT131062:HHV131062 HRP131062:HRR131062 IBL131062:IBN131062 ILH131062:ILJ131062 IVD131062:IVF131062 JEZ131062:JFB131062 JOV131062:JOX131062 JYR131062:JYT131062 KIN131062:KIP131062 KSJ131062:KSL131062 LCF131062:LCH131062 LMB131062:LMD131062 LVX131062:LVZ131062 MFT131062:MFV131062 MPP131062:MPR131062 MZL131062:MZN131062 NJH131062:NJJ131062 NTD131062:NTF131062 OCZ131062:ODB131062 OMV131062:OMX131062 OWR131062:OWT131062 PGN131062:PGP131062 PQJ131062:PQL131062 QAF131062:QAH131062 QKB131062:QKD131062 QTX131062:QTZ131062 RDT131062:RDV131062 RNP131062:RNR131062 RXL131062:RXN131062 SHH131062:SHJ131062 SRD131062:SRF131062 TAZ131062:TBB131062 TKV131062:TKX131062 TUR131062:TUT131062 UEN131062:UEP131062 UOJ131062:UOL131062 UYF131062:UYH131062 VIB131062:VID131062 VRX131062:VRZ131062 WBT131062:WBV131062 WLP131062:WLR131062 WVL131062:WVN131062 D196598:F196598 IZ196598:JB196598 SV196598:SX196598 ACR196598:ACT196598 AMN196598:AMP196598 AWJ196598:AWL196598 BGF196598:BGH196598 BQB196598:BQD196598 BZX196598:BZZ196598 CJT196598:CJV196598 CTP196598:CTR196598 DDL196598:DDN196598 DNH196598:DNJ196598 DXD196598:DXF196598 EGZ196598:EHB196598 EQV196598:EQX196598 FAR196598:FAT196598 FKN196598:FKP196598 FUJ196598:FUL196598 GEF196598:GEH196598 GOB196598:GOD196598 GXX196598:GXZ196598 HHT196598:HHV196598 HRP196598:HRR196598 IBL196598:IBN196598 ILH196598:ILJ196598 IVD196598:IVF196598 JEZ196598:JFB196598 JOV196598:JOX196598 JYR196598:JYT196598 KIN196598:KIP196598 KSJ196598:KSL196598 LCF196598:LCH196598 LMB196598:LMD196598 LVX196598:LVZ196598 MFT196598:MFV196598 MPP196598:MPR196598 MZL196598:MZN196598 NJH196598:NJJ196598 NTD196598:NTF196598 OCZ196598:ODB196598 OMV196598:OMX196598 OWR196598:OWT196598 PGN196598:PGP196598 PQJ196598:PQL196598 QAF196598:QAH196598 QKB196598:QKD196598 QTX196598:QTZ196598 RDT196598:RDV196598 RNP196598:RNR196598 RXL196598:RXN196598 SHH196598:SHJ196598 SRD196598:SRF196598 TAZ196598:TBB196598 TKV196598:TKX196598 TUR196598:TUT196598 UEN196598:UEP196598 UOJ196598:UOL196598 UYF196598:UYH196598 VIB196598:VID196598 VRX196598:VRZ196598 WBT196598:WBV196598 WLP196598:WLR196598 WVL196598:WVN196598 D262134:F262134 IZ262134:JB262134 SV262134:SX262134 ACR262134:ACT262134 AMN262134:AMP262134 AWJ262134:AWL262134 BGF262134:BGH262134 BQB262134:BQD262134 BZX262134:BZZ262134 CJT262134:CJV262134 CTP262134:CTR262134 DDL262134:DDN262134 DNH262134:DNJ262134 DXD262134:DXF262134 EGZ262134:EHB262134 EQV262134:EQX262134 FAR262134:FAT262134 FKN262134:FKP262134 FUJ262134:FUL262134 GEF262134:GEH262134 GOB262134:GOD262134 GXX262134:GXZ262134 HHT262134:HHV262134 HRP262134:HRR262134 IBL262134:IBN262134 ILH262134:ILJ262134 IVD262134:IVF262134 JEZ262134:JFB262134 JOV262134:JOX262134 JYR262134:JYT262134 KIN262134:KIP262134 KSJ262134:KSL262134 LCF262134:LCH262134 LMB262134:LMD262134 LVX262134:LVZ262134 MFT262134:MFV262134 MPP262134:MPR262134 MZL262134:MZN262134 NJH262134:NJJ262134 NTD262134:NTF262134 OCZ262134:ODB262134 OMV262134:OMX262134 OWR262134:OWT262134 PGN262134:PGP262134 PQJ262134:PQL262134 QAF262134:QAH262134 QKB262134:QKD262134 QTX262134:QTZ262134 RDT262134:RDV262134 RNP262134:RNR262134 RXL262134:RXN262134 SHH262134:SHJ262134 SRD262134:SRF262134 TAZ262134:TBB262134 TKV262134:TKX262134 TUR262134:TUT262134 UEN262134:UEP262134 UOJ262134:UOL262134 UYF262134:UYH262134 VIB262134:VID262134 VRX262134:VRZ262134 WBT262134:WBV262134 WLP262134:WLR262134 WVL262134:WVN262134 D327670:F327670 IZ327670:JB327670 SV327670:SX327670 ACR327670:ACT327670 AMN327670:AMP327670 AWJ327670:AWL327670 BGF327670:BGH327670 BQB327670:BQD327670 BZX327670:BZZ327670 CJT327670:CJV327670 CTP327670:CTR327670 DDL327670:DDN327670 DNH327670:DNJ327670 DXD327670:DXF327670 EGZ327670:EHB327670 EQV327670:EQX327670 FAR327670:FAT327670 FKN327670:FKP327670 FUJ327670:FUL327670 GEF327670:GEH327670 GOB327670:GOD327670 GXX327670:GXZ327670 HHT327670:HHV327670 HRP327670:HRR327670 IBL327670:IBN327670 ILH327670:ILJ327670 IVD327670:IVF327670 JEZ327670:JFB327670 JOV327670:JOX327670 JYR327670:JYT327670 KIN327670:KIP327670 KSJ327670:KSL327670 LCF327670:LCH327670 LMB327670:LMD327670 LVX327670:LVZ327670 MFT327670:MFV327670 MPP327670:MPR327670 MZL327670:MZN327670 NJH327670:NJJ327670 NTD327670:NTF327670 OCZ327670:ODB327670 OMV327670:OMX327670 OWR327670:OWT327670 PGN327670:PGP327670 PQJ327670:PQL327670 QAF327670:QAH327670 QKB327670:QKD327670 QTX327670:QTZ327670 RDT327670:RDV327670 RNP327670:RNR327670 RXL327670:RXN327670 SHH327670:SHJ327670 SRD327670:SRF327670 TAZ327670:TBB327670 TKV327670:TKX327670 TUR327670:TUT327670 UEN327670:UEP327670 UOJ327670:UOL327670 UYF327670:UYH327670 VIB327670:VID327670 VRX327670:VRZ327670 WBT327670:WBV327670 WLP327670:WLR327670 WVL327670:WVN327670 D393206:F393206 IZ393206:JB393206 SV393206:SX393206 ACR393206:ACT393206 AMN393206:AMP393206 AWJ393206:AWL393206 BGF393206:BGH393206 BQB393206:BQD393206 BZX393206:BZZ393206 CJT393206:CJV393206 CTP393206:CTR393206 DDL393206:DDN393206 DNH393206:DNJ393206 DXD393206:DXF393206 EGZ393206:EHB393206 EQV393206:EQX393206 FAR393206:FAT393206 FKN393206:FKP393206 FUJ393206:FUL393206 GEF393206:GEH393206 GOB393206:GOD393206 GXX393206:GXZ393206 HHT393206:HHV393206 HRP393206:HRR393206 IBL393206:IBN393206 ILH393206:ILJ393206 IVD393206:IVF393206 JEZ393206:JFB393206 JOV393206:JOX393206 JYR393206:JYT393206 KIN393206:KIP393206 KSJ393206:KSL393206 LCF393206:LCH393206 LMB393206:LMD393206 LVX393206:LVZ393206 MFT393206:MFV393206 MPP393206:MPR393206 MZL393206:MZN393206 NJH393206:NJJ393206 NTD393206:NTF393206 OCZ393206:ODB393206 OMV393206:OMX393206 OWR393206:OWT393206 PGN393206:PGP393206 PQJ393206:PQL393206 QAF393206:QAH393206 QKB393206:QKD393206 QTX393206:QTZ393206 RDT393206:RDV393206 RNP393206:RNR393206 RXL393206:RXN393206 SHH393206:SHJ393206 SRD393206:SRF393206 TAZ393206:TBB393206 TKV393206:TKX393206 TUR393206:TUT393206 UEN393206:UEP393206 UOJ393206:UOL393206 UYF393206:UYH393206 VIB393206:VID393206 VRX393206:VRZ393206 WBT393206:WBV393206 WLP393206:WLR393206 WVL393206:WVN393206 D458742:F458742 IZ458742:JB458742 SV458742:SX458742 ACR458742:ACT458742 AMN458742:AMP458742 AWJ458742:AWL458742 BGF458742:BGH458742 BQB458742:BQD458742 BZX458742:BZZ458742 CJT458742:CJV458742 CTP458742:CTR458742 DDL458742:DDN458742 DNH458742:DNJ458742 DXD458742:DXF458742 EGZ458742:EHB458742 EQV458742:EQX458742 FAR458742:FAT458742 FKN458742:FKP458742 FUJ458742:FUL458742 GEF458742:GEH458742 GOB458742:GOD458742 GXX458742:GXZ458742 HHT458742:HHV458742 HRP458742:HRR458742 IBL458742:IBN458742 ILH458742:ILJ458742 IVD458742:IVF458742 JEZ458742:JFB458742 JOV458742:JOX458742 JYR458742:JYT458742 KIN458742:KIP458742 KSJ458742:KSL458742 LCF458742:LCH458742 LMB458742:LMD458742 LVX458742:LVZ458742 MFT458742:MFV458742 MPP458742:MPR458742 MZL458742:MZN458742 NJH458742:NJJ458742 NTD458742:NTF458742 OCZ458742:ODB458742 OMV458742:OMX458742 OWR458742:OWT458742 PGN458742:PGP458742 PQJ458742:PQL458742 QAF458742:QAH458742 QKB458742:QKD458742 QTX458742:QTZ458742 RDT458742:RDV458742 RNP458742:RNR458742 RXL458742:RXN458742 SHH458742:SHJ458742 SRD458742:SRF458742 TAZ458742:TBB458742 TKV458742:TKX458742 TUR458742:TUT458742 UEN458742:UEP458742 UOJ458742:UOL458742 UYF458742:UYH458742 VIB458742:VID458742 VRX458742:VRZ458742 WBT458742:WBV458742 WLP458742:WLR458742 WVL458742:WVN458742 D524278:F524278 IZ524278:JB524278 SV524278:SX524278 ACR524278:ACT524278 AMN524278:AMP524278 AWJ524278:AWL524278 BGF524278:BGH524278 BQB524278:BQD524278 BZX524278:BZZ524278 CJT524278:CJV524278 CTP524278:CTR524278 DDL524278:DDN524278 DNH524278:DNJ524278 DXD524278:DXF524278 EGZ524278:EHB524278 EQV524278:EQX524278 FAR524278:FAT524278 FKN524278:FKP524278 FUJ524278:FUL524278 GEF524278:GEH524278 GOB524278:GOD524278 GXX524278:GXZ524278 HHT524278:HHV524278 HRP524278:HRR524278 IBL524278:IBN524278 ILH524278:ILJ524278 IVD524278:IVF524278 JEZ524278:JFB524278 JOV524278:JOX524278 JYR524278:JYT524278 KIN524278:KIP524278 KSJ524278:KSL524278 LCF524278:LCH524278 LMB524278:LMD524278 LVX524278:LVZ524278 MFT524278:MFV524278 MPP524278:MPR524278 MZL524278:MZN524278 NJH524278:NJJ524278 NTD524278:NTF524278 OCZ524278:ODB524278 OMV524278:OMX524278 OWR524278:OWT524278 PGN524278:PGP524278 PQJ524278:PQL524278 QAF524278:QAH524278 QKB524278:QKD524278 QTX524278:QTZ524278 RDT524278:RDV524278 RNP524278:RNR524278 RXL524278:RXN524278 SHH524278:SHJ524278 SRD524278:SRF524278 TAZ524278:TBB524278 TKV524278:TKX524278 TUR524278:TUT524278 UEN524278:UEP524278 UOJ524278:UOL524278 UYF524278:UYH524278 VIB524278:VID524278 VRX524278:VRZ524278 WBT524278:WBV524278 WLP524278:WLR524278 WVL524278:WVN524278 D589814:F589814 IZ589814:JB589814 SV589814:SX589814 ACR589814:ACT589814 AMN589814:AMP589814 AWJ589814:AWL589814 BGF589814:BGH589814 BQB589814:BQD589814 BZX589814:BZZ589814 CJT589814:CJV589814 CTP589814:CTR589814 DDL589814:DDN589814 DNH589814:DNJ589814 DXD589814:DXF589814 EGZ589814:EHB589814 EQV589814:EQX589814 FAR589814:FAT589814 FKN589814:FKP589814 FUJ589814:FUL589814 GEF589814:GEH589814 GOB589814:GOD589814 GXX589814:GXZ589814 HHT589814:HHV589814 HRP589814:HRR589814 IBL589814:IBN589814 ILH589814:ILJ589814 IVD589814:IVF589814 JEZ589814:JFB589814 JOV589814:JOX589814 JYR589814:JYT589814 KIN589814:KIP589814 KSJ589814:KSL589814 LCF589814:LCH589814 LMB589814:LMD589814 LVX589814:LVZ589814 MFT589814:MFV589814 MPP589814:MPR589814 MZL589814:MZN589814 NJH589814:NJJ589814 NTD589814:NTF589814 OCZ589814:ODB589814 OMV589814:OMX589814 OWR589814:OWT589814 PGN589814:PGP589814 PQJ589814:PQL589814 QAF589814:QAH589814 QKB589814:QKD589814 QTX589814:QTZ589814 RDT589814:RDV589814 RNP589814:RNR589814 RXL589814:RXN589814 SHH589814:SHJ589814 SRD589814:SRF589814 TAZ589814:TBB589814 TKV589814:TKX589814 TUR589814:TUT589814 UEN589814:UEP589814 UOJ589814:UOL589814 UYF589814:UYH589814 VIB589814:VID589814 VRX589814:VRZ589814 WBT589814:WBV589814 WLP589814:WLR589814 WVL589814:WVN589814 D655350:F655350 IZ655350:JB655350 SV655350:SX655350 ACR655350:ACT655350 AMN655350:AMP655350 AWJ655350:AWL655350 BGF655350:BGH655350 BQB655350:BQD655350 BZX655350:BZZ655350 CJT655350:CJV655350 CTP655350:CTR655350 DDL655350:DDN655350 DNH655350:DNJ655350 DXD655350:DXF655350 EGZ655350:EHB655350 EQV655350:EQX655350 FAR655350:FAT655350 FKN655350:FKP655350 FUJ655350:FUL655350 GEF655350:GEH655350 GOB655350:GOD655350 GXX655350:GXZ655350 HHT655350:HHV655350 HRP655350:HRR655350 IBL655350:IBN655350 ILH655350:ILJ655350 IVD655350:IVF655350 JEZ655350:JFB655350 JOV655350:JOX655350 JYR655350:JYT655350 KIN655350:KIP655350 KSJ655350:KSL655350 LCF655350:LCH655350 LMB655350:LMD655350 LVX655350:LVZ655350 MFT655350:MFV655350 MPP655350:MPR655350 MZL655350:MZN655350 NJH655350:NJJ655350 NTD655350:NTF655350 OCZ655350:ODB655350 OMV655350:OMX655350 OWR655350:OWT655350 PGN655350:PGP655350 PQJ655350:PQL655350 QAF655350:QAH655350 QKB655350:QKD655350 QTX655350:QTZ655350 RDT655350:RDV655350 RNP655350:RNR655350 RXL655350:RXN655350 SHH655350:SHJ655350 SRD655350:SRF655350 TAZ655350:TBB655350 TKV655350:TKX655350 TUR655350:TUT655350 UEN655350:UEP655350 UOJ655350:UOL655350 UYF655350:UYH655350 VIB655350:VID655350 VRX655350:VRZ655350 WBT655350:WBV655350 WLP655350:WLR655350 WVL655350:WVN655350 D720886:F720886 IZ720886:JB720886 SV720886:SX720886 ACR720886:ACT720886 AMN720886:AMP720886 AWJ720886:AWL720886 BGF720886:BGH720886 BQB720886:BQD720886 BZX720886:BZZ720886 CJT720886:CJV720886 CTP720886:CTR720886 DDL720886:DDN720886 DNH720886:DNJ720886 DXD720886:DXF720886 EGZ720886:EHB720886 EQV720886:EQX720886 FAR720886:FAT720886 FKN720886:FKP720886 FUJ720886:FUL720886 GEF720886:GEH720886 GOB720886:GOD720886 GXX720886:GXZ720886 HHT720886:HHV720886 HRP720886:HRR720886 IBL720886:IBN720886 ILH720886:ILJ720886 IVD720886:IVF720886 JEZ720886:JFB720886 JOV720886:JOX720886 JYR720886:JYT720886 KIN720886:KIP720886 KSJ720886:KSL720886 LCF720886:LCH720886 LMB720886:LMD720886 LVX720886:LVZ720886 MFT720886:MFV720886 MPP720886:MPR720886 MZL720886:MZN720886 NJH720886:NJJ720886 NTD720886:NTF720886 OCZ720886:ODB720886 OMV720886:OMX720886 OWR720886:OWT720886 PGN720886:PGP720886 PQJ720886:PQL720886 QAF720886:QAH720886 QKB720886:QKD720886 QTX720886:QTZ720886 RDT720886:RDV720886 RNP720886:RNR720886 RXL720886:RXN720886 SHH720886:SHJ720886 SRD720886:SRF720886 TAZ720886:TBB720886 TKV720886:TKX720886 TUR720886:TUT720886 UEN720886:UEP720886 UOJ720886:UOL720886 UYF720886:UYH720886 VIB720886:VID720886 VRX720886:VRZ720886 WBT720886:WBV720886 WLP720886:WLR720886 WVL720886:WVN720886 D786422:F786422 IZ786422:JB786422 SV786422:SX786422 ACR786422:ACT786422 AMN786422:AMP786422 AWJ786422:AWL786422 BGF786422:BGH786422 BQB786422:BQD786422 BZX786422:BZZ786422 CJT786422:CJV786422 CTP786422:CTR786422 DDL786422:DDN786422 DNH786422:DNJ786422 DXD786422:DXF786422 EGZ786422:EHB786422 EQV786422:EQX786422 FAR786422:FAT786422 FKN786422:FKP786422 FUJ786422:FUL786422 GEF786422:GEH786422 GOB786422:GOD786422 GXX786422:GXZ786422 HHT786422:HHV786422 HRP786422:HRR786422 IBL786422:IBN786422 ILH786422:ILJ786422 IVD786422:IVF786422 JEZ786422:JFB786422 JOV786422:JOX786422 JYR786422:JYT786422 KIN786422:KIP786422 KSJ786422:KSL786422 LCF786422:LCH786422 LMB786422:LMD786422 LVX786422:LVZ786422 MFT786422:MFV786422 MPP786422:MPR786422 MZL786422:MZN786422 NJH786422:NJJ786422 NTD786422:NTF786422 OCZ786422:ODB786422 OMV786422:OMX786422 OWR786422:OWT786422 PGN786422:PGP786422 PQJ786422:PQL786422 QAF786422:QAH786422 QKB786422:QKD786422 QTX786422:QTZ786422 RDT786422:RDV786422 RNP786422:RNR786422 RXL786422:RXN786422 SHH786422:SHJ786422 SRD786422:SRF786422 TAZ786422:TBB786422 TKV786422:TKX786422 TUR786422:TUT786422 UEN786422:UEP786422 UOJ786422:UOL786422 UYF786422:UYH786422 VIB786422:VID786422 VRX786422:VRZ786422 WBT786422:WBV786422 WLP786422:WLR786422 WVL786422:WVN786422 D851958:F851958 IZ851958:JB851958 SV851958:SX851958 ACR851958:ACT851958 AMN851958:AMP851958 AWJ851958:AWL851958 BGF851958:BGH851958 BQB851958:BQD851958 BZX851958:BZZ851958 CJT851958:CJV851958 CTP851958:CTR851958 DDL851958:DDN851958 DNH851958:DNJ851958 DXD851958:DXF851958 EGZ851958:EHB851958 EQV851958:EQX851958 FAR851958:FAT851958 FKN851958:FKP851958 FUJ851958:FUL851958 GEF851958:GEH851958 GOB851958:GOD851958 GXX851958:GXZ851958 HHT851958:HHV851958 HRP851958:HRR851958 IBL851958:IBN851958 ILH851958:ILJ851958 IVD851958:IVF851958 JEZ851958:JFB851958 JOV851958:JOX851958 JYR851958:JYT851958 KIN851958:KIP851958 KSJ851958:KSL851958 LCF851958:LCH851958 LMB851958:LMD851958 LVX851958:LVZ851958 MFT851958:MFV851958 MPP851958:MPR851958 MZL851958:MZN851958 NJH851958:NJJ851958 NTD851958:NTF851958 OCZ851958:ODB851958 OMV851958:OMX851958 OWR851958:OWT851958 PGN851958:PGP851958 PQJ851958:PQL851958 QAF851958:QAH851958 QKB851958:QKD851958 QTX851958:QTZ851958 RDT851958:RDV851958 RNP851958:RNR851958 RXL851958:RXN851958 SHH851958:SHJ851958 SRD851958:SRF851958 TAZ851958:TBB851958 TKV851958:TKX851958 TUR851958:TUT851958 UEN851958:UEP851958 UOJ851958:UOL851958 UYF851958:UYH851958 VIB851958:VID851958 VRX851958:VRZ851958 WBT851958:WBV851958 WLP851958:WLR851958 WVL851958:WVN851958 D917494:F917494 IZ917494:JB917494 SV917494:SX917494 ACR917494:ACT917494 AMN917494:AMP917494 AWJ917494:AWL917494 BGF917494:BGH917494 BQB917494:BQD917494 BZX917494:BZZ917494 CJT917494:CJV917494 CTP917494:CTR917494 DDL917494:DDN917494 DNH917494:DNJ917494 DXD917494:DXF917494 EGZ917494:EHB917494 EQV917494:EQX917494 FAR917494:FAT917494 FKN917494:FKP917494 FUJ917494:FUL917494 GEF917494:GEH917494 GOB917494:GOD917494 GXX917494:GXZ917494 HHT917494:HHV917494 HRP917494:HRR917494 IBL917494:IBN917494 ILH917494:ILJ917494 IVD917494:IVF917494 JEZ917494:JFB917494 JOV917494:JOX917494 JYR917494:JYT917494 KIN917494:KIP917494 KSJ917494:KSL917494 LCF917494:LCH917494 LMB917494:LMD917494 LVX917494:LVZ917494 MFT917494:MFV917494 MPP917494:MPR917494 MZL917494:MZN917494 NJH917494:NJJ917494 NTD917494:NTF917494 OCZ917494:ODB917494 OMV917494:OMX917494 OWR917494:OWT917494 PGN917494:PGP917494 PQJ917494:PQL917494 QAF917494:QAH917494 QKB917494:QKD917494 QTX917494:QTZ917494 RDT917494:RDV917494 RNP917494:RNR917494 RXL917494:RXN917494 SHH917494:SHJ917494 SRD917494:SRF917494 TAZ917494:TBB917494 TKV917494:TKX917494 TUR917494:TUT917494 UEN917494:UEP917494 UOJ917494:UOL917494 UYF917494:UYH917494 VIB917494:VID917494 VRX917494:VRZ917494 WBT917494:WBV917494 WLP917494:WLR917494 WVL917494:WVN917494 D983030:F983030 IZ983030:JB983030 SV983030:SX983030 ACR983030:ACT983030 AMN983030:AMP983030 AWJ983030:AWL983030 BGF983030:BGH983030 BQB983030:BQD983030 BZX983030:BZZ983030 CJT983030:CJV983030 CTP983030:CTR983030 DDL983030:DDN983030 DNH983030:DNJ983030 DXD983030:DXF983030 EGZ983030:EHB983030 EQV983030:EQX983030 FAR983030:FAT983030 FKN983030:FKP983030 FUJ983030:FUL983030 GEF983030:GEH983030 GOB983030:GOD983030 GXX983030:GXZ983030 HHT983030:HHV983030 HRP983030:HRR983030 IBL983030:IBN983030 ILH983030:ILJ983030 IVD983030:IVF983030 JEZ983030:JFB983030 JOV983030:JOX983030 JYR983030:JYT983030 KIN983030:KIP983030 KSJ983030:KSL983030 LCF983030:LCH983030 LMB983030:LMD983030 LVX983030:LVZ983030 MFT983030:MFV983030 MPP983030:MPR983030 MZL983030:MZN983030 NJH983030:NJJ983030 NTD983030:NTF983030 OCZ983030:ODB983030 OMV983030:OMX983030 OWR983030:OWT983030 PGN983030:PGP983030 PQJ983030:PQL983030 QAF983030:QAH983030 QKB983030:QKD983030 QTX983030:QTZ983030 RDT983030:RDV983030 RNP983030:RNR983030 RXL983030:RXN983030 SHH983030:SHJ983030 SRD983030:SRF983030 TAZ983030:TBB983030 TKV983030:TKX983030 TUR983030:TUT983030 UEN983030:UEP983030 UOJ983030:UOL983030 UYF983030:UYH983030 VIB983030:VID983030 VRX983030:VRZ983030 WBT983030:WBV983030 WLP983030:WLR983030" xr:uid="{C2DCB35E-1FFF-429D-A564-2D676C7915C7}"/>
    <dataValidation allowBlank="1" showInputMessage="1" showErrorMessage="1" promptTitle="C.B.O:" prompt="Insira  O NÚMERO  da C.B.O cadastrada no Ministério do Trabalho e Emprego." sqref="D18:F18 IZ16:JB16 SV16:SX16 ACR16:ACT16 AMN16:AMP16 AWJ16:AWL16 BGF16:BGH16 BQB16:BQD16 BZX16:BZZ16 CJT16:CJV16 CTP16:CTR16 DDL16:DDN16 DNH16:DNJ16 DXD16:DXF16 EGZ16:EHB16 EQV16:EQX16 FAR16:FAT16 FKN16:FKP16 FUJ16:FUL16 GEF16:GEH16 GOB16:GOD16 GXX16:GXZ16 HHT16:HHV16 HRP16:HRR16 IBL16:IBN16 ILH16:ILJ16 IVD16:IVF16 JEZ16:JFB16 JOV16:JOX16 JYR16:JYT16 KIN16:KIP16 KSJ16:KSL16 LCF16:LCH16 LMB16:LMD16 LVX16:LVZ16 MFT16:MFV16 MPP16:MPR16 MZL16:MZN16 NJH16:NJJ16 NTD16:NTF16 OCZ16:ODB16 OMV16:OMX16 OWR16:OWT16 PGN16:PGP16 PQJ16:PQL16 QAF16:QAH16 QKB16:QKD16 QTX16:QTZ16 RDT16:RDV16 RNP16:RNR16 RXL16:RXN16 SHH16:SHJ16 SRD16:SRF16 TAZ16:TBB16 TKV16:TKX16 TUR16:TUT16 UEN16:UEP16 UOJ16:UOL16 UYF16:UYH16 VIB16:VID16 VRX16:VRZ16 WBT16:WBV16 WLP16:WLR16 WVL16:WVN16 D65524:F65524 IZ65524:JB65524 SV65524:SX65524 ACR65524:ACT65524 AMN65524:AMP65524 AWJ65524:AWL65524 BGF65524:BGH65524 BQB65524:BQD65524 BZX65524:BZZ65524 CJT65524:CJV65524 CTP65524:CTR65524 DDL65524:DDN65524 DNH65524:DNJ65524 DXD65524:DXF65524 EGZ65524:EHB65524 EQV65524:EQX65524 FAR65524:FAT65524 FKN65524:FKP65524 FUJ65524:FUL65524 GEF65524:GEH65524 GOB65524:GOD65524 GXX65524:GXZ65524 HHT65524:HHV65524 HRP65524:HRR65524 IBL65524:IBN65524 ILH65524:ILJ65524 IVD65524:IVF65524 JEZ65524:JFB65524 JOV65524:JOX65524 JYR65524:JYT65524 KIN65524:KIP65524 KSJ65524:KSL65524 LCF65524:LCH65524 LMB65524:LMD65524 LVX65524:LVZ65524 MFT65524:MFV65524 MPP65524:MPR65524 MZL65524:MZN65524 NJH65524:NJJ65524 NTD65524:NTF65524 OCZ65524:ODB65524 OMV65524:OMX65524 OWR65524:OWT65524 PGN65524:PGP65524 PQJ65524:PQL65524 QAF65524:QAH65524 QKB65524:QKD65524 QTX65524:QTZ65524 RDT65524:RDV65524 RNP65524:RNR65524 RXL65524:RXN65524 SHH65524:SHJ65524 SRD65524:SRF65524 TAZ65524:TBB65524 TKV65524:TKX65524 TUR65524:TUT65524 UEN65524:UEP65524 UOJ65524:UOL65524 UYF65524:UYH65524 VIB65524:VID65524 VRX65524:VRZ65524 WBT65524:WBV65524 WLP65524:WLR65524 WVL65524:WVN65524 D131060:F131060 IZ131060:JB131060 SV131060:SX131060 ACR131060:ACT131060 AMN131060:AMP131060 AWJ131060:AWL131060 BGF131060:BGH131060 BQB131060:BQD131060 BZX131060:BZZ131060 CJT131060:CJV131060 CTP131060:CTR131060 DDL131060:DDN131060 DNH131060:DNJ131060 DXD131060:DXF131060 EGZ131060:EHB131060 EQV131060:EQX131060 FAR131060:FAT131060 FKN131060:FKP131060 FUJ131060:FUL131060 GEF131060:GEH131060 GOB131060:GOD131060 GXX131060:GXZ131060 HHT131060:HHV131060 HRP131060:HRR131060 IBL131060:IBN131060 ILH131060:ILJ131060 IVD131060:IVF131060 JEZ131060:JFB131060 JOV131060:JOX131060 JYR131060:JYT131060 KIN131060:KIP131060 KSJ131060:KSL131060 LCF131060:LCH131060 LMB131060:LMD131060 LVX131060:LVZ131060 MFT131060:MFV131060 MPP131060:MPR131060 MZL131060:MZN131060 NJH131060:NJJ131060 NTD131060:NTF131060 OCZ131060:ODB131060 OMV131060:OMX131060 OWR131060:OWT131060 PGN131060:PGP131060 PQJ131060:PQL131060 QAF131060:QAH131060 QKB131060:QKD131060 QTX131060:QTZ131060 RDT131060:RDV131060 RNP131060:RNR131060 RXL131060:RXN131060 SHH131060:SHJ131060 SRD131060:SRF131060 TAZ131060:TBB131060 TKV131060:TKX131060 TUR131060:TUT131060 UEN131060:UEP131060 UOJ131060:UOL131060 UYF131060:UYH131060 VIB131060:VID131060 VRX131060:VRZ131060 WBT131060:WBV131060 WLP131060:WLR131060 WVL131060:WVN131060 D196596:F196596 IZ196596:JB196596 SV196596:SX196596 ACR196596:ACT196596 AMN196596:AMP196596 AWJ196596:AWL196596 BGF196596:BGH196596 BQB196596:BQD196596 BZX196596:BZZ196596 CJT196596:CJV196596 CTP196596:CTR196596 DDL196596:DDN196596 DNH196596:DNJ196596 DXD196596:DXF196596 EGZ196596:EHB196596 EQV196596:EQX196596 FAR196596:FAT196596 FKN196596:FKP196596 FUJ196596:FUL196596 GEF196596:GEH196596 GOB196596:GOD196596 GXX196596:GXZ196596 HHT196596:HHV196596 HRP196596:HRR196596 IBL196596:IBN196596 ILH196596:ILJ196596 IVD196596:IVF196596 JEZ196596:JFB196596 JOV196596:JOX196596 JYR196596:JYT196596 KIN196596:KIP196596 KSJ196596:KSL196596 LCF196596:LCH196596 LMB196596:LMD196596 LVX196596:LVZ196596 MFT196596:MFV196596 MPP196596:MPR196596 MZL196596:MZN196596 NJH196596:NJJ196596 NTD196596:NTF196596 OCZ196596:ODB196596 OMV196596:OMX196596 OWR196596:OWT196596 PGN196596:PGP196596 PQJ196596:PQL196596 QAF196596:QAH196596 QKB196596:QKD196596 QTX196596:QTZ196596 RDT196596:RDV196596 RNP196596:RNR196596 RXL196596:RXN196596 SHH196596:SHJ196596 SRD196596:SRF196596 TAZ196596:TBB196596 TKV196596:TKX196596 TUR196596:TUT196596 UEN196596:UEP196596 UOJ196596:UOL196596 UYF196596:UYH196596 VIB196596:VID196596 VRX196596:VRZ196596 WBT196596:WBV196596 WLP196596:WLR196596 WVL196596:WVN196596 D262132:F262132 IZ262132:JB262132 SV262132:SX262132 ACR262132:ACT262132 AMN262132:AMP262132 AWJ262132:AWL262132 BGF262132:BGH262132 BQB262132:BQD262132 BZX262132:BZZ262132 CJT262132:CJV262132 CTP262132:CTR262132 DDL262132:DDN262132 DNH262132:DNJ262132 DXD262132:DXF262132 EGZ262132:EHB262132 EQV262132:EQX262132 FAR262132:FAT262132 FKN262132:FKP262132 FUJ262132:FUL262132 GEF262132:GEH262132 GOB262132:GOD262132 GXX262132:GXZ262132 HHT262132:HHV262132 HRP262132:HRR262132 IBL262132:IBN262132 ILH262132:ILJ262132 IVD262132:IVF262132 JEZ262132:JFB262132 JOV262132:JOX262132 JYR262132:JYT262132 KIN262132:KIP262132 KSJ262132:KSL262132 LCF262132:LCH262132 LMB262132:LMD262132 LVX262132:LVZ262132 MFT262132:MFV262132 MPP262132:MPR262132 MZL262132:MZN262132 NJH262132:NJJ262132 NTD262132:NTF262132 OCZ262132:ODB262132 OMV262132:OMX262132 OWR262132:OWT262132 PGN262132:PGP262132 PQJ262132:PQL262132 QAF262132:QAH262132 QKB262132:QKD262132 QTX262132:QTZ262132 RDT262132:RDV262132 RNP262132:RNR262132 RXL262132:RXN262132 SHH262132:SHJ262132 SRD262132:SRF262132 TAZ262132:TBB262132 TKV262132:TKX262132 TUR262132:TUT262132 UEN262132:UEP262132 UOJ262132:UOL262132 UYF262132:UYH262132 VIB262132:VID262132 VRX262132:VRZ262132 WBT262132:WBV262132 WLP262132:WLR262132 WVL262132:WVN262132 D327668:F327668 IZ327668:JB327668 SV327668:SX327668 ACR327668:ACT327668 AMN327668:AMP327668 AWJ327668:AWL327668 BGF327668:BGH327668 BQB327668:BQD327668 BZX327668:BZZ327668 CJT327668:CJV327668 CTP327668:CTR327668 DDL327668:DDN327668 DNH327668:DNJ327668 DXD327668:DXF327668 EGZ327668:EHB327668 EQV327668:EQX327668 FAR327668:FAT327668 FKN327668:FKP327668 FUJ327668:FUL327668 GEF327668:GEH327668 GOB327668:GOD327668 GXX327668:GXZ327668 HHT327668:HHV327668 HRP327668:HRR327668 IBL327668:IBN327668 ILH327668:ILJ327668 IVD327668:IVF327668 JEZ327668:JFB327668 JOV327668:JOX327668 JYR327668:JYT327668 KIN327668:KIP327668 KSJ327668:KSL327668 LCF327668:LCH327668 LMB327668:LMD327668 LVX327668:LVZ327668 MFT327668:MFV327668 MPP327668:MPR327668 MZL327668:MZN327668 NJH327668:NJJ327668 NTD327668:NTF327668 OCZ327668:ODB327668 OMV327668:OMX327668 OWR327668:OWT327668 PGN327668:PGP327668 PQJ327668:PQL327668 QAF327668:QAH327668 QKB327668:QKD327668 QTX327668:QTZ327668 RDT327668:RDV327668 RNP327668:RNR327668 RXL327668:RXN327668 SHH327668:SHJ327668 SRD327668:SRF327668 TAZ327668:TBB327668 TKV327668:TKX327668 TUR327668:TUT327668 UEN327668:UEP327668 UOJ327668:UOL327668 UYF327668:UYH327668 VIB327668:VID327668 VRX327668:VRZ327668 WBT327668:WBV327668 WLP327668:WLR327668 WVL327668:WVN327668 D393204:F393204 IZ393204:JB393204 SV393204:SX393204 ACR393204:ACT393204 AMN393204:AMP393204 AWJ393204:AWL393204 BGF393204:BGH393204 BQB393204:BQD393204 BZX393204:BZZ393204 CJT393204:CJV393204 CTP393204:CTR393204 DDL393204:DDN393204 DNH393204:DNJ393204 DXD393204:DXF393204 EGZ393204:EHB393204 EQV393204:EQX393204 FAR393204:FAT393204 FKN393204:FKP393204 FUJ393204:FUL393204 GEF393204:GEH393204 GOB393204:GOD393204 GXX393204:GXZ393204 HHT393204:HHV393204 HRP393204:HRR393204 IBL393204:IBN393204 ILH393204:ILJ393204 IVD393204:IVF393204 JEZ393204:JFB393204 JOV393204:JOX393204 JYR393204:JYT393204 KIN393204:KIP393204 KSJ393204:KSL393204 LCF393204:LCH393204 LMB393204:LMD393204 LVX393204:LVZ393204 MFT393204:MFV393204 MPP393204:MPR393204 MZL393204:MZN393204 NJH393204:NJJ393204 NTD393204:NTF393204 OCZ393204:ODB393204 OMV393204:OMX393204 OWR393204:OWT393204 PGN393204:PGP393204 PQJ393204:PQL393204 QAF393204:QAH393204 QKB393204:QKD393204 QTX393204:QTZ393204 RDT393204:RDV393204 RNP393204:RNR393204 RXL393204:RXN393204 SHH393204:SHJ393204 SRD393204:SRF393204 TAZ393204:TBB393204 TKV393204:TKX393204 TUR393204:TUT393204 UEN393204:UEP393204 UOJ393204:UOL393204 UYF393204:UYH393204 VIB393204:VID393204 VRX393204:VRZ393204 WBT393204:WBV393204 WLP393204:WLR393204 WVL393204:WVN393204 D458740:F458740 IZ458740:JB458740 SV458740:SX458740 ACR458740:ACT458740 AMN458740:AMP458740 AWJ458740:AWL458740 BGF458740:BGH458740 BQB458740:BQD458740 BZX458740:BZZ458740 CJT458740:CJV458740 CTP458740:CTR458740 DDL458740:DDN458740 DNH458740:DNJ458740 DXD458740:DXF458740 EGZ458740:EHB458740 EQV458740:EQX458740 FAR458740:FAT458740 FKN458740:FKP458740 FUJ458740:FUL458740 GEF458740:GEH458740 GOB458740:GOD458740 GXX458740:GXZ458740 HHT458740:HHV458740 HRP458740:HRR458740 IBL458740:IBN458740 ILH458740:ILJ458740 IVD458740:IVF458740 JEZ458740:JFB458740 JOV458740:JOX458740 JYR458740:JYT458740 KIN458740:KIP458740 KSJ458740:KSL458740 LCF458740:LCH458740 LMB458740:LMD458740 LVX458740:LVZ458740 MFT458740:MFV458740 MPP458740:MPR458740 MZL458740:MZN458740 NJH458740:NJJ458740 NTD458740:NTF458740 OCZ458740:ODB458740 OMV458740:OMX458740 OWR458740:OWT458740 PGN458740:PGP458740 PQJ458740:PQL458740 QAF458740:QAH458740 QKB458740:QKD458740 QTX458740:QTZ458740 RDT458740:RDV458740 RNP458740:RNR458740 RXL458740:RXN458740 SHH458740:SHJ458740 SRD458740:SRF458740 TAZ458740:TBB458740 TKV458740:TKX458740 TUR458740:TUT458740 UEN458740:UEP458740 UOJ458740:UOL458740 UYF458740:UYH458740 VIB458740:VID458740 VRX458740:VRZ458740 WBT458740:WBV458740 WLP458740:WLR458740 WVL458740:WVN458740 D524276:F524276 IZ524276:JB524276 SV524276:SX524276 ACR524276:ACT524276 AMN524276:AMP524276 AWJ524276:AWL524276 BGF524276:BGH524276 BQB524276:BQD524276 BZX524276:BZZ524276 CJT524276:CJV524276 CTP524276:CTR524276 DDL524276:DDN524276 DNH524276:DNJ524276 DXD524276:DXF524276 EGZ524276:EHB524276 EQV524276:EQX524276 FAR524276:FAT524276 FKN524276:FKP524276 FUJ524276:FUL524276 GEF524276:GEH524276 GOB524276:GOD524276 GXX524276:GXZ524276 HHT524276:HHV524276 HRP524276:HRR524276 IBL524276:IBN524276 ILH524276:ILJ524276 IVD524276:IVF524276 JEZ524276:JFB524276 JOV524276:JOX524276 JYR524276:JYT524276 KIN524276:KIP524276 KSJ524276:KSL524276 LCF524276:LCH524276 LMB524276:LMD524276 LVX524276:LVZ524276 MFT524276:MFV524276 MPP524276:MPR524276 MZL524276:MZN524276 NJH524276:NJJ524276 NTD524276:NTF524276 OCZ524276:ODB524276 OMV524276:OMX524276 OWR524276:OWT524276 PGN524276:PGP524276 PQJ524276:PQL524276 QAF524276:QAH524276 QKB524276:QKD524276 QTX524276:QTZ524276 RDT524276:RDV524276 RNP524276:RNR524276 RXL524276:RXN524276 SHH524276:SHJ524276 SRD524276:SRF524276 TAZ524276:TBB524276 TKV524276:TKX524276 TUR524276:TUT524276 UEN524276:UEP524276 UOJ524276:UOL524276 UYF524276:UYH524276 VIB524276:VID524276 VRX524276:VRZ524276 WBT524276:WBV524276 WLP524276:WLR524276 WVL524276:WVN524276 D589812:F589812 IZ589812:JB589812 SV589812:SX589812 ACR589812:ACT589812 AMN589812:AMP589812 AWJ589812:AWL589812 BGF589812:BGH589812 BQB589812:BQD589812 BZX589812:BZZ589812 CJT589812:CJV589812 CTP589812:CTR589812 DDL589812:DDN589812 DNH589812:DNJ589812 DXD589812:DXF589812 EGZ589812:EHB589812 EQV589812:EQX589812 FAR589812:FAT589812 FKN589812:FKP589812 FUJ589812:FUL589812 GEF589812:GEH589812 GOB589812:GOD589812 GXX589812:GXZ589812 HHT589812:HHV589812 HRP589812:HRR589812 IBL589812:IBN589812 ILH589812:ILJ589812 IVD589812:IVF589812 JEZ589812:JFB589812 JOV589812:JOX589812 JYR589812:JYT589812 KIN589812:KIP589812 KSJ589812:KSL589812 LCF589812:LCH589812 LMB589812:LMD589812 LVX589812:LVZ589812 MFT589812:MFV589812 MPP589812:MPR589812 MZL589812:MZN589812 NJH589812:NJJ589812 NTD589812:NTF589812 OCZ589812:ODB589812 OMV589812:OMX589812 OWR589812:OWT589812 PGN589812:PGP589812 PQJ589812:PQL589812 QAF589812:QAH589812 QKB589812:QKD589812 QTX589812:QTZ589812 RDT589812:RDV589812 RNP589812:RNR589812 RXL589812:RXN589812 SHH589812:SHJ589812 SRD589812:SRF589812 TAZ589812:TBB589812 TKV589812:TKX589812 TUR589812:TUT589812 UEN589812:UEP589812 UOJ589812:UOL589812 UYF589812:UYH589812 VIB589812:VID589812 VRX589812:VRZ589812 WBT589812:WBV589812 WLP589812:WLR589812 WVL589812:WVN589812 D655348:F655348 IZ655348:JB655348 SV655348:SX655348 ACR655348:ACT655348 AMN655348:AMP655348 AWJ655348:AWL655348 BGF655348:BGH655348 BQB655348:BQD655348 BZX655348:BZZ655348 CJT655348:CJV655348 CTP655348:CTR655348 DDL655348:DDN655348 DNH655348:DNJ655348 DXD655348:DXF655348 EGZ655348:EHB655348 EQV655348:EQX655348 FAR655348:FAT655348 FKN655348:FKP655348 FUJ655348:FUL655348 GEF655348:GEH655348 GOB655348:GOD655348 GXX655348:GXZ655348 HHT655348:HHV655348 HRP655348:HRR655348 IBL655348:IBN655348 ILH655348:ILJ655348 IVD655348:IVF655348 JEZ655348:JFB655348 JOV655348:JOX655348 JYR655348:JYT655348 KIN655348:KIP655348 KSJ655348:KSL655348 LCF655348:LCH655348 LMB655348:LMD655348 LVX655348:LVZ655348 MFT655348:MFV655348 MPP655348:MPR655348 MZL655348:MZN655348 NJH655348:NJJ655348 NTD655348:NTF655348 OCZ655348:ODB655348 OMV655348:OMX655348 OWR655348:OWT655348 PGN655348:PGP655348 PQJ655348:PQL655348 QAF655348:QAH655348 QKB655348:QKD655348 QTX655348:QTZ655348 RDT655348:RDV655348 RNP655348:RNR655348 RXL655348:RXN655348 SHH655348:SHJ655348 SRD655348:SRF655348 TAZ655348:TBB655348 TKV655348:TKX655348 TUR655348:TUT655348 UEN655348:UEP655348 UOJ655348:UOL655348 UYF655348:UYH655348 VIB655348:VID655348 VRX655348:VRZ655348 WBT655348:WBV655348 WLP655348:WLR655348 WVL655348:WVN655348 D720884:F720884 IZ720884:JB720884 SV720884:SX720884 ACR720884:ACT720884 AMN720884:AMP720884 AWJ720884:AWL720884 BGF720884:BGH720884 BQB720884:BQD720884 BZX720884:BZZ720884 CJT720884:CJV720884 CTP720884:CTR720884 DDL720884:DDN720884 DNH720884:DNJ720884 DXD720884:DXF720884 EGZ720884:EHB720884 EQV720884:EQX720884 FAR720884:FAT720884 FKN720884:FKP720884 FUJ720884:FUL720884 GEF720884:GEH720884 GOB720884:GOD720884 GXX720884:GXZ720884 HHT720884:HHV720884 HRP720884:HRR720884 IBL720884:IBN720884 ILH720884:ILJ720884 IVD720884:IVF720884 JEZ720884:JFB720884 JOV720884:JOX720884 JYR720884:JYT720884 KIN720884:KIP720884 KSJ720884:KSL720884 LCF720884:LCH720884 LMB720884:LMD720884 LVX720884:LVZ720884 MFT720884:MFV720884 MPP720884:MPR720884 MZL720884:MZN720884 NJH720884:NJJ720884 NTD720884:NTF720884 OCZ720884:ODB720884 OMV720884:OMX720884 OWR720884:OWT720884 PGN720884:PGP720884 PQJ720884:PQL720884 QAF720884:QAH720884 QKB720884:QKD720884 QTX720884:QTZ720884 RDT720884:RDV720884 RNP720884:RNR720884 RXL720884:RXN720884 SHH720884:SHJ720884 SRD720884:SRF720884 TAZ720884:TBB720884 TKV720884:TKX720884 TUR720884:TUT720884 UEN720884:UEP720884 UOJ720884:UOL720884 UYF720884:UYH720884 VIB720884:VID720884 VRX720884:VRZ720884 WBT720884:WBV720884 WLP720884:WLR720884 WVL720884:WVN720884 D786420:F786420 IZ786420:JB786420 SV786420:SX786420 ACR786420:ACT786420 AMN786420:AMP786420 AWJ786420:AWL786420 BGF786420:BGH786420 BQB786420:BQD786420 BZX786420:BZZ786420 CJT786420:CJV786420 CTP786420:CTR786420 DDL786420:DDN786420 DNH786420:DNJ786420 DXD786420:DXF786420 EGZ786420:EHB786420 EQV786420:EQX786420 FAR786420:FAT786420 FKN786420:FKP786420 FUJ786420:FUL786420 GEF786420:GEH786420 GOB786420:GOD786420 GXX786420:GXZ786420 HHT786420:HHV786420 HRP786420:HRR786420 IBL786420:IBN786420 ILH786420:ILJ786420 IVD786420:IVF786420 JEZ786420:JFB786420 JOV786420:JOX786420 JYR786420:JYT786420 KIN786420:KIP786420 KSJ786420:KSL786420 LCF786420:LCH786420 LMB786420:LMD786420 LVX786420:LVZ786420 MFT786420:MFV786420 MPP786420:MPR786420 MZL786420:MZN786420 NJH786420:NJJ786420 NTD786420:NTF786420 OCZ786420:ODB786420 OMV786420:OMX786420 OWR786420:OWT786420 PGN786420:PGP786420 PQJ786420:PQL786420 QAF786420:QAH786420 QKB786420:QKD786420 QTX786420:QTZ786420 RDT786420:RDV786420 RNP786420:RNR786420 RXL786420:RXN786420 SHH786420:SHJ786420 SRD786420:SRF786420 TAZ786420:TBB786420 TKV786420:TKX786420 TUR786420:TUT786420 UEN786420:UEP786420 UOJ786420:UOL786420 UYF786420:UYH786420 VIB786420:VID786420 VRX786420:VRZ786420 WBT786420:WBV786420 WLP786420:WLR786420 WVL786420:WVN786420 D851956:F851956 IZ851956:JB851956 SV851956:SX851956 ACR851956:ACT851956 AMN851956:AMP851956 AWJ851956:AWL851956 BGF851956:BGH851956 BQB851956:BQD851956 BZX851956:BZZ851956 CJT851956:CJV851956 CTP851956:CTR851956 DDL851956:DDN851956 DNH851956:DNJ851956 DXD851956:DXF851956 EGZ851956:EHB851956 EQV851956:EQX851956 FAR851956:FAT851956 FKN851956:FKP851956 FUJ851956:FUL851956 GEF851956:GEH851956 GOB851956:GOD851956 GXX851956:GXZ851956 HHT851956:HHV851956 HRP851956:HRR851956 IBL851956:IBN851956 ILH851956:ILJ851956 IVD851956:IVF851956 JEZ851956:JFB851956 JOV851956:JOX851956 JYR851956:JYT851956 KIN851956:KIP851956 KSJ851956:KSL851956 LCF851956:LCH851956 LMB851956:LMD851956 LVX851956:LVZ851956 MFT851956:MFV851956 MPP851956:MPR851956 MZL851956:MZN851956 NJH851956:NJJ851956 NTD851956:NTF851956 OCZ851956:ODB851956 OMV851956:OMX851956 OWR851956:OWT851956 PGN851956:PGP851956 PQJ851956:PQL851956 QAF851956:QAH851956 QKB851956:QKD851956 QTX851956:QTZ851956 RDT851956:RDV851956 RNP851956:RNR851956 RXL851956:RXN851956 SHH851956:SHJ851956 SRD851956:SRF851956 TAZ851956:TBB851956 TKV851956:TKX851956 TUR851956:TUT851956 UEN851956:UEP851956 UOJ851956:UOL851956 UYF851956:UYH851956 VIB851956:VID851956 VRX851956:VRZ851956 WBT851956:WBV851956 WLP851956:WLR851956 WVL851956:WVN851956 D917492:F917492 IZ917492:JB917492 SV917492:SX917492 ACR917492:ACT917492 AMN917492:AMP917492 AWJ917492:AWL917492 BGF917492:BGH917492 BQB917492:BQD917492 BZX917492:BZZ917492 CJT917492:CJV917492 CTP917492:CTR917492 DDL917492:DDN917492 DNH917492:DNJ917492 DXD917492:DXF917492 EGZ917492:EHB917492 EQV917492:EQX917492 FAR917492:FAT917492 FKN917492:FKP917492 FUJ917492:FUL917492 GEF917492:GEH917492 GOB917492:GOD917492 GXX917492:GXZ917492 HHT917492:HHV917492 HRP917492:HRR917492 IBL917492:IBN917492 ILH917492:ILJ917492 IVD917492:IVF917492 JEZ917492:JFB917492 JOV917492:JOX917492 JYR917492:JYT917492 KIN917492:KIP917492 KSJ917492:KSL917492 LCF917492:LCH917492 LMB917492:LMD917492 LVX917492:LVZ917492 MFT917492:MFV917492 MPP917492:MPR917492 MZL917492:MZN917492 NJH917492:NJJ917492 NTD917492:NTF917492 OCZ917492:ODB917492 OMV917492:OMX917492 OWR917492:OWT917492 PGN917492:PGP917492 PQJ917492:PQL917492 QAF917492:QAH917492 QKB917492:QKD917492 QTX917492:QTZ917492 RDT917492:RDV917492 RNP917492:RNR917492 RXL917492:RXN917492 SHH917492:SHJ917492 SRD917492:SRF917492 TAZ917492:TBB917492 TKV917492:TKX917492 TUR917492:TUT917492 UEN917492:UEP917492 UOJ917492:UOL917492 UYF917492:UYH917492 VIB917492:VID917492 VRX917492:VRZ917492 WBT917492:WBV917492 WLP917492:WLR917492 WVL917492:WVN917492 D983028:F983028 IZ983028:JB983028 SV983028:SX983028 ACR983028:ACT983028 AMN983028:AMP983028 AWJ983028:AWL983028 BGF983028:BGH983028 BQB983028:BQD983028 BZX983028:BZZ983028 CJT983028:CJV983028 CTP983028:CTR983028 DDL983028:DDN983028 DNH983028:DNJ983028 DXD983028:DXF983028 EGZ983028:EHB983028 EQV983028:EQX983028 FAR983028:FAT983028 FKN983028:FKP983028 FUJ983028:FUL983028 GEF983028:GEH983028 GOB983028:GOD983028 GXX983028:GXZ983028 HHT983028:HHV983028 HRP983028:HRR983028 IBL983028:IBN983028 ILH983028:ILJ983028 IVD983028:IVF983028 JEZ983028:JFB983028 JOV983028:JOX983028 JYR983028:JYT983028 KIN983028:KIP983028 KSJ983028:KSL983028 LCF983028:LCH983028 LMB983028:LMD983028 LVX983028:LVZ983028 MFT983028:MFV983028 MPP983028:MPR983028 MZL983028:MZN983028 NJH983028:NJJ983028 NTD983028:NTF983028 OCZ983028:ODB983028 OMV983028:OMX983028 OWR983028:OWT983028 PGN983028:PGP983028 PQJ983028:PQL983028 QAF983028:QAH983028 QKB983028:QKD983028 QTX983028:QTZ983028 RDT983028:RDV983028 RNP983028:RNR983028 RXL983028:RXN983028 SHH983028:SHJ983028 SRD983028:SRF983028 TAZ983028:TBB983028 TKV983028:TKX983028 TUR983028:TUT983028 UEN983028:UEP983028 UOJ983028:UOL983028 UYF983028:UYH983028 VIB983028:VID983028 VRX983028:VRZ983028 WBT983028:WBV983028 WLP983028:WLR983028 WVL983028:WVN983028" xr:uid="{FD197F38-FF23-4CB0-AEA0-E7FACD4482EA}"/>
  </dataValidations>
  <hyperlinks>
    <hyperlink ref="E55" r:id="rId1" display="https://www.vtefortaleza.com.br/tarifas/" xr:uid="{6B207D61-58CE-41A3-A2C5-C4E952406D90}"/>
  </hyperlinks>
  <pageMargins left="0.25" right="0.25" top="0.75" bottom="0.75" header="0.3" footer="0.3"/>
  <pageSetup paperSize="9" scale="81" fitToHeight="0" orientation="portrait" r:id="rId2"/>
  <rowBreaks count="1" manualBreakCount="1">
    <brk id="67" min="1" max="5" man="1"/>
  </rowBreaks>
  <drawing r:id="rId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D3E86E-DD78-4437-9D8C-0A10051CE0F8}">
  <sheetPr>
    <tabColor theme="8" tint="-0.249977111117893"/>
    <pageSetUpPr fitToPage="1"/>
  </sheetPr>
  <dimension ref="A1:WWB170"/>
  <sheetViews>
    <sheetView showGridLines="0" showRowColHeaders="0" zoomScaleNormal="100" zoomScaleSheetLayoutView="100" workbookViewId="0">
      <selection activeCell="E30" sqref="E30"/>
    </sheetView>
  </sheetViews>
  <sheetFormatPr defaultColWidth="0" defaultRowHeight="0" customHeight="1" zeroHeight="1"/>
  <cols>
    <col min="1" max="1" width="1.42578125" style="40" customWidth="1"/>
    <col min="2" max="2" width="12.5703125" style="86" customWidth="1"/>
    <col min="3" max="3" width="49.5703125" style="86" customWidth="1"/>
    <col min="4" max="4" width="28" style="86" customWidth="1"/>
    <col min="5" max="5" width="16.85546875" style="86" customWidth="1"/>
    <col min="6" max="6" width="17.5703125" style="86" customWidth="1"/>
    <col min="7" max="7" width="1.42578125" style="40" customWidth="1"/>
    <col min="8" max="8" width="15.85546875" style="40" hidden="1"/>
    <col min="9" max="9" width="3.85546875" style="40" hidden="1"/>
    <col min="10" max="10" width="21.7109375" style="40" hidden="1"/>
    <col min="11" max="11" width="2.5703125" style="40" hidden="1"/>
    <col min="12" max="12" width="19.85546875" style="40" hidden="1"/>
    <col min="13" max="13" width="2.42578125" style="40" hidden="1"/>
    <col min="14" max="14" width="42.7109375" style="40" hidden="1"/>
    <col min="15" max="15" width="2.28515625" style="40" hidden="1"/>
    <col min="16" max="16" width="13.42578125" style="40" hidden="1"/>
    <col min="17" max="17" width="2.140625" style="40" hidden="1"/>
    <col min="18" max="18" width="23.42578125" style="40" hidden="1"/>
    <col min="19" max="19" width="1.42578125" style="40" hidden="1"/>
    <col min="20" max="20" width="19.85546875" style="40" hidden="1"/>
    <col min="21" max="257" width="9.140625" style="40" hidden="1"/>
    <col min="258" max="258" width="12.5703125" style="40" hidden="1"/>
    <col min="259" max="259" width="49.5703125" style="40" hidden="1"/>
    <col min="260" max="260" width="28" style="40" hidden="1"/>
    <col min="261" max="261" width="16.85546875" style="40" hidden="1"/>
    <col min="262" max="262" width="17.5703125" style="40" hidden="1"/>
    <col min="263" max="263" width="33.140625" style="40" hidden="1"/>
    <col min="264" max="276" width="0" style="40" hidden="1"/>
    <col min="277" max="513" width="9.140625" style="40" hidden="1"/>
    <col min="514" max="514" width="12.5703125" style="40" hidden="1"/>
    <col min="515" max="515" width="49.5703125" style="40" hidden="1"/>
    <col min="516" max="516" width="28" style="40" hidden="1"/>
    <col min="517" max="517" width="16.85546875" style="40" hidden="1"/>
    <col min="518" max="518" width="17.5703125" style="40" hidden="1"/>
    <col min="519" max="519" width="33.140625" style="40" hidden="1"/>
    <col min="520" max="532" width="0" style="40" hidden="1"/>
    <col min="533" max="769" width="9.140625" style="40" hidden="1"/>
    <col min="770" max="770" width="12.5703125" style="40" hidden="1"/>
    <col min="771" max="771" width="49.5703125" style="40" hidden="1"/>
    <col min="772" max="772" width="28" style="40" hidden="1"/>
    <col min="773" max="773" width="16.85546875" style="40" hidden="1"/>
    <col min="774" max="774" width="17.5703125" style="40" hidden="1"/>
    <col min="775" max="775" width="33.140625" style="40" hidden="1"/>
    <col min="776" max="788" width="0" style="40" hidden="1"/>
    <col min="789" max="1025" width="9.140625" style="40" hidden="1"/>
    <col min="1026" max="1026" width="12.5703125" style="40" hidden="1"/>
    <col min="1027" max="1027" width="49.5703125" style="40" hidden="1"/>
    <col min="1028" max="1028" width="28" style="40" hidden="1"/>
    <col min="1029" max="1029" width="16.85546875" style="40" hidden="1"/>
    <col min="1030" max="1030" width="17.5703125" style="40" hidden="1"/>
    <col min="1031" max="1031" width="33.140625" style="40" hidden="1"/>
    <col min="1032" max="1044" width="0" style="40" hidden="1"/>
    <col min="1045" max="1281" width="9.140625" style="40" hidden="1"/>
    <col min="1282" max="1282" width="12.5703125" style="40" hidden="1"/>
    <col min="1283" max="1283" width="49.5703125" style="40" hidden="1"/>
    <col min="1284" max="1284" width="28" style="40" hidden="1"/>
    <col min="1285" max="1285" width="16.85546875" style="40" hidden="1"/>
    <col min="1286" max="1286" width="17.5703125" style="40" hidden="1"/>
    <col min="1287" max="1287" width="33.140625" style="40" hidden="1"/>
    <col min="1288" max="1300" width="0" style="40" hidden="1"/>
    <col min="1301" max="1537" width="9.140625" style="40" hidden="1"/>
    <col min="1538" max="1538" width="12.5703125" style="40" hidden="1"/>
    <col min="1539" max="1539" width="49.5703125" style="40" hidden="1"/>
    <col min="1540" max="1540" width="28" style="40" hidden="1"/>
    <col min="1541" max="1541" width="16.85546875" style="40" hidden="1"/>
    <col min="1542" max="1542" width="17.5703125" style="40" hidden="1"/>
    <col min="1543" max="1543" width="33.140625" style="40" hidden="1"/>
    <col min="1544" max="1556" width="0" style="40" hidden="1"/>
    <col min="1557" max="1793" width="9.140625" style="40" hidden="1"/>
    <col min="1794" max="1794" width="12.5703125" style="40" hidden="1"/>
    <col min="1795" max="1795" width="49.5703125" style="40" hidden="1"/>
    <col min="1796" max="1796" width="28" style="40" hidden="1"/>
    <col min="1797" max="1797" width="16.85546875" style="40" hidden="1"/>
    <col min="1798" max="1798" width="17.5703125" style="40" hidden="1"/>
    <col min="1799" max="1799" width="33.140625" style="40" hidden="1"/>
    <col min="1800" max="1812" width="0" style="40" hidden="1"/>
    <col min="1813" max="2049" width="9.140625" style="40" hidden="1"/>
    <col min="2050" max="2050" width="12.5703125" style="40" hidden="1"/>
    <col min="2051" max="2051" width="49.5703125" style="40" hidden="1"/>
    <col min="2052" max="2052" width="28" style="40" hidden="1"/>
    <col min="2053" max="2053" width="16.85546875" style="40" hidden="1"/>
    <col min="2054" max="2054" width="17.5703125" style="40" hidden="1"/>
    <col min="2055" max="2055" width="33.140625" style="40" hidden="1"/>
    <col min="2056" max="2068" width="0" style="40" hidden="1"/>
    <col min="2069" max="2305" width="9.140625" style="40" hidden="1"/>
    <col min="2306" max="2306" width="12.5703125" style="40" hidden="1"/>
    <col min="2307" max="2307" width="49.5703125" style="40" hidden="1"/>
    <col min="2308" max="2308" width="28" style="40" hidden="1"/>
    <col min="2309" max="2309" width="16.85546875" style="40" hidden="1"/>
    <col min="2310" max="2310" width="17.5703125" style="40" hidden="1"/>
    <col min="2311" max="2311" width="33.140625" style="40" hidden="1"/>
    <col min="2312" max="2324" width="0" style="40" hidden="1"/>
    <col min="2325" max="2561" width="9.140625" style="40" hidden="1"/>
    <col min="2562" max="2562" width="12.5703125" style="40" hidden="1"/>
    <col min="2563" max="2563" width="49.5703125" style="40" hidden="1"/>
    <col min="2564" max="2564" width="28" style="40" hidden="1"/>
    <col min="2565" max="2565" width="16.85546875" style="40" hidden="1"/>
    <col min="2566" max="2566" width="17.5703125" style="40" hidden="1"/>
    <col min="2567" max="2567" width="33.140625" style="40" hidden="1"/>
    <col min="2568" max="2580" width="0" style="40" hidden="1"/>
    <col min="2581" max="2817" width="9.140625" style="40" hidden="1"/>
    <col min="2818" max="2818" width="12.5703125" style="40" hidden="1"/>
    <col min="2819" max="2819" width="49.5703125" style="40" hidden="1"/>
    <col min="2820" max="2820" width="28" style="40" hidden="1"/>
    <col min="2821" max="2821" width="16.85546875" style="40" hidden="1"/>
    <col min="2822" max="2822" width="17.5703125" style="40" hidden="1"/>
    <col min="2823" max="2823" width="33.140625" style="40" hidden="1"/>
    <col min="2824" max="2836" width="0" style="40" hidden="1"/>
    <col min="2837" max="3073" width="9.140625" style="40" hidden="1"/>
    <col min="3074" max="3074" width="12.5703125" style="40" hidden="1"/>
    <col min="3075" max="3075" width="49.5703125" style="40" hidden="1"/>
    <col min="3076" max="3076" width="28" style="40" hidden="1"/>
    <col min="3077" max="3077" width="16.85546875" style="40" hidden="1"/>
    <col min="3078" max="3078" width="17.5703125" style="40" hidden="1"/>
    <col min="3079" max="3079" width="33.140625" style="40" hidden="1"/>
    <col min="3080" max="3092" width="0" style="40" hidden="1"/>
    <col min="3093" max="3329" width="9.140625" style="40" hidden="1"/>
    <col min="3330" max="3330" width="12.5703125" style="40" hidden="1"/>
    <col min="3331" max="3331" width="49.5703125" style="40" hidden="1"/>
    <col min="3332" max="3332" width="28" style="40" hidden="1"/>
    <col min="3333" max="3333" width="16.85546875" style="40" hidden="1"/>
    <col min="3334" max="3334" width="17.5703125" style="40" hidden="1"/>
    <col min="3335" max="3335" width="33.140625" style="40" hidden="1"/>
    <col min="3336" max="3348" width="0" style="40" hidden="1"/>
    <col min="3349" max="3585" width="9.140625" style="40" hidden="1"/>
    <col min="3586" max="3586" width="12.5703125" style="40" hidden="1"/>
    <col min="3587" max="3587" width="49.5703125" style="40" hidden="1"/>
    <col min="3588" max="3588" width="28" style="40" hidden="1"/>
    <col min="3589" max="3589" width="16.85546875" style="40" hidden="1"/>
    <col min="3590" max="3590" width="17.5703125" style="40" hidden="1"/>
    <col min="3591" max="3591" width="33.140625" style="40" hidden="1"/>
    <col min="3592" max="3604" width="0" style="40" hidden="1"/>
    <col min="3605" max="3841" width="9.140625" style="40" hidden="1"/>
    <col min="3842" max="3842" width="12.5703125" style="40" hidden="1"/>
    <col min="3843" max="3843" width="49.5703125" style="40" hidden="1"/>
    <col min="3844" max="3844" width="28" style="40" hidden="1"/>
    <col min="3845" max="3845" width="16.85546875" style="40" hidden="1"/>
    <col min="3846" max="3846" width="17.5703125" style="40" hidden="1"/>
    <col min="3847" max="3847" width="33.140625" style="40" hidden="1"/>
    <col min="3848" max="3860" width="0" style="40" hidden="1"/>
    <col min="3861" max="4097" width="9.140625" style="40" hidden="1"/>
    <col min="4098" max="4098" width="12.5703125" style="40" hidden="1"/>
    <col min="4099" max="4099" width="49.5703125" style="40" hidden="1"/>
    <col min="4100" max="4100" width="28" style="40" hidden="1"/>
    <col min="4101" max="4101" width="16.85546875" style="40" hidden="1"/>
    <col min="4102" max="4102" width="17.5703125" style="40" hidden="1"/>
    <col min="4103" max="4103" width="33.140625" style="40" hidden="1"/>
    <col min="4104" max="4116" width="0" style="40" hidden="1"/>
    <col min="4117" max="4353" width="9.140625" style="40" hidden="1"/>
    <col min="4354" max="4354" width="12.5703125" style="40" hidden="1"/>
    <col min="4355" max="4355" width="49.5703125" style="40" hidden="1"/>
    <col min="4356" max="4356" width="28" style="40" hidden="1"/>
    <col min="4357" max="4357" width="16.85546875" style="40" hidden="1"/>
    <col min="4358" max="4358" width="17.5703125" style="40" hidden="1"/>
    <col min="4359" max="4359" width="33.140625" style="40" hidden="1"/>
    <col min="4360" max="4372" width="0" style="40" hidden="1"/>
    <col min="4373" max="4609" width="9.140625" style="40" hidden="1"/>
    <col min="4610" max="4610" width="12.5703125" style="40" hidden="1"/>
    <col min="4611" max="4611" width="49.5703125" style="40" hidden="1"/>
    <col min="4612" max="4612" width="28" style="40" hidden="1"/>
    <col min="4613" max="4613" width="16.85546875" style="40" hidden="1"/>
    <col min="4614" max="4614" width="17.5703125" style="40" hidden="1"/>
    <col min="4615" max="4615" width="33.140625" style="40" hidden="1"/>
    <col min="4616" max="4628" width="0" style="40" hidden="1"/>
    <col min="4629" max="4865" width="9.140625" style="40" hidden="1"/>
    <col min="4866" max="4866" width="12.5703125" style="40" hidden="1"/>
    <col min="4867" max="4867" width="49.5703125" style="40" hidden="1"/>
    <col min="4868" max="4868" width="28" style="40" hidden="1"/>
    <col min="4869" max="4869" width="16.85546875" style="40" hidden="1"/>
    <col min="4870" max="4870" width="17.5703125" style="40" hidden="1"/>
    <col min="4871" max="4871" width="33.140625" style="40" hidden="1"/>
    <col min="4872" max="4884" width="0" style="40" hidden="1"/>
    <col min="4885" max="5121" width="9.140625" style="40" hidden="1"/>
    <col min="5122" max="5122" width="12.5703125" style="40" hidden="1"/>
    <col min="5123" max="5123" width="49.5703125" style="40" hidden="1"/>
    <col min="5124" max="5124" width="28" style="40" hidden="1"/>
    <col min="5125" max="5125" width="16.85546875" style="40" hidden="1"/>
    <col min="5126" max="5126" width="17.5703125" style="40" hidden="1"/>
    <col min="5127" max="5127" width="33.140625" style="40" hidden="1"/>
    <col min="5128" max="5140" width="0" style="40" hidden="1"/>
    <col min="5141" max="5377" width="9.140625" style="40" hidden="1"/>
    <col min="5378" max="5378" width="12.5703125" style="40" hidden="1"/>
    <col min="5379" max="5379" width="49.5703125" style="40" hidden="1"/>
    <col min="5380" max="5380" width="28" style="40" hidden="1"/>
    <col min="5381" max="5381" width="16.85546875" style="40" hidden="1"/>
    <col min="5382" max="5382" width="17.5703125" style="40" hidden="1"/>
    <col min="5383" max="5383" width="33.140625" style="40" hidden="1"/>
    <col min="5384" max="5396" width="0" style="40" hidden="1"/>
    <col min="5397" max="5633" width="9.140625" style="40" hidden="1"/>
    <col min="5634" max="5634" width="12.5703125" style="40" hidden="1"/>
    <col min="5635" max="5635" width="49.5703125" style="40" hidden="1"/>
    <col min="5636" max="5636" width="28" style="40" hidden="1"/>
    <col min="5637" max="5637" width="16.85546875" style="40" hidden="1"/>
    <col min="5638" max="5638" width="17.5703125" style="40" hidden="1"/>
    <col min="5639" max="5639" width="33.140625" style="40" hidden="1"/>
    <col min="5640" max="5652" width="0" style="40" hidden="1"/>
    <col min="5653" max="5889" width="9.140625" style="40" hidden="1"/>
    <col min="5890" max="5890" width="12.5703125" style="40" hidden="1"/>
    <col min="5891" max="5891" width="49.5703125" style="40" hidden="1"/>
    <col min="5892" max="5892" width="28" style="40" hidden="1"/>
    <col min="5893" max="5893" width="16.85546875" style="40" hidden="1"/>
    <col min="5894" max="5894" width="17.5703125" style="40" hidden="1"/>
    <col min="5895" max="5895" width="33.140625" style="40" hidden="1"/>
    <col min="5896" max="5908" width="0" style="40" hidden="1"/>
    <col min="5909" max="6145" width="9.140625" style="40" hidden="1"/>
    <col min="6146" max="6146" width="12.5703125" style="40" hidden="1"/>
    <col min="6147" max="6147" width="49.5703125" style="40" hidden="1"/>
    <col min="6148" max="6148" width="28" style="40" hidden="1"/>
    <col min="6149" max="6149" width="16.85546875" style="40" hidden="1"/>
    <col min="6150" max="6150" width="17.5703125" style="40" hidden="1"/>
    <col min="6151" max="6151" width="33.140625" style="40" hidden="1"/>
    <col min="6152" max="6164" width="0" style="40" hidden="1"/>
    <col min="6165" max="6401" width="9.140625" style="40" hidden="1"/>
    <col min="6402" max="6402" width="12.5703125" style="40" hidden="1"/>
    <col min="6403" max="6403" width="49.5703125" style="40" hidden="1"/>
    <col min="6404" max="6404" width="28" style="40" hidden="1"/>
    <col min="6405" max="6405" width="16.85546875" style="40" hidden="1"/>
    <col min="6406" max="6406" width="17.5703125" style="40" hidden="1"/>
    <col min="6407" max="6407" width="33.140625" style="40" hidden="1"/>
    <col min="6408" max="6420" width="0" style="40" hidden="1"/>
    <col min="6421" max="6657" width="9.140625" style="40" hidden="1"/>
    <col min="6658" max="6658" width="12.5703125" style="40" hidden="1"/>
    <col min="6659" max="6659" width="49.5703125" style="40" hidden="1"/>
    <col min="6660" max="6660" width="28" style="40" hidden="1"/>
    <col min="6661" max="6661" width="16.85546875" style="40" hidden="1"/>
    <col min="6662" max="6662" width="17.5703125" style="40" hidden="1"/>
    <col min="6663" max="6663" width="33.140625" style="40" hidden="1"/>
    <col min="6664" max="6676" width="0" style="40" hidden="1"/>
    <col min="6677" max="6913" width="9.140625" style="40" hidden="1"/>
    <col min="6914" max="6914" width="12.5703125" style="40" hidden="1"/>
    <col min="6915" max="6915" width="49.5703125" style="40" hidden="1"/>
    <col min="6916" max="6916" width="28" style="40" hidden="1"/>
    <col min="6917" max="6917" width="16.85546875" style="40" hidden="1"/>
    <col min="6918" max="6918" width="17.5703125" style="40" hidden="1"/>
    <col min="6919" max="6919" width="33.140625" style="40" hidden="1"/>
    <col min="6920" max="6932" width="0" style="40" hidden="1"/>
    <col min="6933" max="7169" width="9.140625" style="40" hidden="1"/>
    <col min="7170" max="7170" width="12.5703125" style="40" hidden="1"/>
    <col min="7171" max="7171" width="49.5703125" style="40" hidden="1"/>
    <col min="7172" max="7172" width="28" style="40" hidden="1"/>
    <col min="7173" max="7173" width="16.85546875" style="40" hidden="1"/>
    <col min="7174" max="7174" width="17.5703125" style="40" hidden="1"/>
    <col min="7175" max="7175" width="33.140625" style="40" hidden="1"/>
    <col min="7176" max="7188" width="0" style="40" hidden="1"/>
    <col min="7189" max="7425" width="9.140625" style="40" hidden="1"/>
    <col min="7426" max="7426" width="12.5703125" style="40" hidden="1"/>
    <col min="7427" max="7427" width="49.5703125" style="40" hidden="1"/>
    <col min="7428" max="7428" width="28" style="40" hidden="1"/>
    <col min="7429" max="7429" width="16.85546875" style="40" hidden="1"/>
    <col min="7430" max="7430" width="17.5703125" style="40" hidden="1"/>
    <col min="7431" max="7431" width="33.140625" style="40" hidden="1"/>
    <col min="7432" max="7444" width="0" style="40" hidden="1"/>
    <col min="7445" max="7681" width="9.140625" style="40" hidden="1"/>
    <col min="7682" max="7682" width="12.5703125" style="40" hidden="1"/>
    <col min="7683" max="7683" width="49.5703125" style="40" hidden="1"/>
    <col min="7684" max="7684" width="28" style="40" hidden="1"/>
    <col min="7685" max="7685" width="16.85546875" style="40" hidden="1"/>
    <col min="7686" max="7686" width="17.5703125" style="40" hidden="1"/>
    <col min="7687" max="7687" width="33.140625" style="40" hidden="1"/>
    <col min="7688" max="7700" width="0" style="40" hidden="1"/>
    <col min="7701" max="7937" width="9.140625" style="40" hidden="1"/>
    <col min="7938" max="7938" width="12.5703125" style="40" hidden="1"/>
    <col min="7939" max="7939" width="49.5703125" style="40" hidden="1"/>
    <col min="7940" max="7940" width="28" style="40" hidden="1"/>
    <col min="7941" max="7941" width="16.85546875" style="40" hidden="1"/>
    <col min="7942" max="7942" width="17.5703125" style="40" hidden="1"/>
    <col min="7943" max="7943" width="33.140625" style="40" hidden="1"/>
    <col min="7944" max="7956" width="0" style="40" hidden="1"/>
    <col min="7957" max="8193" width="9.140625" style="40" hidden="1"/>
    <col min="8194" max="8194" width="12.5703125" style="40" hidden="1"/>
    <col min="8195" max="8195" width="49.5703125" style="40" hidden="1"/>
    <col min="8196" max="8196" width="28" style="40" hidden="1"/>
    <col min="8197" max="8197" width="16.85546875" style="40" hidden="1"/>
    <col min="8198" max="8198" width="17.5703125" style="40" hidden="1"/>
    <col min="8199" max="8199" width="33.140625" style="40" hidden="1"/>
    <col min="8200" max="8212" width="0" style="40" hidden="1"/>
    <col min="8213" max="8449" width="9.140625" style="40" hidden="1"/>
    <col min="8450" max="8450" width="12.5703125" style="40" hidden="1"/>
    <col min="8451" max="8451" width="49.5703125" style="40" hidden="1"/>
    <col min="8452" max="8452" width="28" style="40" hidden="1"/>
    <col min="8453" max="8453" width="16.85546875" style="40" hidden="1"/>
    <col min="8454" max="8454" width="17.5703125" style="40" hidden="1"/>
    <col min="8455" max="8455" width="33.140625" style="40" hidden="1"/>
    <col min="8456" max="8468" width="0" style="40" hidden="1"/>
    <col min="8469" max="8705" width="9.140625" style="40" hidden="1"/>
    <col min="8706" max="8706" width="12.5703125" style="40" hidden="1"/>
    <col min="8707" max="8707" width="49.5703125" style="40" hidden="1"/>
    <col min="8708" max="8708" width="28" style="40" hidden="1"/>
    <col min="8709" max="8709" width="16.85546875" style="40" hidden="1"/>
    <col min="8710" max="8710" width="17.5703125" style="40" hidden="1"/>
    <col min="8711" max="8711" width="33.140625" style="40" hidden="1"/>
    <col min="8712" max="8724" width="0" style="40" hidden="1"/>
    <col min="8725" max="8961" width="9.140625" style="40" hidden="1"/>
    <col min="8962" max="8962" width="12.5703125" style="40" hidden="1"/>
    <col min="8963" max="8963" width="49.5703125" style="40" hidden="1"/>
    <col min="8964" max="8964" width="28" style="40" hidden="1"/>
    <col min="8965" max="8965" width="16.85546875" style="40" hidden="1"/>
    <col min="8966" max="8966" width="17.5703125" style="40" hidden="1"/>
    <col min="8967" max="8967" width="33.140625" style="40" hidden="1"/>
    <col min="8968" max="8980" width="0" style="40" hidden="1"/>
    <col min="8981" max="9217" width="9.140625" style="40" hidden="1"/>
    <col min="9218" max="9218" width="12.5703125" style="40" hidden="1"/>
    <col min="9219" max="9219" width="49.5703125" style="40" hidden="1"/>
    <col min="9220" max="9220" width="28" style="40" hidden="1"/>
    <col min="9221" max="9221" width="16.85546875" style="40" hidden="1"/>
    <col min="9222" max="9222" width="17.5703125" style="40" hidden="1"/>
    <col min="9223" max="9223" width="33.140625" style="40" hidden="1"/>
    <col min="9224" max="9236" width="0" style="40" hidden="1"/>
    <col min="9237" max="9473" width="9.140625" style="40" hidden="1"/>
    <col min="9474" max="9474" width="12.5703125" style="40" hidden="1"/>
    <col min="9475" max="9475" width="49.5703125" style="40" hidden="1"/>
    <col min="9476" max="9476" width="28" style="40" hidden="1"/>
    <col min="9477" max="9477" width="16.85546875" style="40" hidden="1"/>
    <col min="9478" max="9478" width="17.5703125" style="40" hidden="1"/>
    <col min="9479" max="9479" width="33.140625" style="40" hidden="1"/>
    <col min="9480" max="9492" width="0" style="40" hidden="1"/>
    <col min="9493" max="9729" width="9.140625" style="40" hidden="1"/>
    <col min="9730" max="9730" width="12.5703125" style="40" hidden="1"/>
    <col min="9731" max="9731" width="49.5703125" style="40" hidden="1"/>
    <col min="9732" max="9732" width="28" style="40" hidden="1"/>
    <col min="9733" max="9733" width="16.85546875" style="40" hidden="1"/>
    <col min="9734" max="9734" width="17.5703125" style="40" hidden="1"/>
    <col min="9735" max="9735" width="33.140625" style="40" hidden="1"/>
    <col min="9736" max="9748" width="0" style="40" hidden="1"/>
    <col min="9749" max="9985" width="9.140625" style="40" hidden="1"/>
    <col min="9986" max="9986" width="12.5703125" style="40" hidden="1"/>
    <col min="9987" max="9987" width="49.5703125" style="40" hidden="1"/>
    <col min="9988" max="9988" width="28" style="40" hidden="1"/>
    <col min="9989" max="9989" width="16.85546875" style="40" hidden="1"/>
    <col min="9990" max="9990" width="17.5703125" style="40" hidden="1"/>
    <col min="9991" max="9991" width="33.140625" style="40" hidden="1"/>
    <col min="9992" max="10004" width="0" style="40" hidden="1"/>
    <col min="10005" max="10241" width="9.140625" style="40" hidden="1"/>
    <col min="10242" max="10242" width="12.5703125" style="40" hidden="1"/>
    <col min="10243" max="10243" width="49.5703125" style="40" hidden="1"/>
    <col min="10244" max="10244" width="28" style="40" hidden="1"/>
    <col min="10245" max="10245" width="16.85546875" style="40" hidden="1"/>
    <col min="10246" max="10246" width="17.5703125" style="40" hidden="1"/>
    <col min="10247" max="10247" width="33.140625" style="40" hidden="1"/>
    <col min="10248" max="10260" width="0" style="40" hidden="1"/>
    <col min="10261" max="10497" width="9.140625" style="40" hidden="1"/>
    <col min="10498" max="10498" width="12.5703125" style="40" hidden="1"/>
    <col min="10499" max="10499" width="49.5703125" style="40" hidden="1"/>
    <col min="10500" max="10500" width="28" style="40" hidden="1"/>
    <col min="10501" max="10501" width="16.85546875" style="40" hidden="1"/>
    <col min="10502" max="10502" width="17.5703125" style="40" hidden="1"/>
    <col min="10503" max="10503" width="33.140625" style="40" hidden="1"/>
    <col min="10504" max="10516" width="0" style="40" hidden="1"/>
    <col min="10517" max="10753" width="9.140625" style="40" hidden="1"/>
    <col min="10754" max="10754" width="12.5703125" style="40" hidden="1"/>
    <col min="10755" max="10755" width="49.5703125" style="40" hidden="1"/>
    <col min="10756" max="10756" width="28" style="40" hidden="1"/>
    <col min="10757" max="10757" width="16.85546875" style="40" hidden="1"/>
    <col min="10758" max="10758" width="17.5703125" style="40" hidden="1"/>
    <col min="10759" max="10759" width="33.140625" style="40" hidden="1"/>
    <col min="10760" max="10772" width="0" style="40" hidden="1"/>
    <col min="10773" max="11009" width="9.140625" style="40" hidden="1"/>
    <col min="11010" max="11010" width="12.5703125" style="40" hidden="1"/>
    <col min="11011" max="11011" width="49.5703125" style="40" hidden="1"/>
    <col min="11012" max="11012" width="28" style="40" hidden="1"/>
    <col min="11013" max="11013" width="16.85546875" style="40" hidden="1"/>
    <col min="11014" max="11014" width="17.5703125" style="40" hidden="1"/>
    <col min="11015" max="11015" width="33.140625" style="40" hidden="1"/>
    <col min="11016" max="11028" width="0" style="40" hidden="1"/>
    <col min="11029" max="11265" width="9.140625" style="40" hidden="1"/>
    <col min="11266" max="11266" width="12.5703125" style="40" hidden="1"/>
    <col min="11267" max="11267" width="49.5703125" style="40" hidden="1"/>
    <col min="11268" max="11268" width="28" style="40" hidden="1"/>
    <col min="11269" max="11269" width="16.85546875" style="40" hidden="1"/>
    <col min="11270" max="11270" width="17.5703125" style="40" hidden="1"/>
    <col min="11271" max="11271" width="33.140625" style="40" hidden="1"/>
    <col min="11272" max="11284" width="0" style="40" hidden="1"/>
    <col min="11285" max="11521" width="9.140625" style="40" hidden="1"/>
    <col min="11522" max="11522" width="12.5703125" style="40" hidden="1"/>
    <col min="11523" max="11523" width="49.5703125" style="40" hidden="1"/>
    <col min="11524" max="11524" width="28" style="40" hidden="1"/>
    <col min="11525" max="11525" width="16.85546875" style="40" hidden="1"/>
    <col min="11526" max="11526" width="17.5703125" style="40" hidden="1"/>
    <col min="11527" max="11527" width="33.140625" style="40" hidden="1"/>
    <col min="11528" max="11540" width="0" style="40" hidden="1"/>
    <col min="11541" max="11777" width="9.140625" style="40" hidden="1"/>
    <col min="11778" max="11778" width="12.5703125" style="40" hidden="1"/>
    <col min="11779" max="11779" width="49.5703125" style="40" hidden="1"/>
    <col min="11780" max="11780" width="28" style="40" hidden="1"/>
    <col min="11781" max="11781" width="16.85546875" style="40" hidden="1"/>
    <col min="11782" max="11782" width="17.5703125" style="40" hidden="1"/>
    <col min="11783" max="11783" width="33.140625" style="40" hidden="1"/>
    <col min="11784" max="11796" width="0" style="40" hidden="1"/>
    <col min="11797" max="12033" width="9.140625" style="40" hidden="1"/>
    <col min="12034" max="12034" width="12.5703125" style="40" hidden="1"/>
    <col min="12035" max="12035" width="49.5703125" style="40" hidden="1"/>
    <col min="12036" max="12036" width="28" style="40" hidden="1"/>
    <col min="12037" max="12037" width="16.85546875" style="40" hidden="1"/>
    <col min="12038" max="12038" width="17.5703125" style="40" hidden="1"/>
    <col min="12039" max="12039" width="33.140625" style="40" hidden="1"/>
    <col min="12040" max="12052" width="0" style="40" hidden="1"/>
    <col min="12053" max="12289" width="9.140625" style="40" hidden="1"/>
    <col min="12290" max="12290" width="12.5703125" style="40" hidden="1"/>
    <col min="12291" max="12291" width="49.5703125" style="40" hidden="1"/>
    <col min="12292" max="12292" width="28" style="40" hidden="1"/>
    <col min="12293" max="12293" width="16.85546875" style="40" hidden="1"/>
    <col min="12294" max="12294" width="17.5703125" style="40" hidden="1"/>
    <col min="12295" max="12295" width="33.140625" style="40" hidden="1"/>
    <col min="12296" max="12308" width="0" style="40" hidden="1"/>
    <col min="12309" max="12545" width="9.140625" style="40" hidden="1"/>
    <col min="12546" max="12546" width="12.5703125" style="40" hidden="1"/>
    <col min="12547" max="12547" width="49.5703125" style="40" hidden="1"/>
    <col min="12548" max="12548" width="28" style="40" hidden="1"/>
    <col min="12549" max="12549" width="16.85546875" style="40" hidden="1"/>
    <col min="12550" max="12550" width="17.5703125" style="40" hidden="1"/>
    <col min="12551" max="12551" width="33.140625" style="40" hidden="1"/>
    <col min="12552" max="12564" width="0" style="40" hidden="1"/>
    <col min="12565" max="12801" width="9.140625" style="40" hidden="1"/>
    <col min="12802" max="12802" width="12.5703125" style="40" hidden="1"/>
    <col min="12803" max="12803" width="49.5703125" style="40" hidden="1"/>
    <col min="12804" max="12804" width="28" style="40" hidden="1"/>
    <col min="12805" max="12805" width="16.85546875" style="40" hidden="1"/>
    <col min="12806" max="12806" width="17.5703125" style="40" hidden="1"/>
    <col min="12807" max="12807" width="33.140625" style="40" hidden="1"/>
    <col min="12808" max="12820" width="0" style="40" hidden="1"/>
    <col min="12821" max="13057" width="9.140625" style="40" hidden="1"/>
    <col min="13058" max="13058" width="12.5703125" style="40" hidden="1"/>
    <col min="13059" max="13059" width="49.5703125" style="40" hidden="1"/>
    <col min="13060" max="13060" width="28" style="40" hidden="1"/>
    <col min="13061" max="13061" width="16.85546875" style="40" hidden="1"/>
    <col min="13062" max="13062" width="17.5703125" style="40" hidden="1"/>
    <col min="13063" max="13063" width="33.140625" style="40" hidden="1"/>
    <col min="13064" max="13076" width="0" style="40" hidden="1"/>
    <col min="13077" max="13313" width="9.140625" style="40" hidden="1"/>
    <col min="13314" max="13314" width="12.5703125" style="40" hidden="1"/>
    <col min="13315" max="13315" width="49.5703125" style="40" hidden="1"/>
    <col min="13316" max="13316" width="28" style="40" hidden="1"/>
    <col min="13317" max="13317" width="16.85546875" style="40" hidden="1"/>
    <col min="13318" max="13318" width="17.5703125" style="40" hidden="1"/>
    <col min="13319" max="13319" width="33.140625" style="40" hidden="1"/>
    <col min="13320" max="13332" width="0" style="40" hidden="1"/>
    <col min="13333" max="13569" width="9.140625" style="40" hidden="1"/>
    <col min="13570" max="13570" width="12.5703125" style="40" hidden="1"/>
    <col min="13571" max="13571" width="49.5703125" style="40" hidden="1"/>
    <col min="13572" max="13572" width="28" style="40" hidden="1"/>
    <col min="13573" max="13573" width="16.85546875" style="40" hidden="1"/>
    <col min="13574" max="13574" width="17.5703125" style="40" hidden="1"/>
    <col min="13575" max="13575" width="33.140625" style="40" hidden="1"/>
    <col min="13576" max="13588" width="0" style="40" hidden="1"/>
    <col min="13589" max="13825" width="9.140625" style="40" hidden="1"/>
    <col min="13826" max="13826" width="12.5703125" style="40" hidden="1"/>
    <col min="13827" max="13827" width="49.5703125" style="40" hidden="1"/>
    <col min="13828" max="13828" width="28" style="40" hidden="1"/>
    <col min="13829" max="13829" width="16.85546875" style="40" hidden="1"/>
    <col min="13830" max="13830" width="17.5703125" style="40" hidden="1"/>
    <col min="13831" max="13831" width="33.140625" style="40" hidden="1"/>
    <col min="13832" max="13844" width="0" style="40" hidden="1"/>
    <col min="13845" max="14081" width="9.140625" style="40" hidden="1"/>
    <col min="14082" max="14082" width="12.5703125" style="40" hidden="1"/>
    <col min="14083" max="14083" width="49.5703125" style="40" hidden="1"/>
    <col min="14084" max="14084" width="28" style="40" hidden="1"/>
    <col min="14085" max="14085" width="16.85546875" style="40" hidden="1"/>
    <col min="14086" max="14086" width="17.5703125" style="40" hidden="1"/>
    <col min="14087" max="14087" width="33.140625" style="40" hidden="1"/>
    <col min="14088" max="14100" width="0" style="40" hidden="1"/>
    <col min="14101" max="14337" width="9.140625" style="40" hidden="1"/>
    <col min="14338" max="14338" width="12.5703125" style="40" hidden="1"/>
    <col min="14339" max="14339" width="49.5703125" style="40" hidden="1"/>
    <col min="14340" max="14340" width="28" style="40" hidden="1"/>
    <col min="14341" max="14341" width="16.85546875" style="40" hidden="1"/>
    <col min="14342" max="14342" width="17.5703125" style="40" hidden="1"/>
    <col min="14343" max="14343" width="33.140625" style="40" hidden="1"/>
    <col min="14344" max="14356" width="0" style="40" hidden="1"/>
    <col min="14357" max="14593" width="9.140625" style="40" hidden="1"/>
    <col min="14594" max="14594" width="12.5703125" style="40" hidden="1"/>
    <col min="14595" max="14595" width="49.5703125" style="40" hidden="1"/>
    <col min="14596" max="14596" width="28" style="40" hidden="1"/>
    <col min="14597" max="14597" width="16.85546875" style="40" hidden="1"/>
    <col min="14598" max="14598" width="17.5703125" style="40" hidden="1"/>
    <col min="14599" max="14599" width="33.140625" style="40" hidden="1"/>
    <col min="14600" max="14612" width="0" style="40" hidden="1"/>
    <col min="14613" max="14849" width="9.140625" style="40" hidden="1"/>
    <col min="14850" max="14850" width="12.5703125" style="40" hidden="1"/>
    <col min="14851" max="14851" width="49.5703125" style="40" hidden="1"/>
    <col min="14852" max="14852" width="28" style="40" hidden="1"/>
    <col min="14853" max="14853" width="16.85546875" style="40" hidden="1"/>
    <col min="14854" max="14854" width="17.5703125" style="40" hidden="1"/>
    <col min="14855" max="14855" width="33.140625" style="40" hidden="1"/>
    <col min="14856" max="14868" width="0" style="40" hidden="1"/>
    <col min="14869" max="15105" width="9.140625" style="40" hidden="1"/>
    <col min="15106" max="15106" width="12.5703125" style="40" hidden="1"/>
    <col min="15107" max="15107" width="49.5703125" style="40" hidden="1"/>
    <col min="15108" max="15108" width="28" style="40" hidden="1"/>
    <col min="15109" max="15109" width="16.85546875" style="40" hidden="1"/>
    <col min="15110" max="15110" width="17.5703125" style="40" hidden="1"/>
    <col min="15111" max="15111" width="33.140625" style="40" hidden="1"/>
    <col min="15112" max="15124" width="0" style="40" hidden="1"/>
    <col min="15125" max="15361" width="9.140625" style="40" hidden="1"/>
    <col min="15362" max="15362" width="12.5703125" style="40" hidden="1"/>
    <col min="15363" max="15363" width="49.5703125" style="40" hidden="1"/>
    <col min="15364" max="15364" width="28" style="40" hidden="1"/>
    <col min="15365" max="15365" width="16.85546875" style="40" hidden="1"/>
    <col min="15366" max="15366" width="17.5703125" style="40" hidden="1"/>
    <col min="15367" max="15367" width="33.140625" style="40" hidden="1"/>
    <col min="15368" max="15380" width="0" style="40" hidden="1"/>
    <col min="15381" max="15617" width="9.140625" style="40" hidden="1"/>
    <col min="15618" max="15618" width="12.5703125" style="40" hidden="1"/>
    <col min="15619" max="15619" width="49.5703125" style="40" hidden="1"/>
    <col min="15620" max="15620" width="28" style="40" hidden="1"/>
    <col min="15621" max="15621" width="16.85546875" style="40" hidden="1"/>
    <col min="15622" max="15622" width="17.5703125" style="40" hidden="1"/>
    <col min="15623" max="15623" width="33.140625" style="40" hidden="1"/>
    <col min="15624" max="15636" width="0" style="40" hidden="1"/>
    <col min="15637" max="15873" width="9.140625" style="40" hidden="1"/>
    <col min="15874" max="15874" width="12.5703125" style="40" hidden="1"/>
    <col min="15875" max="15875" width="49.5703125" style="40" hidden="1"/>
    <col min="15876" max="15876" width="28" style="40" hidden="1"/>
    <col min="15877" max="15877" width="16.85546875" style="40" hidden="1"/>
    <col min="15878" max="15878" width="17.5703125" style="40" hidden="1"/>
    <col min="15879" max="15879" width="33.140625" style="40" hidden="1"/>
    <col min="15880" max="15892" width="0" style="40" hidden="1"/>
    <col min="15893" max="16129" width="9.140625" style="40" hidden="1"/>
    <col min="16130" max="16130" width="12.5703125" style="40" hidden="1"/>
    <col min="16131" max="16131" width="49.5703125" style="40" hidden="1"/>
    <col min="16132" max="16132" width="28" style="40" hidden="1"/>
    <col min="16133" max="16133" width="16.85546875" style="40" hidden="1"/>
    <col min="16134" max="16134" width="17.5703125" style="40" hidden="1"/>
    <col min="16135" max="16135" width="33.140625" style="40" hidden="1"/>
    <col min="16136" max="16148" width="0" style="40" hidden="1"/>
    <col min="16149" max="16384" width="9.140625" style="40" hidden="1"/>
  </cols>
  <sheetData>
    <row r="1" spans="1:6" ht="18.75" customHeight="1">
      <c r="B1" s="584" t="s">
        <v>216</v>
      </c>
      <c r="C1" s="585"/>
      <c r="D1" s="585"/>
      <c r="E1" s="585"/>
      <c r="F1" s="586"/>
    </row>
    <row r="2" spans="1:6" ht="17.25" customHeight="1">
      <c r="B2" s="587"/>
      <c r="C2" s="588"/>
      <c r="D2" s="588"/>
      <c r="E2" s="588"/>
      <c r="F2" s="589"/>
    </row>
    <row r="3" spans="1:6" ht="17.25" customHeight="1">
      <c r="B3" s="114"/>
      <c r="C3" s="114"/>
      <c r="D3" s="114"/>
      <c r="E3" s="114"/>
      <c r="F3" s="114"/>
    </row>
    <row r="4" spans="1:6" s="161" customFormat="1" ht="18">
      <c r="A4" s="547" t="s">
        <v>0</v>
      </c>
      <c r="B4" s="547"/>
      <c r="C4" s="547"/>
      <c r="D4" s="547"/>
      <c r="E4" s="547"/>
      <c r="F4" s="547"/>
    </row>
    <row r="5" spans="1:6" s="161" customFormat="1" ht="15.75">
      <c r="A5" s="162"/>
      <c r="B5" s="548" t="s">
        <v>17</v>
      </c>
      <c r="C5" s="548"/>
      <c r="D5" s="548"/>
      <c r="E5" s="548"/>
      <c r="F5" s="548"/>
    </row>
    <row r="6" spans="1:6" s="161" customFormat="1" ht="15">
      <c r="A6" s="162"/>
      <c r="B6" s="549" t="s">
        <v>18</v>
      </c>
      <c r="C6" s="550"/>
      <c r="D6" s="163" t="s">
        <v>19</v>
      </c>
      <c r="E6" s="163" t="s">
        <v>20</v>
      </c>
      <c r="F6" s="163" t="s">
        <v>21</v>
      </c>
    </row>
    <row r="7" spans="1:6" s="161" customFormat="1" ht="15">
      <c r="A7" s="162"/>
      <c r="B7" s="551" t="s">
        <v>424</v>
      </c>
      <c r="C7" s="551"/>
      <c r="D7" s="164"/>
      <c r="E7" s="165"/>
      <c r="F7" s="166"/>
    </row>
    <row r="8" spans="1:6" s="161" customFormat="1" ht="15">
      <c r="A8" s="162"/>
      <c r="B8" s="167" t="s">
        <v>22</v>
      </c>
      <c r="C8" s="167"/>
      <c r="D8" s="167" t="s">
        <v>23</v>
      </c>
      <c r="E8" s="167"/>
      <c r="F8" s="167" t="s">
        <v>24</v>
      </c>
    </row>
    <row r="9" spans="1:6" s="161" customFormat="1" ht="15">
      <c r="A9" s="162"/>
      <c r="B9" s="552" t="str">
        <f>'Legenda Postos de Trabalho'!C17</f>
        <v>Campo Grande/MS</v>
      </c>
      <c r="C9" s="552"/>
      <c r="D9" s="168"/>
      <c r="E9" s="168"/>
      <c r="F9" s="168"/>
    </row>
    <row r="10" spans="1:6" s="161" customFormat="1" ht="15">
      <c r="A10" s="162"/>
      <c r="B10" s="545" t="s">
        <v>25</v>
      </c>
      <c r="C10" s="545"/>
      <c r="D10" s="169" t="s">
        <v>39</v>
      </c>
      <c r="E10" s="546" t="s">
        <v>26</v>
      </c>
      <c r="F10" s="546"/>
    </row>
    <row r="11" spans="1:6" s="161" customFormat="1" ht="15">
      <c r="A11" s="162"/>
      <c r="B11" s="554" t="str">
        <f>'Legenda Postos de Trabalho'!D17</f>
        <v>Técnico Júnior</v>
      </c>
      <c r="C11" s="554"/>
      <c r="D11" s="170"/>
      <c r="E11" s="555"/>
      <c r="F11" s="555"/>
    </row>
    <row r="12" spans="1:6" s="161" customFormat="1" ht="16.5" thickBot="1">
      <c r="A12" s="162"/>
      <c r="B12" s="556" t="s">
        <v>27</v>
      </c>
      <c r="C12" s="556"/>
      <c r="D12" s="556"/>
      <c r="E12" s="556"/>
      <c r="F12" s="556"/>
    </row>
    <row r="13" spans="1:6" s="161" customFormat="1" ht="15">
      <c r="A13" s="162"/>
      <c r="B13" s="171" t="s">
        <v>28</v>
      </c>
      <c r="C13" s="171"/>
      <c r="D13" s="171" t="s">
        <v>29</v>
      </c>
      <c r="E13" s="171"/>
      <c r="F13" s="171" t="s">
        <v>30</v>
      </c>
    </row>
    <row r="14" spans="1:6" s="161" customFormat="1" ht="15.75" thickBot="1">
      <c r="A14" s="162"/>
      <c r="B14" s="557" t="str">
        <f>'Legenda Postos de Trabalho'!F17</f>
        <v>44 horas (Segunda a Sexta)</v>
      </c>
      <c r="C14" s="558"/>
      <c r="D14" s="559"/>
      <c r="E14" s="560"/>
      <c r="F14" s="172"/>
    </row>
    <row r="15" spans="1:6" s="161" customFormat="1" ht="15">
      <c r="A15" s="162"/>
      <c r="B15" s="173"/>
      <c r="C15" s="174"/>
      <c r="D15" s="175" t="s">
        <v>31</v>
      </c>
      <c r="E15" s="171"/>
      <c r="F15" s="171"/>
    </row>
    <row r="16" spans="1:6" s="161" customFormat="1" ht="15.75" thickBot="1">
      <c r="A16" s="162"/>
      <c r="B16" s="250"/>
      <c r="C16" s="251" t="s">
        <v>32</v>
      </c>
      <c r="D16" s="561"/>
      <c r="E16" s="562"/>
      <c r="F16" s="562"/>
    </row>
    <row r="17" spans="1:6" s="161" customFormat="1" ht="15">
      <c r="A17" s="162"/>
      <c r="B17" s="590"/>
      <c r="C17" s="591"/>
      <c r="D17" s="252" t="s">
        <v>50</v>
      </c>
      <c r="E17" s="253"/>
      <c r="F17" s="253"/>
    </row>
    <row r="18" spans="1:6" s="161" customFormat="1" ht="15.75" thickBot="1">
      <c r="A18" s="162"/>
      <c r="B18" s="250"/>
      <c r="C18" s="251" t="s">
        <v>51</v>
      </c>
      <c r="D18" s="563"/>
      <c r="E18" s="564"/>
      <c r="F18" s="564"/>
    </row>
    <row r="19" spans="1:6" s="161" customFormat="1" ht="15">
      <c r="A19" s="162"/>
      <c r="B19" s="565"/>
      <c r="C19" s="565"/>
      <c r="D19" s="252" t="s">
        <v>33</v>
      </c>
      <c r="E19" s="253"/>
      <c r="F19" s="253"/>
    </row>
    <row r="20" spans="1:6" s="161" customFormat="1" ht="15.75" thickBot="1">
      <c r="A20" s="162"/>
      <c r="B20" s="254"/>
      <c r="C20" s="255" t="s">
        <v>34</v>
      </c>
      <c r="D20" s="561"/>
      <c r="E20" s="562"/>
      <c r="F20" s="562"/>
    </row>
    <row r="21" spans="1:6" s="161" customFormat="1" ht="15">
      <c r="A21" s="162"/>
      <c r="B21" s="256" t="s">
        <v>35</v>
      </c>
      <c r="C21" s="256"/>
      <c r="D21" s="257" t="s">
        <v>266</v>
      </c>
      <c r="E21" s="253"/>
      <c r="F21" s="253"/>
    </row>
    <row r="22" spans="1:6" s="161" customFormat="1" ht="15.75" thickBot="1">
      <c r="A22" s="162"/>
      <c r="B22" s="566">
        <v>1212</v>
      </c>
      <c r="C22" s="567"/>
      <c r="D22" s="566"/>
      <c r="E22" s="568"/>
      <c r="F22" s="567"/>
    </row>
    <row r="23" spans="1:6" ht="12.75">
      <c r="B23" s="176"/>
      <c r="C23" s="176"/>
      <c r="D23" s="176"/>
      <c r="E23" s="176"/>
      <c r="F23" s="176"/>
    </row>
    <row r="24" spans="1:6" ht="12.75">
      <c r="B24" s="553"/>
      <c r="C24" s="553"/>
      <c r="D24" s="553"/>
      <c r="E24" s="553"/>
      <c r="F24" s="553"/>
    </row>
    <row r="25" spans="1:6" ht="12.75">
      <c r="B25" s="574" t="s">
        <v>52</v>
      </c>
      <c r="C25" s="574"/>
      <c r="D25" s="574"/>
      <c r="E25" s="574"/>
      <c r="F25" s="574"/>
    </row>
    <row r="26" spans="1:6" ht="12.75">
      <c r="B26" s="28">
        <v>1</v>
      </c>
      <c r="C26" s="575" t="s">
        <v>53</v>
      </c>
      <c r="D26" s="576"/>
      <c r="E26" s="577"/>
      <c r="F26" s="28" t="s">
        <v>54</v>
      </c>
    </row>
    <row r="27" spans="1:6" ht="15">
      <c r="B27" s="28" t="s">
        <v>1</v>
      </c>
      <c r="C27" s="29" t="s">
        <v>5</v>
      </c>
      <c r="D27" s="30"/>
      <c r="E27" s="112"/>
      <c r="F27" s="111">
        <f>'Legenda Postos de Trabalho'!H17</f>
        <v>3375.9885198181819</v>
      </c>
    </row>
    <row r="28" spans="1:6" ht="15">
      <c r="B28" s="28" t="s">
        <v>4</v>
      </c>
      <c r="C28" s="29" t="s">
        <v>56</v>
      </c>
      <c r="D28" s="30"/>
      <c r="E28" s="112"/>
      <c r="F28" s="111">
        <v>0</v>
      </c>
    </row>
    <row r="29" spans="1:6" ht="15">
      <c r="B29" s="28" t="s">
        <v>3</v>
      </c>
      <c r="C29" s="29" t="s">
        <v>57</v>
      </c>
      <c r="D29" s="30"/>
      <c r="E29" s="112">
        <v>0.4</v>
      </c>
      <c r="F29" s="111">
        <f>E29*B22</f>
        <v>484.8</v>
      </c>
    </row>
    <row r="30" spans="1:6" ht="15">
      <c r="B30" s="28" t="s">
        <v>2</v>
      </c>
      <c r="C30" s="33" t="s">
        <v>58</v>
      </c>
      <c r="D30" s="30"/>
      <c r="E30" s="112"/>
      <c r="F30" s="111">
        <v>0</v>
      </c>
    </row>
    <row r="31" spans="1:6" ht="15">
      <c r="B31" s="41" t="s">
        <v>6</v>
      </c>
      <c r="C31" s="33" t="s">
        <v>59</v>
      </c>
      <c r="D31" s="30"/>
      <c r="E31" s="112"/>
      <c r="F31" s="111">
        <v>0</v>
      </c>
    </row>
    <row r="32" spans="1:6" ht="15">
      <c r="B32" s="28" t="s">
        <v>7</v>
      </c>
      <c r="C32" s="29" t="s">
        <v>60</v>
      </c>
      <c r="D32" s="30"/>
      <c r="E32" s="112"/>
      <c r="F32" s="111">
        <v>0</v>
      </c>
    </row>
    <row r="33" spans="2:8" ht="15">
      <c r="B33" s="41"/>
      <c r="C33" s="29"/>
      <c r="D33" s="30"/>
      <c r="E33" s="177"/>
      <c r="F33" s="38"/>
    </row>
    <row r="34" spans="2:8" ht="15">
      <c r="B34" s="575" t="s">
        <v>61</v>
      </c>
      <c r="C34" s="576"/>
      <c r="D34" s="577"/>
      <c r="E34" s="178"/>
      <c r="F34" s="179">
        <f>SUM(F27:F33)</f>
        <v>3860.7885198181821</v>
      </c>
    </row>
    <row r="35" spans="2:8" ht="12.75">
      <c r="B35" s="42"/>
      <c r="C35" s="42"/>
      <c r="D35" s="42"/>
      <c r="E35" s="42"/>
      <c r="F35" s="42"/>
      <c r="G35" s="43"/>
    </row>
    <row r="36" spans="2:8" ht="12.75">
      <c r="B36" s="574" t="s">
        <v>62</v>
      </c>
      <c r="C36" s="574"/>
      <c r="D36" s="574"/>
      <c r="E36" s="574"/>
      <c r="F36" s="574"/>
    </row>
    <row r="37" spans="2:8" ht="12.75">
      <c r="B37" s="575" t="s">
        <v>63</v>
      </c>
      <c r="C37" s="576"/>
      <c r="D37" s="577"/>
      <c r="E37" s="28" t="s">
        <v>55</v>
      </c>
      <c r="F37" s="28" t="s">
        <v>54</v>
      </c>
    </row>
    <row r="38" spans="2:8" ht="12.75">
      <c r="B38" s="28" t="s">
        <v>1</v>
      </c>
      <c r="C38" s="29" t="s">
        <v>64</v>
      </c>
      <c r="D38" s="30"/>
      <c r="E38" s="31">
        <f>'Encargos_Rescisão_Prof Ausente'!$F$6</f>
        <v>0</v>
      </c>
      <c r="F38" s="32">
        <f>$F$34*E38</f>
        <v>0</v>
      </c>
    </row>
    <row r="39" spans="2:8" ht="12.75">
      <c r="B39" s="28" t="s">
        <v>4</v>
      </c>
      <c r="C39" s="33" t="s">
        <v>65</v>
      </c>
      <c r="D39" s="30"/>
      <c r="E39" s="34">
        <f>'Encargos_Rescisão_Prof Ausente'!$F$7</f>
        <v>0</v>
      </c>
      <c r="F39" s="32">
        <f>E39*F34</f>
        <v>0</v>
      </c>
      <c r="G39" s="43"/>
    </row>
    <row r="40" spans="2:8" ht="26.25" customHeight="1">
      <c r="B40" s="28" t="s">
        <v>3</v>
      </c>
      <c r="C40" s="578" t="s">
        <v>66</v>
      </c>
      <c r="D40" s="579"/>
      <c r="E40" s="35">
        <f>'Encargos_Rescisão_Prof Ausente'!$F$8</f>
        <v>0</v>
      </c>
      <c r="F40" s="32">
        <f>E40*F34</f>
        <v>0</v>
      </c>
      <c r="G40" s="80"/>
    </row>
    <row r="41" spans="2:8" ht="12.75">
      <c r="B41" s="575" t="s">
        <v>67</v>
      </c>
      <c r="C41" s="576"/>
      <c r="D41" s="577"/>
      <c r="E41" s="36">
        <f>SUM(E38:E39)+E40*(E38+E39)</f>
        <v>0</v>
      </c>
      <c r="F41" s="37">
        <f>SUM(F38:F40)</f>
        <v>0</v>
      </c>
    </row>
    <row r="42" spans="2:8" ht="12.75">
      <c r="B42" s="580"/>
      <c r="C42" s="580"/>
      <c r="D42" s="580"/>
      <c r="E42" s="580"/>
      <c r="F42" s="580"/>
    </row>
    <row r="43" spans="2:8" ht="12.75">
      <c r="B43" s="571" t="s">
        <v>68</v>
      </c>
      <c r="C43" s="572"/>
      <c r="D43" s="573"/>
      <c r="E43" s="28" t="s">
        <v>55</v>
      </c>
      <c r="F43" s="28" t="s">
        <v>54</v>
      </c>
      <c r="G43" s="44"/>
      <c r="H43" s="180"/>
    </row>
    <row r="44" spans="2:8" ht="12.75">
      <c r="B44" s="28" t="s">
        <v>1</v>
      </c>
      <c r="C44" s="29" t="s">
        <v>69</v>
      </c>
      <c r="D44" s="30"/>
      <c r="E44" s="31">
        <f>'Encargos_Rescisão_Prof Ausente'!F12</f>
        <v>0</v>
      </c>
      <c r="F44" s="38">
        <f t="shared" ref="F44:F51" si="0">E44*$F$34</f>
        <v>0</v>
      </c>
      <c r="G44" s="45"/>
      <c r="H44" s="180"/>
    </row>
    <row r="45" spans="2:8" ht="12.75">
      <c r="B45" s="28" t="s">
        <v>4</v>
      </c>
      <c r="C45" s="29" t="s">
        <v>70</v>
      </c>
      <c r="D45" s="30"/>
      <c r="E45" s="31">
        <f>'Encargos_Rescisão_Prof Ausente'!F13</f>
        <v>0</v>
      </c>
      <c r="F45" s="38">
        <f t="shared" si="0"/>
        <v>0</v>
      </c>
      <c r="G45" s="44"/>
    </row>
    <row r="46" spans="2:8" ht="12.75">
      <c r="B46" s="28" t="s">
        <v>3</v>
      </c>
      <c r="C46" s="29" t="s">
        <v>71</v>
      </c>
      <c r="D46" s="30"/>
      <c r="E46" s="31">
        <f>'Encargos_Rescisão_Prof Ausente'!F14</f>
        <v>0</v>
      </c>
      <c r="F46" s="38">
        <f t="shared" si="0"/>
        <v>0</v>
      </c>
      <c r="G46" s="44"/>
    </row>
    <row r="47" spans="2:8" ht="12.75">
      <c r="B47" s="28" t="s">
        <v>2</v>
      </c>
      <c r="C47" s="29" t="s">
        <v>72</v>
      </c>
      <c r="D47" s="39"/>
      <c r="E47" s="31">
        <f>'Encargos_Rescisão_Prof Ausente'!F15</f>
        <v>0</v>
      </c>
      <c r="F47" s="38">
        <f t="shared" si="0"/>
        <v>0</v>
      </c>
    </row>
    <row r="48" spans="2:8" ht="12.75">
      <c r="B48" s="28" t="s">
        <v>6</v>
      </c>
      <c r="C48" s="29" t="s">
        <v>73</v>
      </c>
      <c r="D48" s="30"/>
      <c r="E48" s="31">
        <f>'Encargos_Rescisão_Prof Ausente'!F16</f>
        <v>0</v>
      </c>
      <c r="F48" s="38">
        <f t="shared" si="0"/>
        <v>0</v>
      </c>
    </row>
    <row r="49" spans="2:7" ht="12.75">
      <c r="B49" s="28" t="s">
        <v>7</v>
      </c>
      <c r="C49" s="29" t="s">
        <v>74</v>
      </c>
      <c r="D49" s="30"/>
      <c r="E49" s="31">
        <f>'Encargos_Rescisão_Prof Ausente'!F17</f>
        <v>0</v>
      </c>
      <c r="F49" s="38">
        <f t="shared" si="0"/>
        <v>0</v>
      </c>
    </row>
    <row r="50" spans="2:7" ht="12.75">
      <c r="B50" s="28" t="s">
        <v>8</v>
      </c>
      <c r="C50" s="29" t="s">
        <v>75</v>
      </c>
      <c r="D50" s="30"/>
      <c r="E50" s="31">
        <f>'Encargos_Rescisão_Prof Ausente'!F18</f>
        <v>0</v>
      </c>
      <c r="F50" s="38">
        <f t="shared" si="0"/>
        <v>0</v>
      </c>
    </row>
    <row r="51" spans="2:7" ht="12.75">
      <c r="B51" s="28" t="s">
        <v>9</v>
      </c>
      <c r="C51" s="29" t="s">
        <v>76</v>
      </c>
      <c r="D51" s="30"/>
      <c r="E51" s="31">
        <f>'Encargos_Rescisão_Prof Ausente'!F19</f>
        <v>0</v>
      </c>
      <c r="F51" s="38">
        <f t="shared" si="0"/>
        <v>0</v>
      </c>
    </row>
    <row r="52" spans="2:7" ht="12.75">
      <c r="B52" s="575" t="s">
        <v>77</v>
      </c>
      <c r="C52" s="576"/>
      <c r="D52" s="577"/>
      <c r="E52" s="36">
        <f>SUM(E44:E51)</f>
        <v>0</v>
      </c>
      <c r="F52" s="37">
        <f>SUM(F44:F51)</f>
        <v>0</v>
      </c>
      <c r="G52" s="46"/>
    </row>
    <row r="53" spans="2:7" ht="12.75">
      <c r="B53" s="581"/>
      <c r="C53" s="582"/>
      <c r="D53" s="582"/>
      <c r="E53" s="582"/>
      <c r="F53" s="583"/>
    </row>
    <row r="54" spans="2:7" ht="12.75">
      <c r="B54" s="571" t="s">
        <v>78</v>
      </c>
      <c r="C54" s="572"/>
      <c r="D54" s="573"/>
      <c r="E54" s="36" t="s">
        <v>79</v>
      </c>
      <c r="F54" s="28" t="s">
        <v>54</v>
      </c>
    </row>
    <row r="55" spans="2:7" ht="15">
      <c r="B55" s="28" t="s">
        <v>1</v>
      </c>
      <c r="C55" s="29" t="s">
        <v>80</v>
      </c>
      <c r="D55" s="30"/>
      <c r="E55" s="113">
        <v>0</v>
      </c>
      <c r="F55" s="111">
        <f>IF((E55*2*23)-(F27*6%)&lt;0,0,(E55*2*23)-(F27*6%))</f>
        <v>0</v>
      </c>
    </row>
    <row r="56" spans="2:7" ht="15">
      <c r="B56" s="28" t="s">
        <v>4</v>
      </c>
      <c r="C56" s="29" t="s">
        <v>81</v>
      </c>
      <c r="D56" s="30"/>
      <c r="E56" s="113">
        <v>0</v>
      </c>
      <c r="F56" s="111">
        <f>(E56*23)*(1-20%)</f>
        <v>0</v>
      </c>
    </row>
    <row r="57" spans="2:7" ht="15">
      <c r="B57" s="28" t="s">
        <v>3</v>
      </c>
      <c r="C57" s="29" t="s">
        <v>82</v>
      </c>
      <c r="D57" s="30"/>
      <c r="E57" s="113"/>
      <c r="F57" s="111">
        <v>0</v>
      </c>
    </row>
    <row r="58" spans="2:7" ht="15">
      <c r="B58" s="28" t="s">
        <v>2</v>
      </c>
      <c r="C58" s="29" t="s">
        <v>83</v>
      </c>
      <c r="D58" s="30"/>
      <c r="E58" s="113"/>
      <c r="F58" s="111">
        <f>E58</f>
        <v>0</v>
      </c>
    </row>
    <row r="59" spans="2:7" ht="12.75">
      <c r="B59" s="575" t="s">
        <v>84</v>
      </c>
      <c r="C59" s="576"/>
      <c r="D59" s="576"/>
      <c r="E59" s="181"/>
      <c r="F59" s="37">
        <f>SUM(F55:F58)</f>
        <v>0</v>
      </c>
    </row>
    <row r="60" spans="2:7" ht="12.75">
      <c r="B60" s="47"/>
      <c r="C60" s="47"/>
      <c r="D60" s="47"/>
      <c r="E60" s="47"/>
      <c r="F60" s="47"/>
    </row>
    <row r="61" spans="2:7" ht="12.75">
      <c r="B61" s="48" t="s">
        <v>85</v>
      </c>
      <c r="C61" s="49"/>
      <c r="D61" s="49"/>
      <c r="E61" s="49"/>
      <c r="F61" s="49"/>
    </row>
    <row r="62" spans="2:7" ht="12.75">
      <c r="B62" s="575" t="s">
        <v>86</v>
      </c>
      <c r="C62" s="576"/>
      <c r="D62" s="576"/>
      <c r="E62" s="577"/>
      <c r="F62" s="28" t="s">
        <v>54</v>
      </c>
    </row>
    <row r="63" spans="2:7" ht="12.75">
      <c r="B63" s="28" t="s">
        <v>87</v>
      </c>
      <c r="C63" s="29" t="s">
        <v>88</v>
      </c>
      <c r="D63" s="39"/>
      <c r="E63" s="39"/>
      <c r="F63" s="38">
        <f>F41</f>
        <v>0</v>
      </c>
    </row>
    <row r="64" spans="2:7" ht="12.75">
      <c r="B64" s="41" t="s">
        <v>89</v>
      </c>
      <c r="C64" s="29" t="s">
        <v>90</v>
      </c>
      <c r="D64" s="39"/>
      <c r="E64" s="39"/>
      <c r="F64" s="38">
        <f>F52</f>
        <v>0</v>
      </c>
    </row>
    <row r="65" spans="2:6" ht="12.75">
      <c r="B65" s="41" t="s">
        <v>91</v>
      </c>
      <c r="C65" s="29" t="s">
        <v>92</v>
      </c>
      <c r="D65" s="39"/>
      <c r="E65" s="39"/>
      <c r="F65" s="38">
        <f>F59</f>
        <v>0</v>
      </c>
    </row>
    <row r="66" spans="2:6" ht="12.75">
      <c r="B66" s="575" t="s">
        <v>93</v>
      </c>
      <c r="C66" s="576"/>
      <c r="D66" s="576"/>
      <c r="E66" s="50"/>
      <c r="F66" s="51">
        <f>SUM(F63:F65)</f>
        <v>0</v>
      </c>
    </row>
    <row r="67" spans="2:6" ht="12.75">
      <c r="B67" s="580"/>
      <c r="C67" s="580"/>
      <c r="D67" s="580"/>
      <c r="E67" s="580"/>
      <c r="F67" s="580"/>
    </row>
    <row r="68" spans="2:6" ht="12.75">
      <c r="B68" s="569" t="s">
        <v>94</v>
      </c>
      <c r="C68" s="570"/>
      <c r="D68" s="570"/>
      <c r="E68" s="570"/>
      <c r="F68" s="570"/>
    </row>
    <row r="69" spans="2:6" ht="12.75">
      <c r="B69" s="28">
        <v>3</v>
      </c>
      <c r="C69" s="575" t="s">
        <v>95</v>
      </c>
      <c r="D69" s="577"/>
      <c r="E69" s="28" t="s">
        <v>55</v>
      </c>
      <c r="F69" s="28" t="s">
        <v>54</v>
      </c>
    </row>
    <row r="70" spans="2:6" ht="12.75">
      <c r="B70" s="28" t="s">
        <v>1</v>
      </c>
      <c r="C70" s="52" t="s">
        <v>96</v>
      </c>
      <c r="D70" s="53"/>
      <c r="E70" s="54">
        <f>'Encargos_Rescisão_Prof Ausente'!F24</f>
        <v>0</v>
      </c>
      <c r="F70" s="38">
        <f>$F$34*E70</f>
        <v>0</v>
      </c>
    </row>
    <row r="71" spans="2:6" ht="12.75">
      <c r="B71" s="28" t="s">
        <v>4</v>
      </c>
      <c r="C71" s="29" t="s">
        <v>97</v>
      </c>
      <c r="D71" s="39"/>
      <c r="E71" s="54">
        <f>'Encargos_Rescisão_Prof Ausente'!F25</f>
        <v>0</v>
      </c>
      <c r="F71" s="38">
        <f>E71*F34</f>
        <v>0</v>
      </c>
    </row>
    <row r="72" spans="2:6" ht="12.75">
      <c r="B72" s="28" t="s">
        <v>3</v>
      </c>
      <c r="C72" s="52" t="s">
        <v>98</v>
      </c>
      <c r="D72" s="53"/>
      <c r="E72" s="54">
        <f>'Encargos_Rescisão_Prof Ausente'!F26</f>
        <v>0</v>
      </c>
      <c r="F72" s="38">
        <f>$F$34*E72</f>
        <v>0</v>
      </c>
    </row>
    <row r="73" spans="2:6" ht="12.75">
      <c r="B73" s="28" t="s">
        <v>2</v>
      </c>
      <c r="C73" s="29" t="s">
        <v>99</v>
      </c>
      <c r="D73" s="39"/>
      <c r="E73" s="54">
        <f>'Encargos_Rescisão_Prof Ausente'!F27</f>
        <v>0</v>
      </c>
      <c r="F73" s="38">
        <f>$F$34*E73</f>
        <v>0</v>
      </c>
    </row>
    <row r="74" spans="2:6" ht="12.75">
      <c r="B74" s="28" t="s">
        <v>6</v>
      </c>
      <c r="C74" s="29" t="s">
        <v>100</v>
      </c>
      <c r="D74" s="39"/>
      <c r="E74" s="54">
        <f>'Encargos_Rescisão_Prof Ausente'!F28</f>
        <v>0</v>
      </c>
      <c r="F74" s="38">
        <f>$F$34*E74</f>
        <v>0</v>
      </c>
    </row>
    <row r="75" spans="2:6" ht="12.75">
      <c r="B75" s="28" t="s">
        <v>7</v>
      </c>
      <c r="C75" s="52" t="s">
        <v>101</v>
      </c>
      <c r="D75" s="55"/>
      <c r="E75" s="54">
        <f>'Encargos_Rescisão_Prof Ausente'!F29</f>
        <v>0</v>
      </c>
      <c r="F75" s="38">
        <f>$F$34*E75</f>
        <v>0</v>
      </c>
    </row>
    <row r="76" spans="2:6" ht="12.75">
      <c r="B76" s="575" t="s">
        <v>102</v>
      </c>
      <c r="C76" s="576"/>
      <c r="D76" s="577"/>
      <c r="E76" s="36">
        <f>SUM(E70:E75)</f>
        <v>0</v>
      </c>
      <c r="F76" s="37">
        <f>SUM(F70:F75)</f>
        <v>0</v>
      </c>
    </row>
    <row r="77" spans="2:6" ht="12.75">
      <c r="B77" s="576"/>
      <c r="C77" s="576"/>
      <c r="D77" s="576"/>
      <c r="E77" s="576"/>
      <c r="F77" s="576"/>
    </row>
    <row r="78" spans="2:6" ht="12.75">
      <c r="B78" s="569" t="s">
        <v>103</v>
      </c>
      <c r="C78" s="570"/>
      <c r="D78" s="570"/>
      <c r="E78" s="570"/>
      <c r="F78" s="570"/>
    </row>
    <row r="79" spans="2:6" ht="12.75">
      <c r="B79" s="575" t="s">
        <v>104</v>
      </c>
      <c r="C79" s="576"/>
      <c r="D79" s="577"/>
      <c r="E79" s="28" t="s">
        <v>55</v>
      </c>
      <c r="F79" s="28" t="s">
        <v>54</v>
      </c>
    </row>
    <row r="80" spans="2:6" ht="12.75">
      <c r="B80" s="28" t="s">
        <v>1</v>
      </c>
      <c r="C80" s="33" t="s">
        <v>105</v>
      </c>
      <c r="D80" s="30"/>
      <c r="E80" s="56">
        <f>'Encargos_Rescisão_Prof Ausente'!F34</f>
        <v>0</v>
      </c>
      <c r="F80" s="38">
        <f t="shared" ref="F80:F85" si="1">$F$34*E80</f>
        <v>0</v>
      </c>
    </row>
    <row r="81" spans="2:6" ht="12.75">
      <c r="B81" s="41" t="s">
        <v>4</v>
      </c>
      <c r="C81" s="52" t="s">
        <v>106</v>
      </c>
      <c r="D81" s="53"/>
      <c r="E81" s="56">
        <f>'Encargos_Rescisão_Prof Ausente'!F35</f>
        <v>0</v>
      </c>
      <c r="F81" s="38">
        <f t="shared" si="1"/>
        <v>0</v>
      </c>
    </row>
    <row r="82" spans="2:6" ht="12.75">
      <c r="B82" s="41" t="s">
        <v>3</v>
      </c>
      <c r="C82" s="57" t="s">
        <v>107</v>
      </c>
      <c r="D82" s="53"/>
      <c r="E82" s="56">
        <f>'Encargos_Rescisão_Prof Ausente'!F36</f>
        <v>0</v>
      </c>
      <c r="F82" s="38">
        <f t="shared" si="1"/>
        <v>0</v>
      </c>
    </row>
    <row r="83" spans="2:6" ht="12.75">
      <c r="B83" s="41" t="s">
        <v>2</v>
      </c>
      <c r="C83" s="57" t="s">
        <v>108</v>
      </c>
      <c r="D83" s="53"/>
      <c r="E83" s="56">
        <f>'Encargos_Rescisão_Prof Ausente'!F37</f>
        <v>0</v>
      </c>
      <c r="F83" s="38">
        <f t="shared" si="1"/>
        <v>0</v>
      </c>
    </row>
    <row r="84" spans="2:6" ht="12.75">
      <c r="B84" s="41" t="s">
        <v>6</v>
      </c>
      <c r="C84" s="29" t="s">
        <v>109</v>
      </c>
      <c r="D84" s="39"/>
      <c r="E84" s="56">
        <f>'Encargos_Rescisão_Prof Ausente'!F38</f>
        <v>0</v>
      </c>
      <c r="F84" s="38">
        <f t="shared" si="1"/>
        <v>0</v>
      </c>
    </row>
    <row r="85" spans="2:6" ht="12.75">
      <c r="B85" s="28" t="s">
        <v>7</v>
      </c>
      <c r="C85" s="57" t="s">
        <v>110</v>
      </c>
      <c r="D85" s="53"/>
      <c r="E85" s="56">
        <f>'Encargos_Rescisão_Prof Ausente'!F39</f>
        <v>0</v>
      </c>
      <c r="F85" s="38">
        <f t="shared" si="1"/>
        <v>0</v>
      </c>
    </row>
    <row r="86" spans="2:6" ht="12.75">
      <c r="B86" s="575" t="s">
        <v>36</v>
      </c>
      <c r="C86" s="576"/>
      <c r="D86" s="577"/>
      <c r="E86" s="36">
        <f>SUM(E80:E85)</f>
        <v>0</v>
      </c>
      <c r="F86" s="37">
        <f>SUM(F80:F85)</f>
        <v>0</v>
      </c>
    </row>
    <row r="87" spans="2:6" ht="12.75">
      <c r="B87" s="580"/>
      <c r="C87" s="580"/>
      <c r="D87" s="580"/>
      <c r="E87" s="580"/>
      <c r="F87" s="580"/>
    </row>
    <row r="88" spans="2:6" ht="12.75">
      <c r="B88" s="575" t="s">
        <v>111</v>
      </c>
      <c r="C88" s="576"/>
      <c r="D88" s="577"/>
      <c r="E88" s="28" t="s">
        <v>55</v>
      </c>
      <c r="F88" s="28" t="s">
        <v>54</v>
      </c>
    </row>
    <row r="89" spans="2:6" ht="12.75">
      <c r="B89" s="28" t="s">
        <v>1</v>
      </c>
      <c r="C89" s="33" t="s">
        <v>112</v>
      </c>
      <c r="D89" s="30"/>
      <c r="E89" s="56">
        <f>'Encargos_Rescisão_Prof Ausente'!F43</f>
        <v>0</v>
      </c>
      <c r="F89" s="38">
        <f>$F$34*E89</f>
        <v>0</v>
      </c>
    </row>
    <row r="90" spans="2:6" ht="12.75">
      <c r="B90" s="575" t="s">
        <v>37</v>
      </c>
      <c r="C90" s="576"/>
      <c r="D90" s="577"/>
      <c r="E90" s="36">
        <f>SUM(E89)</f>
        <v>0</v>
      </c>
      <c r="F90" s="37">
        <f>SUM(F89)</f>
        <v>0</v>
      </c>
    </row>
    <row r="91" spans="2:6" ht="12.75">
      <c r="B91" s="580"/>
      <c r="C91" s="580"/>
      <c r="D91" s="580"/>
      <c r="E91" s="580"/>
      <c r="F91" s="580"/>
    </row>
    <row r="92" spans="2:6" ht="12.75">
      <c r="B92" s="592" t="s">
        <v>113</v>
      </c>
      <c r="C92" s="593"/>
      <c r="D92" s="593"/>
      <c r="E92" s="593"/>
      <c r="F92" s="593"/>
    </row>
    <row r="93" spans="2:6" ht="12.75">
      <c r="B93" s="575" t="s">
        <v>114</v>
      </c>
      <c r="C93" s="576"/>
      <c r="D93" s="576"/>
      <c r="E93" s="577"/>
      <c r="F93" s="28" t="s">
        <v>54</v>
      </c>
    </row>
    <row r="94" spans="2:6" ht="12.75">
      <c r="B94" s="28" t="s">
        <v>11</v>
      </c>
      <c r="C94" s="29" t="s">
        <v>115</v>
      </c>
      <c r="D94" s="39"/>
      <c r="E94" s="39"/>
      <c r="F94" s="38">
        <f>F86</f>
        <v>0</v>
      </c>
    </row>
    <row r="95" spans="2:6" ht="12.75">
      <c r="B95" s="41" t="s">
        <v>12</v>
      </c>
      <c r="C95" s="29" t="s">
        <v>116</v>
      </c>
      <c r="D95" s="39"/>
      <c r="E95" s="39"/>
      <c r="F95" s="38">
        <f>F90</f>
        <v>0</v>
      </c>
    </row>
    <row r="96" spans="2:6" ht="12.75">
      <c r="B96" s="575" t="s">
        <v>117</v>
      </c>
      <c r="C96" s="576"/>
      <c r="D96" s="576"/>
      <c r="E96" s="577"/>
      <c r="F96" s="51">
        <f>SUM(F94:F95)</f>
        <v>0</v>
      </c>
    </row>
    <row r="97" spans="2:6" ht="12.75">
      <c r="B97" s="580"/>
      <c r="C97" s="580"/>
      <c r="D97" s="580"/>
      <c r="E97" s="580"/>
      <c r="F97" s="580"/>
    </row>
    <row r="98" spans="2:6" ht="12.75">
      <c r="B98" s="569" t="s">
        <v>118</v>
      </c>
      <c r="C98" s="570"/>
      <c r="D98" s="570"/>
      <c r="E98" s="570"/>
      <c r="F98" s="570"/>
    </row>
    <row r="99" spans="2:6" ht="12.75">
      <c r="B99" s="28">
        <v>5</v>
      </c>
      <c r="C99" s="575" t="s">
        <v>119</v>
      </c>
      <c r="D99" s="577"/>
      <c r="E99" s="28"/>
      <c r="F99" s="28" t="s">
        <v>54</v>
      </c>
    </row>
    <row r="100" spans="2:6" ht="12.75">
      <c r="B100" s="28" t="s">
        <v>1</v>
      </c>
      <c r="C100" s="29" t="s">
        <v>120</v>
      </c>
      <c r="D100" s="39"/>
      <c r="E100" s="182"/>
      <c r="F100" s="38">
        <v>0</v>
      </c>
    </row>
    <row r="101" spans="2:6" ht="12.75">
      <c r="B101" s="28" t="s">
        <v>4</v>
      </c>
      <c r="C101" s="29" t="s">
        <v>10</v>
      </c>
      <c r="D101" s="39"/>
      <c r="E101" s="182"/>
      <c r="F101" s="38">
        <v>0</v>
      </c>
    </row>
    <row r="102" spans="2:6" ht="12.75">
      <c r="B102" s="395" t="s">
        <v>3</v>
      </c>
      <c r="C102" s="29" t="s">
        <v>121</v>
      </c>
      <c r="D102" s="39"/>
      <c r="E102" s="182"/>
      <c r="F102" s="38">
        <v>0</v>
      </c>
    </row>
    <row r="103" spans="2:6" ht="12.75">
      <c r="B103" s="395" t="s">
        <v>2</v>
      </c>
      <c r="C103" s="29" t="s">
        <v>221</v>
      </c>
      <c r="D103" s="39"/>
      <c r="E103" s="182"/>
      <c r="F103" s="38">
        <v>0</v>
      </c>
    </row>
    <row r="104" spans="2:6" ht="12.75">
      <c r="B104" s="395" t="s">
        <v>6</v>
      </c>
      <c r="C104" s="33" t="s">
        <v>122</v>
      </c>
      <c r="D104" s="30"/>
      <c r="E104" s="258"/>
      <c r="F104" s="38">
        <v>0</v>
      </c>
    </row>
    <row r="105" spans="2:6" ht="12.75">
      <c r="B105" s="575" t="s">
        <v>123</v>
      </c>
      <c r="C105" s="576"/>
      <c r="D105" s="577"/>
      <c r="E105" s="36"/>
      <c r="F105" s="37">
        <f>SUM(F100:F104)</f>
        <v>0</v>
      </c>
    </row>
    <row r="106" spans="2:6" ht="12.75">
      <c r="B106" s="580"/>
      <c r="C106" s="580"/>
      <c r="D106" s="580"/>
      <c r="E106" s="580"/>
      <c r="F106" s="580"/>
    </row>
    <row r="107" spans="2:6" ht="12.75">
      <c r="B107" s="569" t="s">
        <v>124</v>
      </c>
      <c r="C107" s="570"/>
      <c r="D107" s="570"/>
      <c r="E107" s="570"/>
      <c r="F107" s="570"/>
    </row>
    <row r="108" spans="2:6" ht="12.75">
      <c r="B108" s="28">
        <v>6</v>
      </c>
      <c r="C108" s="575" t="s">
        <v>125</v>
      </c>
      <c r="D108" s="577"/>
      <c r="E108" s="396" t="s">
        <v>55</v>
      </c>
      <c r="F108" s="28" t="s">
        <v>54</v>
      </c>
    </row>
    <row r="109" spans="2:6" ht="12.75">
      <c r="B109" s="28" t="s">
        <v>1</v>
      </c>
      <c r="C109" s="29" t="s">
        <v>126</v>
      </c>
      <c r="D109" s="39"/>
      <c r="E109" s="15">
        <f>'Custos Indiretos Tributos Lucro'!F7</f>
        <v>0</v>
      </c>
      <c r="F109" s="38">
        <f>E109*F134</f>
        <v>0</v>
      </c>
    </row>
    <row r="110" spans="2:6" ht="12.75">
      <c r="B110" s="41" t="s">
        <v>4</v>
      </c>
      <c r="C110" s="29" t="s">
        <v>13</v>
      </c>
      <c r="D110" s="39"/>
      <c r="E110" s="15">
        <f>'Custos Indiretos Tributos Lucro'!F8</f>
        <v>0</v>
      </c>
      <c r="F110" s="38">
        <f>E110*(F109+F134)</f>
        <v>0</v>
      </c>
    </row>
    <row r="111" spans="2:6" ht="15">
      <c r="B111" s="28" t="s">
        <v>3</v>
      </c>
      <c r="C111" s="58" t="s">
        <v>127</v>
      </c>
      <c r="D111" s="50"/>
      <c r="E111" s="16"/>
      <c r="F111" s="38"/>
    </row>
    <row r="112" spans="2:6" ht="15">
      <c r="B112" s="41" t="s">
        <v>128</v>
      </c>
      <c r="C112" s="29" t="s">
        <v>129</v>
      </c>
      <c r="D112" s="39"/>
      <c r="E112" s="16">
        <f>'Custos Indiretos Tributos Lucro'!F9</f>
        <v>0</v>
      </c>
      <c r="F112" s="38">
        <f>(E112*F123)</f>
        <v>0</v>
      </c>
    </row>
    <row r="113" spans="2:7" ht="15">
      <c r="B113" s="41" t="s">
        <v>130</v>
      </c>
      <c r="C113" s="29" t="s">
        <v>131</v>
      </c>
      <c r="D113" s="39"/>
      <c r="E113" s="16">
        <f>'Custos Indiretos Tributos Lucro'!F10</f>
        <v>0</v>
      </c>
      <c r="F113" s="38">
        <f>(E113*F123)</f>
        <v>0</v>
      </c>
    </row>
    <row r="114" spans="2:7" ht="15">
      <c r="B114" s="41" t="s">
        <v>132</v>
      </c>
      <c r="C114" s="29" t="s">
        <v>133</v>
      </c>
      <c r="D114" s="39"/>
      <c r="E114" s="16">
        <f>'Custos Indiretos Tributos Lucro'!F16</f>
        <v>0</v>
      </c>
      <c r="F114" s="38">
        <f>(E114*F123)</f>
        <v>0</v>
      </c>
    </row>
    <row r="115" spans="2:7" ht="15">
      <c r="B115" s="41" t="s">
        <v>386</v>
      </c>
      <c r="C115" s="39" t="s">
        <v>387</v>
      </c>
      <c r="D115" s="39"/>
      <c r="E115" s="16">
        <f>'Custos Indiretos Tributos Lucro'!F18</f>
        <v>0</v>
      </c>
      <c r="F115" s="38">
        <f>(E115*F123)</f>
        <v>0</v>
      </c>
    </row>
    <row r="116" spans="2:7" ht="15">
      <c r="B116" s="575" t="s">
        <v>134</v>
      </c>
      <c r="C116" s="576"/>
      <c r="D116" s="577"/>
      <c r="E116" s="16"/>
      <c r="F116" s="51">
        <f>SUM(F109:F115)</f>
        <v>0</v>
      </c>
    </row>
    <row r="117" spans="2:7" ht="12.75">
      <c r="B117" s="40"/>
      <c r="C117" s="40"/>
      <c r="D117" s="40"/>
      <c r="E117" s="40"/>
      <c r="F117" s="40"/>
      <c r="G117" s="59"/>
    </row>
    <row r="118" spans="2:7" ht="12.75">
      <c r="B118" s="60" t="s">
        <v>135</v>
      </c>
      <c r="C118" s="61" t="s">
        <v>136</v>
      </c>
      <c r="D118" s="61"/>
      <c r="E118" s="62">
        <f>E112+E113+E114+E115</f>
        <v>0</v>
      </c>
      <c r="F118" s="63"/>
    </row>
    <row r="119" spans="2:7" ht="12.75">
      <c r="B119" s="64"/>
      <c r="C119" s="65">
        <v>100</v>
      </c>
      <c r="D119" s="65"/>
      <c r="E119" s="66"/>
      <c r="F119" s="67"/>
    </row>
    <row r="120" spans="2:7" ht="12.75">
      <c r="B120" s="68"/>
      <c r="C120" s="69"/>
      <c r="D120" s="69"/>
      <c r="E120" s="70"/>
      <c r="F120" s="71"/>
    </row>
    <row r="121" spans="2:7" ht="12.75">
      <c r="B121" s="64" t="s">
        <v>137</v>
      </c>
      <c r="C121" s="72" t="s">
        <v>138</v>
      </c>
      <c r="D121" s="72"/>
      <c r="E121" s="70"/>
      <c r="F121" s="431">
        <f>F134+F109+F110</f>
        <v>3860.7885198181821</v>
      </c>
    </row>
    <row r="122" spans="2:7" ht="12.75">
      <c r="B122" s="64"/>
      <c r="C122" s="69"/>
      <c r="D122" s="69"/>
      <c r="E122" s="70"/>
      <c r="F122" s="431"/>
    </row>
    <row r="123" spans="2:7" ht="12.75">
      <c r="B123" s="64" t="s">
        <v>139</v>
      </c>
      <c r="C123" s="72" t="s">
        <v>140</v>
      </c>
      <c r="D123" s="72"/>
      <c r="E123" s="70"/>
      <c r="F123" s="431">
        <f>F121/(1-E118)</f>
        <v>3860.7885198181821</v>
      </c>
    </row>
    <row r="124" spans="2:7" ht="12.75">
      <c r="B124" s="64"/>
      <c r="C124" s="69"/>
      <c r="D124" s="69"/>
      <c r="E124" s="70"/>
      <c r="F124" s="431"/>
    </row>
    <row r="125" spans="2:7" ht="12.75">
      <c r="B125" s="73"/>
      <c r="C125" s="74" t="s">
        <v>141</v>
      </c>
      <c r="D125" s="74"/>
      <c r="E125" s="75"/>
      <c r="F125" s="432">
        <f>F123-F121</f>
        <v>0</v>
      </c>
    </row>
    <row r="126" spans="2:7" ht="12.75">
      <c r="B126" s="40"/>
      <c r="C126" s="40"/>
      <c r="D126" s="40"/>
      <c r="E126" s="40"/>
      <c r="F126" s="40"/>
      <c r="G126" s="59"/>
    </row>
    <row r="127" spans="2:7" ht="12.75">
      <c r="B127" s="592" t="s">
        <v>142</v>
      </c>
      <c r="C127" s="593"/>
      <c r="D127" s="593"/>
      <c r="E127" s="593"/>
      <c r="F127" s="593"/>
      <c r="G127" s="76"/>
    </row>
    <row r="128" spans="2:7" ht="12.75">
      <c r="B128" s="575" t="s">
        <v>143</v>
      </c>
      <c r="C128" s="576"/>
      <c r="D128" s="576"/>
      <c r="E128" s="577"/>
      <c r="F128" s="28" t="s">
        <v>54</v>
      </c>
    </row>
    <row r="129" spans="2:10" ht="12.75">
      <c r="B129" s="77" t="s">
        <v>1</v>
      </c>
      <c r="C129" s="33" t="str">
        <f>B25</f>
        <v>MÓDULO 1 - COMPOSIÇÃO DA REMUNERAÇÃO</v>
      </c>
      <c r="D129" s="30"/>
      <c r="E129" s="30"/>
      <c r="F129" s="38">
        <f>F34</f>
        <v>3860.7885198181821</v>
      </c>
    </row>
    <row r="130" spans="2:10" ht="12.75">
      <c r="B130" s="78" t="s">
        <v>4</v>
      </c>
      <c r="C130" s="33" t="str">
        <f>B36</f>
        <v>MÓDULO 2 – ENCARGOS E BENEFÍCIOS ANUAIS, MENSAIS E DIÁRIOS</v>
      </c>
      <c r="D130" s="30"/>
      <c r="E130" s="30"/>
      <c r="F130" s="38">
        <f>F66</f>
        <v>0</v>
      </c>
    </row>
    <row r="131" spans="2:10" ht="12.75">
      <c r="B131" s="78" t="s">
        <v>3</v>
      </c>
      <c r="C131" s="33" t="str">
        <f>B68</f>
        <v>MÓDULO 3 – PROVISÃO PARA RESCISÃO</v>
      </c>
      <c r="D131" s="30"/>
      <c r="E131" s="30"/>
      <c r="F131" s="38">
        <f>F76</f>
        <v>0</v>
      </c>
      <c r="G131" s="76"/>
    </row>
    <row r="132" spans="2:10" ht="12.75">
      <c r="B132" s="77" t="s">
        <v>2</v>
      </c>
      <c r="C132" s="33" t="str">
        <f>B78</f>
        <v>MÓDULO 4 – CUSTO DE REPOSIÇÃO DO PROFISSIONAL AUSENTE</v>
      </c>
      <c r="D132" s="30"/>
      <c r="E132" s="30"/>
      <c r="F132" s="38">
        <f>F96</f>
        <v>0</v>
      </c>
      <c r="G132" s="76"/>
    </row>
    <row r="133" spans="2:10" ht="12.75">
      <c r="B133" s="78" t="s">
        <v>6</v>
      </c>
      <c r="C133" s="33" t="str">
        <f>B98</f>
        <v>MÓDULO 5 – INSUMOS DIVERSOS</v>
      </c>
      <c r="D133" s="30"/>
      <c r="E133" s="30"/>
      <c r="F133" s="38">
        <f>F105</f>
        <v>0</v>
      </c>
    </row>
    <row r="134" spans="2:10" ht="12.75">
      <c r="B134" s="41"/>
      <c r="C134" s="58" t="s">
        <v>144</v>
      </c>
      <c r="D134" s="50"/>
      <c r="E134" s="50"/>
      <c r="F134" s="51">
        <f>SUM(F129:F133)</f>
        <v>3860.7885198181821</v>
      </c>
      <c r="G134" s="59"/>
    </row>
    <row r="135" spans="2:10" ht="12.75">
      <c r="B135" s="77" t="s">
        <v>7</v>
      </c>
      <c r="C135" s="33" t="str">
        <f>B107</f>
        <v>MÓDULO 6 – CUSTOS INDIRETOS, TRIBUTOS E LUCRO</v>
      </c>
      <c r="D135" s="30"/>
      <c r="E135" s="30"/>
      <c r="F135" s="38">
        <f>F116</f>
        <v>0</v>
      </c>
    </row>
    <row r="136" spans="2:10" ht="26.25" customHeight="1">
      <c r="B136" s="594" t="s">
        <v>145</v>
      </c>
      <c r="C136" s="595"/>
      <c r="D136" s="595"/>
      <c r="E136" s="596"/>
      <c r="F136" s="79">
        <f>SUM(F134:F135)</f>
        <v>3860.7885198181821</v>
      </c>
    </row>
    <row r="137" spans="2:10" ht="26.25" customHeight="1">
      <c r="B137" s="597" t="s">
        <v>207</v>
      </c>
      <c r="C137" s="597"/>
      <c r="D137" s="597"/>
      <c r="E137" s="597"/>
      <c r="F137" s="87">
        <f>'Legenda Postos de Trabalho'!G17</f>
        <v>1</v>
      </c>
    </row>
    <row r="138" spans="2:10" ht="26.25" customHeight="1">
      <c r="B138" s="575" t="s">
        <v>199</v>
      </c>
      <c r="C138" s="576"/>
      <c r="D138" s="576"/>
      <c r="E138" s="577"/>
      <c r="F138" s="88">
        <f>F137*F136</f>
        <v>3860.7885198181821</v>
      </c>
    </row>
    <row r="139" spans="2:10" ht="81" customHeight="1">
      <c r="B139" s="575"/>
      <c r="C139" s="576"/>
      <c r="D139" s="576"/>
      <c r="E139" s="576"/>
      <c r="F139" s="249"/>
      <c r="J139" s="59"/>
    </row>
    <row r="140" spans="2:10" ht="37.5" hidden="1" customHeight="1"/>
    <row r="141" spans="2:10" ht="12.75" hidden="1"/>
    <row r="142" spans="2:10" ht="12.75" hidden="1"/>
    <row r="143" spans="2:10" ht="12.75" hidden="1"/>
    <row r="144" spans="2:10" ht="12.75" hidden="1"/>
    <row r="145" ht="12.75" hidden="1"/>
    <row r="146" ht="12.75" hidden="1"/>
    <row r="147" ht="12.75" hidden="1"/>
    <row r="148" ht="12.75" hidden="1" customHeight="1"/>
    <row r="149" ht="12.75" hidden="1" customHeight="1"/>
    <row r="150" ht="12.75" hidden="1" customHeight="1"/>
    <row r="151" ht="12.75" hidden="1" customHeight="1"/>
    <row r="152" ht="12.75" hidden="1" customHeight="1"/>
    <row r="153" ht="12.75" hidden="1" customHeight="1"/>
    <row r="154" ht="12.75" hidden="1" customHeight="1"/>
    <row r="155" ht="12.75" hidden="1" customHeight="1"/>
    <row r="156" ht="12.75" hidden="1" customHeight="1"/>
    <row r="157" ht="12.75" hidden="1" customHeight="1"/>
    <row r="158" ht="12.75" hidden="1" customHeight="1"/>
    <row r="159" ht="12.75" hidden="1" customHeight="1"/>
    <row r="160" ht="12.75" hidden="1" customHeight="1"/>
    <row r="161" ht="12.75" hidden="1" customHeight="1"/>
    <row r="162" ht="12.75" hidden="1" customHeight="1"/>
    <row r="163" ht="12.75" hidden="1" customHeight="1"/>
    <row r="164" ht="12.75" hidden="1" customHeight="1"/>
    <row r="165" ht="12.75" hidden="1" customHeight="1"/>
    <row r="166" ht="12.75" hidden="1" customHeight="1"/>
    <row r="167" ht="12.75" hidden="1" customHeight="1"/>
    <row r="168" ht="12.75" hidden="1" customHeight="1"/>
    <row r="169" ht="12.75" hidden="1" customHeight="1"/>
    <row r="170" ht="12.75" hidden="1" customHeight="1"/>
  </sheetData>
  <sheetProtection selectLockedCells="1"/>
  <protectedRanges>
    <protectedRange sqref="C16" name="Intervalo1_1_1"/>
  </protectedRanges>
  <mergeCells count="65">
    <mergeCell ref="B9:C9"/>
    <mergeCell ref="B1:F2"/>
    <mergeCell ref="A4:F4"/>
    <mergeCell ref="B5:F5"/>
    <mergeCell ref="B6:C6"/>
    <mergeCell ref="B7:C7"/>
    <mergeCell ref="B22:C22"/>
    <mergeCell ref="D22:F22"/>
    <mergeCell ref="B10:C10"/>
    <mergeCell ref="E10:F10"/>
    <mergeCell ref="B11:C11"/>
    <mergeCell ref="E11:F11"/>
    <mergeCell ref="B12:F12"/>
    <mergeCell ref="B14:C14"/>
    <mergeCell ref="D14:E14"/>
    <mergeCell ref="D16:F16"/>
    <mergeCell ref="B17:C17"/>
    <mergeCell ref="D18:F18"/>
    <mergeCell ref="B19:C19"/>
    <mergeCell ref="D20:F20"/>
    <mergeCell ref="B53:F53"/>
    <mergeCell ref="B24:F24"/>
    <mergeCell ref="B25:F25"/>
    <mergeCell ref="C26:E26"/>
    <mergeCell ref="B34:D34"/>
    <mergeCell ref="B36:F36"/>
    <mergeCell ref="B37:D37"/>
    <mergeCell ref="C40:D40"/>
    <mergeCell ref="B41:D41"/>
    <mergeCell ref="B42:F42"/>
    <mergeCell ref="B43:D43"/>
    <mergeCell ref="B52:D52"/>
    <mergeCell ref="B86:D86"/>
    <mergeCell ref="B54:D54"/>
    <mergeCell ref="B59:D59"/>
    <mergeCell ref="B62:E62"/>
    <mergeCell ref="B66:D66"/>
    <mergeCell ref="B67:F67"/>
    <mergeCell ref="B68:F68"/>
    <mergeCell ref="C69:D69"/>
    <mergeCell ref="B76:D76"/>
    <mergeCell ref="B77:F77"/>
    <mergeCell ref="B78:F78"/>
    <mergeCell ref="B79:D79"/>
    <mergeCell ref="B106:F106"/>
    <mergeCell ref="B87:F87"/>
    <mergeCell ref="B88:D88"/>
    <mergeCell ref="B90:D90"/>
    <mergeCell ref="B91:F91"/>
    <mergeCell ref="B92:F92"/>
    <mergeCell ref="B93:E93"/>
    <mergeCell ref="B96:E96"/>
    <mergeCell ref="B97:F97"/>
    <mergeCell ref="B98:F98"/>
    <mergeCell ref="C99:D99"/>
    <mergeCell ref="B105:D105"/>
    <mergeCell ref="B137:E137"/>
    <mergeCell ref="B138:E138"/>
    <mergeCell ref="B139:E139"/>
    <mergeCell ref="B107:F107"/>
    <mergeCell ref="C108:D108"/>
    <mergeCell ref="B116:D116"/>
    <mergeCell ref="B127:F127"/>
    <mergeCell ref="B128:E128"/>
    <mergeCell ref="B136:E136"/>
  </mergeCells>
  <phoneticPr fontId="65" type="noConversion"/>
  <dataValidations count="4">
    <dataValidation operator="greaterThan" allowBlank="1" showInputMessage="1" showErrorMessage="1" errorTitle="Data Base:" error="Insira a data no formato &quot;dd/mm/aaaa&quot;._x000a_(Ex.: Para a data de 1º de janeiro de 2012, digite &quot;1/1/2012&quot;)" promptTitle="Data Base:" sqref="D20:F20 D16:F16" xr:uid="{C63101FA-CB01-4C22-8B3B-0D3E87536423}"/>
    <dataValidation type="date" operator="greaterThan" allowBlank="1" showInputMessage="1" showErrorMessage="1" errorTitle="Data Base:" error="Insira a data no formato &quot;dd/mm/aaaa&quot;._x000a_(Ex.: Para a data de 1º de janeiro de 2012, digite &quot;1/1/2012&quot;)" promptTitle="Data Base:" sqref="WVL983032:WVN983032 IZ20:JB20 SV20:SX20 ACR20:ACT20 AMN20:AMP20 AWJ20:AWL20 BGF20:BGH20 BQB20:BQD20 BZX20:BZZ20 CJT20:CJV20 CTP20:CTR20 DDL20:DDN20 DNH20:DNJ20 DXD20:DXF20 EGZ20:EHB20 EQV20:EQX20 FAR20:FAT20 FKN20:FKP20 FUJ20:FUL20 GEF20:GEH20 GOB20:GOD20 GXX20:GXZ20 HHT20:HHV20 HRP20:HRR20 IBL20:IBN20 ILH20:ILJ20 IVD20:IVF20 JEZ20:JFB20 JOV20:JOX20 JYR20:JYT20 KIN20:KIP20 KSJ20:KSL20 LCF20:LCH20 LMB20:LMD20 LVX20:LVZ20 MFT20:MFV20 MPP20:MPR20 MZL20:MZN20 NJH20:NJJ20 NTD20:NTF20 OCZ20:ODB20 OMV20:OMX20 OWR20:OWT20 PGN20:PGP20 PQJ20:PQL20 QAF20:QAH20 QKB20:QKD20 QTX20:QTZ20 RDT20:RDV20 RNP20:RNR20 RXL20:RXN20 SHH20:SHJ20 SRD20:SRF20 TAZ20:TBB20 TKV20:TKX20 TUR20:TUT20 UEN20:UEP20 UOJ20:UOL20 UYF20:UYH20 VIB20:VID20 VRX20:VRZ20 WBT20:WBV20 WLP20:WLR20 WVL20:WVN20 D65528:F65528 IZ65528:JB65528 SV65528:SX65528 ACR65528:ACT65528 AMN65528:AMP65528 AWJ65528:AWL65528 BGF65528:BGH65528 BQB65528:BQD65528 BZX65528:BZZ65528 CJT65528:CJV65528 CTP65528:CTR65528 DDL65528:DDN65528 DNH65528:DNJ65528 DXD65528:DXF65528 EGZ65528:EHB65528 EQV65528:EQX65528 FAR65528:FAT65528 FKN65528:FKP65528 FUJ65528:FUL65528 GEF65528:GEH65528 GOB65528:GOD65528 GXX65528:GXZ65528 HHT65528:HHV65528 HRP65528:HRR65528 IBL65528:IBN65528 ILH65528:ILJ65528 IVD65528:IVF65528 JEZ65528:JFB65528 JOV65528:JOX65528 JYR65528:JYT65528 KIN65528:KIP65528 KSJ65528:KSL65528 LCF65528:LCH65528 LMB65528:LMD65528 LVX65528:LVZ65528 MFT65528:MFV65528 MPP65528:MPR65528 MZL65528:MZN65528 NJH65528:NJJ65528 NTD65528:NTF65528 OCZ65528:ODB65528 OMV65528:OMX65528 OWR65528:OWT65528 PGN65528:PGP65528 PQJ65528:PQL65528 QAF65528:QAH65528 QKB65528:QKD65528 QTX65528:QTZ65528 RDT65528:RDV65528 RNP65528:RNR65528 RXL65528:RXN65528 SHH65528:SHJ65528 SRD65528:SRF65528 TAZ65528:TBB65528 TKV65528:TKX65528 TUR65528:TUT65528 UEN65528:UEP65528 UOJ65528:UOL65528 UYF65528:UYH65528 VIB65528:VID65528 VRX65528:VRZ65528 WBT65528:WBV65528 WLP65528:WLR65528 WVL65528:WVN65528 D131064:F131064 IZ131064:JB131064 SV131064:SX131064 ACR131064:ACT131064 AMN131064:AMP131064 AWJ131064:AWL131064 BGF131064:BGH131064 BQB131064:BQD131064 BZX131064:BZZ131064 CJT131064:CJV131064 CTP131064:CTR131064 DDL131064:DDN131064 DNH131064:DNJ131064 DXD131064:DXF131064 EGZ131064:EHB131064 EQV131064:EQX131064 FAR131064:FAT131064 FKN131064:FKP131064 FUJ131064:FUL131064 GEF131064:GEH131064 GOB131064:GOD131064 GXX131064:GXZ131064 HHT131064:HHV131064 HRP131064:HRR131064 IBL131064:IBN131064 ILH131064:ILJ131064 IVD131064:IVF131064 JEZ131064:JFB131064 JOV131064:JOX131064 JYR131064:JYT131064 KIN131064:KIP131064 KSJ131064:KSL131064 LCF131064:LCH131064 LMB131064:LMD131064 LVX131064:LVZ131064 MFT131064:MFV131064 MPP131064:MPR131064 MZL131064:MZN131064 NJH131064:NJJ131064 NTD131064:NTF131064 OCZ131064:ODB131064 OMV131064:OMX131064 OWR131064:OWT131064 PGN131064:PGP131064 PQJ131064:PQL131064 QAF131064:QAH131064 QKB131064:QKD131064 QTX131064:QTZ131064 RDT131064:RDV131064 RNP131064:RNR131064 RXL131064:RXN131064 SHH131064:SHJ131064 SRD131064:SRF131064 TAZ131064:TBB131064 TKV131064:TKX131064 TUR131064:TUT131064 UEN131064:UEP131064 UOJ131064:UOL131064 UYF131064:UYH131064 VIB131064:VID131064 VRX131064:VRZ131064 WBT131064:WBV131064 WLP131064:WLR131064 WVL131064:WVN131064 D196600:F196600 IZ196600:JB196600 SV196600:SX196600 ACR196600:ACT196600 AMN196600:AMP196600 AWJ196600:AWL196600 BGF196600:BGH196600 BQB196600:BQD196600 BZX196600:BZZ196600 CJT196600:CJV196600 CTP196600:CTR196600 DDL196600:DDN196600 DNH196600:DNJ196600 DXD196600:DXF196600 EGZ196600:EHB196600 EQV196600:EQX196600 FAR196600:FAT196600 FKN196600:FKP196600 FUJ196600:FUL196600 GEF196600:GEH196600 GOB196600:GOD196600 GXX196600:GXZ196600 HHT196600:HHV196600 HRP196600:HRR196600 IBL196600:IBN196600 ILH196600:ILJ196600 IVD196600:IVF196600 JEZ196600:JFB196600 JOV196600:JOX196600 JYR196600:JYT196600 KIN196600:KIP196600 KSJ196600:KSL196600 LCF196600:LCH196600 LMB196600:LMD196600 LVX196600:LVZ196600 MFT196600:MFV196600 MPP196600:MPR196600 MZL196600:MZN196600 NJH196600:NJJ196600 NTD196600:NTF196600 OCZ196600:ODB196600 OMV196600:OMX196600 OWR196600:OWT196600 PGN196600:PGP196600 PQJ196600:PQL196600 QAF196600:QAH196600 QKB196600:QKD196600 QTX196600:QTZ196600 RDT196600:RDV196600 RNP196600:RNR196600 RXL196600:RXN196600 SHH196600:SHJ196600 SRD196600:SRF196600 TAZ196600:TBB196600 TKV196600:TKX196600 TUR196600:TUT196600 UEN196600:UEP196600 UOJ196600:UOL196600 UYF196600:UYH196600 VIB196600:VID196600 VRX196600:VRZ196600 WBT196600:WBV196600 WLP196600:WLR196600 WVL196600:WVN196600 D262136:F262136 IZ262136:JB262136 SV262136:SX262136 ACR262136:ACT262136 AMN262136:AMP262136 AWJ262136:AWL262136 BGF262136:BGH262136 BQB262136:BQD262136 BZX262136:BZZ262136 CJT262136:CJV262136 CTP262136:CTR262136 DDL262136:DDN262136 DNH262136:DNJ262136 DXD262136:DXF262136 EGZ262136:EHB262136 EQV262136:EQX262136 FAR262136:FAT262136 FKN262136:FKP262136 FUJ262136:FUL262136 GEF262136:GEH262136 GOB262136:GOD262136 GXX262136:GXZ262136 HHT262136:HHV262136 HRP262136:HRR262136 IBL262136:IBN262136 ILH262136:ILJ262136 IVD262136:IVF262136 JEZ262136:JFB262136 JOV262136:JOX262136 JYR262136:JYT262136 KIN262136:KIP262136 KSJ262136:KSL262136 LCF262136:LCH262136 LMB262136:LMD262136 LVX262136:LVZ262136 MFT262136:MFV262136 MPP262136:MPR262136 MZL262136:MZN262136 NJH262136:NJJ262136 NTD262136:NTF262136 OCZ262136:ODB262136 OMV262136:OMX262136 OWR262136:OWT262136 PGN262136:PGP262136 PQJ262136:PQL262136 QAF262136:QAH262136 QKB262136:QKD262136 QTX262136:QTZ262136 RDT262136:RDV262136 RNP262136:RNR262136 RXL262136:RXN262136 SHH262136:SHJ262136 SRD262136:SRF262136 TAZ262136:TBB262136 TKV262136:TKX262136 TUR262136:TUT262136 UEN262136:UEP262136 UOJ262136:UOL262136 UYF262136:UYH262136 VIB262136:VID262136 VRX262136:VRZ262136 WBT262136:WBV262136 WLP262136:WLR262136 WVL262136:WVN262136 D327672:F327672 IZ327672:JB327672 SV327672:SX327672 ACR327672:ACT327672 AMN327672:AMP327672 AWJ327672:AWL327672 BGF327672:BGH327672 BQB327672:BQD327672 BZX327672:BZZ327672 CJT327672:CJV327672 CTP327672:CTR327672 DDL327672:DDN327672 DNH327672:DNJ327672 DXD327672:DXF327672 EGZ327672:EHB327672 EQV327672:EQX327672 FAR327672:FAT327672 FKN327672:FKP327672 FUJ327672:FUL327672 GEF327672:GEH327672 GOB327672:GOD327672 GXX327672:GXZ327672 HHT327672:HHV327672 HRP327672:HRR327672 IBL327672:IBN327672 ILH327672:ILJ327672 IVD327672:IVF327672 JEZ327672:JFB327672 JOV327672:JOX327672 JYR327672:JYT327672 KIN327672:KIP327672 KSJ327672:KSL327672 LCF327672:LCH327672 LMB327672:LMD327672 LVX327672:LVZ327672 MFT327672:MFV327672 MPP327672:MPR327672 MZL327672:MZN327672 NJH327672:NJJ327672 NTD327672:NTF327672 OCZ327672:ODB327672 OMV327672:OMX327672 OWR327672:OWT327672 PGN327672:PGP327672 PQJ327672:PQL327672 QAF327672:QAH327672 QKB327672:QKD327672 QTX327672:QTZ327672 RDT327672:RDV327672 RNP327672:RNR327672 RXL327672:RXN327672 SHH327672:SHJ327672 SRD327672:SRF327672 TAZ327672:TBB327672 TKV327672:TKX327672 TUR327672:TUT327672 UEN327672:UEP327672 UOJ327672:UOL327672 UYF327672:UYH327672 VIB327672:VID327672 VRX327672:VRZ327672 WBT327672:WBV327672 WLP327672:WLR327672 WVL327672:WVN327672 D393208:F393208 IZ393208:JB393208 SV393208:SX393208 ACR393208:ACT393208 AMN393208:AMP393208 AWJ393208:AWL393208 BGF393208:BGH393208 BQB393208:BQD393208 BZX393208:BZZ393208 CJT393208:CJV393208 CTP393208:CTR393208 DDL393208:DDN393208 DNH393208:DNJ393208 DXD393208:DXF393208 EGZ393208:EHB393208 EQV393208:EQX393208 FAR393208:FAT393208 FKN393208:FKP393208 FUJ393208:FUL393208 GEF393208:GEH393208 GOB393208:GOD393208 GXX393208:GXZ393208 HHT393208:HHV393208 HRP393208:HRR393208 IBL393208:IBN393208 ILH393208:ILJ393208 IVD393208:IVF393208 JEZ393208:JFB393208 JOV393208:JOX393208 JYR393208:JYT393208 KIN393208:KIP393208 KSJ393208:KSL393208 LCF393208:LCH393208 LMB393208:LMD393208 LVX393208:LVZ393208 MFT393208:MFV393208 MPP393208:MPR393208 MZL393208:MZN393208 NJH393208:NJJ393208 NTD393208:NTF393208 OCZ393208:ODB393208 OMV393208:OMX393208 OWR393208:OWT393208 PGN393208:PGP393208 PQJ393208:PQL393208 QAF393208:QAH393208 QKB393208:QKD393208 QTX393208:QTZ393208 RDT393208:RDV393208 RNP393208:RNR393208 RXL393208:RXN393208 SHH393208:SHJ393208 SRD393208:SRF393208 TAZ393208:TBB393208 TKV393208:TKX393208 TUR393208:TUT393208 UEN393208:UEP393208 UOJ393208:UOL393208 UYF393208:UYH393208 VIB393208:VID393208 VRX393208:VRZ393208 WBT393208:WBV393208 WLP393208:WLR393208 WVL393208:WVN393208 D458744:F458744 IZ458744:JB458744 SV458744:SX458744 ACR458744:ACT458744 AMN458744:AMP458744 AWJ458744:AWL458744 BGF458744:BGH458744 BQB458744:BQD458744 BZX458744:BZZ458744 CJT458744:CJV458744 CTP458744:CTR458744 DDL458744:DDN458744 DNH458744:DNJ458744 DXD458744:DXF458744 EGZ458744:EHB458744 EQV458744:EQX458744 FAR458744:FAT458744 FKN458744:FKP458744 FUJ458744:FUL458744 GEF458744:GEH458744 GOB458744:GOD458744 GXX458744:GXZ458744 HHT458744:HHV458744 HRP458744:HRR458744 IBL458744:IBN458744 ILH458744:ILJ458744 IVD458744:IVF458744 JEZ458744:JFB458744 JOV458744:JOX458744 JYR458744:JYT458744 KIN458744:KIP458744 KSJ458744:KSL458744 LCF458744:LCH458744 LMB458744:LMD458744 LVX458744:LVZ458744 MFT458744:MFV458744 MPP458744:MPR458744 MZL458744:MZN458744 NJH458744:NJJ458744 NTD458744:NTF458744 OCZ458744:ODB458744 OMV458744:OMX458744 OWR458744:OWT458744 PGN458744:PGP458744 PQJ458744:PQL458744 QAF458744:QAH458744 QKB458744:QKD458744 QTX458744:QTZ458744 RDT458744:RDV458744 RNP458744:RNR458744 RXL458744:RXN458744 SHH458744:SHJ458744 SRD458744:SRF458744 TAZ458744:TBB458744 TKV458744:TKX458744 TUR458744:TUT458744 UEN458744:UEP458744 UOJ458744:UOL458744 UYF458744:UYH458744 VIB458744:VID458744 VRX458744:VRZ458744 WBT458744:WBV458744 WLP458744:WLR458744 WVL458744:WVN458744 D524280:F524280 IZ524280:JB524280 SV524280:SX524280 ACR524280:ACT524280 AMN524280:AMP524280 AWJ524280:AWL524280 BGF524280:BGH524280 BQB524280:BQD524280 BZX524280:BZZ524280 CJT524280:CJV524280 CTP524280:CTR524280 DDL524280:DDN524280 DNH524280:DNJ524280 DXD524280:DXF524280 EGZ524280:EHB524280 EQV524280:EQX524280 FAR524280:FAT524280 FKN524280:FKP524280 FUJ524280:FUL524280 GEF524280:GEH524280 GOB524280:GOD524280 GXX524280:GXZ524280 HHT524280:HHV524280 HRP524280:HRR524280 IBL524280:IBN524280 ILH524280:ILJ524280 IVD524280:IVF524280 JEZ524280:JFB524280 JOV524280:JOX524280 JYR524280:JYT524280 KIN524280:KIP524280 KSJ524280:KSL524280 LCF524280:LCH524280 LMB524280:LMD524280 LVX524280:LVZ524280 MFT524280:MFV524280 MPP524280:MPR524280 MZL524280:MZN524280 NJH524280:NJJ524280 NTD524280:NTF524280 OCZ524280:ODB524280 OMV524280:OMX524280 OWR524280:OWT524280 PGN524280:PGP524280 PQJ524280:PQL524280 QAF524280:QAH524280 QKB524280:QKD524280 QTX524280:QTZ524280 RDT524280:RDV524280 RNP524280:RNR524280 RXL524280:RXN524280 SHH524280:SHJ524280 SRD524280:SRF524280 TAZ524280:TBB524280 TKV524280:TKX524280 TUR524280:TUT524280 UEN524280:UEP524280 UOJ524280:UOL524280 UYF524280:UYH524280 VIB524280:VID524280 VRX524280:VRZ524280 WBT524280:WBV524280 WLP524280:WLR524280 WVL524280:WVN524280 D589816:F589816 IZ589816:JB589816 SV589816:SX589816 ACR589816:ACT589816 AMN589816:AMP589816 AWJ589816:AWL589816 BGF589816:BGH589816 BQB589816:BQD589816 BZX589816:BZZ589816 CJT589816:CJV589816 CTP589816:CTR589816 DDL589816:DDN589816 DNH589816:DNJ589816 DXD589816:DXF589816 EGZ589816:EHB589816 EQV589816:EQX589816 FAR589816:FAT589816 FKN589816:FKP589816 FUJ589816:FUL589816 GEF589816:GEH589816 GOB589816:GOD589816 GXX589816:GXZ589816 HHT589816:HHV589816 HRP589816:HRR589816 IBL589816:IBN589816 ILH589816:ILJ589816 IVD589816:IVF589816 JEZ589816:JFB589816 JOV589816:JOX589816 JYR589816:JYT589816 KIN589816:KIP589816 KSJ589816:KSL589816 LCF589816:LCH589816 LMB589816:LMD589816 LVX589816:LVZ589816 MFT589816:MFV589816 MPP589816:MPR589816 MZL589816:MZN589816 NJH589816:NJJ589816 NTD589816:NTF589816 OCZ589816:ODB589816 OMV589816:OMX589816 OWR589816:OWT589816 PGN589816:PGP589816 PQJ589816:PQL589816 QAF589816:QAH589816 QKB589816:QKD589816 QTX589816:QTZ589816 RDT589816:RDV589816 RNP589816:RNR589816 RXL589816:RXN589816 SHH589816:SHJ589816 SRD589816:SRF589816 TAZ589816:TBB589816 TKV589816:TKX589816 TUR589816:TUT589816 UEN589816:UEP589816 UOJ589816:UOL589816 UYF589816:UYH589816 VIB589816:VID589816 VRX589816:VRZ589816 WBT589816:WBV589816 WLP589816:WLR589816 WVL589816:WVN589816 D655352:F655352 IZ655352:JB655352 SV655352:SX655352 ACR655352:ACT655352 AMN655352:AMP655352 AWJ655352:AWL655352 BGF655352:BGH655352 BQB655352:BQD655352 BZX655352:BZZ655352 CJT655352:CJV655352 CTP655352:CTR655352 DDL655352:DDN655352 DNH655352:DNJ655352 DXD655352:DXF655352 EGZ655352:EHB655352 EQV655352:EQX655352 FAR655352:FAT655352 FKN655352:FKP655352 FUJ655352:FUL655352 GEF655352:GEH655352 GOB655352:GOD655352 GXX655352:GXZ655352 HHT655352:HHV655352 HRP655352:HRR655352 IBL655352:IBN655352 ILH655352:ILJ655352 IVD655352:IVF655352 JEZ655352:JFB655352 JOV655352:JOX655352 JYR655352:JYT655352 KIN655352:KIP655352 KSJ655352:KSL655352 LCF655352:LCH655352 LMB655352:LMD655352 LVX655352:LVZ655352 MFT655352:MFV655352 MPP655352:MPR655352 MZL655352:MZN655352 NJH655352:NJJ655352 NTD655352:NTF655352 OCZ655352:ODB655352 OMV655352:OMX655352 OWR655352:OWT655352 PGN655352:PGP655352 PQJ655352:PQL655352 QAF655352:QAH655352 QKB655352:QKD655352 QTX655352:QTZ655352 RDT655352:RDV655352 RNP655352:RNR655352 RXL655352:RXN655352 SHH655352:SHJ655352 SRD655352:SRF655352 TAZ655352:TBB655352 TKV655352:TKX655352 TUR655352:TUT655352 UEN655352:UEP655352 UOJ655352:UOL655352 UYF655352:UYH655352 VIB655352:VID655352 VRX655352:VRZ655352 WBT655352:WBV655352 WLP655352:WLR655352 WVL655352:WVN655352 D720888:F720888 IZ720888:JB720888 SV720888:SX720888 ACR720888:ACT720888 AMN720888:AMP720888 AWJ720888:AWL720888 BGF720888:BGH720888 BQB720888:BQD720888 BZX720888:BZZ720888 CJT720888:CJV720888 CTP720888:CTR720888 DDL720888:DDN720888 DNH720888:DNJ720888 DXD720888:DXF720888 EGZ720888:EHB720888 EQV720888:EQX720888 FAR720888:FAT720888 FKN720888:FKP720888 FUJ720888:FUL720888 GEF720888:GEH720888 GOB720888:GOD720888 GXX720888:GXZ720888 HHT720888:HHV720888 HRP720888:HRR720888 IBL720888:IBN720888 ILH720888:ILJ720888 IVD720888:IVF720888 JEZ720888:JFB720888 JOV720888:JOX720888 JYR720888:JYT720888 KIN720888:KIP720888 KSJ720888:KSL720888 LCF720888:LCH720888 LMB720888:LMD720888 LVX720888:LVZ720888 MFT720888:MFV720888 MPP720888:MPR720888 MZL720888:MZN720888 NJH720888:NJJ720888 NTD720888:NTF720888 OCZ720888:ODB720888 OMV720888:OMX720888 OWR720888:OWT720888 PGN720888:PGP720888 PQJ720888:PQL720888 QAF720888:QAH720888 QKB720888:QKD720888 QTX720888:QTZ720888 RDT720888:RDV720888 RNP720888:RNR720888 RXL720888:RXN720888 SHH720888:SHJ720888 SRD720888:SRF720888 TAZ720888:TBB720888 TKV720888:TKX720888 TUR720888:TUT720888 UEN720888:UEP720888 UOJ720888:UOL720888 UYF720888:UYH720888 VIB720888:VID720888 VRX720888:VRZ720888 WBT720888:WBV720888 WLP720888:WLR720888 WVL720888:WVN720888 D786424:F786424 IZ786424:JB786424 SV786424:SX786424 ACR786424:ACT786424 AMN786424:AMP786424 AWJ786424:AWL786424 BGF786424:BGH786424 BQB786424:BQD786424 BZX786424:BZZ786424 CJT786424:CJV786424 CTP786424:CTR786424 DDL786424:DDN786424 DNH786424:DNJ786424 DXD786424:DXF786424 EGZ786424:EHB786424 EQV786424:EQX786424 FAR786424:FAT786424 FKN786424:FKP786424 FUJ786424:FUL786424 GEF786424:GEH786424 GOB786424:GOD786424 GXX786424:GXZ786424 HHT786424:HHV786424 HRP786424:HRR786424 IBL786424:IBN786424 ILH786424:ILJ786424 IVD786424:IVF786424 JEZ786424:JFB786424 JOV786424:JOX786424 JYR786424:JYT786424 KIN786424:KIP786424 KSJ786424:KSL786424 LCF786424:LCH786424 LMB786424:LMD786424 LVX786424:LVZ786424 MFT786424:MFV786424 MPP786424:MPR786424 MZL786424:MZN786424 NJH786424:NJJ786424 NTD786424:NTF786424 OCZ786424:ODB786424 OMV786424:OMX786424 OWR786424:OWT786424 PGN786424:PGP786424 PQJ786424:PQL786424 QAF786424:QAH786424 QKB786424:QKD786424 QTX786424:QTZ786424 RDT786424:RDV786424 RNP786424:RNR786424 RXL786424:RXN786424 SHH786424:SHJ786424 SRD786424:SRF786424 TAZ786424:TBB786424 TKV786424:TKX786424 TUR786424:TUT786424 UEN786424:UEP786424 UOJ786424:UOL786424 UYF786424:UYH786424 VIB786424:VID786424 VRX786424:VRZ786424 WBT786424:WBV786424 WLP786424:WLR786424 WVL786424:WVN786424 D851960:F851960 IZ851960:JB851960 SV851960:SX851960 ACR851960:ACT851960 AMN851960:AMP851960 AWJ851960:AWL851960 BGF851960:BGH851960 BQB851960:BQD851960 BZX851960:BZZ851960 CJT851960:CJV851960 CTP851960:CTR851960 DDL851960:DDN851960 DNH851960:DNJ851960 DXD851960:DXF851960 EGZ851960:EHB851960 EQV851960:EQX851960 FAR851960:FAT851960 FKN851960:FKP851960 FUJ851960:FUL851960 GEF851960:GEH851960 GOB851960:GOD851960 GXX851960:GXZ851960 HHT851960:HHV851960 HRP851960:HRR851960 IBL851960:IBN851960 ILH851960:ILJ851960 IVD851960:IVF851960 JEZ851960:JFB851960 JOV851960:JOX851960 JYR851960:JYT851960 KIN851960:KIP851960 KSJ851960:KSL851960 LCF851960:LCH851960 LMB851960:LMD851960 LVX851960:LVZ851960 MFT851960:MFV851960 MPP851960:MPR851960 MZL851960:MZN851960 NJH851960:NJJ851960 NTD851960:NTF851960 OCZ851960:ODB851960 OMV851960:OMX851960 OWR851960:OWT851960 PGN851960:PGP851960 PQJ851960:PQL851960 QAF851960:QAH851960 QKB851960:QKD851960 QTX851960:QTZ851960 RDT851960:RDV851960 RNP851960:RNR851960 RXL851960:RXN851960 SHH851960:SHJ851960 SRD851960:SRF851960 TAZ851960:TBB851960 TKV851960:TKX851960 TUR851960:TUT851960 UEN851960:UEP851960 UOJ851960:UOL851960 UYF851960:UYH851960 VIB851960:VID851960 VRX851960:VRZ851960 WBT851960:WBV851960 WLP851960:WLR851960 WVL851960:WVN851960 D917496:F917496 IZ917496:JB917496 SV917496:SX917496 ACR917496:ACT917496 AMN917496:AMP917496 AWJ917496:AWL917496 BGF917496:BGH917496 BQB917496:BQD917496 BZX917496:BZZ917496 CJT917496:CJV917496 CTP917496:CTR917496 DDL917496:DDN917496 DNH917496:DNJ917496 DXD917496:DXF917496 EGZ917496:EHB917496 EQV917496:EQX917496 FAR917496:FAT917496 FKN917496:FKP917496 FUJ917496:FUL917496 GEF917496:GEH917496 GOB917496:GOD917496 GXX917496:GXZ917496 HHT917496:HHV917496 HRP917496:HRR917496 IBL917496:IBN917496 ILH917496:ILJ917496 IVD917496:IVF917496 JEZ917496:JFB917496 JOV917496:JOX917496 JYR917496:JYT917496 KIN917496:KIP917496 KSJ917496:KSL917496 LCF917496:LCH917496 LMB917496:LMD917496 LVX917496:LVZ917496 MFT917496:MFV917496 MPP917496:MPR917496 MZL917496:MZN917496 NJH917496:NJJ917496 NTD917496:NTF917496 OCZ917496:ODB917496 OMV917496:OMX917496 OWR917496:OWT917496 PGN917496:PGP917496 PQJ917496:PQL917496 QAF917496:QAH917496 QKB917496:QKD917496 QTX917496:QTZ917496 RDT917496:RDV917496 RNP917496:RNR917496 RXL917496:RXN917496 SHH917496:SHJ917496 SRD917496:SRF917496 TAZ917496:TBB917496 TKV917496:TKX917496 TUR917496:TUT917496 UEN917496:UEP917496 UOJ917496:UOL917496 UYF917496:UYH917496 VIB917496:VID917496 VRX917496:VRZ917496 WBT917496:WBV917496 WLP917496:WLR917496 WVL917496:WVN917496 D983032:F983032 IZ983032:JB983032 SV983032:SX983032 ACR983032:ACT983032 AMN983032:AMP983032 AWJ983032:AWL983032 BGF983032:BGH983032 BQB983032:BQD983032 BZX983032:BZZ983032 CJT983032:CJV983032 CTP983032:CTR983032 DDL983032:DDN983032 DNH983032:DNJ983032 DXD983032:DXF983032 EGZ983032:EHB983032 EQV983032:EQX983032 FAR983032:FAT983032 FKN983032:FKP983032 FUJ983032:FUL983032 GEF983032:GEH983032 GOB983032:GOD983032 GXX983032:GXZ983032 HHT983032:HHV983032 HRP983032:HRR983032 IBL983032:IBN983032 ILH983032:ILJ983032 IVD983032:IVF983032 JEZ983032:JFB983032 JOV983032:JOX983032 JYR983032:JYT983032 KIN983032:KIP983032 KSJ983032:KSL983032 LCF983032:LCH983032 LMB983032:LMD983032 LVX983032:LVZ983032 MFT983032:MFV983032 MPP983032:MPR983032 MZL983032:MZN983032 NJH983032:NJJ983032 NTD983032:NTF983032 OCZ983032:ODB983032 OMV983032:OMX983032 OWR983032:OWT983032 PGN983032:PGP983032 PQJ983032:PQL983032 QAF983032:QAH983032 QKB983032:QKD983032 QTX983032:QTZ983032 RDT983032:RDV983032 RNP983032:RNR983032 RXL983032:RXN983032 SHH983032:SHJ983032 SRD983032:SRF983032 TAZ983032:TBB983032 TKV983032:TKX983032 TUR983032:TUT983032 UEN983032:UEP983032 UOJ983032:UOL983032 UYF983032:UYH983032 VIB983032:VID983032 VRX983032:VRZ983032 WBT983032:WBV983032 WLP983032:WLR983032" xr:uid="{9992AE0E-62AD-4265-A18D-F77299E5AF02}">
      <formula1>40543</formula1>
    </dataValidation>
    <dataValidation allowBlank="1" showInputMessage="1" showErrorMessage="1" promptTitle="Sindicato Profissional:" sqref="WVL983030:WVN983030 IZ18:JB18 SV18:SX18 ACR18:ACT18 AMN18:AMP18 AWJ18:AWL18 BGF18:BGH18 BQB18:BQD18 BZX18:BZZ18 CJT18:CJV18 CTP18:CTR18 DDL18:DDN18 DNH18:DNJ18 DXD18:DXF18 EGZ18:EHB18 EQV18:EQX18 FAR18:FAT18 FKN18:FKP18 FUJ18:FUL18 GEF18:GEH18 GOB18:GOD18 GXX18:GXZ18 HHT18:HHV18 HRP18:HRR18 IBL18:IBN18 ILH18:ILJ18 IVD18:IVF18 JEZ18:JFB18 JOV18:JOX18 JYR18:JYT18 KIN18:KIP18 KSJ18:KSL18 LCF18:LCH18 LMB18:LMD18 LVX18:LVZ18 MFT18:MFV18 MPP18:MPR18 MZL18:MZN18 NJH18:NJJ18 NTD18:NTF18 OCZ18:ODB18 OMV18:OMX18 OWR18:OWT18 PGN18:PGP18 PQJ18:PQL18 QAF18:QAH18 QKB18:QKD18 QTX18:QTZ18 RDT18:RDV18 RNP18:RNR18 RXL18:RXN18 SHH18:SHJ18 SRD18:SRF18 TAZ18:TBB18 TKV18:TKX18 TUR18:TUT18 UEN18:UEP18 UOJ18:UOL18 UYF18:UYH18 VIB18:VID18 VRX18:VRZ18 WBT18:WBV18 WLP18:WLR18 WVL18:WVN18 D65526:F65526 IZ65526:JB65526 SV65526:SX65526 ACR65526:ACT65526 AMN65526:AMP65526 AWJ65526:AWL65526 BGF65526:BGH65526 BQB65526:BQD65526 BZX65526:BZZ65526 CJT65526:CJV65526 CTP65526:CTR65526 DDL65526:DDN65526 DNH65526:DNJ65526 DXD65526:DXF65526 EGZ65526:EHB65526 EQV65526:EQX65526 FAR65526:FAT65526 FKN65526:FKP65526 FUJ65526:FUL65526 GEF65526:GEH65526 GOB65526:GOD65526 GXX65526:GXZ65526 HHT65526:HHV65526 HRP65526:HRR65526 IBL65526:IBN65526 ILH65526:ILJ65526 IVD65526:IVF65526 JEZ65526:JFB65526 JOV65526:JOX65526 JYR65526:JYT65526 KIN65526:KIP65526 KSJ65526:KSL65526 LCF65526:LCH65526 LMB65526:LMD65526 LVX65526:LVZ65526 MFT65526:MFV65526 MPP65526:MPR65526 MZL65526:MZN65526 NJH65526:NJJ65526 NTD65526:NTF65526 OCZ65526:ODB65526 OMV65526:OMX65526 OWR65526:OWT65526 PGN65526:PGP65526 PQJ65526:PQL65526 QAF65526:QAH65526 QKB65526:QKD65526 QTX65526:QTZ65526 RDT65526:RDV65526 RNP65526:RNR65526 RXL65526:RXN65526 SHH65526:SHJ65526 SRD65526:SRF65526 TAZ65526:TBB65526 TKV65526:TKX65526 TUR65526:TUT65526 UEN65526:UEP65526 UOJ65526:UOL65526 UYF65526:UYH65526 VIB65526:VID65526 VRX65526:VRZ65526 WBT65526:WBV65526 WLP65526:WLR65526 WVL65526:WVN65526 D131062:F131062 IZ131062:JB131062 SV131062:SX131062 ACR131062:ACT131062 AMN131062:AMP131062 AWJ131062:AWL131062 BGF131062:BGH131062 BQB131062:BQD131062 BZX131062:BZZ131062 CJT131062:CJV131062 CTP131062:CTR131062 DDL131062:DDN131062 DNH131062:DNJ131062 DXD131062:DXF131062 EGZ131062:EHB131062 EQV131062:EQX131062 FAR131062:FAT131062 FKN131062:FKP131062 FUJ131062:FUL131062 GEF131062:GEH131062 GOB131062:GOD131062 GXX131062:GXZ131062 HHT131062:HHV131062 HRP131062:HRR131062 IBL131062:IBN131062 ILH131062:ILJ131062 IVD131062:IVF131062 JEZ131062:JFB131062 JOV131062:JOX131062 JYR131062:JYT131062 KIN131062:KIP131062 KSJ131062:KSL131062 LCF131062:LCH131062 LMB131062:LMD131062 LVX131062:LVZ131062 MFT131062:MFV131062 MPP131062:MPR131062 MZL131062:MZN131062 NJH131062:NJJ131062 NTD131062:NTF131062 OCZ131062:ODB131062 OMV131062:OMX131062 OWR131062:OWT131062 PGN131062:PGP131062 PQJ131062:PQL131062 QAF131062:QAH131062 QKB131062:QKD131062 QTX131062:QTZ131062 RDT131062:RDV131062 RNP131062:RNR131062 RXL131062:RXN131062 SHH131062:SHJ131062 SRD131062:SRF131062 TAZ131062:TBB131062 TKV131062:TKX131062 TUR131062:TUT131062 UEN131062:UEP131062 UOJ131062:UOL131062 UYF131062:UYH131062 VIB131062:VID131062 VRX131062:VRZ131062 WBT131062:WBV131062 WLP131062:WLR131062 WVL131062:WVN131062 D196598:F196598 IZ196598:JB196598 SV196598:SX196598 ACR196598:ACT196598 AMN196598:AMP196598 AWJ196598:AWL196598 BGF196598:BGH196598 BQB196598:BQD196598 BZX196598:BZZ196598 CJT196598:CJV196598 CTP196598:CTR196598 DDL196598:DDN196598 DNH196598:DNJ196598 DXD196598:DXF196598 EGZ196598:EHB196598 EQV196598:EQX196598 FAR196598:FAT196598 FKN196598:FKP196598 FUJ196598:FUL196598 GEF196598:GEH196598 GOB196598:GOD196598 GXX196598:GXZ196598 HHT196598:HHV196598 HRP196598:HRR196598 IBL196598:IBN196598 ILH196598:ILJ196598 IVD196598:IVF196598 JEZ196598:JFB196598 JOV196598:JOX196598 JYR196598:JYT196598 KIN196598:KIP196598 KSJ196598:KSL196598 LCF196598:LCH196598 LMB196598:LMD196598 LVX196598:LVZ196598 MFT196598:MFV196598 MPP196598:MPR196598 MZL196598:MZN196598 NJH196598:NJJ196598 NTD196598:NTF196598 OCZ196598:ODB196598 OMV196598:OMX196598 OWR196598:OWT196598 PGN196598:PGP196598 PQJ196598:PQL196598 QAF196598:QAH196598 QKB196598:QKD196598 QTX196598:QTZ196598 RDT196598:RDV196598 RNP196598:RNR196598 RXL196598:RXN196598 SHH196598:SHJ196598 SRD196598:SRF196598 TAZ196598:TBB196598 TKV196598:TKX196598 TUR196598:TUT196598 UEN196598:UEP196598 UOJ196598:UOL196598 UYF196598:UYH196598 VIB196598:VID196598 VRX196598:VRZ196598 WBT196598:WBV196598 WLP196598:WLR196598 WVL196598:WVN196598 D262134:F262134 IZ262134:JB262134 SV262134:SX262134 ACR262134:ACT262134 AMN262134:AMP262134 AWJ262134:AWL262134 BGF262134:BGH262134 BQB262134:BQD262134 BZX262134:BZZ262134 CJT262134:CJV262134 CTP262134:CTR262134 DDL262134:DDN262134 DNH262134:DNJ262134 DXD262134:DXF262134 EGZ262134:EHB262134 EQV262134:EQX262134 FAR262134:FAT262134 FKN262134:FKP262134 FUJ262134:FUL262134 GEF262134:GEH262134 GOB262134:GOD262134 GXX262134:GXZ262134 HHT262134:HHV262134 HRP262134:HRR262134 IBL262134:IBN262134 ILH262134:ILJ262134 IVD262134:IVF262134 JEZ262134:JFB262134 JOV262134:JOX262134 JYR262134:JYT262134 KIN262134:KIP262134 KSJ262134:KSL262134 LCF262134:LCH262134 LMB262134:LMD262134 LVX262134:LVZ262134 MFT262134:MFV262134 MPP262134:MPR262134 MZL262134:MZN262134 NJH262134:NJJ262134 NTD262134:NTF262134 OCZ262134:ODB262134 OMV262134:OMX262134 OWR262134:OWT262134 PGN262134:PGP262134 PQJ262134:PQL262134 QAF262134:QAH262134 QKB262134:QKD262134 QTX262134:QTZ262134 RDT262134:RDV262134 RNP262134:RNR262134 RXL262134:RXN262134 SHH262134:SHJ262134 SRD262134:SRF262134 TAZ262134:TBB262134 TKV262134:TKX262134 TUR262134:TUT262134 UEN262134:UEP262134 UOJ262134:UOL262134 UYF262134:UYH262134 VIB262134:VID262134 VRX262134:VRZ262134 WBT262134:WBV262134 WLP262134:WLR262134 WVL262134:WVN262134 D327670:F327670 IZ327670:JB327670 SV327670:SX327670 ACR327670:ACT327670 AMN327670:AMP327670 AWJ327670:AWL327670 BGF327670:BGH327670 BQB327670:BQD327670 BZX327670:BZZ327670 CJT327670:CJV327670 CTP327670:CTR327670 DDL327670:DDN327670 DNH327670:DNJ327670 DXD327670:DXF327670 EGZ327670:EHB327670 EQV327670:EQX327670 FAR327670:FAT327670 FKN327670:FKP327670 FUJ327670:FUL327670 GEF327670:GEH327670 GOB327670:GOD327670 GXX327670:GXZ327670 HHT327670:HHV327670 HRP327670:HRR327670 IBL327670:IBN327670 ILH327670:ILJ327670 IVD327670:IVF327670 JEZ327670:JFB327670 JOV327670:JOX327670 JYR327670:JYT327670 KIN327670:KIP327670 KSJ327670:KSL327670 LCF327670:LCH327670 LMB327670:LMD327670 LVX327670:LVZ327670 MFT327670:MFV327670 MPP327670:MPR327670 MZL327670:MZN327670 NJH327670:NJJ327670 NTD327670:NTF327670 OCZ327670:ODB327670 OMV327670:OMX327670 OWR327670:OWT327670 PGN327670:PGP327670 PQJ327670:PQL327670 QAF327670:QAH327670 QKB327670:QKD327670 QTX327670:QTZ327670 RDT327670:RDV327670 RNP327670:RNR327670 RXL327670:RXN327670 SHH327670:SHJ327670 SRD327670:SRF327670 TAZ327670:TBB327670 TKV327670:TKX327670 TUR327670:TUT327670 UEN327670:UEP327670 UOJ327670:UOL327670 UYF327670:UYH327670 VIB327670:VID327670 VRX327670:VRZ327670 WBT327670:WBV327670 WLP327670:WLR327670 WVL327670:WVN327670 D393206:F393206 IZ393206:JB393206 SV393206:SX393206 ACR393206:ACT393206 AMN393206:AMP393206 AWJ393206:AWL393206 BGF393206:BGH393206 BQB393206:BQD393206 BZX393206:BZZ393206 CJT393206:CJV393206 CTP393206:CTR393206 DDL393206:DDN393206 DNH393206:DNJ393206 DXD393206:DXF393206 EGZ393206:EHB393206 EQV393206:EQX393206 FAR393206:FAT393206 FKN393206:FKP393206 FUJ393206:FUL393206 GEF393206:GEH393206 GOB393206:GOD393206 GXX393206:GXZ393206 HHT393206:HHV393206 HRP393206:HRR393206 IBL393206:IBN393206 ILH393206:ILJ393206 IVD393206:IVF393206 JEZ393206:JFB393206 JOV393206:JOX393206 JYR393206:JYT393206 KIN393206:KIP393206 KSJ393206:KSL393206 LCF393206:LCH393206 LMB393206:LMD393206 LVX393206:LVZ393206 MFT393206:MFV393206 MPP393206:MPR393206 MZL393206:MZN393206 NJH393206:NJJ393206 NTD393206:NTF393206 OCZ393206:ODB393206 OMV393206:OMX393206 OWR393206:OWT393206 PGN393206:PGP393206 PQJ393206:PQL393206 QAF393206:QAH393206 QKB393206:QKD393206 QTX393206:QTZ393206 RDT393206:RDV393206 RNP393206:RNR393206 RXL393206:RXN393206 SHH393206:SHJ393206 SRD393206:SRF393206 TAZ393206:TBB393206 TKV393206:TKX393206 TUR393206:TUT393206 UEN393206:UEP393206 UOJ393206:UOL393206 UYF393206:UYH393206 VIB393206:VID393206 VRX393206:VRZ393206 WBT393206:WBV393206 WLP393206:WLR393206 WVL393206:WVN393206 D458742:F458742 IZ458742:JB458742 SV458742:SX458742 ACR458742:ACT458742 AMN458742:AMP458742 AWJ458742:AWL458742 BGF458742:BGH458742 BQB458742:BQD458742 BZX458742:BZZ458742 CJT458742:CJV458742 CTP458742:CTR458742 DDL458742:DDN458742 DNH458742:DNJ458742 DXD458742:DXF458742 EGZ458742:EHB458742 EQV458742:EQX458742 FAR458742:FAT458742 FKN458742:FKP458742 FUJ458742:FUL458742 GEF458742:GEH458742 GOB458742:GOD458742 GXX458742:GXZ458742 HHT458742:HHV458742 HRP458742:HRR458742 IBL458742:IBN458742 ILH458742:ILJ458742 IVD458742:IVF458742 JEZ458742:JFB458742 JOV458742:JOX458742 JYR458742:JYT458742 KIN458742:KIP458742 KSJ458742:KSL458742 LCF458742:LCH458742 LMB458742:LMD458742 LVX458742:LVZ458742 MFT458742:MFV458742 MPP458742:MPR458742 MZL458742:MZN458742 NJH458742:NJJ458742 NTD458742:NTF458742 OCZ458742:ODB458742 OMV458742:OMX458742 OWR458742:OWT458742 PGN458742:PGP458742 PQJ458742:PQL458742 QAF458742:QAH458742 QKB458742:QKD458742 QTX458742:QTZ458742 RDT458742:RDV458742 RNP458742:RNR458742 RXL458742:RXN458742 SHH458742:SHJ458742 SRD458742:SRF458742 TAZ458742:TBB458742 TKV458742:TKX458742 TUR458742:TUT458742 UEN458742:UEP458742 UOJ458742:UOL458742 UYF458742:UYH458742 VIB458742:VID458742 VRX458742:VRZ458742 WBT458742:WBV458742 WLP458742:WLR458742 WVL458742:WVN458742 D524278:F524278 IZ524278:JB524278 SV524278:SX524278 ACR524278:ACT524278 AMN524278:AMP524278 AWJ524278:AWL524278 BGF524278:BGH524278 BQB524278:BQD524278 BZX524278:BZZ524278 CJT524278:CJV524278 CTP524278:CTR524278 DDL524278:DDN524278 DNH524278:DNJ524278 DXD524278:DXF524278 EGZ524278:EHB524278 EQV524278:EQX524278 FAR524278:FAT524278 FKN524278:FKP524278 FUJ524278:FUL524278 GEF524278:GEH524278 GOB524278:GOD524278 GXX524278:GXZ524278 HHT524278:HHV524278 HRP524278:HRR524278 IBL524278:IBN524278 ILH524278:ILJ524278 IVD524278:IVF524278 JEZ524278:JFB524278 JOV524278:JOX524278 JYR524278:JYT524278 KIN524278:KIP524278 KSJ524278:KSL524278 LCF524278:LCH524278 LMB524278:LMD524278 LVX524278:LVZ524278 MFT524278:MFV524278 MPP524278:MPR524278 MZL524278:MZN524278 NJH524278:NJJ524278 NTD524278:NTF524278 OCZ524278:ODB524278 OMV524278:OMX524278 OWR524278:OWT524278 PGN524278:PGP524278 PQJ524278:PQL524278 QAF524278:QAH524278 QKB524278:QKD524278 QTX524278:QTZ524278 RDT524278:RDV524278 RNP524278:RNR524278 RXL524278:RXN524278 SHH524278:SHJ524278 SRD524278:SRF524278 TAZ524278:TBB524278 TKV524278:TKX524278 TUR524278:TUT524278 UEN524278:UEP524278 UOJ524278:UOL524278 UYF524278:UYH524278 VIB524278:VID524278 VRX524278:VRZ524278 WBT524278:WBV524278 WLP524278:WLR524278 WVL524278:WVN524278 D589814:F589814 IZ589814:JB589814 SV589814:SX589814 ACR589814:ACT589814 AMN589814:AMP589814 AWJ589814:AWL589814 BGF589814:BGH589814 BQB589814:BQD589814 BZX589814:BZZ589814 CJT589814:CJV589814 CTP589814:CTR589814 DDL589814:DDN589814 DNH589814:DNJ589814 DXD589814:DXF589814 EGZ589814:EHB589814 EQV589814:EQX589814 FAR589814:FAT589814 FKN589814:FKP589814 FUJ589814:FUL589814 GEF589814:GEH589814 GOB589814:GOD589814 GXX589814:GXZ589814 HHT589814:HHV589814 HRP589814:HRR589814 IBL589814:IBN589814 ILH589814:ILJ589814 IVD589814:IVF589814 JEZ589814:JFB589814 JOV589814:JOX589814 JYR589814:JYT589814 KIN589814:KIP589814 KSJ589814:KSL589814 LCF589814:LCH589814 LMB589814:LMD589814 LVX589814:LVZ589814 MFT589814:MFV589814 MPP589814:MPR589814 MZL589814:MZN589814 NJH589814:NJJ589814 NTD589814:NTF589814 OCZ589814:ODB589814 OMV589814:OMX589814 OWR589814:OWT589814 PGN589814:PGP589814 PQJ589814:PQL589814 QAF589814:QAH589814 QKB589814:QKD589814 QTX589814:QTZ589814 RDT589814:RDV589814 RNP589814:RNR589814 RXL589814:RXN589814 SHH589814:SHJ589814 SRD589814:SRF589814 TAZ589814:TBB589814 TKV589814:TKX589814 TUR589814:TUT589814 UEN589814:UEP589814 UOJ589814:UOL589814 UYF589814:UYH589814 VIB589814:VID589814 VRX589814:VRZ589814 WBT589814:WBV589814 WLP589814:WLR589814 WVL589814:WVN589814 D655350:F655350 IZ655350:JB655350 SV655350:SX655350 ACR655350:ACT655350 AMN655350:AMP655350 AWJ655350:AWL655350 BGF655350:BGH655350 BQB655350:BQD655350 BZX655350:BZZ655350 CJT655350:CJV655350 CTP655350:CTR655350 DDL655350:DDN655350 DNH655350:DNJ655350 DXD655350:DXF655350 EGZ655350:EHB655350 EQV655350:EQX655350 FAR655350:FAT655350 FKN655350:FKP655350 FUJ655350:FUL655350 GEF655350:GEH655350 GOB655350:GOD655350 GXX655350:GXZ655350 HHT655350:HHV655350 HRP655350:HRR655350 IBL655350:IBN655350 ILH655350:ILJ655350 IVD655350:IVF655350 JEZ655350:JFB655350 JOV655350:JOX655350 JYR655350:JYT655350 KIN655350:KIP655350 KSJ655350:KSL655350 LCF655350:LCH655350 LMB655350:LMD655350 LVX655350:LVZ655350 MFT655350:MFV655350 MPP655350:MPR655350 MZL655350:MZN655350 NJH655350:NJJ655350 NTD655350:NTF655350 OCZ655350:ODB655350 OMV655350:OMX655350 OWR655350:OWT655350 PGN655350:PGP655350 PQJ655350:PQL655350 QAF655350:QAH655350 QKB655350:QKD655350 QTX655350:QTZ655350 RDT655350:RDV655350 RNP655350:RNR655350 RXL655350:RXN655350 SHH655350:SHJ655350 SRD655350:SRF655350 TAZ655350:TBB655350 TKV655350:TKX655350 TUR655350:TUT655350 UEN655350:UEP655350 UOJ655350:UOL655350 UYF655350:UYH655350 VIB655350:VID655350 VRX655350:VRZ655350 WBT655350:WBV655350 WLP655350:WLR655350 WVL655350:WVN655350 D720886:F720886 IZ720886:JB720886 SV720886:SX720886 ACR720886:ACT720886 AMN720886:AMP720886 AWJ720886:AWL720886 BGF720886:BGH720886 BQB720886:BQD720886 BZX720886:BZZ720886 CJT720886:CJV720886 CTP720886:CTR720886 DDL720886:DDN720886 DNH720886:DNJ720886 DXD720886:DXF720886 EGZ720886:EHB720886 EQV720886:EQX720886 FAR720886:FAT720886 FKN720886:FKP720886 FUJ720886:FUL720886 GEF720886:GEH720886 GOB720886:GOD720886 GXX720886:GXZ720886 HHT720886:HHV720886 HRP720886:HRR720886 IBL720886:IBN720886 ILH720886:ILJ720886 IVD720886:IVF720886 JEZ720886:JFB720886 JOV720886:JOX720886 JYR720886:JYT720886 KIN720886:KIP720886 KSJ720886:KSL720886 LCF720886:LCH720886 LMB720886:LMD720886 LVX720886:LVZ720886 MFT720886:MFV720886 MPP720886:MPR720886 MZL720886:MZN720886 NJH720886:NJJ720886 NTD720886:NTF720886 OCZ720886:ODB720886 OMV720886:OMX720886 OWR720886:OWT720886 PGN720886:PGP720886 PQJ720886:PQL720886 QAF720886:QAH720886 QKB720886:QKD720886 QTX720886:QTZ720886 RDT720886:RDV720886 RNP720886:RNR720886 RXL720886:RXN720886 SHH720886:SHJ720886 SRD720886:SRF720886 TAZ720886:TBB720886 TKV720886:TKX720886 TUR720886:TUT720886 UEN720886:UEP720886 UOJ720886:UOL720886 UYF720886:UYH720886 VIB720886:VID720886 VRX720886:VRZ720886 WBT720886:WBV720886 WLP720886:WLR720886 WVL720886:WVN720886 D786422:F786422 IZ786422:JB786422 SV786422:SX786422 ACR786422:ACT786422 AMN786422:AMP786422 AWJ786422:AWL786422 BGF786422:BGH786422 BQB786422:BQD786422 BZX786422:BZZ786422 CJT786422:CJV786422 CTP786422:CTR786422 DDL786422:DDN786422 DNH786422:DNJ786422 DXD786422:DXF786422 EGZ786422:EHB786422 EQV786422:EQX786422 FAR786422:FAT786422 FKN786422:FKP786422 FUJ786422:FUL786422 GEF786422:GEH786422 GOB786422:GOD786422 GXX786422:GXZ786422 HHT786422:HHV786422 HRP786422:HRR786422 IBL786422:IBN786422 ILH786422:ILJ786422 IVD786422:IVF786422 JEZ786422:JFB786422 JOV786422:JOX786422 JYR786422:JYT786422 KIN786422:KIP786422 KSJ786422:KSL786422 LCF786422:LCH786422 LMB786422:LMD786422 LVX786422:LVZ786422 MFT786422:MFV786422 MPP786422:MPR786422 MZL786422:MZN786422 NJH786422:NJJ786422 NTD786422:NTF786422 OCZ786422:ODB786422 OMV786422:OMX786422 OWR786422:OWT786422 PGN786422:PGP786422 PQJ786422:PQL786422 QAF786422:QAH786422 QKB786422:QKD786422 QTX786422:QTZ786422 RDT786422:RDV786422 RNP786422:RNR786422 RXL786422:RXN786422 SHH786422:SHJ786422 SRD786422:SRF786422 TAZ786422:TBB786422 TKV786422:TKX786422 TUR786422:TUT786422 UEN786422:UEP786422 UOJ786422:UOL786422 UYF786422:UYH786422 VIB786422:VID786422 VRX786422:VRZ786422 WBT786422:WBV786422 WLP786422:WLR786422 WVL786422:WVN786422 D851958:F851958 IZ851958:JB851958 SV851958:SX851958 ACR851958:ACT851958 AMN851958:AMP851958 AWJ851958:AWL851958 BGF851958:BGH851958 BQB851958:BQD851958 BZX851958:BZZ851958 CJT851958:CJV851958 CTP851958:CTR851958 DDL851958:DDN851958 DNH851958:DNJ851958 DXD851958:DXF851958 EGZ851958:EHB851958 EQV851958:EQX851958 FAR851958:FAT851958 FKN851958:FKP851958 FUJ851958:FUL851958 GEF851958:GEH851958 GOB851958:GOD851958 GXX851958:GXZ851958 HHT851958:HHV851958 HRP851958:HRR851958 IBL851958:IBN851958 ILH851958:ILJ851958 IVD851958:IVF851958 JEZ851958:JFB851958 JOV851958:JOX851958 JYR851958:JYT851958 KIN851958:KIP851958 KSJ851958:KSL851958 LCF851958:LCH851958 LMB851958:LMD851958 LVX851958:LVZ851958 MFT851958:MFV851958 MPP851958:MPR851958 MZL851958:MZN851958 NJH851958:NJJ851958 NTD851958:NTF851958 OCZ851958:ODB851958 OMV851958:OMX851958 OWR851958:OWT851958 PGN851958:PGP851958 PQJ851958:PQL851958 QAF851958:QAH851958 QKB851958:QKD851958 QTX851958:QTZ851958 RDT851958:RDV851958 RNP851958:RNR851958 RXL851958:RXN851958 SHH851958:SHJ851958 SRD851958:SRF851958 TAZ851958:TBB851958 TKV851958:TKX851958 TUR851958:TUT851958 UEN851958:UEP851958 UOJ851958:UOL851958 UYF851958:UYH851958 VIB851958:VID851958 VRX851958:VRZ851958 WBT851958:WBV851958 WLP851958:WLR851958 WVL851958:WVN851958 D917494:F917494 IZ917494:JB917494 SV917494:SX917494 ACR917494:ACT917494 AMN917494:AMP917494 AWJ917494:AWL917494 BGF917494:BGH917494 BQB917494:BQD917494 BZX917494:BZZ917494 CJT917494:CJV917494 CTP917494:CTR917494 DDL917494:DDN917494 DNH917494:DNJ917494 DXD917494:DXF917494 EGZ917494:EHB917494 EQV917494:EQX917494 FAR917494:FAT917494 FKN917494:FKP917494 FUJ917494:FUL917494 GEF917494:GEH917494 GOB917494:GOD917494 GXX917494:GXZ917494 HHT917494:HHV917494 HRP917494:HRR917494 IBL917494:IBN917494 ILH917494:ILJ917494 IVD917494:IVF917494 JEZ917494:JFB917494 JOV917494:JOX917494 JYR917494:JYT917494 KIN917494:KIP917494 KSJ917494:KSL917494 LCF917494:LCH917494 LMB917494:LMD917494 LVX917494:LVZ917494 MFT917494:MFV917494 MPP917494:MPR917494 MZL917494:MZN917494 NJH917494:NJJ917494 NTD917494:NTF917494 OCZ917494:ODB917494 OMV917494:OMX917494 OWR917494:OWT917494 PGN917494:PGP917494 PQJ917494:PQL917494 QAF917494:QAH917494 QKB917494:QKD917494 QTX917494:QTZ917494 RDT917494:RDV917494 RNP917494:RNR917494 RXL917494:RXN917494 SHH917494:SHJ917494 SRD917494:SRF917494 TAZ917494:TBB917494 TKV917494:TKX917494 TUR917494:TUT917494 UEN917494:UEP917494 UOJ917494:UOL917494 UYF917494:UYH917494 VIB917494:VID917494 VRX917494:VRZ917494 WBT917494:WBV917494 WLP917494:WLR917494 WVL917494:WVN917494 D983030:F983030 IZ983030:JB983030 SV983030:SX983030 ACR983030:ACT983030 AMN983030:AMP983030 AWJ983030:AWL983030 BGF983030:BGH983030 BQB983030:BQD983030 BZX983030:BZZ983030 CJT983030:CJV983030 CTP983030:CTR983030 DDL983030:DDN983030 DNH983030:DNJ983030 DXD983030:DXF983030 EGZ983030:EHB983030 EQV983030:EQX983030 FAR983030:FAT983030 FKN983030:FKP983030 FUJ983030:FUL983030 GEF983030:GEH983030 GOB983030:GOD983030 GXX983030:GXZ983030 HHT983030:HHV983030 HRP983030:HRR983030 IBL983030:IBN983030 ILH983030:ILJ983030 IVD983030:IVF983030 JEZ983030:JFB983030 JOV983030:JOX983030 JYR983030:JYT983030 KIN983030:KIP983030 KSJ983030:KSL983030 LCF983030:LCH983030 LMB983030:LMD983030 LVX983030:LVZ983030 MFT983030:MFV983030 MPP983030:MPR983030 MZL983030:MZN983030 NJH983030:NJJ983030 NTD983030:NTF983030 OCZ983030:ODB983030 OMV983030:OMX983030 OWR983030:OWT983030 PGN983030:PGP983030 PQJ983030:PQL983030 QAF983030:QAH983030 QKB983030:QKD983030 QTX983030:QTZ983030 RDT983030:RDV983030 RNP983030:RNR983030 RXL983030:RXN983030 SHH983030:SHJ983030 SRD983030:SRF983030 TAZ983030:TBB983030 TKV983030:TKX983030 TUR983030:TUT983030 UEN983030:UEP983030 UOJ983030:UOL983030 UYF983030:UYH983030 VIB983030:VID983030 VRX983030:VRZ983030 WBT983030:WBV983030 WLP983030:WLR983030" xr:uid="{4ACB1BD9-62B4-4E09-BFCA-879A9DE9C35E}"/>
    <dataValidation allowBlank="1" showInputMessage="1" showErrorMessage="1" promptTitle="C.B.O:" prompt="Insira  O NÚMERO  da C.B.O cadastrada no Ministério do Trabalho e Emprego." sqref="D18:F18 IZ16:JB16 SV16:SX16 ACR16:ACT16 AMN16:AMP16 AWJ16:AWL16 BGF16:BGH16 BQB16:BQD16 BZX16:BZZ16 CJT16:CJV16 CTP16:CTR16 DDL16:DDN16 DNH16:DNJ16 DXD16:DXF16 EGZ16:EHB16 EQV16:EQX16 FAR16:FAT16 FKN16:FKP16 FUJ16:FUL16 GEF16:GEH16 GOB16:GOD16 GXX16:GXZ16 HHT16:HHV16 HRP16:HRR16 IBL16:IBN16 ILH16:ILJ16 IVD16:IVF16 JEZ16:JFB16 JOV16:JOX16 JYR16:JYT16 KIN16:KIP16 KSJ16:KSL16 LCF16:LCH16 LMB16:LMD16 LVX16:LVZ16 MFT16:MFV16 MPP16:MPR16 MZL16:MZN16 NJH16:NJJ16 NTD16:NTF16 OCZ16:ODB16 OMV16:OMX16 OWR16:OWT16 PGN16:PGP16 PQJ16:PQL16 QAF16:QAH16 QKB16:QKD16 QTX16:QTZ16 RDT16:RDV16 RNP16:RNR16 RXL16:RXN16 SHH16:SHJ16 SRD16:SRF16 TAZ16:TBB16 TKV16:TKX16 TUR16:TUT16 UEN16:UEP16 UOJ16:UOL16 UYF16:UYH16 VIB16:VID16 VRX16:VRZ16 WBT16:WBV16 WLP16:WLR16 WVL16:WVN16 D65524:F65524 IZ65524:JB65524 SV65524:SX65524 ACR65524:ACT65524 AMN65524:AMP65524 AWJ65524:AWL65524 BGF65524:BGH65524 BQB65524:BQD65524 BZX65524:BZZ65524 CJT65524:CJV65524 CTP65524:CTR65524 DDL65524:DDN65524 DNH65524:DNJ65524 DXD65524:DXF65524 EGZ65524:EHB65524 EQV65524:EQX65524 FAR65524:FAT65524 FKN65524:FKP65524 FUJ65524:FUL65524 GEF65524:GEH65524 GOB65524:GOD65524 GXX65524:GXZ65524 HHT65524:HHV65524 HRP65524:HRR65524 IBL65524:IBN65524 ILH65524:ILJ65524 IVD65524:IVF65524 JEZ65524:JFB65524 JOV65524:JOX65524 JYR65524:JYT65524 KIN65524:KIP65524 KSJ65524:KSL65524 LCF65524:LCH65524 LMB65524:LMD65524 LVX65524:LVZ65524 MFT65524:MFV65524 MPP65524:MPR65524 MZL65524:MZN65524 NJH65524:NJJ65524 NTD65524:NTF65524 OCZ65524:ODB65524 OMV65524:OMX65524 OWR65524:OWT65524 PGN65524:PGP65524 PQJ65524:PQL65524 QAF65524:QAH65524 QKB65524:QKD65524 QTX65524:QTZ65524 RDT65524:RDV65524 RNP65524:RNR65524 RXL65524:RXN65524 SHH65524:SHJ65524 SRD65524:SRF65524 TAZ65524:TBB65524 TKV65524:TKX65524 TUR65524:TUT65524 UEN65524:UEP65524 UOJ65524:UOL65524 UYF65524:UYH65524 VIB65524:VID65524 VRX65524:VRZ65524 WBT65524:WBV65524 WLP65524:WLR65524 WVL65524:WVN65524 D131060:F131060 IZ131060:JB131060 SV131060:SX131060 ACR131060:ACT131060 AMN131060:AMP131060 AWJ131060:AWL131060 BGF131060:BGH131060 BQB131060:BQD131060 BZX131060:BZZ131060 CJT131060:CJV131060 CTP131060:CTR131060 DDL131060:DDN131060 DNH131060:DNJ131060 DXD131060:DXF131060 EGZ131060:EHB131060 EQV131060:EQX131060 FAR131060:FAT131060 FKN131060:FKP131060 FUJ131060:FUL131060 GEF131060:GEH131060 GOB131060:GOD131060 GXX131060:GXZ131060 HHT131060:HHV131060 HRP131060:HRR131060 IBL131060:IBN131060 ILH131060:ILJ131060 IVD131060:IVF131060 JEZ131060:JFB131060 JOV131060:JOX131060 JYR131060:JYT131060 KIN131060:KIP131060 KSJ131060:KSL131060 LCF131060:LCH131060 LMB131060:LMD131060 LVX131060:LVZ131060 MFT131060:MFV131060 MPP131060:MPR131060 MZL131060:MZN131060 NJH131060:NJJ131060 NTD131060:NTF131060 OCZ131060:ODB131060 OMV131060:OMX131060 OWR131060:OWT131060 PGN131060:PGP131060 PQJ131060:PQL131060 QAF131060:QAH131060 QKB131060:QKD131060 QTX131060:QTZ131060 RDT131060:RDV131060 RNP131060:RNR131060 RXL131060:RXN131060 SHH131060:SHJ131060 SRD131060:SRF131060 TAZ131060:TBB131060 TKV131060:TKX131060 TUR131060:TUT131060 UEN131060:UEP131060 UOJ131060:UOL131060 UYF131060:UYH131060 VIB131060:VID131060 VRX131060:VRZ131060 WBT131060:WBV131060 WLP131060:WLR131060 WVL131060:WVN131060 D196596:F196596 IZ196596:JB196596 SV196596:SX196596 ACR196596:ACT196596 AMN196596:AMP196596 AWJ196596:AWL196596 BGF196596:BGH196596 BQB196596:BQD196596 BZX196596:BZZ196596 CJT196596:CJV196596 CTP196596:CTR196596 DDL196596:DDN196596 DNH196596:DNJ196596 DXD196596:DXF196596 EGZ196596:EHB196596 EQV196596:EQX196596 FAR196596:FAT196596 FKN196596:FKP196596 FUJ196596:FUL196596 GEF196596:GEH196596 GOB196596:GOD196596 GXX196596:GXZ196596 HHT196596:HHV196596 HRP196596:HRR196596 IBL196596:IBN196596 ILH196596:ILJ196596 IVD196596:IVF196596 JEZ196596:JFB196596 JOV196596:JOX196596 JYR196596:JYT196596 KIN196596:KIP196596 KSJ196596:KSL196596 LCF196596:LCH196596 LMB196596:LMD196596 LVX196596:LVZ196596 MFT196596:MFV196596 MPP196596:MPR196596 MZL196596:MZN196596 NJH196596:NJJ196596 NTD196596:NTF196596 OCZ196596:ODB196596 OMV196596:OMX196596 OWR196596:OWT196596 PGN196596:PGP196596 PQJ196596:PQL196596 QAF196596:QAH196596 QKB196596:QKD196596 QTX196596:QTZ196596 RDT196596:RDV196596 RNP196596:RNR196596 RXL196596:RXN196596 SHH196596:SHJ196596 SRD196596:SRF196596 TAZ196596:TBB196596 TKV196596:TKX196596 TUR196596:TUT196596 UEN196596:UEP196596 UOJ196596:UOL196596 UYF196596:UYH196596 VIB196596:VID196596 VRX196596:VRZ196596 WBT196596:WBV196596 WLP196596:WLR196596 WVL196596:WVN196596 D262132:F262132 IZ262132:JB262132 SV262132:SX262132 ACR262132:ACT262132 AMN262132:AMP262132 AWJ262132:AWL262132 BGF262132:BGH262132 BQB262132:BQD262132 BZX262132:BZZ262132 CJT262132:CJV262132 CTP262132:CTR262132 DDL262132:DDN262132 DNH262132:DNJ262132 DXD262132:DXF262132 EGZ262132:EHB262132 EQV262132:EQX262132 FAR262132:FAT262132 FKN262132:FKP262132 FUJ262132:FUL262132 GEF262132:GEH262132 GOB262132:GOD262132 GXX262132:GXZ262132 HHT262132:HHV262132 HRP262132:HRR262132 IBL262132:IBN262132 ILH262132:ILJ262132 IVD262132:IVF262132 JEZ262132:JFB262132 JOV262132:JOX262132 JYR262132:JYT262132 KIN262132:KIP262132 KSJ262132:KSL262132 LCF262132:LCH262132 LMB262132:LMD262132 LVX262132:LVZ262132 MFT262132:MFV262132 MPP262132:MPR262132 MZL262132:MZN262132 NJH262132:NJJ262132 NTD262132:NTF262132 OCZ262132:ODB262132 OMV262132:OMX262132 OWR262132:OWT262132 PGN262132:PGP262132 PQJ262132:PQL262132 QAF262132:QAH262132 QKB262132:QKD262132 QTX262132:QTZ262132 RDT262132:RDV262132 RNP262132:RNR262132 RXL262132:RXN262132 SHH262132:SHJ262132 SRD262132:SRF262132 TAZ262132:TBB262132 TKV262132:TKX262132 TUR262132:TUT262132 UEN262132:UEP262132 UOJ262132:UOL262132 UYF262132:UYH262132 VIB262132:VID262132 VRX262132:VRZ262132 WBT262132:WBV262132 WLP262132:WLR262132 WVL262132:WVN262132 D327668:F327668 IZ327668:JB327668 SV327668:SX327668 ACR327668:ACT327668 AMN327668:AMP327668 AWJ327668:AWL327668 BGF327668:BGH327668 BQB327668:BQD327668 BZX327668:BZZ327668 CJT327668:CJV327668 CTP327668:CTR327668 DDL327668:DDN327668 DNH327668:DNJ327668 DXD327668:DXF327668 EGZ327668:EHB327668 EQV327668:EQX327668 FAR327668:FAT327668 FKN327668:FKP327668 FUJ327668:FUL327668 GEF327668:GEH327668 GOB327668:GOD327668 GXX327668:GXZ327668 HHT327668:HHV327668 HRP327668:HRR327668 IBL327668:IBN327668 ILH327668:ILJ327668 IVD327668:IVF327668 JEZ327668:JFB327668 JOV327668:JOX327668 JYR327668:JYT327668 KIN327668:KIP327668 KSJ327668:KSL327668 LCF327668:LCH327668 LMB327668:LMD327668 LVX327668:LVZ327668 MFT327668:MFV327668 MPP327668:MPR327668 MZL327668:MZN327668 NJH327668:NJJ327668 NTD327668:NTF327668 OCZ327668:ODB327668 OMV327668:OMX327668 OWR327668:OWT327668 PGN327668:PGP327668 PQJ327668:PQL327668 QAF327668:QAH327668 QKB327668:QKD327668 QTX327668:QTZ327668 RDT327668:RDV327668 RNP327668:RNR327668 RXL327668:RXN327668 SHH327668:SHJ327668 SRD327668:SRF327668 TAZ327668:TBB327668 TKV327668:TKX327668 TUR327668:TUT327668 UEN327668:UEP327668 UOJ327668:UOL327668 UYF327668:UYH327668 VIB327668:VID327668 VRX327668:VRZ327668 WBT327668:WBV327668 WLP327668:WLR327668 WVL327668:WVN327668 D393204:F393204 IZ393204:JB393204 SV393204:SX393204 ACR393204:ACT393204 AMN393204:AMP393204 AWJ393204:AWL393204 BGF393204:BGH393204 BQB393204:BQD393204 BZX393204:BZZ393204 CJT393204:CJV393204 CTP393204:CTR393204 DDL393204:DDN393204 DNH393204:DNJ393204 DXD393204:DXF393204 EGZ393204:EHB393204 EQV393204:EQX393204 FAR393204:FAT393204 FKN393204:FKP393204 FUJ393204:FUL393204 GEF393204:GEH393204 GOB393204:GOD393204 GXX393204:GXZ393204 HHT393204:HHV393204 HRP393204:HRR393204 IBL393204:IBN393204 ILH393204:ILJ393204 IVD393204:IVF393204 JEZ393204:JFB393204 JOV393204:JOX393204 JYR393204:JYT393204 KIN393204:KIP393204 KSJ393204:KSL393204 LCF393204:LCH393204 LMB393204:LMD393204 LVX393204:LVZ393204 MFT393204:MFV393204 MPP393204:MPR393204 MZL393204:MZN393204 NJH393204:NJJ393204 NTD393204:NTF393204 OCZ393204:ODB393204 OMV393204:OMX393204 OWR393204:OWT393204 PGN393204:PGP393204 PQJ393204:PQL393204 QAF393204:QAH393204 QKB393204:QKD393204 QTX393204:QTZ393204 RDT393204:RDV393204 RNP393204:RNR393204 RXL393204:RXN393204 SHH393204:SHJ393204 SRD393204:SRF393204 TAZ393204:TBB393204 TKV393204:TKX393204 TUR393204:TUT393204 UEN393204:UEP393204 UOJ393204:UOL393204 UYF393204:UYH393204 VIB393204:VID393204 VRX393204:VRZ393204 WBT393204:WBV393204 WLP393204:WLR393204 WVL393204:WVN393204 D458740:F458740 IZ458740:JB458740 SV458740:SX458740 ACR458740:ACT458740 AMN458740:AMP458740 AWJ458740:AWL458740 BGF458740:BGH458740 BQB458740:BQD458740 BZX458740:BZZ458740 CJT458740:CJV458740 CTP458740:CTR458740 DDL458740:DDN458740 DNH458740:DNJ458740 DXD458740:DXF458740 EGZ458740:EHB458740 EQV458740:EQX458740 FAR458740:FAT458740 FKN458740:FKP458740 FUJ458740:FUL458740 GEF458740:GEH458740 GOB458740:GOD458740 GXX458740:GXZ458740 HHT458740:HHV458740 HRP458740:HRR458740 IBL458740:IBN458740 ILH458740:ILJ458740 IVD458740:IVF458740 JEZ458740:JFB458740 JOV458740:JOX458740 JYR458740:JYT458740 KIN458740:KIP458740 KSJ458740:KSL458740 LCF458740:LCH458740 LMB458740:LMD458740 LVX458740:LVZ458740 MFT458740:MFV458740 MPP458740:MPR458740 MZL458740:MZN458740 NJH458740:NJJ458740 NTD458740:NTF458740 OCZ458740:ODB458740 OMV458740:OMX458740 OWR458740:OWT458740 PGN458740:PGP458740 PQJ458740:PQL458740 QAF458740:QAH458740 QKB458740:QKD458740 QTX458740:QTZ458740 RDT458740:RDV458740 RNP458740:RNR458740 RXL458740:RXN458740 SHH458740:SHJ458740 SRD458740:SRF458740 TAZ458740:TBB458740 TKV458740:TKX458740 TUR458740:TUT458740 UEN458740:UEP458740 UOJ458740:UOL458740 UYF458740:UYH458740 VIB458740:VID458740 VRX458740:VRZ458740 WBT458740:WBV458740 WLP458740:WLR458740 WVL458740:WVN458740 D524276:F524276 IZ524276:JB524276 SV524276:SX524276 ACR524276:ACT524276 AMN524276:AMP524276 AWJ524276:AWL524276 BGF524276:BGH524276 BQB524276:BQD524276 BZX524276:BZZ524276 CJT524276:CJV524276 CTP524276:CTR524276 DDL524276:DDN524276 DNH524276:DNJ524276 DXD524276:DXF524276 EGZ524276:EHB524276 EQV524276:EQX524276 FAR524276:FAT524276 FKN524276:FKP524276 FUJ524276:FUL524276 GEF524276:GEH524276 GOB524276:GOD524276 GXX524276:GXZ524276 HHT524276:HHV524276 HRP524276:HRR524276 IBL524276:IBN524276 ILH524276:ILJ524276 IVD524276:IVF524276 JEZ524276:JFB524276 JOV524276:JOX524276 JYR524276:JYT524276 KIN524276:KIP524276 KSJ524276:KSL524276 LCF524276:LCH524276 LMB524276:LMD524276 LVX524276:LVZ524276 MFT524276:MFV524276 MPP524276:MPR524276 MZL524276:MZN524276 NJH524276:NJJ524276 NTD524276:NTF524276 OCZ524276:ODB524276 OMV524276:OMX524276 OWR524276:OWT524276 PGN524276:PGP524276 PQJ524276:PQL524276 QAF524276:QAH524276 QKB524276:QKD524276 QTX524276:QTZ524276 RDT524276:RDV524276 RNP524276:RNR524276 RXL524276:RXN524276 SHH524276:SHJ524276 SRD524276:SRF524276 TAZ524276:TBB524276 TKV524276:TKX524276 TUR524276:TUT524276 UEN524276:UEP524276 UOJ524276:UOL524276 UYF524276:UYH524276 VIB524276:VID524276 VRX524276:VRZ524276 WBT524276:WBV524276 WLP524276:WLR524276 WVL524276:WVN524276 D589812:F589812 IZ589812:JB589812 SV589812:SX589812 ACR589812:ACT589812 AMN589812:AMP589812 AWJ589812:AWL589812 BGF589812:BGH589812 BQB589812:BQD589812 BZX589812:BZZ589812 CJT589812:CJV589812 CTP589812:CTR589812 DDL589812:DDN589812 DNH589812:DNJ589812 DXD589812:DXF589812 EGZ589812:EHB589812 EQV589812:EQX589812 FAR589812:FAT589812 FKN589812:FKP589812 FUJ589812:FUL589812 GEF589812:GEH589812 GOB589812:GOD589812 GXX589812:GXZ589812 HHT589812:HHV589812 HRP589812:HRR589812 IBL589812:IBN589812 ILH589812:ILJ589812 IVD589812:IVF589812 JEZ589812:JFB589812 JOV589812:JOX589812 JYR589812:JYT589812 KIN589812:KIP589812 KSJ589812:KSL589812 LCF589812:LCH589812 LMB589812:LMD589812 LVX589812:LVZ589812 MFT589812:MFV589812 MPP589812:MPR589812 MZL589812:MZN589812 NJH589812:NJJ589812 NTD589812:NTF589812 OCZ589812:ODB589812 OMV589812:OMX589812 OWR589812:OWT589812 PGN589812:PGP589812 PQJ589812:PQL589812 QAF589812:QAH589812 QKB589812:QKD589812 QTX589812:QTZ589812 RDT589812:RDV589812 RNP589812:RNR589812 RXL589812:RXN589812 SHH589812:SHJ589812 SRD589812:SRF589812 TAZ589812:TBB589812 TKV589812:TKX589812 TUR589812:TUT589812 UEN589812:UEP589812 UOJ589812:UOL589812 UYF589812:UYH589812 VIB589812:VID589812 VRX589812:VRZ589812 WBT589812:WBV589812 WLP589812:WLR589812 WVL589812:WVN589812 D655348:F655348 IZ655348:JB655348 SV655348:SX655348 ACR655348:ACT655348 AMN655348:AMP655348 AWJ655348:AWL655348 BGF655348:BGH655348 BQB655348:BQD655348 BZX655348:BZZ655348 CJT655348:CJV655348 CTP655348:CTR655348 DDL655348:DDN655348 DNH655348:DNJ655348 DXD655348:DXF655348 EGZ655348:EHB655348 EQV655348:EQX655348 FAR655348:FAT655348 FKN655348:FKP655348 FUJ655348:FUL655348 GEF655348:GEH655348 GOB655348:GOD655348 GXX655348:GXZ655348 HHT655348:HHV655348 HRP655348:HRR655348 IBL655348:IBN655348 ILH655348:ILJ655348 IVD655348:IVF655348 JEZ655348:JFB655348 JOV655348:JOX655348 JYR655348:JYT655348 KIN655348:KIP655348 KSJ655348:KSL655348 LCF655348:LCH655348 LMB655348:LMD655348 LVX655348:LVZ655348 MFT655348:MFV655348 MPP655348:MPR655348 MZL655348:MZN655348 NJH655348:NJJ655348 NTD655348:NTF655348 OCZ655348:ODB655348 OMV655348:OMX655348 OWR655348:OWT655348 PGN655348:PGP655348 PQJ655348:PQL655348 QAF655348:QAH655348 QKB655348:QKD655348 QTX655348:QTZ655348 RDT655348:RDV655348 RNP655348:RNR655348 RXL655348:RXN655348 SHH655348:SHJ655348 SRD655348:SRF655348 TAZ655348:TBB655348 TKV655348:TKX655348 TUR655348:TUT655348 UEN655348:UEP655348 UOJ655348:UOL655348 UYF655348:UYH655348 VIB655348:VID655348 VRX655348:VRZ655348 WBT655348:WBV655348 WLP655348:WLR655348 WVL655348:WVN655348 D720884:F720884 IZ720884:JB720884 SV720884:SX720884 ACR720884:ACT720884 AMN720884:AMP720884 AWJ720884:AWL720884 BGF720884:BGH720884 BQB720884:BQD720884 BZX720884:BZZ720884 CJT720884:CJV720884 CTP720884:CTR720884 DDL720884:DDN720884 DNH720884:DNJ720884 DXD720884:DXF720884 EGZ720884:EHB720884 EQV720884:EQX720884 FAR720884:FAT720884 FKN720884:FKP720884 FUJ720884:FUL720884 GEF720884:GEH720884 GOB720884:GOD720884 GXX720884:GXZ720884 HHT720884:HHV720884 HRP720884:HRR720884 IBL720884:IBN720884 ILH720884:ILJ720884 IVD720884:IVF720884 JEZ720884:JFB720884 JOV720884:JOX720884 JYR720884:JYT720884 KIN720884:KIP720884 KSJ720884:KSL720884 LCF720884:LCH720884 LMB720884:LMD720884 LVX720884:LVZ720884 MFT720884:MFV720884 MPP720884:MPR720884 MZL720884:MZN720884 NJH720884:NJJ720884 NTD720884:NTF720884 OCZ720884:ODB720884 OMV720884:OMX720884 OWR720884:OWT720884 PGN720884:PGP720884 PQJ720884:PQL720884 QAF720884:QAH720884 QKB720884:QKD720884 QTX720884:QTZ720884 RDT720884:RDV720884 RNP720884:RNR720884 RXL720884:RXN720884 SHH720884:SHJ720884 SRD720884:SRF720884 TAZ720884:TBB720884 TKV720884:TKX720884 TUR720884:TUT720884 UEN720884:UEP720884 UOJ720884:UOL720884 UYF720884:UYH720884 VIB720884:VID720884 VRX720884:VRZ720884 WBT720884:WBV720884 WLP720884:WLR720884 WVL720884:WVN720884 D786420:F786420 IZ786420:JB786420 SV786420:SX786420 ACR786420:ACT786420 AMN786420:AMP786420 AWJ786420:AWL786420 BGF786420:BGH786420 BQB786420:BQD786420 BZX786420:BZZ786420 CJT786420:CJV786420 CTP786420:CTR786420 DDL786420:DDN786420 DNH786420:DNJ786420 DXD786420:DXF786420 EGZ786420:EHB786420 EQV786420:EQX786420 FAR786420:FAT786420 FKN786420:FKP786420 FUJ786420:FUL786420 GEF786420:GEH786420 GOB786420:GOD786420 GXX786420:GXZ786420 HHT786420:HHV786420 HRP786420:HRR786420 IBL786420:IBN786420 ILH786420:ILJ786420 IVD786420:IVF786420 JEZ786420:JFB786420 JOV786420:JOX786420 JYR786420:JYT786420 KIN786420:KIP786420 KSJ786420:KSL786420 LCF786420:LCH786420 LMB786420:LMD786420 LVX786420:LVZ786420 MFT786420:MFV786420 MPP786420:MPR786420 MZL786420:MZN786420 NJH786420:NJJ786420 NTD786420:NTF786420 OCZ786420:ODB786420 OMV786420:OMX786420 OWR786420:OWT786420 PGN786420:PGP786420 PQJ786420:PQL786420 QAF786420:QAH786420 QKB786420:QKD786420 QTX786420:QTZ786420 RDT786420:RDV786420 RNP786420:RNR786420 RXL786420:RXN786420 SHH786420:SHJ786420 SRD786420:SRF786420 TAZ786420:TBB786420 TKV786420:TKX786420 TUR786420:TUT786420 UEN786420:UEP786420 UOJ786420:UOL786420 UYF786420:UYH786420 VIB786420:VID786420 VRX786420:VRZ786420 WBT786420:WBV786420 WLP786420:WLR786420 WVL786420:WVN786420 D851956:F851956 IZ851956:JB851956 SV851956:SX851956 ACR851956:ACT851956 AMN851956:AMP851956 AWJ851956:AWL851956 BGF851956:BGH851956 BQB851956:BQD851956 BZX851956:BZZ851956 CJT851956:CJV851956 CTP851956:CTR851956 DDL851956:DDN851956 DNH851956:DNJ851956 DXD851956:DXF851956 EGZ851956:EHB851956 EQV851956:EQX851956 FAR851956:FAT851956 FKN851956:FKP851956 FUJ851956:FUL851956 GEF851956:GEH851956 GOB851956:GOD851956 GXX851956:GXZ851956 HHT851956:HHV851956 HRP851956:HRR851956 IBL851956:IBN851956 ILH851956:ILJ851956 IVD851956:IVF851956 JEZ851956:JFB851956 JOV851956:JOX851956 JYR851956:JYT851956 KIN851956:KIP851956 KSJ851956:KSL851956 LCF851956:LCH851956 LMB851956:LMD851956 LVX851956:LVZ851956 MFT851956:MFV851956 MPP851956:MPR851956 MZL851956:MZN851956 NJH851956:NJJ851956 NTD851956:NTF851956 OCZ851956:ODB851956 OMV851956:OMX851956 OWR851956:OWT851956 PGN851956:PGP851956 PQJ851956:PQL851956 QAF851956:QAH851956 QKB851956:QKD851956 QTX851956:QTZ851956 RDT851956:RDV851956 RNP851956:RNR851956 RXL851956:RXN851956 SHH851956:SHJ851956 SRD851956:SRF851956 TAZ851956:TBB851956 TKV851956:TKX851956 TUR851956:TUT851956 UEN851956:UEP851956 UOJ851956:UOL851956 UYF851956:UYH851956 VIB851956:VID851956 VRX851956:VRZ851956 WBT851956:WBV851956 WLP851956:WLR851956 WVL851956:WVN851956 D917492:F917492 IZ917492:JB917492 SV917492:SX917492 ACR917492:ACT917492 AMN917492:AMP917492 AWJ917492:AWL917492 BGF917492:BGH917492 BQB917492:BQD917492 BZX917492:BZZ917492 CJT917492:CJV917492 CTP917492:CTR917492 DDL917492:DDN917492 DNH917492:DNJ917492 DXD917492:DXF917492 EGZ917492:EHB917492 EQV917492:EQX917492 FAR917492:FAT917492 FKN917492:FKP917492 FUJ917492:FUL917492 GEF917492:GEH917492 GOB917492:GOD917492 GXX917492:GXZ917492 HHT917492:HHV917492 HRP917492:HRR917492 IBL917492:IBN917492 ILH917492:ILJ917492 IVD917492:IVF917492 JEZ917492:JFB917492 JOV917492:JOX917492 JYR917492:JYT917492 KIN917492:KIP917492 KSJ917492:KSL917492 LCF917492:LCH917492 LMB917492:LMD917492 LVX917492:LVZ917492 MFT917492:MFV917492 MPP917492:MPR917492 MZL917492:MZN917492 NJH917492:NJJ917492 NTD917492:NTF917492 OCZ917492:ODB917492 OMV917492:OMX917492 OWR917492:OWT917492 PGN917492:PGP917492 PQJ917492:PQL917492 QAF917492:QAH917492 QKB917492:QKD917492 QTX917492:QTZ917492 RDT917492:RDV917492 RNP917492:RNR917492 RXL917492:RXN917492 SHH917492:SHJ917492 SRD917492:SRF917492 TAZ917492:TBB917492 TKV917492:TKX917492 TUR917492:TUT917492 UEN917492:UEP917492 UOJ917492:UOL917492 UYF917492:UYH917492 VIB917492:VID917492 VRX917492:VRZ917492 WBT917492:WBV917492 WLP917492:WLR917492 WVL917492:WVN917492 D983028:F983028 IZ983028:JB983028 SV983028:SX983028 ACR983028:ACT983028 AMN983028:AMP983028 AWJ983028:AWL983028 BGF983028:BGH983028 BQB983028:BQD983028 BZX983028:BZZ983028 CJT983028:CJV983028 CTP983028:CTR983028 DDL983028:DDN983028 DNH983028:DNJ983028 DXD983028:DXF983028 EGZ983028:EHB983028 EQV983028:EQX983028 FAR983028:FAT983028 FKN983028:FKP983028 FUJ983028:FUL983028 GEF983028:GEH983028 GOB983028:GOD983028 GXX983028:GXZ983028 HHT983028:HHV983028 HRP983028:HRR983028 IBL983028:IBN983028 ILH983028:ILJ983028 IVD983028:IVF983028 JEZ983028:JFB983028 JOV983028:JOX983028 JYR983028:JYT983028 KIN983028:KIP983028 KSJ983028:KSL983028 LCF983028:LCH983028 LMB983028:LMD983028 LVX983028:LVZ983028 MFT983028:MFV983028 MPP983028:MPR983028 MZL983028:MZN983028 NJH983028:NJJ983028 NTD983028:NTF983028 OCZ983028:ODB983028 OMV983028:OMX983028 OWR983028:OWT983028 PGN983028:PGP983028 PQJ983028:PQL983028 QAF983028:QAH983028 QKB983028:QKD983028 QTX983028:QTZ983028 RDT983028:RDV983028 RNP983028:RNR983028 RXL983028:RXN983028 SHH983028:SHJ983028 SRD983028:SRF983028 TAZ983028:TBB983028 TKV983028:TKX983028 TUR983028:TUT983028 UEN983028:UEP983028 UOJ983028:UOL983028 UYF983028:UYH983028 VIB983028:VID983028 VRX983028:VRZ983028 WBT983028:WBV983028 WLP983028:WLR983028 WVL983028:WVN983028" xr:uid="{C69CAC77-BCBA-43B4-A837-315AD0074038}"/>
  </dataValidations>
  <hyperlinks>
    <hyperlink ref="E55" r:id="rId1" display="https://g1.globo.com/ms/mato-grosso-do-sul/noticia/2022/01/12/preco-da-tarifa-de-onibus-sobe-para-r-440-a-partir-de-segunda-feira-em-campo-grande.ghtml" xr:uid="{4A88946C-6434-49D7-BED7-947866EA725D}"/>
  </hyperlinks>
  <pageMargins left="0.25" right="0.25" top="0.75" bottom="0.75" header="0.3" footer="0.3"/>
  <pageSetup paperSize="9" scale="81" fitToHeight="0" orientation="portrait" r:id="rId2"/>
  <rowBreaks count="1" manualBreakCount="1">
    <brk id="67" min="1" max="5" man="1"/>
  </rowBreaks>
  <drawing r:id="rId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9DC23F-71D0-4D08-8214-796DCD1716CE}">
  <sheetPr>
    <tabColor theme="8" tint="-0.249977111117893"/>
    <pageSetUpPr fitToPage="1"/>
  </sheetPr>
  <dimension ref="A1:WWB170"/>
  <sheetViews>
    <sheetView showGridLines="0" showRowColHeaders="0" zoomScaleNormal="100" zoomScaleSheetLayoutView="100" workbookViewId="0">
      <selection activeCell="E30" sqref="E30"/>
    </sheetView>
  </sheetViews>
  <sheetFormatPr defaultColWidth="0" defaultRowHeight="0" customHeight="1" zeroHeight="1"/>
  <cols>
    <col min="1" max="1" width="1.42578125" style="40" customWidth="1"/>
    <col min="2" max="2" width="12.5703125" style="86" customWidth="1"/>
    <col min="3" max="3" width="49.5703125" style="86" customWidth="1"/>
    <col min="4" max="4" width="28" style="86" customWidth="1"/>
    <col min="5" max="5" width="16.85546875" style="86" customWidth="1"/>
    <col min="6" max="6" width="17.5703125" style="86" customWidth="1"/>
    <col min="7" max="7" width="1.42578125" style="40" customWidth="1"/>
    <col min="8" max="8" width="15.85546875" style="40" hidden="1"/>
    <col min="9" max="9" width="3.85546875" style="40" hidden="1"/>
    <col min="10" max="10" width="21.7109375" style="40" hidden="1"/>
    <col min="11" max="11" width="2.5703125" style="40" hidden="1"/>
    <col min="12" max="12" width="19.85546875" style="40" hidden="1"/>
    <col min="13" max="13" width="2.42578125" style="40" hidden="1"/>
    <col min="14" max="14" width="42.7109375" style="40" hidden="1"/>
    <col min="15" max="15" width="2.28515625" style="40" hidden="1"/>
    <col min="16" max="16" width="13.42578125" style="40" hidden="1"/>
    <col min="17" max="17" width="2.140625" style="40" hidden="1"/>
    <col min="18" max="18" width="23.42578125" style="40" hidden="1"/>
    <col min="19" max="19" width="1.42578125" style="40" hidden="1"/>
    <col min="20" max="20" width="19.85546875" style="40" hidden="1"/>
    <col min="21" max="257" width="9.140625" style="40" hidden="1"/>
    <col min="258" max="258" width="12.5703125" style="40" hidden="1"/>
    <col min="259" max="259" width="49.5703125" style="40" hidden="1"/>
    <col min="260" max="260" width="28" style="40" hidden="1"/>
    <col min="261" max="261" width="16.85546875" style="40" hidden="1"/>
    <col min="262" max="262" width="17.5703125" style="40" hidden="1"/>
    <col min="263" max="263" width="33.140625" style="40" hidden="1"/>
    <col min="264" max="276" width="0" style="40" hidden="1"/>
    <col min="277" max="513" width="9.140625" style="40" hidden="1"/>
    <col min="514" max="514" width="12.5703125" style="40" hidden="1"/>
    <col min="515" max="515" width="49.5703125" style="40" hidden="1"/>
    <col min="516" max="516" width="28" style="40" hidden="1"/>
    <col min="517" max="517" width="16.85546875" style="40" hidden="1"/>
    <col min="518" max="518" width="17.5703125" style="40" hidden="1"/>
    <col min="519" max="519" width="33.140625" style="40" hidden="1"/>
    <col min="520" max="532" width="0" style="40" hidden="1"/>
    <col min="533" max="769" width="9.140625" style="40" hidden="1"/>
    <col min="770" max="770" width="12.5703125" style="40" hidden="1"/>
    <col min="771" max="771" width="49.5703125" style="40" hidden="1"/>
    <col min="772" max="772" width="28" style="40" hidden="1"/>
    <col min="773" max="773" width="16.85546875" style="40" hidden="1"/>
    <col min="774" max="774" width="17.5703125" style="40" hidden="1"/>
    <col min="775" max="775" width="33.140625" style="40" hidden="1"/>
    <col min="776" max="788" width="0" style="40" hidden="1"/>
    <col min="789" max="1025" width="9.140625" style="40" hidden="1"/>
    <col min="1026" max="1026" width="12.5703125" style="40" hidden="1"/>
    <col min="1027" max="1027" width="49.5703125" style="40" hidden="1"/>
    <col min="1028" max="1028" width="28" style="40" hidden="1"/>
    <col min="1029" max="1029" width="16.85546875" style="40" hidden="1"/>
    <col min="1030" max="1030" width="17.5703125" style="40" hidden="1"/>
    <col min="1031" max="1031" width="33.140625" style="40" hidden="1"/>
    <col min="1032" max="1044" width="0" style="40" hidden="1"/>
    <col min="1045" max="1281" width="9.140625" style="40" hidden="1"/>
    <col min="1282" max="1282" width="12.5703125" style="40" hidden="1"/>
    <col min="1283" max="1283" width="49.5703125" style="40" hidden="1"/>
    <col min="1284" max="1284" width="28" style="40" hidden="1"/>
    <col min="1285" max="1285" width="16.85546875" style="40" hidden="1"/>
    <col min="1286" max="1286" width="17.5703125" style="40" hidden="1"/>
    <col min="1287" max="1287" width="33.140625" style="40" hidden="1"/>
    <col min="1288" max="1300" width="0" style="40" hidden="1"/>
    <col min="1301" max="1537" width="9.140625" style="40" hidden="1"/>
    <col min="1538" max="1538" width="12.5703125" style="40" hidden="1"/>
    <col min="1539" max="1539" width="49.5703125" style="40" hidden="1"/>
    <col min="1540" max="1540" width="28" style="40" hidden="1"/>
    <col min="1541" max="1541" width="16.85546875" style="40" hidden="1"/>
    <col min="1542" max="1542" width="17.5703125" style="40" hidden="1"/>
    <col min="1543" max="1543" width="33.140625" style="40" hidden="1"/>
    <col min="1544" max="1556" width="0" style="40" hidden="1"/>
    <col min="1557" max="1793" width="9.140625" style="40" hidden="1"/>
    <col min="1794" max="1794" width="12.5703125" style="40" hidden="1"/>
    <col min="1795" max="1795" width="49.5703125" style="40" hidden="1"/>
    <col min="1796" max="1796" width="28" style="40" hidden="1"/>
    <col min="1797" max="1797" width="16.85546875" style="40" hidden="1"/>
    <col min="1798" max="1798" width="17.5703125" style="40" hidden="1"/>
    <col min="1799" max="1799" width="33.140625" style="40" hidden="1"/>
    <col min="1800" max="1812" width="0" style="40" hidden="1"/>
    <col min="1813" max="2049" width="9.140625" style="40" hidden="1"/>
    <col min="2050" max="2050" width="12.5703125" style="40" hidden="1"/>
    <col min="2051" max="2051" width="49.5703125" style="40" hidden="1"/>
    <col min="2052" max="2052" width="28" style="40" hidden="1"/>
    <col min="2053" max="2053" width="16.85546875" style="40" hidden="1"/>
    <col min="2054" max="2054" width="17.5703125" style="40" hidden="1"/>
    <col min="2055" max="2055" width="33.140625" style="40" hidden="1"/>
    <col min="2056" max="2068" width="0" style="40" hidden="1"/>
    <col min="2069" max="2305" width="9.140625" style="40" hidden="1"/>
    <col min="2306" max="2306" width="12.5703125" style="40" hidden="1"/>
    <col min="2307" max="2307" width="49.5703125" style="40" hidden="1"/>
    <col min="2308" max="2308" width="28" style="40" hidden="1"/>
    <col min="2309" max="2309" width="16.85546875" style="40" hidden="1"/>
    <col min="2310" max="2310" width="17.5703125" style="40" hidden="1"/>
    <col min="2311" max="2311" width="33.140625" style="40" hidden="1"/>
    <col min="2312" max="2324" width="0" style="40" hidden="1"/>
    <col min="2325" max="2561" width="9.140625" style="40" hidden="1"/>
    <col min="2562" max="2562" width="12.5703125" style="40" hidden="1"/>
    <col min="2563" max="2563" width="49.5703125" style="40" hidden="1"/>
    <col min="2564" max="2564" width="28" style="40" hidden="1"/>
    <col min="2565" max="2565" width="16.85546875" style="40" hidden="1"/>
    <col min="2566" max="2566" width="17.5703125" style="40" hidden="1"/>
    <col min="2567" max="2567" width="33.140625" style="40" hidden="1"/>
    <col min="2568" max="2580" width="0" style="40" hidden="1"/>
    <col min="2581" max="2817" width="9.140625" style="40" hidden="1"/>
    <col min="2818" max="2818" width="12.5703125" style="40" hidden="1"/>
    <col min="2819" max="2819" width="49.5703125" style="40" hidden="1"/>
    <col min="2820" max="2820" width="28" style="40" hidden="1"/>
    <col min="2821" max="2821" width="16.85546875" style="40" hidden="1"/>
    <col min="2822" max="2822" width="17.5703125" style="40" hidden="1"/>
    <col min="2823" max="2823" width="33.140625" style="40" hidden="1"/>
    <col min="2824" max="2836" width="0" style="40" hidden="1"/>
    <col min="2837" max="3073" width="9.140625" style="40" hidden="1"/>
    <col min="3074" max="3074" width="12.5703125" style="40" hidden="1"/>
    <col min="3075" max="3075" width="49.5703125" style="40" hidden="1"/>
    <col min="3076" max="3076" width="28" style="40" hidden="1"/>
    <col min="3077" max="3077" width="16.85546875" style="40" hidden="1"/>
    <col min="3078" max="3078" width="17.5703125" style="40" hidden="1"/>
    <col min="3079" max="3079" width="33.140625" style="40" hidden="1"/>
    <col min="3080" max="3092" width="0" style="40" hidden="1"/>
    <col min="3093" max="3329" width="9.140625" style="40" hidden="1"/>
    <col min="3330" max="3330" width="12.5703125" style="40" hidden="1"/>
    <col min="3331" max="3331" width="49.5703125" style="40" hidden="1"/>
    <col min="3332" max="3332" width="28" style="40" hidden="1"/>
    <col min="3333" max="3333" width="16.85546875" style="40" hidden="1"/>
    <col min="3334" max="3334" width="17.5703125" style="40" hidden="1"/>
    <col min="3335" max="3335" width="33.140625" style="40" hidden="1"/>
    <col min="3336" max="3348" width="0" style="40" hidden="1"/>
    <col min="3349" max="3585" width="9.140625" style="40" hidden="1"/>
    <col min="3586" max="3586" width="12.5703125" style="40" hidden="1"/>
    <col min="3587" max="3587" width="49.5703125" style="40" hidden="1"/>
    <col min="3588" max="3588" width="28" style="40" hidden="1"/>
    <col min="3589" max="3589" width="16.85546875" style="40" hidden="1"/>
    <col min="3590" max="3590" width="17.5703125" style="40" hidden="1"/>
    <col min="3591" max="3591" width="33.140625" style="40" hidden="1"/>
    <col min="3592" max="3604" width="0" style="40" hidden="1"/>
    <col min="3605" max="3841" width="9.140625" style="40" hidden="1"/>
    <col min="3842" max="3842" width="12.5703125" style="40" hidden="1"/>
    <col min="3843" max="3843" width="49.5703125" style="40" hidden="1"/>
    <col min="3844" max="3844" width="28" style="40" hidden="1"/>
    <col min="3845" max="3845" width="16.85546875" style="40" hidden="1"/>
    <col min="3846" max="3846" width="17.5703125" style="40" hidden="1"/>
    <col min="3847" max="3847" width="33.140625" style="40" hidden="1"/>
    <col min="3848" max="3860" width="0" style="40" hidden="1"/>
    <col min="3861" max="4097" width="9.140625" style="40" hidden="1"/>
    <col min="4098" max="4098" width="12.5703125" style="40" hidden="1"/>
    <col min="4099" max="4099" width="49.5703125" style="40" hidden="1"/>
    <col min="4100" max="4100" width="28" style="40" hidden="1"/>
    <col min="4101" max="4101" width="16.85546875" style="40" hidden="1"/>
    <col min="4102" max="4102" width="17.5703125" style="40" hidden="1"/>
    <col min="4103" max="4103" width="33.140625" style="40" hidden="1"/>
    <col min="4104" max="4116" width="0" style="40" hidden="1"/>
    <col min="4117" max="4353" width="9.140625" style="40" hidden="1"/>
    <col min="4354" max="4354" width="12.5703125" style="40" hidden="1"/>
    <col min="4355" max="4355" width="49.5703125" style="40" hidden="1"/>
    <col min="4356" max="4356" width="28" style="40" hidden="1"/>
    <col min="4357" max="4357" width="16.85546875" style="40" hidden="1"/>
    <col min="4358" max="4358" width="17.5703125" style="40" hidden="1"/>
    <col min="4359" max="4359" width="33.140625" style="40" hidden="1"/>
    <col min="4360" max="4372" width="0" style="40" hidden="1"/>
    <col min="4373" max="4609" width="9.140625" style="40" hidden="1"/>
    <col min="4610" max="4610" width="12.5703125" style="40" hidden="1"/>
    <col min="4611" max="4611" width="49.5703125" style="40" hidden="1"/>
    <col min="4612" max="4612" width="28" style="40" hidden="1"/>
    <col min="4613" max="4613" width="16.85546875" style="40" hidden="1"/>
    <col min="4614" max="4614" width="17.5703125" style="40" hidden="1"/>
    <col min="4615" max="4615" width="33.140625" style="40" hidden="1"/>
    <col min="4616" max="4628" width="0" style="40" hidden="1"/>
    <col min="4629" max="4865" width="9.140625" style="40" hidden="1"/>
    <col min="4866" max="4866" width="12.5703125" style="40" hidden="1"/>
    <col min="4867" max="4867" width="49.5703125" style="40" hidden="1"/>
    <col min="4868" max="4868" width="28" style="40" hidden="1"/>
    <col min="4869" max="4869" width="16.85546875" style="40" hidden="1"/>
    <col min="4870" max="4870" width="17.5703125" style="40" hidden="1"/>
    <col min="4871" max="4871" width="33.140625" style="40" hidden="1"/>
    <col min="4872" max="4884" width="0" style="40" hidden="1"/>
    <col min="4885" max="5121" width="9.140625" style="40" hidden="1"/>
    <col min="5122" max="5122" width="12.5703125" style="40" hidden="1"/>
    <col min="5123" max="5123" width="49.5703125" style="40" hidden="1"/>
    <col min="5124" max="5124" width="28" style="40" hidden="1"/>
    <col min="5125" max="5125" width="16.85546875" style="40" hidden="1"/>
    <col min="5126" max="5126" width="17.5703125" style="40" hidden="1"/>
    <col min="5127" max="5127" width="33.140625" style="40" hidden="1"/>
    <col min="5128" max="5140" width="0" style="40" hidden="1"/>
    <col min="5141" max="5377" width="9.140625" style="40" hidden="1"/>
    <col min="5378" max="5378" width="12.5703125" style="40" hidden="1"/>
    <col min="5379" max="5379" width="49.5703125" style="40" hidden="1"/>
    <col min="5380" max="5380" width="28" style="40" hidden="1"/>
    <col min="5381" max="5381" width="16.85546875" style="40" hidden="1"/>
    <col min="5382" max="5382" width="17.5703125" style="40" hidden="1"/>
    <col min="5383" max="5383" width="33.140625" style="40" hidden="1"/>
    <col min="5384" max="5396" width="0" style="40" hidden="1"/>
    <col min="5397" max="5633" width="9.140625" style="40" hidden="1"/>
    <col min="5634" max="5634" width="12.5703125" style="40" hidden="1"/>
    <col min="5635" max="5635" width="49.5703125" style="40" hidden="1"/>
    <col min="5636" max="5636" width="28" style="40" hidden="1"/>
    <col min="5637" max="5637" width="16.85546875" style="40" hidden="1"/>
    <col min="5638" max="5638" width="17.5703125" style="40" hidden="1"/>
    <col min="5639" max="5639" width="33.140625" style="40" hidden="1"/>
    <col min="5640" max="5652" width="0" style="40" hidden="1"/>
    <col min="5653" max="5889" width="9.140625" style="40" hidden="1"/>
    <col min="5890" max="5890" width="12.5703125" style="40" hidden="1"/>
    <col min="5891" max="5891" width="49.5703125" style="40" hidden="1"/>
    <col min="5892" max="5892" width="28" style="40" hidden="1"/>
    <col min="5893" max="5893" width="16.85546875" style="40" hidden="1"/>
    <col min="5894" max="5894" width="17.5703125" style="40" hidden="1"/>
    <col min="5895" max="5895" width="33.140625" style="40" hidden="1"/>
    <col min="5896" max="5908" width="0" style="40" hidden="1"/>
    <col min="5909" max="6145" width="9.140625" style="40" hidden="1"/>
    <col min="6146" max="6146" width="12.5703125" style="40" hidden="1"/>
    <col min="6147" max="6147" width="49.5703125" style="40" hidden="1"/>
    <col min="6148" max="6148" width="28" style="40" hidden="1"/>
    <col min="6149" max="6149" width="16.85546875" style="40" hidden="1"/>
    <col min="6150" max="6150" width="17.5703125" style="40" hidden="1"/>
    <col min="6151" max="6151" width="33.140625" style="40" hidden="1"/>
    <col min="6152" max="6164" width="0" style="40" hidden="1"/>
    <col min="6165" max="6401" width="9.140625" style="40" hidden="1"/>
    <col min="6402" max="6402" width="12.5703125" style="40" hidden="1"/>
    <col min="6403" max="6403" width="49.5703125" style="40" hidden="1"/>
    <col min="6404" max="6404" width="28" style="40" hidden="1"/>
    <col min="6405" max="6405" width="16.85546875" style="40" hidden="1"/>
    <col min="6406" max="6406" width="17.5703125" style="40" hidden="1"/>
    <col min="6407" max="6407" width="33.140625" style="40" hidden="1"/>
    <col min="6408" max="6420" width="0" style="40" hidden="1"/>
    <col min="6421" max="6657" width="9.140625" style="40" hidden="1"/>
    <col min="6658" max="6658" width="12.5703125" style="40" hidden="1"/>
    <col min="6659" max="6659" width="49.5703125" style="40" hidden="1"/>
    <col min="6660" max="6660" width="28" style="40" hidden="1"/>
    <col min="6661" max="6661" width="16.85546875" style="40" hidden="1"/>
    <col min="6662" max="6662" width="17.5703125" style="40" hidden="1"/>
    <col min="6663" max="6663" width="33.140625" style="40" hidden="1"/>
    <col min="6664" max="6676" width="0" style="40" hidden="1"/>
    <col min="6677" max="6913" width="9.140625" style="40" hidden="1"/>
    <col min="6914" max="6914" width="12.5703125" style="40" hidden="1"/>
    <col min="6915" max="6915" width="49.5703125" style="40" hidden="1"/>
    <col min="6916" max="6916" width="28" style="40" hidden="1"/>
    <col min="6917" max="6917" width="16.85546875" style="40" hidden="1"/>
    <col min="6918" max="6918" width="17.5703125" style="40" hidden="1"/>
    <col min="6919" max="6919" width="33.140625" style="40" hidden="1"/>
    <col min="6920" max="6932" width="0" style="40" hidden="1"/>
    <col min="6933" max="7169" width="9.140625" style="40" hidden="1"/>
    <col min="7170" max="7170" width="12.5703125" style="40" hidden="1"/>
    <col min="7171" max="7171" width="49.5703125" style="40" hidden="1"/>
    <col min="7172" max="7172" width="28" style="40" hidden="1"/>
    <col min="7173" max="7173" width="16.85546875" style="40" hidden="1"/>
    <col min="7174" max="7174" width="17.5703125" style="40" hidden="1"/>
    <col min="7175" max="7175" width="33.140625" style="40" hidden="1"/>
    <col min="7176" max="7188" width="0" style="40" hidden="1"/>
    <col min="7189" max="7425" width="9.140625" style="40" hidden="1"/>
    <col min="7426" max="7426" width="12.5703125" style="40" hidden="1"/>
    <col min="7427" max="7427" width="49.5703125" style="40" hidden="1"/>
    <col min="7428" max="7428" width="28" style="40" hidden="1"/>
    <col min="7429" max="7429" width="16.85546875" style="40" hidden="1"/>
    <col min="7430" max="7430" width="17.5703125" style="40" hidden="1"/>
    <col min="7431" max="7431" width="33.140625" style="40" hidden="1"/>
    <col min="7432" max="7444" width="0" style="40" hidden="1"/>
    <col min="7445" max="7681" width="9.140625" style="40" hidden="1"/>
    <col min="7682" max="7682" width="12.5703125" style="40" hidden="1"/>
    <col min="7683" max="7683" width="49.5703125" style="40" hidden="1"/>
    <col min="7684" max="7684" width="28" style="40" hidden="1"/>
    <col min="7685" max="7685" width="16.85546875" style="40" hidden="1"/>
    <col min="7686" max="7686" width="17.5703125" style="40" hidden="1"/>
    <col min="7687" max="7687" width="33.140625" style="40" hidden="1"/>
    <col min="7688" max="7700" width="0" style="40" hidden="1"/>
    <col min="7701" max="7937" width="9.140625" style="40" hidden="1"/>
    <col min="7938" max="7938" width="12.5703125" style="40" hidden="1"/>
    <col min="7939" max="7939" width="49.5703125" style="40" hidden="1"/>
    <col min="7940" max="7940" width="28" style="40" hidden="1"/>
    <col min="7941" max="7941" width="16.85546875" style="40" hidden="1"/>
    <col min="7942" max="7942" width="17.5703125" style="40" hidden="1"/>
    <col min="7943" max="7943" width="33.140625" style="40" hidden="1"/>
    <col min="7944" max="7956" width="0" style="40" hidden="1"/>
    <col min="7957" max="8193" width="9.140625" style="40" hidden="1"/>
    <col min="8194" max="8194" width="12.5703125" style="40" hidden="1"/>
    <col min="8195" max="8195" width="49.5703125" style="40" hidden="1"/>
    <col min="8196" max="8196" width="28" style="40" hidden="1"/>
    <col min="8197" max="8197" width="16.85546875" style="40" hidden="1"/>
    <col min="8198" max="8198" width="17.5703125" style="40" hidden="1"/>
    <col min="8199" max="8199" width="33.140625" style="40" hidden="1"/>
    <col min="8200" max="8212" width="0" style="40" hidden="1"/>
    <col min="8213" max="8449" width="9.140625" style="40" hidden="1"/>
    <col min="8450" max="8450" width="12.5703125" style="40" hidden="1"/>
    <col min="8451" max="8451" width="49.5703125" style="40" hidden="1"/>
    <col min="8452" max="8452" width="28" style="40" hidden="1"/>
    <col min="8453" max="8453" width="16.85546875" style="40" hidden="1"/>
    <col min="8454" max="8454" width="17.5703125" style="40" hidden="1"/>
    <col min="8455" max="8455" width="33.140625" style="40" hidden="1"/>
    <col min="8456" max="8468" width="0" style="40" hidden="1"/>
    <col min="8469" max="8705" width="9.140625" style="40" hidden="1"/>
    <col min="8706" max="8706" width="12.5703125" style="40" hidden="1"/>
    <col min="8707" max="8707" width="49.5703125" style="40" hidden="1"/>
    <col min="8708" max="8708" width="28" style="40" hidden="1"/>
    <col min="8709" max="8709" width="16.85546875" style="40" hidden="1"/>
    <col min="8710" max="8710" width="17.5703125" style="40" hidden="1"/>
    <col min="8711" max="8711" width="33.140625" style="40" hidden="1"/>
    <col min="8712" max="8724" width="0" style="40" hidden="1"/>
    <col min="8725" max="8961" width="9.140625" style="40" hidden="1"/>
    <col min="8962" max="8962" width="12.5703125" style="40" hidden="1"/>
    <col min="8963" max="8963" width="49.5703125" style="40" hidden="1"/>
    <col min="8964" max="8964" width="28" style="40" hidden="1"/>
    <col min="8965" max="8965" width="16.85546875" style="40" hidden="1"/>
    <col min="8966" max="8966" width="17.5703125" style="40" hidden="1"/>
    <col min="8967" max="8967" width="33.140625" style="40" hidden="1"/>
    <col min="8968" max="8980" width="0" style="40" hidden="1"/>
    <col min="8981" max="9217" width="9.140625" style="40" hidden="1"/>
    <col min="9218" max="9218" width="12.5703125" style="40" hidden="1"/>
    <col min="9219" max="9219" width="49.5703125" style="40" hidden="1"/>
    <col min="9220" max="9220" width="28" style="40" hidden="1"/>
    <col min="9221" max="9221" width="16.85546875" style="40" hidden="1"/>
    <col min="9222" max="9222" width="17.5703125" style="40" hidden="1"/>
    <col min="9223" max="9223" width="33.140625" style="40" hidden="1"/>
    <col min="9224" max="9236" width="0" style="40" hidden="1"/>
    <col min="9237" max="9473" width="9.140625" style="40" hidden="1"/>
    <col min="9474" max="9474" width="12.5703125" style="40" hidden="1"/>
    <col min="9475" max="9475" width="49.5703125" style="40" hidden="1"/>
    <col min="9476" max="9476" width="28" style="40" hidden="1"/>
    <col min="9477" max="9477" width="16.85546875" style="40" hidden="1"/>
    <col min="9478" max="9478" width="17.5703125" style="40" hidden="1"/>
    <col min="9479" max="9479" width="33.140625" style="40" hidden="1"/>
    <col min="9480" max="9492" width="0" style="40" hidden="1"/>
    <col min="9493" max="9729" width="9.140625" style="40" hidden="1"/>
    <col min="9730" max="9730" width="12.5703125" style="40" hidden="1"/>
    <col min="9731" max="9731" width="49.5703125" style="40" hidden="1"/>
    <col min="9732" max="9732" width="28" style="40" hidden="1"/>
    <col min="9733" max="9733" width="16.85546875" style="40" hidden="1"/>
    <col min="9734" max="9734" width="17.5703125" style="40" hidden="1"/>
    <col min="9735" max="9735" width="33.140625" style="40" hidden="1"/>
    <col min="9736" max="9748" width="0" style="40" hidden="1"/>
    <col min="9749" max="9985" width="9.140625" style="40" hidden="1"/>
    <col min="9986" max="9986" width="12.5703125" style="40" hidden="1"/>
    <col min="9987" max="9987" width="49.5703125" style="40" hidden="1"/>
    <col min="9988" max="9988" width="28" style="40" hidden="1"/>
    <col min="9989" max="9989" width="16.85546875" style="40" hidden="1"/>
    <col min="9990" max="9990" width="17.5703125" style="40" hidden="1"/>
    <col min="9991" max="9991" width="33.140625" style="40" hidden="1"/>
    <col min="9992" max="10004" width="0" style="40" hidden="1"/>
    <col min="10005" max="10241" width="9.140625" style="40" hidden="1"/>
    <col min="10242" max="10242" width="12.5703125" style="40" hidden="1"/>
    <col min="10243" max="10243" width="49.5703125" style="40" hidden="1"/>
    <col min="10244" max="10244" width="28" style="40" hidden="1"/>
    <col min="10245" max="10245" width="16.85546875" style="40" hidden="1"/>
    <col min="10246" max="10246" width="17.5703125" style="40" hidden="1"/>
    <col min="10247" max="10247" width="33.140625" style="40" hidden="1"/>
    <col min="10248" max="10260" width="0" style="40" hidden="1"/>
    <col min="10261" max="10497" width="9.140625" style="40" hidden="1"/>
    <col min="10498" max="10498" width="12.5703125" style="40" hidden="1"/>
    <col min="10499" max="10499" width="49.5703125" style="40" hidden="1"/>
    <col min="10500" max="10500" width="28" style="40" hidden="1"/>
    <col min="10501" max="10501" width="16.85546875" style="40" hidden="1"/>
    <col min="10502" max="10502" width="17.5703125" style="40" hidden="1"/>
    <col min="10503" max="10503" width="33.140625" style="40" hidden="1"/>
    <col min="10504" max="10516" width="0" style="40" hidden="1"/>
    <col min="10517" max="10753" width="9.140625" style="40" hidden="1"/>
    <col min="10754" max="10754" width="12.5703125" style="40" hidden="1"/>
    <col min="10755" max="10755" width="49.5703125" style="40" hidden="1"/>
    <col min="10756" max="10756" width="28" style="40" hidden="1"/>
    <col min="10757" max="10757" width="16.85546875" style="40" hidden="1"/>
    <col min="10758" max="10758" width="17.5703125" style="40" hidden="1"/>
    <col min="10759" max="10759" width="33.140625" style="40" hidden="1"/>
    <col min="10760" max="10772" width="0" style="40" hidden="1"/>
    <col min="10773" max="11009" width="9.140625" style="40" hidden="1"/>
    <col min="11010" max="11010" width="12.5703125" style="40" hidden="1"/>
    <col min="11011" max="11011" width="49.5703125" style="40" hidden="1"/>
    <col min="11012" max="11012" width="28" style="40" hidden="1"/>
    <col min="11013" max="11013" width="16.85546875" style="40" hidden="1"/>
    <col min="11014" max="11014" width="17.5703125" style="40" hidden="1"/>
    <col min="11015" max="11015" width="33.140625" style="40" hidden="1"/>
    <col min="11016" max="11028" width="0" style="40" hidden="1"/>
    <col min="11029" max="11265" width="9.140625" style="40" hidden="1"/>
    <col min="11266" max="11266" width="12.5703125" style="40" hidden="1"/>
    <col min="11267" max="11267" width="49.5703125" style="40" hidden="1"/>
    <col min="11268" max="11268" width="28" style="40" hidden="1"/>
    <col min="11269" max="11269" width="16.85546875" style="40" hidden="1"/>
    <col min="11270" max="11270" width="17.5703125" style="40" hidden="1"/>
    <col min="11271" max="11271" width="33.140625" style="40" hidden="1"/>
    <col min="11272" max="11284" width="0" style="40" hidden="1"/>
    <col min="11285" max="11521" width="9.140625" style="40" hidden="1"/>
    <col min="11522" max="11522" width="12.5703125" style="40" hidden="1"/>
    <col min="11523" max="11523" width="49.5703125" style="40" hidden="1"/>
    <col min="11524" max="11524" width="28" style="40" hidden="1"/>
    <col min="11525" max="11525" width="16.85546875" style="40" hidden="1"/>
    <col min="11526" max="11526" width="17.5703125" style="40" hidden="1"/>
    <col min="11527" max="11527" width="33.140625" style="40" hidden="1"/>
    <col min="11528" max="11540" width="0" style="40" hidden="1"/>
    <col min="11541" max="11777" width="9.140625" style="40" hidden="1"/>
    <col min="11778" max="11778" width="12.5703125" style="40" hidden="1"/>
    <col min="11779" max="11779" width="49.5703125" style="40" hidden="1"/>
    <col min="11780" max="11780" width="28" style="40" hidden="1"/>
    <col min="11781" max="11781" width="16.85546875" style="40" hidden="1"/>
    <col min="11782" max="11782" width="17.5703125" style="40" hidden="1"/>
    <col min="11783" max="11783" width="33.140625" style="40" hidden="1"/>
    <col min="11784" max="11796" width="0" style="40" hidden="1"/>
    <col min="11797" max="12033" width="9.140625" style="40" hidden="1"/>
    <col min="12034" max="12034" width="12.5703125" style="40" hidden="1"/>
    <col min="12035" max="12035" width="49.5703125" style="40" hidden="1"/>
    <col min="12036" max="12036" width="28" style="40" hidden="1"/>
    <col min="12037" max="12037" width="16.85546875" style="40" hidden="1"/>
    <col min="12038" max="12038" width="17.5703125" style="40" hidden="1"/>
    <col min="12039" max="12039" width="33.140625" style="40" hidden="1"/>
    <col min="12040" max="12052" width="0" style="40" hidden="1"/>
    <col min="12053" max="12289" width="9.140625" style="40" hidden="1"/>
    <col min="12290" max="12290" width="12.5703125" style="40" hidden="1"/>
    <col min="12291" max="12291" width="49.5703125" style="40" hidden="1"/>
    <col min="12292" max="12292" width="28" style="40" hidden="1"/>
    <col min="12293" max="12293" width="16.85546875" style="40" hidden="1"/>
    <col min="12294" max="12294" width="17.5703125" style="40" hidden="1"/>
    <col min="12295" max="12295" width="33.140625" style="40" hidden="1"/>
    <col min="12296" max="12308" width="0" style="40" hidden="1"/>
    <col min="12309" max="12545" width="9.140625" style="40" hidden="1"/>
    <col min="12546" max="12546" width="12.5703125" style="40" hidden="1"/>
    <col min="12547" max="12547" width="49.5703125" style="40" hidden="1"/>
    <col min="12548" max="12548" width="28" style="40" hidden="1"/>
    <col min="12549" max="12549" width="16.85546875" style="40" hidden="1"/>
    <col min="12550" max="12550" width="17.5703125" style="40" hidden="1"/>
    <col min="12551" max="12551" width="33.140625" style="40" hidden="1"/>
    <col min="12552" max="12564" width="0" style="40" hidden="1"/>
    <col min="12565" max="12801" width="9.140625" style="40" hidden="1"/>
    <col min="12802" max="12802" width="12.5703125" style="40" hidden="1"/>
    <col min="12803" max="12803" width="49.5703125" style="40" hidden="1"/>
    <col min="12804" max="12804" width="28" style="40" hidden="1"/>
    <col min="12805" max="12805" width="16.85546875" style="40" hidden="1"/>
    <col min="12806" max="12806" width="17.5703125" style="40" hidden="1"/>
    <col min="12807" max="12807" width="33.140625" style="40" hidden="1"/>
    <col min="12808" max="12820" width="0" style="40" hidden="1"/>
    <col min="12821" max="13057" width="9.140625" style="40" hidden="1"/>
    <col min="13058" max="13058" width="12.5703125" style="40" hidden="1"/>
    <col min="13059" max="13059" width="49.5703125" style="40" hidden="1"/>
    <col min="13060" max="13060" width="28" style="40" hidden="1"/>
    <col min="13061" max="13061" width="16.85546875" style="40" hidden="1"/>
    <col min="13062" max="13062" width="17.5703125" style="40" hidden="1"/>
    <col min="13063" max="13063" width="33.140625" style="40" hidden="1"/>
    <col min="13064" max="13076" width="0" style="40" hidden="1"/>
    <col min="13077" max="13313" width="9.140625" style="40" hidden="1"/>
    <col min="13314" max="13314" width="12.5703125" style="40" hidden="1"/>
    <col min="13315" max="13315" width="49.5703125" style="40" hidden="1"/>
    <col min="13316" max="13316" width="28" style="40" hidden="1"/>
    <col min="13317" max="13317" width="16.85546875" style="40" hidden="1"/>
    <col min="13318" max="13318" width="17.5703125" style="40" hidden="1"/>
    <col min="13319" max="13319" width="33.140625" style="40" hidden="1"/>
    <col min="13320" max="13332" width="0" style="40" hidden="1"/>
    <col min="13333" max="13569" width="9.140625" style="40" hidden="1"/>
    <col min="13570" max="13570" width="12.5703125" style="40" hidden="1"/>
    <col min="13571" max="13571" width="49.5703125" style="40" hidden="1"/>
    <col min="13572" max="13572" width="28" style="40" hidden="1"/>
    <col min="13573" max="13573" width="16.85546875" style="40" hidden="1"/>
    <col min="13574" max="13574" width="17.5703125" style="40" hidden="1"/>
    <col min="13575" max="13575" width="33.140625" style="40" hidden="1"/>
    <col min="13576" max="13588" width="0" style="40" hidden="1"/>
    <col min="13589" max="13825" width="9.140625" style="40" hidden="1"/>
    <col min="13826" max="13826" width="12.5703125" style="40" hidden="1"/>
    <col min="13827" max="13827" width="49.5703125" style="40" hidden="1"/>
    <col min="13828" max="13828" width="28" style="40" hidden="1"/>
    <col min="13829" max="13829" width="16.85546875" style="40" hidden="1"/>
    <col min="13830" max="13830" width="17.5703125" style="40" hidden="1"/>
    <col min="13831" max="13831" width="33.140625" style="40" hidden="1"/>
    <col min="13832" max="13844" width="0" style="40" hidden="1"/>
    <col min="13845" max="14081" width="9.140625" style="40" hidden="1"/>
    <col min="14082" max="14082" width="12.5703125" style="40" hidden="1"/>
    <col min="14083" max="14083" width="49.5703125" style="40" hidden="1"/>
    <col min="14084" max="14084" width="28" style="40" hidden="1"/>
    <col min="14085" max="14085" width="16.85546875" style="40" hidden="1"/>
    <col min="14086" max="14086" width="17.5703125" style="40" hidden="1"/>
    <col min="14087" max="14087" width="33.140625" style="40" hidden="1"/>
    <col min="14088" max="14100" width="0" style="40" hidden="1"/>
    <col min="14101" max="14337" width="9.140625" style="40" hidden="1"/>
    <col min="14338" max="14338" width="12.5703125" style="40" hidden="1"/>
    <col min="14339" max="14339" width="49.5703125" style="40" hidden="1"/>
    <col min="14340" max="14340" width="28" style="40" hidden="1"/>
    <col min="14341" max="14341" width="16.85546875" style="40" hidden="1"/>
    <col min="14342" max="14342" width="17.5703125" style="40" hidden="1"/>
    <col min="14343" max="14343" width="33.140625" style="40" hidden="1"/>
    <col min="14344" max="14356" width="0" style="40" hidden="1"/>
    <col min="14357" max="14593" width="9.140625" style="40" hidden="1"/>
    <col min="14594" max="14594" width="12.5703125" style="40" hidden="1"/>
    <col min="14595" max="14595" width="49.5703125" style="40" hidden="1"/>
    <col min="14596" max="14596" width="28" style="40" hidden="1"/>
    <col min="14597" max="14597" width="16.85546875" style="40" hidden="1"/>
    <col min="14598" max="14598" width="17.5703125" style="40" hidden="1"/>
    <col min="14599" max="14599" width="33.140625" style="40" hidden="1"/>
    <col min="14600" max="14612" width="0" style="40" hidden="1"/>
    <col min="14613" max="14849" width="9.140625" style="40" hidden="1"/>
    <col min="14850" max="14850" width="12.5703125" style="40" hidden="1"/>
    <col min="14851" max="14851" width="49.5703125" style="40" hidden="1"/>
    <col min="14852" max="14852" width="28" style="40" hidden="1"/>
    <col min="14853" max="14853" width="16.85546875" style="40" hidden="1"/>
    <col min="14854" max="14854" width="17.5703125" style="40" hidden="1"/>
    <col min="14855" max="14855" width="33.140625" style="40" hidden="1"/>
    <col min="14856" max="14868" width="0" style="40" hidden="1"/>
    <col min="14869" max="15105" width="9.140625" style="40" hidden="1"/>
    <col min="15106" max="15106" width="12.5703125" style="40" hidden="1"/>
    <col min="15107" max="15107" width="49.5703125" style="40" hidden="1"/>
    <col min="15108" max="15108" width="28" style="40" hidden="1"/>
    <col min="15109" max="15109" width="16.85546875" style="40" hidden="1"/>
    <col min="15110" max="15110" width="17.5703125" style="40" hidden="1"/>
    <col min="15111" max="15111" width="33.140625" style="40" hidden="1"/>
    <col min="15112" max="15124" width="0" style="40" hidden="1"/>
    <col min="15125" max="15361" width="9.140625" style="40" hidden="1"/>
    <col min="15362" max="15362" width="12.5703125" style="40" hidden="1"/>
    <col min="15363" max="15363" width="49.5703125" style="40" hidden="1"/>
    <col min="15364" max="15364" width="28" style="40" hidden="1"/>
    <col min="15365" max="15365" width="16.85546875" style="40" hidden="1"/>
    <col min="15366" max="15366" width="17.5703125" style="40" hidden="1"/>
    <col min="15367" max="15367" width="33.140625" style="40" hidden="1"/>
    <col min="15368" max="15380" width="0" style="40" hidden="1"/>
    <col min="15381" max="15617" width="9.140625" style="40" hidden="1"/>
    <col min="15618" max="15618" width="12.5703125" style="40" hidden="1"/>
    <col min="15619" max="15619" width="49.5703125" style="40" hidden="1"/>
    <col min="15620" max="15620" width="28" style="40" hidden="1"/>
    <col min="15621" max="15621" width="16.85546875" style="40" hidden="1"/>
    <col min="15622" max="15622" width="17.5703125" style="40" hidden="1"/>
    <col min="15623" max="15623" width="33.140625" style="40" hidden="1"/>
    <col min="15624" max="15636" width="0" style="40" hidden="1"/>
    <col min="15637" max="15873" width="9.140625" style="40" hidden="1"/>
    <col min="15874" max="15874" width="12.5703125" style="40" hidden="1"/>
    <col min="15875" max="15875" width="49.5703125" style="40" hidden="1"/>
    <col min="15876" max="15876" width="28" style="40" hidden="1"/>
    <col min="15877" max="15877" width="16.85546875" style="40" hidden="1"/>
    <col min="15878" max="15878" width="17.5703125" style="40" hidden="1"/>
    <col min="15879" max="15879" width="33.140625" style="40" hidden="1"/>
    <col min="15880" max="15892" width="0" style="40" hidden="1"/>
    <col min="15893" max="16129" width="9.140625" style="40" hidden="1"/>
    <col min="16130" max="16130" width="12.5703125" style="40" hidden="1"/>
    <col min="16131" max="16131" width="49.5703125" style="40" hidden="1"/>
    <col min="16132" max="16132" width="28" style="40" hidden="1"/>
    <col min="16133" max="16133" width="16.85546875" style="40" hidden="1"/>
    <col min="16134" max="16134" width="17.5703125" style="40" hidden="1"/>
    <col min="16135" max="16135" width="33.140625" style="40" hidden="1"/>
    <col min="16136" max="16148" width="0" style="40" hidden="1"/>
    <col min="16149" max="16384" width="9.140625" style="40" hidden="1"/>
  </cols>
  <sheetData>
    <row r="1" spans="1:6" ht="18.75" customHeight="1">
      <c r="B1" s="584" t="s">
        <v>216</v>
      </c>
      <c r="C1" s="585"/>
      <c r="D1" s="585"/>
      <c r="E1" s="585"/>
      <c r="F1" s="586"/>
    </row>
    <row r="2" spans="1:6" ht="17.25" customHeight="1">
      <c r="B2" s="587"/>
      <c r="C2" s="588"/>
      <c r="D2" s="588"/>
      <c r="E2" s="588"/>
      <c r="F2" s="589"/>
    </row>
    <row r="3" spans="1:6" ht="17.25" customHeight="1">
      <c r="B3" s="114"/>
      <c r="C3" s="114"/>
      <c r="D3" s="114"/>
      <c r="E3" s="114"/>
      <c r="F3" s="114"/>
    </row>
    <row r="4" spans="1:6" s="161" customFormat="1" ht="18">
      <c r="A4" s="547" t="s">
        <v>0</v>
      </c>
      <c r="B4" s="547"/>
      <c r="C4" s="547"/>
      <c r="D4" s="547"/>
      <c r="E4" s="547"/>
      <c r="F4" s="547"/>
    </row>
    <row r="5" spans="1:6" s="161" customFormat="1" ht="15.75">
      <c r="A5" s="162"/>
      <c r="B5" s="548" t="s">
        <v>17</v>
      </c>
      <c r="C5" s="548"/>
      <c r="D5" s="548"/>
      <c r="E5" s="548"/>
      <c r="F5" s="548"/>
    </row>
    <row r="6" spans="1:6" s="161" customFormat="1" ht="15">
      <c r="A6" s="162"/>
      <c r="B6" s="549" t="s">
        <v>18</v>
      </c>
      <c r="C6" s="550"/>
      <c r="D6" s="163" t="s">
        <v>19</v>
      </c>
      <c r="E6" s="163" t="s">
        <v>20</v>
      </c>
      <c r="F6" s="163" t="s">
        <v>21</v>
      </c>
    </row>
    <row r="7" spans="1:6" s="161" customFormat="1" ht="15">
      <c r="A7" s="162"/>
      <c r="B7" s="551" t="s">
        <v>424</v>
      </c>
      <c r="C7" s="551"/>
      <c r="D7" s="164"/>
      <c r="E7" s="165"/>
      <c r="F7" s="166"/>
    </row>
    <row r="8" spans="1:6" s="161" customFormat="1" ht="15">
      <c r="A8" s="162"/>
      <c r="B8" s="167" t="s">
        <v>22</v>
      </c>
      <c r="C8" s="167"/>
      <c r="D8" s="167" t="s">
        <v>23</v>
      </c>
      <c r="E8" s="167"/>
      <c r="F8" s="167" t="s">
        <v>24</v>
      </c>
    </row>
    <row r="9" spans="1:6" s="161" customFormat="1" ht="15">
      <c r="A9" s="162"/>
      <c r="B9" s="552" t="str">
        <f>'Legenda Postos de Trabalho'!C18</f>
        <v>Campo Grande/MS</v>
      </c>
      <c r="C9" s="552"/>
      <c r="D9" s="168"/>
      <c r="E9" s="168"/>
      <c r="F9" s="168"/>
    </row>
    <row r="10" spans="1:6" s="161" customFormat="1" ht="15">
      <c r="A10" s="162"/>
      <c r="B10" s="545" t="s">
        <v>25</v>
      </c>
      <c r="C10" s="545"/>
      <c r="D10" s="169" t="s">
        <v>39</v>
      </c>
      <c r="E10" s="546" t="s">
        <v>26</v>
      </c>
      <c r="F10" s="546"/>
    </row>
    <row r="11" spans="1:6" s="161" customFormat="1" ht="15">
      <c r="A11" s="162"/>
      <c r="B11" s="554" t="str">
        <f>'Legenda Postos de Trabalho'!D18</f>
        <v>Engenheiro/ Arquiteto Júnior</v>
      </c>
      <c r="C11" s="554"/>
      <c r="D11" s="170"/>
      <c r="E11" s="555"/>
      <c r="F11" s="555"/>
    </row>
    <row r="12" spans="1:6" s="161" customFormat="1" ht="16.5" thickBot="1">
      <c r="A12" s="162"/>
      <c r="B12" s="556" t="s">
        <v>27</v>
      </c>
      <c r="C12" s="556"/>
      <c r="D12" s="556"/>
      <c r="E12" s="556"/>
      <c r="F12" s="556"/>
    </row>
    <row r="13" spans="1:6" s="161" customFormat="1" ht="15">
      <c r="A13" s="162"/>
      <c r="B13" s="171" t="s">
        <v>28</v>
      </c>
      <c r="C13" s="171"/>
      <c r="D13" s="171" t="s">
        <v>29</v>
      </c>
      <c r="E13" s="171"/>
      <c r="F13" s="171" t="s">
        <v>30</v>
      </c>
    </row>
    <row r="14" spans="1:6" s="161" customFormat="1" ht="15.75" thickBot="1">
      <c r="A14" s="162"/>
      <c r="B14" s="557" t="str">
        <f>'Legenda Postos de Trabalho'!F18</f>
        <v>44 horas (Segunda a Sexta)</v>
      </c>
      <c r="C14" s="558"/>
      <c r="D14" s="559"/>
      <c r="E14" s="560"/>
      <c r="F14" s="172"/>
    </row>
    <row r="15" spans="1:6" s="161" customFormat="1" ht="15">
      <c r="A15" s="162"/>
      <c r="B15" s="173"/>
      <c r="C15" s="174"/>
      <c r="D15" s="175" t="s">
        <v>31</v>
      </c>
      <c r="E15" s="171"/>
      <c r="F15" s="171"/>
    </row>
    <row r="16" spans="1:6" s="161" customFormat="1" ht="15.75" thickBot="1">
      <c r="A16" s="162"/>
      <c r="B16" s="250"/>
      <c r="C16" s="251" t="s">
        <v>32</v>
      </c>
      <c r="D16" s="561"/>
      <c r="E16" s="562"/>
      <c r="F16" s="562"/>
    </row>
    <row r="17" spans="1:6" s="161" customFormat="1" ht="15">
      <c r="A17" s="162"/>
      <c r="B17" s="590"/>
      <c r="C17" s="591"/>
      <c r="D17" s="252" t="s">
        <v>50</v>
      </c>
      <c r="E17" s="253"/>
      <c r="F17" s="253"/>
    </row>
    <row r="18" spans="1:6" s="161" customFormat="1" ht="15.75" thickBot="1">
      <c r="A18" s="162"/>
      <c r="B18" s="250"/>
      <c r="C18" s="251" t="s">
        <v>51</v>
      </c>
      <c r="D18" s="563"/>
      <c r="E18" s="564"/>
      <c r="F18" s="564"/>
    </row>
    <row r="19" spans="1:6" s="161" customFormat="1" ht="15">
      <c r="A19" s="162"/>
      <c r="B19" s="565"/>
      <c r="C19" s="565"/>
      <c r="D19" s="252" t="s">
        <v>33</v>
      </c>
      <c r="E19" s="253"/>
      <c r="F19" s="253"/>
    </row>
    <row r="20" spans="1:6" s="161" customFormat="1" ht="15.75" thickBot="1">
      <c r="A20" s="162"/>
      <c r="B20" s="254"/>
      <c r="C20" s="255" t="s">
        <v>34</v>
      </c>
      <c r="D20" s="561"/>
      <c r="E20" s="562"/>
      <c r="F20" s="562"/>
    </row>
    <row r="21" spans="1:6" s="161" customFormat="1" ht="15">
      <c r="A21" s="162"/>
      <c r="B21" s="256" t="s">
        <v>35</v>
      </c>
      <c r="C21" s="256"/>
      <c r="D21" s="257" t="s">
        <v>266</v>
      </c>
      <c r="E21" s="253"/>
      <c r="F21" s="253"/>
    </row>
    <row r="22" spans="1:6" s="161" customFormat="1" ht="15.75" thickBot="1">
      <c r="A22" s="162"/>
      <c r="B22" s="566">
        <v>1212</v>
      </c>
      <c r="C22" s="567"/>
      <c r="D22" s="566"/>
      <c r="E22" s="568"/>
      <c r="F22" s="567"/>
    </row>
    <row r="23" spans="1:6" ht="12.75">
      <c r="B23" s="176"/>
      <c r="C23" s="176"/>
      <c r="D23" s="176"/>
      <c r="E23" s="176"/>
      <c r="F23" s="176"/>
    </row>
    <row r="24" spans="1:6" ht="12.75">
      <c r="B24" s="553"/>
      <c r="C24" s="553"/>
      <c r="D24" s="553"/>
      <c r="E24" s="553"/>
      <c r="F24" s="553"/>
    </row>
    <row r="25" spans="1:6" ht="12.75">
      <c r="B25" s="574" t="s">
        <v>52</v>
      </c>
      <c r="C25" s="574"/>
      <c r="D25" s="574"/>
      <c r="E25" s="574"/>
      <c r="F25" s="574"/>
    </row>
    <row r="26" spans="1:6" ht="12.75">
      <c r="B26" s="28">
        <v>1</v>
      </c>
      <c r="C26" s="575" t="s">
        <v>53</v>
      </c>
      <c r="D26" s="576"/>
      <c r="E26" s="577"/>
      <c r="F26" s="28" t="s">
        <v>54</v>
      </c>
    </row>
    <row r="27" spans="1:6" ht="15">
      <c r="B27" s="28" t="s">
        <v>1</v>
      </c>
      <c r="C27" s="29" t="s">
        <v>5</v>
      </c>
      <c r="D27" s="30"/>
      <c r="E27" s="112"/>
      <c r="F27" s="111">
        <f>'Legenda Postos de Trabalho'!H18</f>
        <v>10908</v>
      </c>
    </row>
    <row r="28" spans="1:6" ht="15">
      <c r="B28" s="28" t="s">
        <v>4</v>
      </c>
      <c r="C28" s="29" t="s">
        <v>56</v>
      </c>
      <c r="D28" s="30"/>
      <c r="E28" s="112"/>
      <c r="F28" s="111">
        <v>0</v>
      </c>
    </row>
    <row r="29" spans="1:6" ht="15">
      <c r="B29" s="28" t="s">
        <v>3</v>
      </c>
      <c r="C29" s="29" t="s">
        <v>57</v>
      </c>
      <c r="D29" s="30"/>
      <c r="E29" s="112">
        <v>0.4</v>
      </c>
      <c r="F29" s="111">
        <f>E29*B22</f>
        <v>484.8</v>
      </c>
    </row>
    <row r="30" spans="1:6" ht="15">
      <c r="B30" s="28" t="s">
        <v>2</v>
      </c>
      <c r="C30" s="33" t="s">
        <v>58</v>
      </c>
      <c r="D30" s="30"/>
      <c r="E30" s="112"/>
      <c r="F30" s="111">
        <v>0</v>
      </c>
    </row>
    <row r="31" spans="1:6" ht="15">
      <c r="B31" s="41" t="s">
        <v>6</v>
      </c>
      <c r="C31" s="33" t="s">
        <v>59</v>
      </c>
      <c r="D31" s="30"/>
      <c r="E31" s="112"/>
      <c r="F31" s="111">
        <v>0</v>
      </c>
    </row>
    <row r="32" spans="1:6" ht="15">
      <c r="B32" s="28" t="s">
        <v>7</v>
      </c>
      <c r="C32" s="29" t="s">
        <v>60</v>
      </c>
      <c r="D32" s="30"/>
      <c r="E32" s="112"/>
      <c r="F32" s="111">
        <v>0</v>
      </c>
    </row>
    <row r="33" spans="2:8" ht="15">
      <c r="B33" s="41"/>
      <c r="C33" s="29"/>
      <c r="D33" s="30"/>
      <c r="E33" s="177"/>
      <c r="F33" s="38"/>
    </row>
    <row r="34" spans="2:8" ht="15">
      <c r="B34" s="575" t="s">
        <v>61</v>
      </c>
      <c r="C34" s="576"/>
      <c r="D34" s="577"/>
      <c r="E34" s="178"/>
      <c r="F34" s="179">
        <f>SUM(F27:F33)</f>
        <v>11392.8</v>
      </c>
    </row>
    <row r="35" spans="2:8" ht="12.75">
      <c r="B35" s="42"/>
      <c r="C35" s="42"/>
      <c r="D35" s="42"/>
      <c r="E35" s="42"/>
      <c r="F35" s="42"/>
      <c r="G35" s="43"/>
    </row>
    <row r="36" spans="2:8" ht="12.75">
      <c r="B36" s="574" t="s">
        <v>62</v>
      </c>
      <c r="C36" s="574"/>
      <c r="D36" s="574"/>
      <c r="E36" s="574"/>
      <c r="F36" s="574"/>
    </row>
    <row r="37" spans="2:8" ht="12.75">
      <c r="B37" s="575" t="s">
        <v>63</v>
      </c>
      <c r="C37" s="576"/>
      <c r="D37" s="577"/>
      <c r="E37" s="28" t="s">
        <v>55</v>
      </c>
      <c r="F37" s="28" t="s">
        <v>54</v>
      </c>
    </row>
    <row r="38" spans="2:8" ht="12.75">
      <c r="B38" s="28" t="s">
        <v>1</v>
      </c>
      <c r="C38" s="29" t="s">
        <v>64</v>
      </c>
      <c r="D38" s="30"/>
      <c r="E38" s="31">
        <f>'Encargos_Rescisão_Prof Ausente'!$F$6</f>
        <v>0</v>
      </c>
      <c r="F38" s="32">
        <f>$F$34*E38</f>
        <v>0</v>
      </c>
    </row>
    <row r="39" spans="2:8" ht="12.75">
      <c r="B39" s="28" t="s">
        <v>4</v>
      </c>
      <c r="C39" s="33" t="s">
        <v>65</v>
      </c>
      <c r="D39" s="30"/>
      <c r="E39" s="34">
        <f>'Encargos_Rescisão_Prof Ausente'!$F$7</f>
        <v>0</v>
      </c>
      <c r="F39" s="32">
        <f>E39*F34</f>
        <v>0</v>
      </c>
      <c r="G39" s="43"/>
    </row>
    <row r="40" spans="2:8" ht="26.25" customHeight="1">
      <c r="B40" s="28" t="s">
        <v>3</v>
      </c>
      <c r="C40" s="578" t="s">
        <v>66</v>
      </c>
      <c r="D40" s="579"/>
      <c r="E40" s="35">
        <f>'Encargos_Rescisão_Prof Ausente'!$F$8</f>
        <v>0</v>
      </c>
      <c r="F40" s="32">
        <f>E40*F34</f>
        <v>0</v>
      </c>
      <c r="G40" s="80"/>
    </row>
    <row r="41" spans="2:8" ht="12.75">
      <c r="B41" s="575" t="s">
        <v>67</v>
      </c>
      <c r="C41" s="576"/>
      <c r="D41" s="577"/>
      <c r="E41" s="36">
        <f>SUM(E38:E39)+E40*(E38+E39)</f>
        <v>0</v>
      </c>
      <c r="F41" s="37">
        <f>SUM(F38:F40)</f>
        <v>0</v>
      </c>
    </row>
    <row r="42" spans="2:8" ht="12.75">
      <c r="B42" s="580"/>
      <c r="C42" s="580"/>
      <c r="D42" s="580"/>
      <c r="E42" s="580"/>
      <c r="F42" s="580"/>
    </row>
    <row r="43" spans="2:8" ht="12.75">
      <c r="B43" s="571" t="s">
        <v>68</v>
      </c>
      <c r="C43" s="572"/>
      <c r="D43" s="573"/>
      <c r="E43" s="28" t="s">
        <v>55</v>
      </c>
      <c r="F43" s="28" t="s">
        <v>54</v>
      </c>
      <c r="G43" s="44"/>
      <c r="H43" s="180"/>
    </row>
    <row r="44" spans="2:8" ht="12.75">
      <c r="B44" s="28" t="s">
        <v>1</v>
      </c>
      <c r="C44" s="29" t="s">
        <v>69</v>
      </c>
      <c r="D44" s="30"/>
      <c r="E44" s="31">
        <f>'Encargos_Rescisão_Prof Ausente'!F12</f>
        <v>0</v>
      </c>
      <c r="F44" s="38">
        <f t="shared" ref="F44:F51" si="0">E44*$F$34</f>
        <v>0</v>
      </c>
      <c r="G44" s="45"/>
      <c r="H44" s="180"/>
    </row>
    <row r="45" spans="2:8" ht="12.75">
      <c r="B45" s="28" t="s">
        <v>4</v>
      </c>
      <c r="C45" s="29" t="s">
        <v>70</v>
      </c>
      <c r="D45" s="30"/>
      <c r="E45" s="31">
        <f>'Encargos_Rescisão_Prof Ausente'!F13</f>
        <v>0</v>
      </c>
      <c r="F45" s="38">
        <f t="shared" si="0"/>
        <v>0</v>
      </c>
      <c r="G45" s="44"/>
    </row>
    <row r="46" spans="2:8" ht="12.75">
      <c r="B46" s="28" t="s">
        <v>3</v>
      </c>
      <c r="C46" s="29" t="s">
        <v>71</v>
      </c>
      <c r="D46" s="30"/>
      <c r="E46" s="31">
        <f>'Encargos_Rescisão_Prof Ausente'!F14</f>
        <v>0</v>
      </c>
      <c r="F46" s="38">
        <f t="shared" si="0"/>
        <v>0</v>
      </c>
      <c r="G46" s="44"/>
    </row>
    <row r="47" spans="2:8" ht="12.75">
      <c r="B47" s="28" t="s">
        <v>2</v>
      </c>
      <c r="C47" s="29" t="s">
        <v>72</v>
      </c>
      <c r="D47" s="39"/>
      <c r="E47" s="31">
        <f>'Encargos_Rescisão_Prof Ausente'!F15</f>
        <v>0</v>
      </c>
      <c r="F47" s="38">
        <f t="shared" si="0"/>
        <v>0</v>
      </c>
    </row>
    <row r="48" spans="2:8" ht="12.75">
      <c r="B48" s="28" t="s">
        <v>6</v>
      </c>
      <c r="C48" s="29" t="s">
        <v>73</v>
      </c>
      <c r="D48" s="30"/>
      <c r="E48" s="31">
        <f>'Encargos_Rescisão_Prof Ausente'!F16</f>
        <v>0</v>
      </c>
      <c r="F48" s="38">
        <f t="shared" si="0"/>
        <v>0</v>
      </c>
    </row>
    <row r="49" spans="2:7" ht="12.75">
      <c r="B49" s="28" t="s">
        <v>7</v>
      </c>
      <c r="C49" s="29" t="s">
        <v>74</v>
      </c>
      <c r="D49" s="30"/>
      <c r="E49" s="31">
        <f>'Encargos_Rescisão_Prof Ausente'!F17</f>
        <v>0</v>
      </c>
      <c r="F49" s="38">
        <f t="shared" si="0"/>
        <v>0</v>
      </c>
    </row>
    <row r="50" spans="2:7" ht="12.75">
      <c r="B50" s="28" t="s">
        <v>8</v>
      </c>
      <c r="C50" s="29" t="s">
        <v>75</v>
      </c>
      <c r="D50" s="30"/>
      <c r="E50" s="31">
        <f>'Encargos_Rescisão_Prof Ausente'!F18</f>
        <v>0</v>
      </c>
      <c r="F50" s="38">
        <f t="shared" si="0"/>
        <v>0</v>
      </c>
    </row>
    <row r="51" spans="2:7" ht="12.75">
      <c r="B51" s="28" t="s">
        <v>9</v>
      </c>
      <c r="C51" s="29" t="s">
        <v>76</v>
      </c>
      <c r="D51" s="30"/>
      <c r="E51" s="31">
        <f>'Encargos_Rescisão_Prof Ausente'!F19</f>
        <v>0</v>
      </c>
      <c r="F51" s="38">
        <f t="shared" si="0"/>
        <v>0</v>
      </c>
    </row>
    <row r="52" spans="2:7" ht="12.75">
      <c r="B52" s="575" t="s">
        <v>77</v>
      </c>
      <c r="C52" s="576"/>
      <c r="D52" s="577"/>
      <c r="E52" s="36">
        <f>SUM(E44:E51)</f>
        <v>0</v>
      </c>
      <c r="F52" s="37">
        <f>SUM(F44:F51)</f>
        <v>0</v>
      </c>
      <c r="G52" s="46"/>
    </row>
    <row r="53" spans="2:7" ht="12.75">
      <c r="B53" s="581"/>
      <c r="C53" s="582"/>
      <c r="D53" s="582"/>
      <c r="E53" s="582"/>
      <c r="F53" s="583"/>
    </row>
    <row r="54" spans="2:7" ht="12.75">
      <c r="B54" s="571" t="s">
        <v>78</v>
      </c>
      <c r="C54" s="572"/>
      <c r="D54" s="573"/>
      <c r="E54" s="36" t="s">
        <v>79</v>
      </c>
      <c r="F54" s="28" t="s">
        <v>54</v>
      </c>
    </row>
    <row r="55" spans="2:7" ht="15">
      <c r="B55" s="28" t="s">
        <v>1</v>
      </c>
      <c r="C55" s="29" t="s">
        <v>80</v>
      </c>
      <c r="D55" s="30"/>
      <c r="E55" s="113">
        <v>0</v>
      </c>
      <c r="F55" s="111">
        <f>IF((E55*2*23)-(F27*6%)&lt;0,0,(E55*2*23)-(F27*6%))</f>
        <v>0</v>
      </c>
    </row>
    <row r="56" spans="2:7" ht="15">
      <c r="B56" s="28" t="s">
        <v>4</v>
      </c>
      <c r="C56" s="29" t="s">
        <v>81</v>
      </c>
      <c r="D56" s="30"/>
      <c r="E56" s="113">
        <v>0</v>
      </c>
      <c r="F56" s="111">
        <f>(E56*23)*(1-20%)</f>
        <v>0</v>
      </c>
    </row>
    <row r="57" spans="2:7" ht="15">
      <c r="B57" s="28" t="s">
        <v>3</v>
      </c>
      <c r="C57" s="29" t="s">
        <v>82</v>
      </c>
      <c r="D57" s="30"/>
      <c r="E57" s="113"/>
      <c r="F57" s="111">
        <v>0</v>
      </c>
    </row>
    <row r="58" spans="2:7" ht="15">
      <c r="B58" s="28" t="s">
        <v>2</v>
      </c>
      <c r="C58" s="29" t="s">
        <v>83</v>
      </c>
      <c r="D58" s="30"/>
      <c r="E58" s="113"/>
      <c r="F58" s="111">
        <f>E58</f>
        <v>0</v>
      </c>
    </row>
    <row r="59" spans="2:7" ht="12.75">
      <c r="B59" s="575" t="s">
        <v>84</v>
      </c>
      <c r="C59" s="576"/>
      <c r="D59" s="576"/>
      <c r="E59" s="181"/>
      <c r="F59" s="37">
        <f>SUM(F55:F58)</f>
        <v>0</v>
      </c>
    </row>
    <row r="60" spans="2:7" ht="12.75">
      <c r="B60" s="47"/>
      <c r="C60" s="47"/>
      <c r="D60" s="47"/>
      <c r="E60" s="47"/>
      <c r="F60" s="47"/>
    </row>
    <row r="61" spans="2:7" ht="12.75">
      <c r="B61" s="48" t="s">
        <v>85</v>
      </c>
      <c r="C61" s="49"/>
      <c r="D61" s="49"/>
      <c r="E61" s="49"/>
      <c r="F61" s="49"/>
    </row>
    <row r="62" spans="2:7" ht="12.75">
      <c r="B62" s="575" t="s">
        <v>86</v>
      </c>
      <c r="C62" s="576"/>
      <c r="D62" s="576"/>
      <c r="E62" s="577"/>
      <c r="F62" s="28" t="s">
        <v>54</v>
      </c>
    </row>
    <row r="63" spans="2:7" ht="12.75">
      <c r="B63" s="28" t="s">
        <v>87</v>
      </c>
      <c r="C63" s="29" t="s">
        <v>88</v>
      </c>
      <c r="D63" s="39"/>
      <c r="E63" s="39"/>
      <c r="F63" s="38">
        <f>F41</f>
        <v>0</v>
      </c>
    </row>
    <row r="64" spans="2:7" ht="12.75">
      <c r="B64" s="41" t="s">
        <v>89</v>
      </c>
      <c r="C64" s="29" t="s">
        <v>90</v>
      </c>
      <c r="D64" s="39"/>
      <c r="E64" s="39"/>
      <c r="F64" s="38">
        <f>F52</f>
        <v>0</v>
      </c>
    </row>
    <row r="65" spans="2:6" ht="12.75">
      <c r="B65" s="41" t="s">
        <v>91</v>
      </c>
      <c r="C65" s="29" t="s">
        <v>92</v>
      </c>
      <c r="D65" s="39"/>
      <c r="E65" s="39"/>
      <c r="F65" s="38">
        <f>F59</f>
        <v>0</v>
      </c>
    </row>
    <row r="66" spans="2:6" ht="12.75">
      <c r="B66" s="575" t="s">
        <v>93</v>
      </c>
      <c r="C66" s="576"/>
      <c r="D66" s="576"/>
      <c r="E66" s="50"/>
      <c r="F66" s="51">
        <f>SUM(F63:F65)</f>
        <v>0</v>
      </c>
    </row>
    <row r="67" spans="2:6" ht="12.75">
      <c r="B67" s="580"/>
      <c r="C67" s="580"/>
      <c r="D67" s="580"/>
      <c r="E67" s="580"/>
      <c r="F67" s="580"/>
    </row>
    <row r="68" spans="2:6" ht="12.75">
      <c r="B68" s="569" t="s">
        <v>94</v>
      </c>
      <c r="C68" s="570"/>
      <c r="D68" s="570"/>
      <c r="E68" s="570"/>
      <c r="F68" s="570"/>
    </row>
    <row r="69" spans="2:6" ht="12.75">
      <c r="B69" s="28">
        <v>3</v>
      </c>
      <c r="C69" s="575" t="s">
        <v>95</v>
      </c>
      <c r="D69" s="577"/>
      <c r="E69" s="28" t="s">
        <v>55</v>
      </c>
      <c r="F69" s="28" t="s">
        <v>54</v>
      </c>
    </row>
    <row r="70" spans="2:6" ht="12.75">
      <c r="B70" s="28" t="s">
        <v>1</v>
      </c>
      <c r="C70" s="52" t="s">
        <v>96</v>
      </c>
      <c r="D70" s="53"/>
      <c r="E70" s="54">
        <f>'Encargos_Rescisão_Prof Ausente'!F24</f>
        <v>0</v>
      </c>
      <c r="F70" s="38">
        <f>$F$34*E70</f>
        <v>0</v>
      </c>
    </row>
    <row r="71" spans="2:6" ht="12.75">
      <c r="B71" s="28" t="s">
        <v>4</v>
      </c>
      <c r="C71" s="29" t="s">
        <v>97</v>
      </c>
      <c r="D71" s="39"/>
      <c r="E71" s="54">
        <f>'Encargos_Rescisão_Prof Ausente'!F25</f>
        <v>0</v>
      </c>
      <c r="F71" s="38">
        <f>E71*F34</f>
        <v>0</v>
      </c>
    </row>
    <row r="72" spans="2:6" ht="12.75">
      <c r="B72" s="28" t="s">
        <v>3</v>
      </c>
      <c r="C72" s="52" t="s">
        <v>98</v>
      </c>
      <c r="D72" s="53"/>
      <c r="E72" s="54">
        <f>'Encargos_Rescisão_Prof Ausente'!F26</f>
        <v>0</v>
      </c>
      <c r="F72" s="38">
        <f>$F$34*E72</f>
        <v>0</v>
      </c>
    </row>
    <row r="73" spans="2:6" ht="12.75">
      <c r="B73" s="28" t="s">
        <v>2</v>
      </c>
      <c r="C73" s="29" t="s">
        <v>99</v>
      </c>
      <c r="D73" s="39"/>
      <c r="E73" s="54">
        <f>'Encargos_Rescisão_Prof Ausente'!F27</f>
        <v>0</v>
      </c>
      <c r="F73" s="38">
        <f>$F$34*E73</f>
        <v>0</v>
      </c>
    </row>
    <row r="74" spans="2:6" ht="12.75">
      <c r="B74" s="28" t="s">
        <v>6</v>
      </c>
      <c r="C74" s="29" t="s">
        <v>100</v>
      </c>
      <c r="D74" s="39"/>
      <c r="E74" s="54">
        <f>'Encargos_Rescisão_Prof Ausente'!F28</f>
        <v>0</v>
      </c>
      <c r="F74" s="38">
        <f>$F$34*E74</f>
        <v>0</v>
      </c>
    </row>
    <row r="75" spans="2:6" ht="12.75">
      <c r="B75" s="28" t="s">
        <v>7</v>
      </c>
      <c r="C75" s="52" t="s">
        <v>101</v>
      </c>
      <c r="D75" s="55"/>
      <c r="E75" s="54">
        <f>'Encargos_Rescisão_Prof Ausente'!F29</f>
        <v>0</v>
      </c>
      <c r="F75" s="38">
        <f>$F$34*E75</f>
        <v>0</v>
      </c>
    </row>
    <row r="76" spans="2:6" ht="12.75">
      <c r="B76" s="575" t="s">
        <v>102</v>
      </c>
      <c r="C76" s="576"/>
      <c r="D76" s="577"/>
      <c r="E76" s="36">
        <f>SUM(E70:E75)</f>
        <v>0</v>
      </c>
      <c r="F76" s="37">
        <f>SUM(F70:F75)</f>
        <v>0</v>
      </c>
    </row>
    <row r="77" spans="2:6" ht="12.75">
      <c r="B77" s="576"/>
      <c r="C77" s="576"/>
      <c r="D77" s="576"/>
      <c r="E77" s="576"/>
      <c r="F77" s="576"/>
    </row>
    <row r="78" spans="2:6" ht="12.75">
      <c r="B78" s="569" t="s">
        <v>103</v>
      </c>
      <c r="C78" s="570"/>
      <c r="D78" s="570"/>
      <c r="E78" s="570"/>
      <c r="F78" s="570"/>
    </row>
    <row r="79" spans="2:6" ht="12.75">
      <c r="B79" s="575" t="s">
        <v>104</v>
      </c>
      <c r="C79" s="576"/>
      <c r="D79" s="577"/>
      <c r="E79" s="28" t="s">
        <v>55</v>
      </c>
      <c r="F79" s="28" t="s">
        <v>54</v>
      </c>
    </row>
    <row r="80" spans="2:6" ht="12.75">
      <c r="B80" s="28" t="s">
        <v>1</v>
      </c>
      <c r="C80" s="33" t="s">
        <v>105</v>
      </c>
      <c r="D80" s="30"/>
      <c r="E80" s="56">
        <f>'Encargos_Rescisão_Prof Ausente'!F34</f>
        <v>0</v>
      </c>
      <c r="F80" s="38">
        <f t="shared" ref="F80:F85" si="1">$F$34*E80</f>
        <v>0</v>
      </c>
    </row>
    <row r="81" spans="2:6" ht="12.75">
      <c r="B81" s="41" t="s">
        <v>4</v>
      </c>
      <c r="C81" s="52" t="s">
        <v>106</v>
      </c>
      <c r="D81" s="53"/>
      <c r="E81" s="56">
        <f>'Encargos_Rescisão_Prof Ausente'!F35</f>
        <v>0</v>
      </c>
      <c r="F81" s="38">
        <f t="shared" si="1"/>
        <v>0</v>
      </c>
    </row>
    <row r="82" spans="2:6" ht="12.75">
      <c r="B82" s="41" t="s">
        <v>3</v>
      </c>
      <c r="C82" s="57" t="s">
        <v>107</v>
      </c>
      <c r="D82" s="53"/>
      <c r="E82" s="56">
        <f>'Encargos_Rescisão_Prof Ausente'!F36</f>
        <v>0</v>
      </c>
      <c r="F82" s="38">
        <f t="shared" si="1"/>
        <v>0</v>
      </c>
    </row>
    <row r="83" spans="2:6" ht="12.75">
      <c r="B83" s="41" t="s">
        <v>2</v>
      </c>
      <c r="C83" s="57" t="s">
        <v>108</v>
      </c>
      <c r="D83" s="53"/>
      <c r="E83" s="56">
        <f>'Encargos_Rescisão_Prof Ausente'!F37</f>
        <v>0</v>
      </c>
      <c r="F83" s="38">
        <f t="shared" si="1"/>
        <v>0</v>
      </c>
    </row>
    <row r="84" spans="2:6" ht="12.75">
      <c r="B84" s="41" t="s">
        <v>6</v>
      </c>
      <c r="C84" s="29" t="s">
        <v>109</v>
      </c>
      <c r="D84" s="39"/>
      <c r="E84" s="56">
        <f>'Encargos_Rescisão_Prof Ausente'!F38</f>
        <v>0</v>
      </c>
      <c r="F84" s="38">
        <f t="shared" si="1"/>
        <v>0</v>
      </c>
    </row>
    <row r="85" spans="2:6" ht="12.75">
      <c r="B85" s="28" t="s">
        <v>7</v>
      </c>
      <c r="C85" s="57" t="s">
        <v>110</v>
      </c>
      <c r="D85" s="53"/>
      <c r="E85" s="56">
        <f>'Encargos_Rescisão_Prof Ausente'!F39</f>
        <v>0</v>
      </c>
      <c r="F85" s="38">
        <f t="shared" si="1"/>
        <v>0</v>
      </c>
    </row>
    <row r="86" spans="2:6" ht="12.75">
      <c r="B86" s="575" t="s">
        <v>36</v>
      </c>
      <c r="C86" s="576"/>
      <c r="D86" s="577"/>
      <c r="E86" s="36">
        <f>SUM(E80:E85)</f>
        <v>0</v>
      </c>
      <c r="F86" s="37">
        <f>SUM(F80:F85)</f>
        <v>0</v>
      </c>
    </row>
    <row r="87" spans="2:6" ht="12.75">
      <c r="B87" s="580"/>
      <c r="C87" s="580"/>
      <c r="D87" s="580"/>
      <c r="E87" s="580"/>
      <c r="F87" s="580"/>
    </row>
    <row r="88" spans="2:6" ht="12.75">
      <c r="B88" s="575" t="s">
        <v>111</v>
      </c>
      <c r="C88" s="576"/>
      <c r="D88" s="577"/>
      <c r="E88" s="28" t="s">
        <v>55</v>
      </c>
      <c r="F88" s="28" t="s">
        <v>54</v>
      </c>
    </row>
    <row r="89" spans="2:6" ht="12.75">
      <c r="B89" s="28" t="s">
        <v>1</v>
      </c>
      <c r="C89" s="33" t="s">
        <v>112</v>
      </c>
      <c r="D89" s="30"/>
      <c r="E89" s="56">
        <f>'Encargos_Rescisão_Prof Ausente'!F43</f>
        <v>0</v>
      </c>
      <c r="F89" s="38">
        <f>$F$34*E89</f>
        <v>0</v>
      </c>
    </row>
    <row r="90" spans="2:6" ht="12.75">
      <c r="B90" s="575" t="s">
        <v>37</v>
      </c>
      <c r="C90" s="576"/>
      <c r="D90" s="577"/>
      <c r="E90" s="36">
        <f>SUM(E89)</f>
        <v>0</v>
      </c>
      <c r="F90" s="37">
        <f>SUM(F89)</f>
        <v>0</v>
      </c>
    </row>
    <row r="91" spans="2:6" ht="12.75">
      <c r="B91" s="580"/>
      <c r="C91" s="580"/>
      <c r="D91" s="580"/>
      <c r="E91" s="580"/>
      <c r="F91" s="580"/>
    </row>
    <row r="92" spans="2:6" ht="12.75">
      <c r="B92" s="592" t="s">
        <v>113</v>
      </c>
      <c r="C92" s="593"/>
      <c r="D92" s="593"/>
      <c r="E92" s="593"/>
      <c r="F92" s="593"/>
    </row>
    <row r="93" spans="2:6" ht="12.75">
      <c r="B93" s="575" t="s">
        <v>114</v>
      </c>
      <c r="C93" s="576"/>
      <c r="D93" s="576"/>
      <c r="E93" s="577"/>
      <c r="F93" s="28" t="s">
        <v>54</v>
      </c>
    </row>
    <row r="94" spans="2:6" ht="12.75">
      <c r="B94" s="28" t="s">
        <v>11</v>
      </c>
      <c r="C94" s="29" t="s">
        <v>115</v>
      </c>
      <c r="D94" s="39"/>
      <c r="E94" s="39"/>
      <c r="F94" s="38">
        <f>F86</f>
        <v>0</v>
      </c>
    </row>
    <row r="95" spans="2:6" ht="12.75">
      <c r="B95" s="41" t="s">
        <v>12</v>
      </c>
      <c r="C95" s="29" t="s">
        <v>116</v>
      </c>
      <c r="D95" s="39"/>
      <c r="E95" s="39"/>
      <c r="F95" s="38">
        <f>F90</f>
        <v>0</v>
      </c>
    </row>
    <row r="96" spans="2:6" ht="12.75">
      <c r="B96" s="575" t="s">
        <v>117</v>
      </c>
      <c r="C96" s="576"/>
      <c r="D96" s="576"/>
      <c r="E96" s="577"/>
      <c r="F96" s="51">
        <f>SUM(F94:F95)</f>
        <v>0</v>
      </c>
    </row>
    <row r="97" spans="2:6" ht="12.75">
      <c r="B97" s="580"/>
      <c r="C97" s="580"/>
      <c r="D97" s="580"/>
      <c r="E97" s="580"/>
      <c r="F97" s="580"/>
    </row>
    <row r="98" spans="2:6" ht="12.75">
      <c r="B98" s="569" t="s">
        <v>118</v>
      </c>
      <c r="C98" s="570"/>
      <c r="D98" s="570"/>
      <c r="E98" s="570"/>
      <c r="F98" s="570"/>
    </row>
    <row r="99" spans="2:6" ht="12.75">
      <c r="B99" s="28">
        <v>5</v>
      </c>
      <c r="C99" s="575" t="s">
        <v>119</v>
      </c>
      <c r="D99" s="577"/>
      <c r="E99" s="28"/>
      <c r="F99" s="28" t="s">
        <v>54</v>
      </c>
    </row>
    <row r="100" spans="2:6" ht="12.75">
      <c r="B100" s="28" t="s">
        <v>1</v>
      </c>
      <c r="C100" s="29" t="s">
        <v>120</v>
      </c>
      <c r="D100" s="39"/>
      <c r="E100" s="182"/>
      <c r="F100" s="38">
        <v>0</v>
      </c>
    </row>
    <row r="101" spans="2:6" ht="12.75">
      <c r="B101" s="28" t="s">
        <v>4</v>
      </c>
      <c r="C101" s="29" t="s">
        <v>10</v>
      </c>
      <c r="D101" s="39"/>
      <c r="E101" s="182"/>
      <c r="F101" s="38">
        <v>0</v>
      </c>
    </row>
    <row r="102" spans="2:6" ht="12.75">
      <c r="B102" s="395" t="s">
        <v>3</v>
      </c>
      <c r="C102" s="29" t="s">
        <v>121</v>
      </c>
      <c r="D102" s="39"/>
      <c r="E102" s="182"/>
      <c r="F102" s="38">
        <v>0</v>
      </c>
    </row>
    <row r="103" spans="2:6" ht="12.75">
      <c r="B103" s="395" t="s">
        <v>2</v>
      </c>
      <c r="C103" s="29" t="s">
        <v>221</v>
      </c>
      <c r="D103" s="39"/>
      <c r="E103" s="182"/>
      <c r="F103" s="38">
        <v>0</v>
      </c>
    </row>
    <row r="104" spans="2:6" ht="12.75">
      <c r="B104" s="395" t="s">
        <v>6</v>
      </c>
      <c r="C104" s="33" t="s">
        <v>122</v>
      </c>
      <c r="D104" s="30"/>
      <c r="E104" s="258"/>
      <c r="F104" s="38">
        <v>0</v>
      </c>
    </row>
    <row r="105" spans="2:6" ht="12.75">
      <c r="B105" s="575" t="s">
        <v>123</v>
      </c>
      <c r="C105" s="576"/>
      <c r="D105" s="577"/>
      <c r="E105" s="36"/>
      <c r="F105" s="37">
        <f>SUM(F100:F104)</f>
        <v>0</v>
      </c>
    </row>
    <row r="106" spans="2:6" ht="12.75">
      <c r="B106" s="580"/>
      <c r="C106" s="580"/>
      <c r="D106" s="580"/>
      <c r="E106" s="580"/>
      <c r="F106" s="580"/>
    </row>
    <row r="107" spans="2:6" ht="12.75">
      <c r="B107" s="569" t="s">
        <v>124</v>
      </c>
      <c r="C107" s="570"/>
      <c r="D107" s="570"/>
      <c r="E107" s="570"/>
      <c r="F107" s="570"/>
    </row>
    <row r="108" spans="2:6" ht="12.75">
      <c r="B108" s="28">
        <v>6</v>
      </c>
      <c r="C108" s="575" t="s">
        <v>125</v>
      </c>
      <c r="D108" s="577"/>
      <c r="E108" s="396" t="s">
        <v>55</v>
      </c>
      <c r="F108" s="28" t="s">
        <v>54</v>
      </c>
    </row>
    <row r="109" spans="2:6" ht="12.75">
      <c r="B109" s="28" t="s">
        <v>1</v>
      </c>
      <c r="C109" s="29" t="s">
        <v>126</v>
      </c>
      <c r="D109" s="39"/>
      <c r="E109" s="15">
        <f>'Custos Indiretos Tributos Lucro'!F7</f>
        <v>0</v>
      </c>
      <c r="F109" s="38">
        <f>E109*F134</f>
        <v>0</v>
      </c>
    </row>
    <row r="110" spans="2:6" ht="12.75">
      <c r="B110" s="41" t="s">
        <v>4</v>
      </c>
      <c r="C110" s="29" t="s">
        <v>13</v>
      </c>
      <c r="D110" s="39"/>
      <c r="E110" s="15">
        <f>'Custos Indiretos Tributos Lucro'!F8</f>
        <v>0</v>
      </c>
      <c r="F110" s="38">
        <f>E110*(F109+F134)</f>
        <v>0</v>
      </c>
    </row>
    <row r="111" spans="2:6" ht="15">
      <c r="B111" s="28" t="s">
        <v>3</v>
      </c>
      <c r="C111" s="58" t="s">
        <v>127</v>
      </c>
      <c r="D111" s="50"/>
      <c r="E111" s="16"/>
      <c r="F111" s="38"/>
    </row>
    <row r="112" spans="2:6" ht="15">
      <c r="B112" s="41" t="s">
        <v>128</v>
      </c>
      <c r="C112" s="29" t="s">
        <v>129</v>
      </c>
      <c r="D112" s="39"/>
      <c r="E112" s="16">
        <f>'Custos Indiretos Tributos Lucro'!F9</f>
        <v>0</v>
      </c>
      <c r="F112" s="38">
        <f>(E112*F123)</f>
        <v>0</v>
      </c>
    </row>
    <row r="113" spans="2:7" ht="15">
      <c r="B113" s="41" t="s">
        <v>130</v>
      </c>
      <c r="C113" s="29" t="s">
        <v>131</v>
      </c>
      <c r="D113" s="39"/>
      <c r="E113" s="16">
        <f>'Custos Indiretos Tributos Lucro'!F10</f>
        <v>0</v>
      </c>
      <c r="F113" s="38">
        <f>(E113*F123)</f>
        <v>0</v>
      </c>
    </row>
    <row r="114" spans="2:7" ht="15">
      <c r="B114" s="41" t="s">
        <v>132</v>
      </c>
      <c r="C114" s="29" t="s">
        <v>133</v>
      </c>
      <c r="D114" s="39"/>
      <c r="E114" s="16">
        <f>'Custos Indiretos Tributos Lucro'!F16</f>
        <v>0</v>
      </c>
      <c r="F114" s="38">
        <f>(E114*F123)</f>
        <v>0</v>
      </c>
    </row>
    <row r="115" spans="2:7" ht="15">
      <c r="B115" s="41" t="s">
        <v>386</v>
      </c>
      <c r="C115" s="39" t="s">
        <v>387</v>
      </c>
      <c r="D115" s="39"/>
      <c r="E115" s="16">
        <f>'Custos Indiretos Tributos Lucro'!F18</f>
        <v>0</v>
      </c>
      <c r="F115" s="38">
        <f>(E115*F123)</f>
        <v>0</v>
      </c>
    </row>
    <row r="116" spans="2:7" ht="15">
      <c r="B116" s="575" t="s">
        <v>134</v>
      </c>
      <c r="C116" s="576"/>
      <c r="D116" s="577"/>
      <c r="E116" s="16"/>
      <c r="F116" s="51">
        <f>SUM(F109:F115)</f>
        <v>0</v>
      </c>
    </row>
    <row r="117" spans="2:7" ht="12.75">
      <c r="B117" s="40"/>
      <c r="C117" s="40"/>
      <c r="D117" s="40"/>
      <c r="E117" s="40"/>
      <c r="F117" s="40"/>
      <c r="G117" s="59"/>
    </row>
    <row r="118" spans="2:7" ht="12.75">
      <c r="B118" s="60" t="s">
        <v>135</v>
      </c>
      <c r="C118" s="61" t="s">
        <v>136</v>
      </c>
      <c r="D118" s="61"/>
      <c r="E118" s="62">
        <f>E112+E113+E114+E115</f>
        <v>0</v>
      </c>
      <c r="F118" s="63"/>
    </row>
    <row r="119" spans="2:7" ht="12.75">
      <c r="B119" s="64"/>
      <c r="C119" s="65">
        <v>100</v>
      </c>
      <c r="D119" s="65"/>
      <c r="E119" s="66"/>
      <c r="F119" s="67"/>
    </row>
    <row r="120" spans="2:7" ht="12.75">
      <c r="B120" s="68"/>
      <c r="C120" s="69"/>
      <c r="D120" s="69"/>
      <c r="E120" s="70"/>
      <c r="F120" s="71"/>
    </row>
    <row r="121" spans="2:7" ht="12.75">
      <c r="B121" s="64" t="s">
        <v>137</v>
      </c>
      <c r="C121" s="72" t="s">
        <v>138</v>
      </c>
      <c r="D121" s="72"/>
      <c r="E121" s="70"/>
      <c r="F121" s="431">
        <f>F134+F109+F110</f>
        <v>11392.8</v>
      </c>
    </row>
    <row r="122" spans="2:7" ht="12.75">
      <c r="B122" s="64"/>
      <c r="C122" s="69"/>
      <c r="D122" s="69"/>
      <c r="E122" s="70"/>
      <c r="F122" s="431"/>
    </row>
    <row r="123" spans="2:7" ht="12.75">
      <c r="B123" s="64" t="s">
        <v>139</v>
      </c>
      <c r="C123" s="72" t="s">
        <v>140</v>
      </c>
      <c r="D123" s="72"/>
      <c r="E123" s="70"/>
      <c r="F123" s="431">
        <f>F121/(1-E118)</f>
        <v>11392.8</v>
      </c>
    </row>
    <row r="124" spans="2:7" ht="12.75">
      <c r="B124" s="64"/>
      <c r="C124" s="69"/>
      <c r="D124" s="69"/>
      <c r="E124" s="70"/>
      <c r="F124" s="431"/>
    </row>
    <row r="125" spans="2:7" ht="12.75">
      <c r="B125" s="73"/>
      <c r="C125" s="74" t="s">
        <v>141</v>
      </c>
      <c r="D125" s="74"/>
      <c r="E125" s="75"/>
      <c r="F125" s="432">
        <f>F123-F121</f>
        <v>0</v>
      </c>
    </row>
    <row r="126" spans="2:7" ht="12.75">
      <c r="B126" s="40"/>
      <c r="C126" s="40"/>
      <c r="D126" s="40"/>
      <c r="E126" s="40"/>
      <c r="F126" s="40"/>
      <c r="G126" s="59"/>
    </row>
    <row r="127" spans="2:7" ht="12.75">
      <c r="B127" s="592" t="s">
        <v>142</v>
      </c>
      <c r="C127" s="593"/>
      <c r="D127" s="593"/>
      <c r="E127" s="593"/>
      <c r="F127" s="593"/>
      <c r="G127" s="76"/>
    </row>
    <row r="128" spans="2:7" ht="12.75">
      <c r="B128" s="575" t="s">
        <v>143</v>
      </c>
      <c r="C128" s="576"/>
      <c r="D128" s="576"/>
      <c r="E128" s="577"/>
      <c r="F128" s="28" t="s">
        <v>54</v>
      </c>
    </row>
    <row r="129" spans="2:10" ht="12.75">
      <c r="B129" s="77" t="s">
        <v>1</v>
      </c>
      <c r="C129" s="33" t="str">
        <f>B25</f>
        <v>MÓDULO 1 - COMPOSIÇÃO DA REMUNERAÇÃO</v>
      </c>
      <c r="D129" s="30"/>
      <c r="E129" s="30"/>
      <c r="F129" s="38">
        <f>F34</f>
        <v>11392.8</v>
      </c>
    </row>
    <row r="130" spans="2:10" ht="12.75">
      <c r="B130" s="78" t="s">
        <v>4</v>
      </c>
      <c r="C130" s="33" t="str">
        <f>B36</f>
        <v>MÓDULO 2 – ENCARGOS E BENEFÍCIOS ANUAIS, MENSAIS E DIÁRIOS</v>
      </c>
      <c r="D130" s="30"/>
      <c r="E130" s="30"/>
      <c r="F130" s="38">
        <f>F66</f>
        <v>0</v>
      </c>
    </row>
    <row r="131" spans="2:10" ht="12.75">
      <c r="B131" s="78" t="s">
        <v>3</v>
      </c>
      <c r="C131" s="33" t="str">
        <f>B68</f>
        <v>MÓDULO 3 – PROVISÃO PARA RESCISÃO</v>
      </c>
      <c r="D131" s="30"/>
      <c r="E131" s="30"/>
      <c r="F131" s="38">
        <f>F76</f>
        <v>0</v>
      </c>
      <c r="G131" s="76"/>
    </row>
    <row r="132" spans="2:10" ht="12.75">
      <c r="B132" s="77" t="s">
        <v>2</v>
      </c>
      <c r="C132" s="33" t="str">
        <f>B78</f>
        <v>MÓDULO 4 – CUSTO DE REPOSIÇÃO DO PROFISSIONAL AUSENTE</v>
      </c>
      <c r="D132" s="30"/>
      <c r="E132" s="30"/>
      <c r="F132" s="38">
        <f>F96</f>
        <v>0</v>
      </c>
      <c r="G132" s="76"/>
    </row>
    <row r="133" spans="2:10" ht="12.75">
      <c r="B133" s="78" t="s">
        <v>6</v>
      </c>
      <c r="C133" s="33" t="str">
        <f>B98</f>
        <v>MÓDULO 5 – INSUMOS DIVERSOS</v>
      </c>
      <c r="D133" s="30"/>
      <c r="E133" s="30"/>
      <c r="F133" s="38">
        <f>F105</f>
        <v>0</v>
      </c>
    </row>
    <row r="134" spans="2:10" ht="12.75">
      <c r="B134" s="41"/>
      <c r="C134" s="58" t="s">
        <v>144</v>
      </c>
      <c r="D134" s="50"/>
      <c r="E134" s="50"/>
      <c r="F134" s="51">
        <f>SUM(F129:F133)</f>
        <v>11392.8</v>
      </c>
      <c r="G134" s="59"/>
    </row>
    <row r="135" spans="2:10" ht="12.75">
      <c r="B135" s="77" t="s">
        <v>7</v>
      </c>
      <c r="C135" s="33" t="str">
        <f>B107</f>
        <v>MÓDULO 6 – CUSTOS INDIRETOS, TRIBUTOS E LUCRO</v>
      </c>
      <c r="D135" s="30"/>
      <c r="E135" s="30"/>
      <c r="F135" s="38">
        <f>F116</f>
        <v>0</v>
      </c>
    </row>
    <row r="136" spans="2:10" ht="26.25" customHeight="1">
      <c r="B136" s="594" t="s">
        <v>145</v>
      </c>
      <c r="C136" s="595"/>
      <c r="D136" s="595"/>
      <c r="E136" s="596"/>
      <c r="F136" s="79">
        <f>SUM(F134:F135)</f>
        <v>11392.8</v>
      </c>
    </row>
    <row r="137" spans="2:10" ht="26.25" customHeight="1">
      <c r="B137" s="597" t="s">
        <v>207</v>
      </c>
      <c r="C137" s="597"/>
      <c r="D137" s="597"/>
      <c r="E137" s="597"/>
      <c r="F137" s="87">
        <f>'Legenda Postos de Trabalho'!G18</f>
        <v>2</v>
      </c>
    </row>
    <row r="138" spans="2:10" ht="26.25" customHeight="1">
      <c r="B138" s="575" t="s">
        <v>199</v>
      </c>
      <c r="C138" s="576"/>
      <c r="D138" s="576"/>
      <c r="E138" s="577"/>
      <c r="F138" s="88">
        <f>F137*F136</f>
        <v>22785.599999999999</v>
      </c>
    </row>
    <row r="139" spans="2:10" ht="81" customHeight="1">
      <c r="B139" s="575"/>
      <c r="C139" s="576"/>
      <c r="D139" s="576"/>
      <c r="E139" s="576"/>
      <c r="F139" s="249"/>
      <c r="J139" s="59"/>
    </row>
    <row r="140" spans="2:10" ht="37.5" hidden="1" customHeight="1"/>
    <row r="141" spans="2:10" ht="12.75" hidden="1"/>
    <row r="142" spans="2:10" ht="12.75" hidden="1"/>
    <row r="143" spans="2:10" ht="12.75" hidden="1"/>
    <row r="144" spans="2:10" ht="12.75" hidden="1"/>
    <row r="145" ht="12.75" hidden="1"/>
    <row r="146" ht="12.75" hidden="1"/>
    <row r="147" ht="12.75" hidden="1"/>
    <row r="148" ht="12.75" hidden="1" customHeight="1"/>
    <row r="149" ht="12.75" hidden="1" customHeight="1"/>
    <row r="150" ht="12.75" hidden="1" customHeight="1"/>
    <row r="151" ht="12.75" hidden="1" customHeight="1"/>
    <row r="152" ht="12.75" hidden="1" customHeight="1"/>
    <row r="153" ht="12.75" hidden="1" customHeight="1"/>
    <row r="154" ht="12.75" hidden="1" customHeight="1"/>
    <row r="155" ht="12.75" hidden="1" customHeight="1"/>
    <row r="156" ht="12.75" hidden="1" customHeight="1"/>
    <row r="157" ht="12.75" hidden="1" customHeight="1"/>
    <row r="158" ht="12.75" hidden="1" customHeight="1"/>
    <row r="159" ht="12.75" hidden="1" customHeight="1"/>
    <row r="160" ht="12.75" hidden="1" customHeight="1"/>
    <row r="161" ht="12.75" hidden="1" customHeight="1"/>
    <row r="162" ht="12.75" hidden="1" customHeight="1"/>
    <row r="163" ht="12.75" hidden="1" customHeight="1"/>
    <row r="164" ht="12.75" hidden="1" customHeight="1"/>
    <row r="165" ht="12.75" hidden="1" customHeight="1"/>
    <row r="166" ht="12.75" hidden="1" customHeight="1"/>
    <row r="167" ht="12.75" hidden="1" customHeight="1"/>
    <row r="168" ht="12.75" hidden="1" customHeight="1"/>
    <row r="169" ht="12.75" hidden="1" customHeight="1"/>
    <row r="170" ht="12.75" hidden="1" customHeight="1"/>
  </sheetData>
  <sheetProtection selectLockedCells="1"/>
  <protectedRanges>
    <protectedRange sqref="C16" name="Intervalo1_1_1"/>
  </protectedRanges>
  <mergeCells count="65">
    <mergeCell ref="B9:C9"/>
    <mergeCell ref="B1:F2"/>
    <mergeCell ref="A4:F4"/>
    <mergeCell ref="B5:F5"/>
    <mergeCell ref="B6:C6"/>
    <mergeCell ref="B7:C7"/>
    <mergeCell ref="B22:C22"/>
    <mergeCell ref="D22:F22"/>
    <mergeCell ref="B10:C10"/>
    <mergeCell ref="E10:F10"/>
    <mergeCell ref="B11:C11"/>
    <mergeCell ref="E11:F11"/>
    <mergeCell ref="B12:F12"/>
    <mergeCell ref="B14:C14"/>
    <mergeCell ref="D14:E14"/>
    <mergeCell ref="D16:F16"/>
    <mergeCell ref="B17:C17"/>
    <mergeCell ref="D18:F18"/>
    <mergeCell ref="B19:C19"/>
    <mergeCell ref="D20:F20"/>
    <mergeCell ref="B53:F53"/>
    <mergeCell ref="B24:F24"/>
    <mergeCell ref="B25:F25"/>
    <mergeCell ref="C26:E26"/>
    <mergeCell ref="B34:D34"/>
    <mergeCell ref="B36:F36"/>
    <mergeCell ref="B37:D37"/>
    <mergeCell ref="C40:D40"/>
    <mergeCell ref="B41:D41"/>
    <mergeCell ref="B42:F42"/>
    <mergeCell ref="B43:D43"/>
    <mergeCell ref="B52:D52"/>
    <mergeCell ref="B86:D86"/>
    <mergeCell ref="B54:D54"/>
    <mergeCell ref="B59:D59"/>
    <mergeCell ref="B62:E62"/>
    <mergeCell ref="B66:D66"/>
    <mergeCell ref="B67:F67"/>
    <mergeCell ref="B68:F68"/>
    <mergeCell ref="C69:D69"/>
    <mergeCell ref="B76:D76"/>
    <mergeCell ref="B77:F77"/>
    <mergeCell ref="B78:F78"/>
    <mergeCell ref="B79:D79"/>
    <mergeCell ref="B106:F106"/>
    <mergeCell ref="B87:F87"/>
    <mergeCell ref="B88:D88"/>
    <mergeCell ref="B90:D90"/>
    <mergeCell ref="B91:F91"/>
    <mergeCell ref="B92:F92"/>
    <mergeCell ref="B93:E93"/>
    <mergeCell ref="B96:E96"/>
    <mergeCell ref="B97:F97"/>
    <mergeCell ref="B98:F98"/>
    <mergeCell ref="C99:D99"/>
    <mergeCell ref="B105:D105"/>
    <mergeCell ref="B137:E137"/>
    <mergeCell ref="B138:E138"/>
    <mergeCell ref="B139:E139"/>
    <mergeCell ref="B107:F107"/>
    <mergeCell ref="C108:D108"/>
    <mergeCell ref="B116:D116"/>
    <mergeCell ref="B127:F127"/>
    <mergeCell ref="B128:E128"/>
    <mergeCell ref="B136:E136"/>
  </mergeCells>
  <phoneticPr fontId="65" type="noConversion"/>
  <dataValidations disablePrompts="1" count="4">
    <dataValidation allowBlank="1" showInputMessage="1" showErrorMessage="1" promptTitle="C.B.O:" prompt="Insira  O NÚMERO  da C.B.O cadastrada no Ministério do Trabalho e Emprego." sqref="D18:F18 IZ16:JB16 SV16:SX16 ACR16:ACT16 AMN16:AMP16 AWJ16:AWL16 BGF16:BGH16 BQB16:BQD16 BZX16:BZZ16 CJT16:CJV16 CTP16:CTR16 DDL16:DDN16 DNH16:DNJ16 DXD16:DXF16 EGZ16:EHB16 EQV16:EQX16 FAR16:FAT16 FKN16:FKP16 FUJ16:FUL16 GEF16:GEH16 GOB16:GOD16 GXX16:GXZ16 HHT16:HHV16 HRP16:HRR16 IBL16:IBN16 ILH16:ILJ16 IVD16:IVF16 JEZ16:JFB16 JOV16:JOX16 JYR16:JYT16 KIN16:KIP16 KSJ16:KSL16 LCF16:LCH16 LMB16:LMD16 LVX16:LVZ16 MFT16:MFV16 MPP16:MPR16 MZL16:MZN16 NJH16:NJJ16 NTD16:NTF16 OCZ16:ODB16 OMV16:OMX16 OWR16:OWT16 PGN16:PGP16 PQJ16:PQL16 QAF16:QAH16 QKB16:QKD16 QTX16:QTZ16 RDT16:RDV16 RNP16:RNR16 RXL16:RXN16 SHH16:SHJ16 SRD16:SRF16 TAZ16:TBB16 TKV16:TKX16 TUR16:TUT16 UEN16:UEP16 UOJ16:UOL16 UYF16:UYH16 VIB16:VID16 VRX16:VRZ16 WBT16:WBV16 WLP16:WLR16 WVL16:WVN16 D65524:F65524 IZ65524:JB65524 SV65524:SX65524 ACR65524:ACT65524 AMN65524:AMP65524 AWJ65524:AWL65524 BGF65524:BGH65524 BQB65524:BQD65524 BZX65524:BZZ65524 CJT65524:CJV65524 CTP65524:CTR65524 DDL65524:DDN65524 DNH65524:DNJ65524 DXD65524:DXF65524 EGZ65524:EHB65524 EQV65524:EQX65524 FAR65524:FAT65524 FKN65524:FKP65524 FUJ65524:FUL65524 GEF65524:GEH65524 GOB65524:GOD65524 GXX65524:GXZ65524 HHT65524:HHV65524 HRP65524:HRR65524 IBL65524:IBN65524 ILH65524:ILJ65524 IVD65524:IVF65524 JEZ65524:JFB65524 JOV65524:JOX65524 JYR65524:JYT65524 KIN65524:KIP65524 KSJ65524:KSL65524 LCF65524:LCH65524 LMB65524:LMD65524 LVX65524:LVZ65524 MFT65524:MFV65524 MPP65524:MPR65524 MZL65524:MZN65524 NJH65524:NJJ65524 NTD65524:NTF65524 OCZ65524:ODB65524 OMV65524:OMX65524 OWR65524:OWT65524 PGN65524:PGP65524 PQJ65524:PQL65524 QAF65524:QAH65524 QKB65524:QKD65524 QTX65524:QTZ65524 RDT65524:RDV65524 RNP65524:RNR65524 RXL65524:RXN65524 SHH65524:SHJ65524 SRD65524:SRF65524 TAZ65524:TBB65524 TKV65524:TKX65524 TUR65524:TUT65524 UEN65524:UEP65524 UOJ65524:UOL65524 UYF65524:UYH65524 VIB65524:VID65524 VRX65524:VRZ65524 WBT65524:WBV65524 WLP65524:WLR65524 WVL65524:WVN65524 D131060:F131060 IZ131060:JB131060 SV131060:SX131060 ACR131060:ACT131060 AMN131060:AMP131060 AWJ131060:AWL131060 BGF131060:BGH131060 BQB131060:BQD131060 BZX131060:BZZ131060 CJT131060:CJV131060 CTP131060:CTR131060 DDL131060:DDN131060 DNH131060:DNJ131060 DXD131060:DXF131060 EGZ131060:EHB131060 EQV131060:EQX131060 FAR131060:FAT131060 FKN131060:FKP131060 FUJ131060:FUL131060 GEF131060:GEH131060 GOB131060:GOD131060 GXX131060:GXZ131060 HHT131060:HHV131060 HRP131060:HRR131060 IBL131060:IBN131060 ILH131060:ILJ131060 IVD131060:IVF131060 JEZ131060:JFB131060 JOV131060:JOX131060 JYR131060:JYT131060 KIN131060:KIP131060 KSJ131060:KSL131060 LCF131060:LCH131060 LMB131060:LMD131060 LVX131060:LVZ131060 MFT131060:MFV131060 MPP131060:MPR131060 MZL131060:MZN131060 NJH131060:NJJ131060 NTD131060:NTF131060 OCZ131060:ODB131060 OMV131060:OMX131060 OWR131060:OWT131060 PGN131060:PGP131060 PQJ131060:PQL131060 QAF131060:QAH131060 QKB131060:QKD131060 QTX131060:QTZ131060 RDT131060:RDV131060 RNP131060:RNR131060 RXL131060:RXN131060 SHH131060:SHJ131060 SRD131060:SRF131060 TAZ131060:TBB131060 TKV131060:TKX131060 TUR131060:TUT131060 UEN131060:UEP131060 UOJ131060:UOL131060 UYF131060:UYH131060 VIB131060:VID131060 VRX131060:VRZ131060 WBT131060:WBV131060 WLP131060:WLR131060 WVL131060:WVN131060 D196596:F196596 IZ196596:JB196596 SV196596:SX196596 ACR196596:ACT196596 AMN196596:AMP196596 AWJ196596:AWL196596 BGF196596:BGH196596 BQB196596:BQD196596 BZX196596:BZZ196596 CJT196596:CJV196596 CTP196596:CTR196596 DDL196596:DDN196596 DNH196596:DNJ196596 DXD196596:DXF196596 EGZ196596:EHB196596 EQV196596:EQX196596 FAR196596:FAT196596 FKN196596:FKP196596 FUJ196596:FUL196596 GEF196596:GEH196596 GOB196596:GOD196596 GXX196596:GXZ196596 HHT196596:HHV196596 HRP196596:HRR196596 IBL196596:IBN196596 ILH196596:ILJ196596 IVD196596:IVF196596 JEZ196596:JFB196596 JOV196596:JOX196596 JYR196596:JYT196596 KIN196596:KIP196596 KSJ196596:KSL196596 LCF196596:LCH196596 LMB196596:LMD196596 LVX196596:LVZ196596 MFT196596:MFV196596 MPP196596:MPR196596 MZL196596:MZN196596 NJH196596:NJJ196596 NTD196596:NTF196596 OCZ196596:ODB196596 OMV196596:OMX196596 OWR196596:OWT196596 PGN196596:PGP196596 PQJ196596:PQL196596 QAF196596:QAH196596 QKB196596:QKD196596 QTX196596:QTZ196596 RDT196596:RDV196596 RNP196596:RNR196596 RXL196596:RXN196596 SHH196596:SHJ196596 SRD196596:SRF196596 TAZ196596:TBB196596 TKV196596:TKX196596 TUR196596:TUT196596 UEN196596:UEP196596 UOJ196596:UOL196596 UYF196596:UYH196596 VIB196596:VID196596 VRX196596:VRZ196596 WBT196596:WBV196596 WLP196596:WLR196596 WVL196596:WVN196596 D262132:F262132 IZ262132:JB262132 SV262132:SX262132 ACR262132:ACT262132 AMN262132:AMP262132 AWJ262132:AWL262132 BGF262132:BGH262132 BQB262132:BQD262132 BZX262132:BZZ262132 CJT262132:CJV262132 CTP262132:CTR262132 DDL262132:DDN262132 DNH262132:DNJ262132 DXD262132:DXF262132 EGZ262132:EHB262132 EQV262132:EQX262132 FAR262132:FAT262132 FKN262132:FKP262132 FUJ262132:FUL262132 GEF262132:GEH262132 GOB262132:GOD262132 GXX262132:GXZ262132 HHT262132:HHV262132 HRP262132:HRR262132 IBL262132:IBN262132 ILH262132:ILJ262132 IVD262132:IVF262132 JEZ262132:JFB262132 JOV262132:JOX262132 JYR262132:JYT262132 KIN262132:KIP262132 KSJ262132:KSL262132 LCF262132:LCH262132 LMB262132:LMD262132 LVX262132:LVZ262132 MFT262132:MFV262132 MPP262132:MPR262132 MZL262132:MZN262132 NJH262132:NJJ262132 NTD262132:NTF262132 OCZ262132:ODB262132 OMV262132:OMX262132 OWR262132:OWT262132 PGN262132:PGP262132 PQJ262132:PQL262132 QAF262132:QAH262132 QKB262132:QKD262132 QTX262132:QTZ262132 RDT262132:RDV262132 RNP262132:RNR262132 RXL262132:RXN262132 SHH262132:SHJ262132 SRD262132:SRF262132 TAZ262132:TBB262132 TKV262132:TKX262132 TUR262132:TUT262132 UEN262132:UEP262132 UOJ262132:UOL262132 UYF262132:UYH262132 VIB262132:VID262132 VRX262132:VRZ262132 WBT262132:WBV262132 WLP262132:WLR262132 WVL262132:WVN262132 D327668:F327668 IZ327668:JB327668 SV327668:SX327668 ACR327668:ACT327668 AMN327668:AMP327668 AWJ327668:AWL327668 BGF327668:BGH327668 BQB327668:BQD327668 BZX327668:BZZ327668 CJT327668:CJV327668 CTP327668:CTR327668 DDL327668:DDN327668 DNH327668:DNJ327668 DXD327668:DXF327668 EGZ327668:EHB327668 EQV327668:EQX327668 FAR327668:FAT327668 FKN327668:FKP327668 FUJ327668:FUL327668 GEF327668:GEH327668 GOB327668:GOD327668 GXX327668:GXZ327668 HHT327668:HHV327668 HRP327668:HRR327668 IBL327668:IBN327668 ILH327668:ILJ327668 IVD327668:IVF327668 JEZ327668:JFB327668 JOV327668:JOX327668 JYR327668:JYT327668 KIN327668:KIP327668 KSJ327668:KSL327668 LCF327668:LCH327668 LMB327668:LMD327668 LVX327668:LVZ327668 MFT327668:MFV327668 MPP327668:MPR327668 MZL327668:MZN327668 NJH327668:NJJ327668 NTD327668:NTF327668 OCZ327668:ODB327668 OMV327668:OMX327668 OWR327668:OWT327668 PGN327668:PGP327668 PQJ327668:PQL327668 QAF327668:QAH327668 QKB327668:QKD327668 QTX327668:QTZ327668 RDT327668:RDV327668 RNP327668:RNR327668 RXL327668:RXN327668 SHH327668:SHJ327668 SRD327668:SRF327668 TAZ327668:TBB327668 TKV327668:TKX327668 TUR327668:TUT327668 UEN327668:UEP327668 UOJ327668:UOL327668 UYF327668:UYH327668 VIB327668:VID327668 VRX327668:VRZ327668 WBT327668:WBV327668 WLP327668:WLR327668 WVL327668:WVN327668 D393204:F393204 IZ393204:JB393204 SV393204:SX393204 ACR393204:ACT393204 AMN393204:AMP393204 AWJ393204:AWL393204 BGF393204:BGH393204 BQB393204:BQD393204 BZX393204:BZZ393204 CJT393204:CJV393204 CTP393204:CTR393204 DDL393204:DDN393204 DNH393204:DNJ393204 DXD393204:DXF393204 EGZ393204:EHB393204 EQV393204:EQX393204 FAR393204:FAT393204 FKN393204:FKP393204 FUJ393204:FUL393204 GEF393204:GEH393204 GOB393204:GOD393204 GXX393204:GXZ393204 HHT393204:HHV393204 HRP393204:HRR393204 IBL393204:IBN393204 ILH393204:ILJ393204 IVD393204:IVF393204 JEZ393204:JFB393204 JOV393204:JOX393204 JYR393204:JYT393204 KIN393204:KIP393204 KSJ393204:KSL393204 LCF393204:LCH393204 LMB393204:LMD393204 LVX393204:LVZ393204 MFT393204:MFV393204 MPP393204:MPR393204 MZL393204:MZN393204 NJH393204:NJJ393204 NTD393204:NTF393204 OCZ393204:ODB393204 OMV393204:OMX393204 OWR393204:OWT393204 PGN393204:PGP393204 PQJ393204:PQL393204 QAF393204:QAH393204 QKB393204:QKD393204 QTX393204:QTZ393204 RDT393204:RDV393204 RNP393204:RNR393204 RXL393204:RXN393204 SHH393204:SHJ393204 SRD393204:SRF393204 TAZ393204:TBB393204 TKV393204:TKX393204 TUR393204:TUT393204 UEN393204:UEP393204 UOJ393204:UOL393204 UYF393204:UYH393204 VIB393204:VID393204 VRX393204:VRZ393204 WBT393204:WBV393204 WLP393204:WLR393204 WVL393204:WVN393204 D458740:F458740 IZ458740:JB458740 SV458740:SX458740 ACR458740:ACT458740 AMN458740:AMP458740 AWJ458740:AWL458740 BGF458740:BGH458740 BQB458740:BQD458740 BZX458740:BZZ458740 CJT458740:CJV458740 CTP458740:CTR458740 DDL458740:DDN458740 DNH458740:DNJ458740 DXD458740:DXF458740 EGZ458740:EHB458740 EQV458740:EQX458740 FAR458740:FAT458740 FKN458740:FKP458740 FUJ458740:FUL458740 GEF458740:GEH458740 GOB458740:GOD458740 GXX458740:GXZ458740 HHT458740:HHV458740 HRP458740:HRR458740 IBL458740:IBN458740 ILH458740:ILJ458740 IVD458740:IVF458740 JEZ458740:JFB458740 JOV458740:JOX458740 JYR458740:JYT458740 KIN458740:KIP458740 KSJ458740:KSL458740 LCF458740:LCH458740 LMB458740:LMD458740 LVX458740:LVZ458740 MFT458740:MFV458740 MPP458740:MPR458740 MZL458740:MZN458740 NJH458740:NJJ458740 NTD458740:NTF458740 OCZ458740:ODB458740 OMV458740:OMX458740 OWR458740:OWT458740 PGN458740:PGP458740 PQJ458740:PQL458740 QAF458740:QAH458740 QKB458740:QKD458740 QTX458740:QTZ458740 RDT458740:RDV458740 RNP458740:RNR458740 RXL458740:RXN458740 SHH458740:SHJ458740 SRD458740:SRF458740 TAZ458740:TBB458740 TKV458740:TKX458740 TUR458740:TUT458740 UEN458740:UEP458740 UOJ458740:UOL458740 UYF458740:UYH458740 VIB458740:VID458740 VRX458740:VRZ458740 WBT458740:WBV458740 WLP458740:WLR458740 WVL458740:WVN458740 D524276:F524276 IZ524276:JB524276 SV524276:SX524276 ACR524276:ACT524276 AMN524276:AMP524276 AWJ524276:AWL524276 BGF524276:BGH524276 BQB524276:BQD524276 BZX524276:BZZ524276 CJT524276:CJV524276 CTP524276:CTR524276 DDL524276:DDN524276 DNH524276:DNJ524276 DXD524276:DXF524276 EGZ524276:EHB524276 EQV524276:EQX524276 FAR524276:FAT524276 FKN524276:FKP524276 FUJ524276:FUL524276 GEF524276:GEH524276 GOB524276:GOD524276 GXX524276:GXZ524276 HHT524276:HHV524276 HRP524276:HRR524276 IBL524276:IBN524276 ILH524276:ILJ524276 IVD524276:IVF524276 JEZ524276:JFB524276 JOV524276:JOX524276 JYR524276:JYT524276 KIN524276:KIP524276 KSJ524276:KSL524276 LCF524276:LCH524276 LMB524276:LMD524276 LVX524276:LVZ524276 MFT524276:MFV524276 MPP524276:MPR524276 MZL524276:MZN524276 NJH524276:NJJ524276 NTD524276:NTF524276 OCZ524276:ODB524276 OMV524276:OMX524276 OWR524276:OWT524276 PGN524276:PGP524276 PQJ524276:PQL524276 QAF524276:QAH524276 QKB524276:QKD524276 QTX524276:QTZ524276 RDT524276:RDV524276 RNP524276:RNR524276 RXL524276:RXN524276 SHH524276:SHJ524276 SRD524276:SRF524276 TAZ524276:TBB524276 TKV524276:TKX524276 TUR524276:TUT524276 UEN524276:UEP524276 UOJ524276:UOL524276 UYF524276:UYH524276 VIB524276:VID524276 VRX524276:VRZ524276 WBT524276:WBV524276 WLP524276:WLR524276 WVL524276:WVN524276 D589812:F589812 IZ589812:JB589812 SV589812:SX589812 ACR589812:ACT589812 AMN589812:AMP589812 AWJ589812:AWL589812 BGF589812:BGH589812 BQB589812:BQD589812 BZX589812:BZZ589812 CJT589812:CJV589812 CTP589812:CTR589812 DDL589812:DDN589812 DNH589812:DNJ589812 DXD589812:DXF589812 EGZ589812:EHB589812 EQV589812:EQX589812 FAR589812:FAT589812 FKN589812:FKP589812 FUJ589812:FUL589812 GEF589812:GEH589812 GOB589812:GOD589812 GXX589812:GXZ589812 HHT589812:HHV589812 HRP589812:HRR589812 IBL589812:IBN589812 ILH589812:ILJ589812 IVD589812:IVF589812 JEZ589812:JFB589812 JOV589812:JOX589812 JYR589812:JYT589812 KIN589812:KIP589812 KSJ589812:KSL589812 LCF589812:LCH589812 LMB589812:LMD589812 LVX589812:LVZ589812 MFT589812:MFV589812 MPP589812:MPR589812 MZL589812:MZN589812 NJH589812:NJJ589812 NTD589812:NTF589812 OCZ589812:ODB589812 OMV589812:OMX589812 OWR589812:OWT589812 PGN589812:PGP589812 PQJ589812:PQL589812 QAF589812:QAH589812 QKB589812:QKD589812 QTX589812:QTZ589812 RDT589812:RDV589812 RNP589812:RNR589812 RXL589812:RXN589812 SHH589812:SHJ589812 SRD589812:SRF589812 TAZ589812:TBB589812 TKV589812:TKX589812 TUR589812:TUT589812 UEN589812:UEP589812 UOJ589812:UOL589812 UYF589812:UYH589812 VIB589812:VID589812 VRX589812:VRZ589812 WBT589812:WBV589812 WLP589812:WLR589812 WVL589812:WVN589812 D655348:F655348 IZ655348:JB655348 SV655348:SX655348 ACR655348:ACT655348 AMN655348:AMP655348 AWJ655348:AWL655348 BGF655348:BGH655348 BQB655348:BQD655348 BZX655348:BZZ655348 CJT655348:CJV655348 CTP655348:CTR655348 DDL655348:DDN655348 DNH655348:DNJ655348 DXD655348:DXF655348 EGZ655348:EHB655348 EQV655348:EQX655348 FAR655348:FAT655348 FKN655348:FKP655348 FUJ655348:FUL655348 GEF655348:GEH655348 GOB655348:GOD655348 GXX655348:GXZ655348 HHT655348:HHV655348 HRP655348:HRR655348 IBL655348:IBN655348 ILH655348:ILJ655348 IVD655348:IVF655348 JEZ655348:JFB655348 JOV655348:JOX655348 JYR655348:JYT655348 KIN655348:KIP655348 KSJ655348:KSL655348 LCF655348:LCH655348 LMB655348:LMD655348 LVX655348:LVZ655348 MFT655348:MFV655348 MPP655348:MPR655348 MZL655348:MZN655348 NJH655348:NJJ655348 NTD655348:NTF655348 OCZ655348:ODB655348 OMV655348:OMX655348 OWR655348:OWT655348 PGN655348:PGP655348 PQJ655348:PQL655348 QAF655348:QAH655348 QKB655348:QKD655348 QTX655348:QTZ655348 RDT655348:RDV655348 RNP655348:RNR655348 RXL655348:RXN655348 SHH655348:SHJ655348 SRD655348:SRF655348 TAZ655348:TBB655348 TKV655348:TKX655348 TUR655348:TUT655348 UEN655348:UEP655348 UOJ655348:UOL655348 UYF655348:UYH655348 VIB655348:VID655348 VRX655348:VRZ655348 WBT655348:WBV655348 WLP655348:WLR655348 WVL655348:WVN655348 D720884:F720884 IZ720884:JB720884 SV720884:SX720884 ACR720884:ACT720884 AMN720884:AMP720884 AWJ720884:AWL720884 BGF720884:BGH720884 BQB720884:BQD720884 BZX720884:BZZ720884 CJT720884:CJV720884 CTP720884:CTR720884 DDL720884:DDN720884 DNH720884:DNJ720884 DXD720884:DXF720884 EGZ720884:EHB720884 EQV720884:EQX720884 FAR720884:FAT720884 FKN720884:FKP720884 FUJ720884:FUL720884 GEF720884:GEH720884 GOB720884:GOD720884 GXX720884:GXZ720884 HHT720884:HHV720884 HRP720884:HRR720884 IBL720884:IBN720884 ILH720884:ILJ720884 IVD720884:IVF720884 JEZ720884:JFB720884 JOV720884:JOX720884 JYR720884:JYT720884 KIN720884:KIP720884 KSJ720884:KSL720884 LCF720884:LCH720884 LMB720884:LMD720884 LVX720884:LVZ720884 MFT720884:MFV720884 MPP720884:MPR720884 MZL720884:MZN720884 NJH720884:NJJ720884 NTD720884:NTF720884 OCZ720884:ODB720884 OMV720884:OMX720884 OWR720884:OWT720884 PGN720884:PGP720884 PQJ720884:PQL720884 QAF720884:QAH720884 QKB720884:QKD720884 QTX720884:QTZ720884 RDT720884:RDV720884 RNP720884:RNR720884 RXL720884:RXN720884 SHH720884:SHJ720884 SRD720884:SRF720884 TAZ720884:TBB720884 TKV720884:TKX720884 TUR720884:TUT720884 UEN720884:UEP720884 UOJ720884:UOL720884 UYF720884:UYH720884 VIB720884:VID720884 VRX720884:VRZ720884 WBT720884:WBV720884 WLP720884:WLR720884 WVL720884:WVN720884 D786420:F786420 IZ786420:JB786420 SV786420:SX786420 ACR786420:ACT786420 AMN786420:AMP786420 AWJ786420:AWL786420 BGF786420:BGH786420 BQB786420:BQD786420 BZX786420:BZZ786420 CJT786420:CJV786420 CTP786420:CTR786420 DDL786420:DDN786420 DNH786420:DNJ786420 DXD786420:DXF786420 EGZ786420:EHB786420 EQV786420:EQX786420 FAR786420:FAT786420 FKN786420:FKP786420 FUJ786420:FUL786420 GEF786420:GEH786420 GOB786420:GOD786420 GXX786420:GXZ786420 HHT786420:HHV786420 HRP786420:HRR786420 IBL786420:IBN786420 ILH786420:ILJ786420 IVD786420:IVF786420 JEZ786420:JFB786420 JOV786420:JOX786420 JYR786420:JYT786420 KIN786420:KIP786420 KSJ786420:KSL786420 LCF786420:LCH786420 LMB786420:LMD786420 LVX786420:LVZ786420 MFT786420:MFV786420 MPP786420:MPR786420 MZL786420:MZN786420 NJH786420:NJJ786420 NTD786420:NTF786420 OCZ786420:ODB786420 OMV786420:OMX786420 OWR786420:OWT786420 PGN786420:PGP786420 PQJ786420:PQL786420 QAF786420:QAH786420 QKB786420:QKD786420 QTX786420:QTZ786420 RDT786420:RDV786420 RNP786420:RNR786420 RXL786420:RXN786420 SHH786420:SHJ786420 SRD786420:SRF786420 TAZ786420:TBB786420 TKV786420:TKX786420 TUR786420:TUT786420 UEN786420:UEP786420 UOJ786420:UOL786420 UYF786420:UYH786420 VIB786420:VID786420 VRX786420:VRZ786420 WBT786420:WBV786420 WLP786420:WLR786420 WVL786420:WVN786420 D851956:F851956 IZ851956:JB851956 SV851956:SX851956 ACR851956:ACT851956 AMN851956:AMP851956 AWJ851956:AWL851956 BGF851956:BGH851956 BQB851956:BQD851956 BZX851956:BZZ851956 CJT851956:CJV851956 CTP851956:CTR851956 DDL851956:DDN851956 DNH851956:DNJ851956 DXD851956:DXF851956 EGZ851956:EHB851956 EQV851956:EQX851956 FAR851956:FAT851956 FKN851956:FKP851956 FUJ851956:FUL851956 GEF851956:GEH851956 GOB851956:GOD851956 GXX851956:GXZ851956 HHT851956:HHV851956 HRP851956:HRR851956 IBL851956:IBN851956 ILH851956:ILJ851956 IVD851956:IVF851956 JEZ851956:JFB851956 JOV851956:JOX851956 JYR851956:JYT851956 KIN851956:KIP851956 KSJ851956:KSL851956 LCF851956:LCH851956 LMB851956:LMD851956 LVX851956:LVZ851956 MFT851956:MFV851956 MPP851956:MPR851956 MZL851956:MZN851956 NJH851956:NJJ851956 NTD851956:NTF851956 OCZ851956:ODB851956 OMV851956:OMX851956 OWR851956:OWT851956 PGN851956:PGP851956 PQJ851956:PQL851956 QAF851956:QAH851956 QKB851956:QKD851956 QTX851956:QTZ851956 RDT851956:RDV851956 RNP851956:RNR851956 RXL851956:RXN851956 SHH851956:SHJ851956 SRD851956:SRF851956 TAZ851956:TBB851956 TKV851956:TKX851956 TUR851956:TUT851956 UEN851956:UEP851956 UOJ851956:UOL851956 UYF851956:UYH851956 VIB851956:VID851956 VRX851956:VRZ851956 WBT851956:WBV851956 WLP851956:WLR851956 WVL851956:WVN851956 D917492:F917492 IZ917492:JB917492 SV917492:SX917492 ACR917492:ACT917492 AMN917492:AMP917492 AWJ917492:AWL917492 BGF917492:BGH917492 BQB917492:BQD917492 BZX917492:BZZ917492 CJT917492:CJV917492 CTP917492:CTR917492 DDL917492:DDN917492 DNH917492:DNJ917492 DXD917492:DXF917492 EGZ917492:EHB917492 EQV917492:EQX917492 FAR917492:FAT917492 FKN917492:FKP917492 FUJ917492:FUL917492 GEF917492:GEH917492 GOB917492:GOD917492 GXX917492:GXZ917492 HHT917492:HHV917492 HRP917492:HRR917492 IBL917492:IBN917492 ILH917492:ILJ917492 IVD917492:IVF917492 JEZ917492:JFB917492 JOV917492:JOX917492 JYR917492:JYT917492 KIN917492:KIP917492 KSJ917492:KSL917492 LCF917492:LCH917492 LMB917492:LMD917492 LVX917492:LVZ917492 MFT917492:MFV917492 MPP917492:MPR917492 MZL917492:MZN917492 NJH917492:NJJ917492 NTD917492:NTF917492 OCZ917492:ODB917492 OMV917492:OMX917492 OWR917492:OWT917492 PGN917492:PGP917492 PQJ917492:PQL917492 QAF917492:QAH917492 QKB917492:QKD917492 QTX917492:QTZ917492 RDT917492:RDV917492 RNP917492:RNR917492 RXL917492:RXN917492 SHH917492:SHJ917492 SRD917492:SRF917492 TAZ917492:TBB917492 TKV917492:TKX917492 TUR917492:TUT917492 UEN917492:UEP917492 UOJ917492:UOL917492 UYF917492:UYH917492 VIB917492:VID917492 VRX917492:VRZ917492 WBT917492:WBV917492 WLP917492:WLR917492 WVL917492:WVN917492 D983028:F983028 IZ983028:JB983028 SV983028:SX983028 ACR983028:ACT983028 AMN983028:AMP983028 AWJ983028:AWL983028 BGF983028:BGH983028 BQB983028:BQD983028 BZX983028:BZZ983028 CJT983028:CJV983028 CTP983028:CTR983028 DDL983028:DDN983028 DNH983028:DNJ983028 DXD983028:DXF983028 EGZ983028:EHB983028 EQV983028:EQX983028 FAR983028:FAT983028 FKN983028:FKP983028 FUJ983028:FUL983028 GEF983028:GEH983028 GOB983028:GOD983028 GXX983028:GXZ983028 HHT983028:HHV983028 HRP983028:HRR983028 IBL983028:IBN983028 ILH983028:ILJ983028 IVD983028:IVF983028 JEZ983028:JFB983028 JOV983028:JOX983028 JYR983028:JYT983028 KIN983028:KIP983028 KSJ983028:KSL983028 LCF983028:LCH983028 LMB983028:LMD983028 LVX983028:LVZ983028 MFT983028:MFV983028 MPP983028:MPR983028 MZL983028:MZN983028 NJH983028:NJJ983028 NTD983028:NTF983028 OCZ983028:ODB983028 OMV983028:OMX983028 OWR983028:OWT983028 PGN983028:PGP983028 PQJ983028:PQL983028 QAF983028:QAH983028 QKB983028:QKD983028 QTX983028:QTZ983028 RDT983028:RDV983028 RNP983028:RNR983028 RXL983028:RXN983028 SHH983028:SHJ983028 SRD983028:SRF983028 TAZ983028:TBB983028 TKV983028:TKX983028 TUR983028:TUT983028 UEN983028:UEP983028 UOJ983028:UOL983028 UYF983028:UYH983028 VIB983028:VID983028 VRX983028:VRZ983028 WBT983028:WBV983028 WLP983028:WLR983028 WVL983028:WVN983028" xr:uid="{E16FD4EE-0556-42BE-B2F9-0A7ED969BC2A}"/>
    <dataValidation allowBlank="1" showInputMessage="1" showErrorMessage="1" promptTitle="Sindicato Profissional:" sqref="WVL983030:WVN983030 IZ18:JB18 SV18:SX18 ACR18:ACT18 AMN18:AMP18 AWJ18:AWL18 BGF18:BGH18 BQB18:BQD18 BZX18:BZZ18 CJT18:CJV18 CTP18:CTR18 DDL18:DDN18 DNH18:DNJ18 DXD18:DXF18 EGZ18:EHB18 EQV18:EQX18 FAR18:FAT18 FKN18:FKP18 FUJ18:FUL18 GEF18:GEH18 GOB18:GOD18 GXX18:GXZ18 HHT18:HHV18 HRP18:HRR18 IBL18:IBN18 ILH18:ILJ18 IVD18:IVF18 JEZ18:JFB18 JOV18:JOX18 JYR18:JYT18 KIN18:KIP18 KSJ18:KSL18 LCF18:LCH18 LMB18:LMD18 LVX18:LVZ18 MFT18:MFV18 MPP18:MPR18 MZL18:MZN18 NJH18:NJJ18 NTD18:NTF18 OCZ18:ODB18 OMV18:OMX18 OWR18:OWT18 PGN18:PGP18 PQJ18:PQL18 QAF18:QAH18 QKB18:QKD18 QTX18:QTZ18 RDT18:RDV18 RNP18:RNR18 RXL18:RXN18 SHH18:SHJ18 SRD18:SRF18 TAZ18:TBB18 TKV18:TKX18 TUR18:TUT18 UEN18:UEP18 UOJ18:UOL18 UYF18:UYH18 VIB18:VID18 VRX18:VRZ18 WBT18:WBV18 WLP18:WLR18 WVL18:WVN18 D65526:F65526 IZ65526:JB65526 SV65526:SX65526 ACR65526:ACT65526 AMN65526:AMP65526 AWJ65526:AWL65526 BGF65526:BGH65526 BQB65526:BQD65526 BZX65526:BZZ65526 CJT65526:CJV65526 CTP65526:CTR65526 DDL65526:DDN65526 DNH65526:DNJ65526 DXD65526:DXF65526 EGZ65526:EHB65526 EQV65526:EQX65526 FAR65526:FAT65526 FKN65526:FKP65526 FUJ65526:FUL65526 GEF65526:GEH65526 GOB65526:GOD65526 GXX65526:GXZ65526 HHT65526:HHV65526 HRP65526:HRR65526 IBL65526:IBN65526 ILH65526:ILJ65526 IVD65526:IVF65526 JEZ65526:JFB65526 JOV65526:JOX65526 JYR65526:JYT65526 KIN65526:KIP65526 KSJ65526:KSL65526 LCF65526:LCH65526 LMB65526:LMD65526 LVX65526:LVZ65526 MFT65526:MFV65526 MPP65526:MPR65526 MZL65526:MZN65526 NJH65526:NJJ65526 NTD65526:NTF65526 OCZ65526:ODB65526 OMV65526:OMX65526 OWR65526:OWT65526 PGN65526:PGP65526 PQJ65526:PQL65526 QAF65526:QAH65526 QKB65526:QKD65526 QTX65526:QTZ65526 RDT65526:RDV65526 RNP65526:RNR65526 RXL65526:RXN65526 SHH65526:SHJ65526 SRD65526:SRF65526 TAZ65526:TBB65526 TKV65526:TKX65526 TUR65526:TUT65526 UEN65526:UEP65526 UOJ65526:UOL65526 UYF65526:UYH65526 VIB65526:VID65526 VRX65526:VRZ65526 WBT65526:WBV65526 WLP65526:WLR65526 WVL65526:WVN65526 D131062:F131062 IZ131062:JB131062 SV131062:SX131062 ACR131062:ACT131062 AMN131062:AMP131062 AWJ131062:AWL131062 BGF131062:BGH131062 BQB131062:BQD131062 BZX131062:BZZ131062 CJT131062:CJV131062 CTP131062:CTR131062 DDL131062:DDN131062 DNH131062:DNJ131062 DXD131062:DXF131062 EGZ131062:EHB131062 EQV131062:EQX131062 FAR131062:FAT131062 FKN131062:FKP131062 FUJ131062:FUL131062 GEF131062:GEH131062 GOB131062:GOD131062 GXX131062:GXZ131062 HHT131062:HHV131062 HRP131062:HRR131062 IBL131062:IBN131062 ILH131062:ILJ131062 IVD131062:IVF131062 JEZ131062:JFB131062 JOV131062:JOX131062 JYR131062:JYT131062 KIN131062:KIP131062 KSJ131062:KSL131062 LCF131062:LCH131062 LMB131062:LMD131062 LVX131062:LVZ131062 MFT131062:MFV131062 MPP131062:MPR131062 MZL131062:MZN131062 NJH131062:NJJ131062 NTD131062:NTF131062 OCZ131062:ODB131062 OMV131062:OMX131062 OWR131062:OWT131062 PGN131062:PGP131062 PQJ131062:PQL131062 QAF131062:QAH131062 QKB131062:QKD131062 QTX131062:QTZ131062 RDT131062:RDV131062 RNP131062:RNR131062 RXL131062:RXN131062 SHH131062:SHJ131062 SRD131062:SRF131062 TAZ131062:TBB131062 TKV131062:TKX131062 TUR131062:TUT131062 UEN131062:UEP131062 UOJ131062:UOL131062 UYF131062:UYH131062 VIB131062:VID131062 VRX131062:VRZ131062 WBT131062:WBV131062 WLP131062:WLR131062 WVL131062:WVN131062 D196598:F196598 IZ196598:JB196598 SV196598:SX196598 ACR196598:ACT196598 AMN196598:AMP196598 AWJ196598:AWL196598 BGF196598:BGH196598 BQB196598:BQD196598 BZX196598:BZZ196598 CJT196598:CJV196598 CTP196598:CTR196598 DDL196598:DDN196598 DNH196598:DNJ196598 DXD196598:DXF196598 EGZ196598:EHB196598 EQV196598:EQX196598 FAR196598:FAT196598 FKN196598:FKP196598 FUJ196598:FUL196598 GEF196598:GEH196598 GOB196598:GOD196598 GXX196598:GXZ196598 HHT196598:HHV196598 HRP196598:HRR196598 IBL196598:IBN196598 ILH196598:ILJ196598 IVD196598:IVF196598 JEZ196598:JFB196598 JOV196598:JOX196598 JYR196598:JYT196598 KIN196598:KIP196598 KSJ196598:KSL196598 LCF196598:LCH196598 LMB196598:LMD196598 LVX196598:LVZ196598 MFT196598:MFV196598 MPP196598:MPR196598 MZL196598:MZN196598 NJH196598:NJJ196598 NTD196598:NTF196598 OCZ196598:ODB196598 OMV196598:OMX196598 OWR196598:OWT196598 PGN196598:PGP196598 PQJ196598:PQL196598 QAF196598:QAH196598 QKB196598:QKD196598 QTX196598:QTZ196598 RDT196598:RDV196598 RNP196598:RNR196598 RXL196598:RXN196598 SHH196598:SHJ196598 SRD196598:SRF196598 TAZ196598:TBB196598 TKV196598:TKX196598 TUR196598:TUT196598 UEN196598:UEP196598 UOJ196598:UOL196598 UYF196598:UYH196598 VIB196598:VID196598 VRX196598:VRZ196598 WBT196598:WBV196598 WLP196598:WLR196598 WVL196598:WVN196598 D262134:F262134 IZ262134:JB262134 SV262134:SX262134 ACR262134:ACT262134 AMN262134:AMP262134 AWJ262134:AWL262134 BGF262134:BGH262134 BQB262134:BQD262134 BZX262134:BZZ262134 CJT262134:CJV262134 CTP262134:CTR262134 DDL262134:DDN262134 DNH262134:DNJ262134 DXD262134:DXF262134 EGZ262134:EHB262134 EQV262134:EQX262134 FAR262134:FAT262134 FKN262134:FKP262134 FUJ262134:FUL262134 GEF262134:GEH262134 GOB262134:GOD262134 GXX262134:GXZ262134 HHT262134:HHV262134 HRP262134:HRR262134 IBL262134:IBN262134 ILH262134:ILJ262134 IVD262134:IVF262134 JEZ262134:JFB262134 JOV262134:JOX262134 JYR262134:JYT262134 KIN262134:KIP262134 KSJ262134:KSL262134 LCF262134:LCH262134 LMB262134:LMD262134 LVX262134:LVZ262134 MFT262134:MFV262134 MPP262134:MPR262134 MZL262134:MZN262134 NJH262134:NJJ262134 NTD262134:NTF262134 OCZ262134:ODB262134 OMV262134:OMX262134 OWR262134:OWT262134 PGN262134:PGP262134 PQJ262134:PQL262134 QAF262134:QAH262134 QKB262134:QKD262134 QTX262134:QTZ262134 RDT262134:RDV262134 RNP262134:RNR262134 RXL262134:RXN262134 SHH262134:SHJ262134 SRD262134:SRF262134 TAZ262134:TBB262134 TKV262134:TKX262134 TUR262134:TUT262134 UEN262134:UEP262134 UOJ262134:UOL262134 UYF262134:UYH262134 VIB262134:VID262134 VRX262134:VRZ262134 WBT262134:WBV262134 WLP262134:WLR262134 WVL262134:WVN262134 D327670:F327670 IZ327670:JB327670 SV327670:SX327670 ACR327670:ACT327670 AMN327670:AMP327670 AWJ327670:AWL327670 BGF327670:BGH327670 BQB327670:BQD327670 BZX327670:BZZ327670 CJT327670:CJV327670 CTP327670:CTR327670 DDL327670:DDN327670 DNH327670:DNJ327670 DXD327670:DXF327670 EGZ327670:EHB327670 EQV327670:EQX327670 FAR327670:FAT327670 FKN327670:FKP327670 FUJ327670:FUL327670 GEF327670:GEH327670 GOB327670:GOD327670 GXX327670:GXZ327670 HHT327670:HHV327670 HRP327670:HRR327670 IBL327670:IBN327670 ILH327670:ILJ327670 IVD327670:IVF327670 JEZ327670:JFB327670 JOV327670:JOX327670 JYR327670:JYT327670 KIN327670:KIP327670 KSJ327670:KSL327670 LCF327670:LCH327670 LMB327670:LMD327670 LVX327670:LVZ327670 MFT327670:MFV327670 MPP327670:MPR327670 MZL327670:MZN327670 NJH327670:NJJ327670 NTD327670:NTF327670 OCZ327670:ODB327670 OMV327670:OMX327670 OWR327670:OWT327670 PGN327670:PGP327670 PQJ327670:PQL327670 QAF327670:QAH327670 QKB327670:QKD327670 QTX327670:QTZ327670 RDT327670:RDV327670 RNP327670:RNR327670 RXL327670:RXN327670 SHH327670:SHJ327670 SRD327670:SRF327670 TAZ327670:TBB327670 TKV327670:TKX327670 TUR327670:TUT327670 UEN327670:UEP327670 UOJ327670:UOL327670 UYF327670:UYH327670 VIB327670:VID327670 VRX327670:VRZ327670 WBT327670:WBV327670 WLP327670:WLR327670 WVL327670:WVN327670 D393206:F393206 IZ393206:JB393206 SV393206:SX393206 ACR393206:ACT393206 AMN393206:AMP393206 AWJ393206:AWL393206 BGF393206:BGH393206 BQB393206:BQD393206 BZX393206:BZZ393206 CJT393206:CJV393206 CTP393206:CTR393206 DDL393206:DDN393206 DNH393206:DNJ393206 DXD393206:DXF393206 EGZ393206:EHB393206 EQV393206:EQX393206 FAR393206:FAT393206 FKN393206:FKP393206 FUJ393206:FUL393206 GEF393206:GEH393206 GOB393206:GOD393206 GXX393206:GXZ393206 HHT393206:HHV393206 HRP393206:HRR393206 IBL393206:IBN393206 ILH393206:ILJ393206 IVD393206:IVF393206 JEZ393206:JFB393206 JOV393206:JOX393206 JYR393206:JYT393206 KIN393206:KIP393206 KSJ393206:KSL393206 LCF393206:LCH393206 LMB393206:LMD393206 LVX393206:LVZ393206 MFT393206:MFV393206 MPP393206:MPR393206 MZL393206:MZN393206 NJH393206:NJJ393206 NTD393206:NTF393206 OCZ393206:ODB393206 OMV393206:OMX393206 OWR393206:OWT393206 PGN393206:PGP393206 PQJ393206:PQL393206 QAF393206:QAH393206 QKB393206:QKD393206 QTX393206:QTZ393206 RDT393206:RDV393206 RNP393206:RNR393206 RXL393206:RXN393206 SHH393206:SHJ393206 SRD393206:SRF393206 TAZ393206:TBB393206 TKV393206:TKX393206 TUR393206:TUT393206 UEN393206:UEP393206 UOJ393206:UOL393206 UYF393206:UYH393206 VIB393206:VID393206 VRX393206:VRZ393206 WBT393206:WBV393206 WLP393206:WLR393206 WVL393206:WVN393206 D458742:F458742 IZ458742:JB458742 SV458742:SX458742 ACR458742:ACT458742 AMN458742:AMP458742 AWJ458742:AWL458742 BGF458742:BGH458742 BQB458742:BQD458742 BZX458742:BZZ458742 CJT458742:CJV458742 CTP458742:CTR458742 DDL458742:DDN458742 DNH458742:DNJ458742 DXD458742:DXF458742 EGZ458742:EHB458742 EQV458742:EQX458742 FAR458742:FAT458742 FKN458742:FKP458742 FUJ458742:FUL458742 GEF458742:GEH458742 GOB458742:GOD458742 GXX458742:GXZ458742 HHT458742:HHV458742 HRP458742:HRR458742 IBL458742:IBN458742 ILH458742:ILJ458742 IVD458742:IVF458742 JEZ458742:JFB458742 JOV458742:JOX458742 JYR458742:JYT458742 KIN458742:KIP458742 KSJ458742:KSL458742 LCF458742:LCH458742 LMB458742:LMD458742 LVX458742:LVZ458742 MFT458742:MFV458742 MPP458742:MPR458742 MZL458742:MZN458742 NJH458742:NJJ458742 NTD458742:NTF458742 OCZ458742:ODB458742 OMV458742:OMX458742 OWR458742:OWT458742 PGN458742:PGP458742 PQJ458742:PQL458742 QAF458742:QAH458742 QKB458742:QKD458742 QTX458742:QTZ458742 RDT458742:RDV458742 RNP458742:RNR458742 RXL458742:RXN458742 SHH458742:SHJ458742 SRD458742:SRF458742 TAZ458742:TBB458742 TKV458742:TKX458742 TUR458742:TUT458742 UEN458742:UEP458742 UOJ458742:UOL458742 UYF458742:UYH458742 VIB458742:VID458742 VRX458742:VRZ458742 WBT458742:WBV458742 WLP458742:WLR458742 WVL458742:WVN458742 D524278:F524278 IZ524278:JB524278 SV524278:SX524278 ACR524278:ACT524278 AMN524278:AMP524278 AWJ524278:AWL524278 BGF524278:BGH524278 BQB524278:BQD524278 BZX524278:BZZ524278 CJT524278:CJV524278 CTP524278:CTR524278 DDL524278:DDN524278 DNH524278:DNJ524278 DXD524278:DXF524278 EGZ524278:EHB524278 EQV524278:EQX524278 FAR524278:FAT524278 FKN524278:FKP524278 FUJ524278:FUL524278 GEF524278:GEH524278 GOB524278:GOD524278 GXX524278:GXZ524278 HHT524278:HHV524278 HRP524278:HRR524278 IBL524278:IBN524278 ILH524278:ILJ524278 IVD524278:IVF524278 JEZ524278:JFB524278 JOV524278:JOX524278 JYR524278:JYT524278 KIN524278:KIP524278 KSJ524278:KSL524278 LCF524278:LCH524278 LMB524278:LMD524278 LVX524278:LVZ524278 MFT524278:MFV524278 MPP524278:MPR524278 MZL524278:MZN524278 NJH524278:NJJ524278 NTD524278:NTF524278 OCZ524278:ODB524278 OMV524278:OMX524278 OWR524278:OWT524278 PGN524278:PGP524278 PQJ524278:PQL524278 QAF524278:QAH524278 QKB524278:QKD524278 QTX524278:QTZ524278 RDT524278:RDV524278 RNP524278:RNR524278 RXL524278:RXN524278 SHH524278:SHJ524278 SRD524278:SRF524278 TAZ524278:TBB524278 TKV524278:TKX524278 TUR524278:TUT524278 UEN524278:UEP524278 UOJ524278:UOL524278 UYF524278:UYH524278 VIB524278:VID524278 VRX524278:VRZ524278 WBT524278:WBV524278 WLP524278:WLR524278 WVL524278:WVN524278 D589814:F589814 IZ589814:JB589814 SV589814:SX589814 ACR589814:ACT589814 AMN589814:AMP589814 AWJ589814:AWL589814 BGF589814:BGH589814 BQB589814:BQD589814 BZX589814:BZZ589814 CJT589814:CJV589814 CTP589814:CTR589814 DDL589814:DDN589814 DNH589814:DNJ589814 DXD589814:DXF589814 EGZ589814:EHB589814 EQV589814:EQX589814 FAR589814:FAT589814 FKN589814:FKP589814 FUJ589814:FUL589814 GEF589814:GEH589814 GOB589814:GOD589814 GXX589814:GXZ589814 HHT589814:HHV589814 HRP589814:HRR589814 IBL589814:IBN589814 ILH589814:ILJ589814 IVD589814:IVF589814 JEZ589814:JFB589814 JOV589814:JOX589814 JYR589814:JYT589814 KIN589814:KIP589814 KSJ589814:KSL589814 LCF589814:LCH589814 LMB589814:LMD589814 LVX589814:LVZ589814 MFT589814:MFV589814 MPP589814:MPR589814 MZL589814:MZN589814 NJH589814:NJJ589814 NTD589814:NTF589814 OCZ589814:ODB589814 OMV589814:OMX589814 OWR589814:OWT589814 PGN589814:PGP589814 PQJ589814:PQL589814 QAF589814:QAH589814 QKB589814:QKD589814 QTX589814:QTZ589814 RDT589814:RDV589814 RNP589814:RNR589814 RXL589814:RXN589814 SHH589814:SHJ589814 SRD589814:SRF589814 TAZ589814:TBB589814 TKV589814:TKX589814 TUR589814:TUT589814 UEN589814:UEP589814 UOJ589814:UOL589814 UYF589814:UYH589814 VIB589814:VID589814 VRX589814:VRZ589814 WBT589814:WBV589814 WLP589814:WLR589814 WVL589814:WVN589814 D655350:F655350 IZ655350:JB655350 SV655350:SX655350 ACR655350:ACT655350 AMN655350:AMP655350 AWJ655350:AWL655350 BGF655350:BGH655350 BQB655350:BQD655350 BZX655350:BZZ655350 CJT655350:CJV655350 CTP655350:CTR655350 DDL655350:DDN655350 DNH655350:DNJ655350 DXD655350:DXF655350 EGZ655350:EHB655350 EQV655350:EQX655350 FAR655350:FAT655350 FKN655350:FKP655350 FUJ655350:FUL655350 GEF655350:GEH655350 GOB655350:GOD655350 GXX655350:GXZ655350 HHT655350:HHV655350 HRP655350:HRR655350 IBL655350:IBN655350 ILH655350:ILJ655350 IVD655350:IVF655350 JEZ655350:JFB655350 JOV655350:JOX655350 JYR655350:JYT655350 KIN655350:KIP655350 KSJ655350:KSL655350 LCF655350:LCH655350 LMB655350:LMD655350 LVX655350:LVZ655350 MFT655350:MFV655350 MPP655350:MPR655350 MZL655350:MZN655350 NJH655350:NJJ655350 NTD655350:NTF655350 OCZ655350:ODB655350 OMV655350:OMX655350 OWR655350:OWT655350 PGN655350:PGP655350 PQJ655350:PQL655350 QAF655350:QAH655350 QKB655350:QKD655350 QTX655350:QTZ655350 RDT655350:RDV655350 RNP655350:RNR655350 RXL655350:RXN655350 SHH655350:SHJ655350 SRD655350:SRF655350 TAZ655350:TBB655350 TKV655350:TKX655350 TUR655350:TUT655350 UEN655350:UEP655350 UOJ655350:UOL655350 UYF655350:UYH655350 VIB655350:VID655350 VRX655350:VRZ655350 WBT655350:WBV655350 WLP655350:WLR655350 WVL655350:WVN655350 D720886:F720886 IZ720886:JB720886 SV720886:SX720886 ACR720886:ACT720886 AMN720886:AMP720886 AWJ720886:AWL720886 BGF720886:BGH720886 BQB720886:BQD720886 BZX720886:BZZ720886 CJT720886:CJV720886 CTP720886:CTR720886 DDL720886:DDN720886 DNH720886:DNJ720886 DXD720886:DXF720886 EGZ720886:EHB720886 EQV720886:EQX720886 FAR720886:FAT720886 FKN720886:FKP720886 FUJ720886:FUL720886 GEF720886:GEH720886 GOB720886:GOD720886 GXX720886:GXZ720886 HHT720886:HHV720886 HRP720886:HRR720886 IBL720886:IBN720886 ILH720886:ILJ720886 IVD720886:IVF720886 JEZ720886:JFB720886 JOV720886:JOX720886 JYR720886:JYT720886 KIN720886:KIP720886 KSJ720886:KSL720886 LCF720886:LCH720886 LMB720886:LMD720886 LVX720886:LVZ720886 MFT720886:MFV720886 MPP720886:MPR720886 MZL720886:MZN720886 NJH720886:NJJ720886 NTD720886:NTF720886 OCZ720886:ODB720886 OMV720886:OMX720886 OWR720886:OWT720886 PGN720886:PGP720886 PQJ720886:PQL720886 QAF720886:QAH720886 QKB720886:QKD720886 QTX720886:QTZ720886 RDT720886:RDV720886 RNP720886:RNR720886 RXL720886:RXN720886 SHH720886:SHJ720886 SRD720886:SRF720886 TAZ720886:TBB720886 TKV720886:TKX720886 TUR720886:TUT720886 UEN720886:UEP720886 UOJ720886:UOL720886 UYF720886:UYH720886 VIB720886:VID720886 VRX720886:VRZ720886 WBT720886:WBV720886 WLP720886:WLR720886 WVL720886:WVN720886 D786422:F786422 IZ786422:JB786422 SV786422:SX786422 ACR786422:ACT786422 AMN786422:AMP786422 AWJ786422:AWL786422 BGF786422:BGH786422 BQB786422:BQD786422 BZX786422:BZZ786422 CJT786422:CJV786422 CTP786422:CTR786422 DDL786422:DDN786422 DNH786422:DNJ786422 DXD786422:DXF786422 EGZ786422:EHB786422 EQV786422:EQX786422 FAR786422:FAT786422 FKN786422:FKP786422 FUJ786422:FUL786422 GEF786422:GEH786422 GOB786422:GOD786422 GXX786422:GXZ786422 HHT786422:HHV786422 HRP786422:HRR786422 IBL786422:IBN786422 ILH786422:ILJ786422 IVD786422:IVF786422 JEZ786422:JFB786422 JOV786422:JOX786422 JYR786422:JYT786422 KIN786422:KIP786422 KSJ786422:KSL786422 LCF786422:LCH786422 LMB786422:LMD786422 LVX786422:LVZ786422 MFT786422:MFV786422 MPP786422:MPR786422 MZL786422:MZN786422 NJH786422:NJJ786422 NTD786422:NTF786422 OCZ786422:ODB786422 OMV786422:OMX786422 OWR786422:OWT786422 PGN786422:PGP786422 PQJ786422:PQL786422 QAF786422:QAH786422 QKB786422:QKD786422 QTX786422:QTZ786422 RDT786422:RDV786422 RNP786422:RNR786422 RXL786422:RXN786422 SHH786422:SHJ786422 SRD786422:SRF786422 TAZ786422:TBB786422 TKV786422:TKX786422 TUR786422:TUT786422 UEN786422:UEP786422 UOJ786422:UOL786422 UYF786422:UYH786422 VIB786422:VID786422 VRX786422:VRZ786422 WBT786422:WBV786422 WLP786422:WLR786422 WVL786422:WVN786422 D851958:F851958 IZ851958:JB851958 SV851958:SX851958 ACR851958:ACT851958 AMN851958:AMP851958 AWJ851958:AWL851958 BGF851958:BGH851958 BQB851958:BQD851958 BZX851958:BZZ851958 CJT851958:CJV851958 CTP851958:CTR851958 DDL851958:DDN851958 DNH851958:DNJ851958 DXD851958:DXF851958 EGZ851958:EHB851958 EQV851958:EQX851958 FAR851958:FAT851958 FKN851958:FKP851958 FUJ851958:FUL851958 GEF851958:GEH851958 GOB851958:GOD851958 GXX851958:GXZ851958 HHT851958:HHV851958 HRP851958:HRR851958 IBL851958:IBN851958 ILH851958:ILJ851958 IVD851958:IVF851958 JEZ851958:JFB851958 JOV851958:JOX851958 JYR851958:JYT851958 KIN851958:KIP851958 KSJ851958:KSL851958 LCF851958:LCH851958 LMB851958:LMD851958 LVX851958:LVZ851958 MFT851958:MFV851958 MPP851958:MPR851958 MZL851958:MZN851958 NJH851958:NJJ851958 NTD851958:NTF851958 OCZ851958:ODB851958 OMV851958:OMX851958 OWR851958:OWT851958 PGN851958:PGP851958 PQJ851958:PQL851958 QAF851958:QAH851958 QKB851958:QKD851958 QTX851958:QTZ851958 RDT851958:RDV851958 RNP851958:RNR851958 RXL851958:RXN851958 SHH851958:SHJ851958 SRD851958:SRF851958 TAZ851958:TBB851958 TKV851958:TKX851958 TUR851958:TUT851958 UEN851958:UEP851958 UOJ851958:UOL851958 UYF851958:UYH851958 VIB851958:VID851958 VRX851958:VRZ851958 WBT851958:WBV851958 WLP851958:WLR851958 WVL851958:WVN851958 D917494:F917494 IZ917494:JB917494 SV917494:SX917494 ACR917494:ACT917494 AMN917494:AMP917494 AWJ917494:AWL917494 BGF917494:BGH917494 BQB917494:BQD917494 BZX917494:BZZ917494 CJT917494:CJV917494 CTP917494:CTR917494 DDL917494:DDN917494 DNH917494:DNJ917494 DXD917494:DXF917494 EGZ917494:EHB917494 EQV917494:EQX917494 FAR917494:FAT917494 FKN917494:FKP917494 FUJ917494:FUL917494 GEF917494:GEH917494 GOB917494:GOD917494 GXX917494:GXZ917494 HHT917494:HHV917494 HRP917494:HRR917494 IBL917494:IBN917494 ILH917494:ILJ917494 IVD917494:IVF917494 JEZ917494:JFB917494 JOV917494:JOX917494 JYR917494:JYT917494 KIN917494:KIP917494 KSJ917494:KSL917494 LCF917494:LCH917494 LMB917494:LMD917494 LVX917494:LVZ917494 MFT917494:MFV917494 MPP917494:MPR917494 MZL917494:MZN917494 NJH917494:NJJ917494 NTD917494:NTF917494 OCZ917494:ODB917494 OMV917494:OMX917494 OWR917494:OWT917494 PGN917494:PGP917494 PQJ917494:PQL917494 QAF917494:QAH917494 QKB917494:QKD917494 QTX917494:QTZ917494 RDT917494:RDV917494 RNP917494:RNR917494 RXL917494:RXN917494 SHH917494:SHJ917494 SRD917494:SRF917494 TAZ917494:TBB917494 TKV917494:TKX917494 TUR917494:TUT917494 UEN917494:UEP917494 UOJ917494:UOL917494 UYF917494:UYH917494 VIB917494:VID917494 VRX917494:VRZ917494 WBT917494:WBV917494 WLP917494:WLR917494 WVL917494:WVN917494 D983030:F983030 IZ983030:JB983030 SV983030:SX983030 ACR983030:ACT983030 AMN983030:AMP983030 AWJ983030:AWL983030 BGF983030:BGH983030 BQB983030:BQD983030 BZX983030:BZZ983030 CJT983030:CJV983030 CTP983030:CTR983030 DDL983030:DDN983030 DNH983030:DNJ983030 DXD983030:DXF983030 EGZ983030:EHB983030 EQV983030:EQX983030 FAR983030:FAT983030 FKN983030:FKP983030 FUJ983030:FUL983030 GEF983030:GEH983030 GOB983030:GOD983030 GXX983030:GXZ983030 HHT983030:HHV983030 HRP983030:HRR983030 IBL983030:IBN983030 ILH983030:ILJ983030 IVD983030:IVF983030 JEZ983030:JFB983030 JOV983030:JOX983030 JYR983030:JYT983030 KIN983030:KIP983030 KSJ983030:KSL983030 LCF983030:LCH983030 LMB983030:LMD983030 LVX983030:LVZ983030 MFT983030:MFV983030 MPP983030:MPR983030 MZL983030:MZN983030 NJH983030:NJJ983030 NTD983030:NTF983030 OCZ983030:ODB983030 OMV983030:OMX983030 OWR983030:OWT983030 PGN983030:PGP983030 PQJ983030:PQL983030 QAF983030:QAH983030 QKB983030:QKD983030 QTX983030:QTZ983030 RDT983030:RDV983030 RNP983030:RNR983030 RXL983030:RXN983030 SHH983030:SHJ983030 SRD983030:SRF983030 TAZ983030:TBB983030 TKV983030:TKX983030 TUR983030:TUT983030 UEN983030:UEP983030 UOJ983030:UOL983030 UYF983030:UYH983030 VIB983030:VID983030 VRX983030:VRZ983030 WBT983030:WBV983030 WLP983030:WLR983030" xr:uid="{A4078251-5F1D-4A61-A12C-42CF6553D3DD}"/>
    <dataValidation type="date" operator="greaterThan" allowBlank="1" showInputMessage="1" showErrorMessage="1" errorTitle="Data Base:" error="Insira a data no formato &quot;dd/mm/aaaa&quot;._x000a_(Ex.: Para a data de 1º de janeiro de 2012, digite &quot;1/1/2012&quot;)" promptTitle="Data Base:" sqref="WVL983032:WVN983032 IZ20:JB20 SV20:SX20 ACR20:ACT20 AMN20:AMP20 AWJ20:AWL20 BGF20:BGH20 BQB20:BQD20 BZX20:BZZ20 CJT20:CJV20 CTP20:CTR20 DDL20:DDN20 DNH20:DNJ20 DXD20:DXF20 EGZ20:EHB20 EQV20:EQX20 FAR20:FAT20 FKN20:FKP20 FUJ20:FUL20 GEF20:GEH20 GOB20:GOD20 GXX20:GXZ20 HHT20:HHV20 HRP20:HRR20 IBL20:IBN20 ILH20:ILJ20 IVD20:IVF20 JEZ20:JFB20 JOV20:JOX20 JYR20:JYT20 KIN20:KIP20 KSJ20:KSL20 LCF20:LCH20 LMB20:LMD20 LVX20:LVZ20 MFT20:MFV20 MPP20:MPR20 MZL20:MZN20 NJH20:NJJ20 NTD20:NTF20 OCZ20:ODB20 OMV20:OMX20 OWR20:OWT20 PGN20:PGP20 PQJ20:PQL20 QAF20:QAH20 QKB20:QKD20 QTX20:QTZ20 RDT20:RDV20 RNP20:RNR20 RXL20:RXN20 SHH20:SHJ20 SRD20:SRF20 TAZ20:TBB20 TKV20:TKX20 TUR20:TUT20 UEN20:UEP20 UOJ20:UOL20 UYF20:UYH20 VIB20:VID20 VRX20:VRZ20 WBT20:WBV20 WLP20:WLR20 WVL20:WVN20 D65528:F65528 IZ65528:JB65528 SV65528:SX65528 ACR65528:ACT65528 AMN65528:AMP65528 AWJ65528:AWL65528 BGF65528:BGH65528 BQB65528:BQD65528 BZX65528:BZZ65528 CJT65528:CJV65528 CTP65528:CTR65528 DDL65528:DDN65528 DNH65528:DNJ65528 DXD65528:DXF65528 EGZ65528:EHB65528 EQV65528:EQX65528 FAR65528:FAT65528 FKN65528:FKP65528 FUJ65528:FUL65528 GEF65528:GEH65528 GOB65528:GOD65528 GXX65528:GXZ65528 HHT65528:HHV65528 HRP65528:HRR65528 IBL65528:IBN65528 ILH65528:ILJ65528 IVD65528:IVF65528 JEZ65528:JFB65528 JOV65528:JOX65528 JYR65528:JYT65528 KIN65528:KIP65528 KSJ65528:KSL65528 LCF65528:LCH65528 LMB65528:LMD65528 LVX65528:LVZ65528 MFT65528:MFV65528 MPP65528:MPR65528 MZL65528:MZN65528 NJH65528:NJJ65528 NTD65528:NTF65528 OCZ65528:ODB65528 OMV65528:OMX65528 OWR65528:OWT65528 PGN65528:PGP65528 PQJ65528:PQL65528 QAF65528:QAH65528 QKB65528:QKD65528 QTX65528:QTZ65528 RDT65528:RDV65528 RNP65528:RNR65528 RXL65528:RXN65528 SHH65528:SHJ65528 SRD65528:SRF65528 TAZ65528:TBB65528 TKV65528:TKX65528 TUR65528:TUT65528 UEN65528:UEP65528 UOJ65528:UOL65528 UYF65528:UYH65528 VIB65528:VID65528 VRX65528:VRZ65528 WBT65528:WBV65528 WLP65528:WLR65528 WVL65528:WVN65528 D131064:F131064 IZ131064:JB131064 SV131064:SX131064 ACR131064:ACT131064 AMN131064:AMP131064 AWJ131064:AWL131064 BGF131064:BGH131064 BQB131064:BQD131064 BZX131064:BZZ131064 CJT131064:CJV131064 CTP131064:CTR131064 DDL131064:DDN131064 DNH131064:DNJ131064 DXD131064:DXF131064 EGZ131064:EHB131064 EQV131064:EQX131064 FAR131064:FAT131064 FKN131064:FKP131064 FUJ131064:FUL131064 GEF131064:GEH131064 GOB131064:GOD131064 GXX131064:GXZ131064 HHT131064:HHV131064 HRP131064:HRR131064 IBL131064:IBN131064 ILH131064:ILJ131064 IVD131064:IVF131064 JEZ131064:JFB131064 JOV131064:JOX131064 JYR131064:JYT131064 KIN131064:KIP131064 KSJ131064:KSL131064 LCF131064:LCH131064 LMB131064:LMD131064 LVX131064:LVZ131064 MFT131064:MFV131064 MPP131064:MPR131064 MZL131064:MZN131064 NJH131064:NJJ131064 NTD131064:NTF131064 OCZ131064:ODB131064 OMV131064:OMX131064 OWR131064:OWT131064 PGN131064:PGP131064 PQJ131064:PQL131064 QAF131064:QAH131064 QKB131064:QKD131064 QTX131064:QTZ131064 RDT131064:RDV131064 RNP131064:RNR131064 RXL131064:RXN131064 SHH131064:SHJ131064 SRD131064:SRF131064 TAZ131064:TBB131064 TKV131064:TKX131064 TUR131064:TUT131064 UEN131064:UEP131064 UOJ131064:UOL131064 UYF131064:UYH131064 VIB131064:VID131064 VRX131064:VRZ131064 WBT131064:WBV131064 WLP131064:WLR131064 WVL131064:WVN131064 D196600:F196600 IZ196600:JB196600 SV196600:SX196600 ACR196600:ACT196600 AMN196600:AMP196600 AWJ196600:AWL196600 BGF196600:BGH196600 BQB196600:BQD196600 BZX196600:BZZ196600 CJT196600:CJV196600 CTP196600:CTR196600 DDL196600:DDN196600 DNH196600:DNJ196600 DXD196600:DXF196600 EGZ196600:EHB196600 EQV196600:EQX196600 FAR196600:FAT196600 FKN196600:FKP196600 FUJ196600:FUL196600 GEF196600:GEH196600 GOB196600:GOD196600 GXX196600:GXZ196600 HHT196600:HHV196600 HRP196600:HRR196600 IBL196600:IBN196600 ILH196600:ILJ196600 IVD196600:IVF196600 JEZ196600:JFB196600 JOV196600:JOX196600 JYR196600:JYT196600 KIN196600:KIP196600 KSJ196600:KSL196600 LCF196600:LCH196600 LMB196600:LMD196600 LVX196600:LVZ196600 MFT196600:MFV196600 MPP196600:MPR196600 MZL196600:MZN196600 NJH196600:NJJ196600 NTD196600:NTF196600 OCZ196600:ODB196600 OMV196600:OMX196600 OWR196600:OWT196600 PGN196600:PGP196600 PQJ196600:PQL196600 QAF196600:QAH196600 QKB196600:QKD196600 QTX196600:QTZ196600 RDT196600:RDV196600 RNP196600:RNR196600 RXL196600:RXN196600 SHH196600:SHJ196600 SRD196600:SRF196600 TAZ196600:TBB196600 TKV196600:TKX196600 TUR196600:TUT196600 UEN196600:UEP196600 UOJ196600:UOL196600 UYF196600:UYH196600 VIB196600:VID196600 VRX196600:VRZ196600 WBT196600:WBV196600 WLP196600:WLR196600 WVL196600:WVN196600 D262136:F262136 IZ262136:JB262136 SV262136:SX262136 ACR262136:ACT262136 AMN262136:AMP262136 AWJ262136:AWL262136 BGF262136:BGH262136 BQB262136:BQD262136 BZX262136:BZZ262136 CJT262136:CJV262136 CTP262136:CTR262136 DDL262136:DDN262136 DNH262136:DNJ262136 DXD262136:DXF262136 EGZ262136:EHB262136 EQV262136:EQX262136 FAR262136:FAT262136 FKN262136:FKP262136 FUJ262136:FUL262136 GEF262136:GEH262136 GOB262136:GOD262136 GXX262136:GXZ262136 HHT262136:HHV262136 HRP262136:HRR262136 IBL262136:IBN262136 ILH262136:ILJ262136 IVD262136:IVF262136 JEZ262136:JFB262136 JOV262136:JOX262136 JYR262136:JYT262136 KIN262136:KIP262136 KSJ262136:KSL262136 LCF262136:LCH262136 LMB262136:LMD262136 LVX262136:LVZ262136 MFT262136:MFV262136 MPP262136:MPR262136 MZL262136:MZN262136 NJH262136:NJJ262136 NTD262136:NTF262136 OCZ262136:ODB262136 OMV262136:OMX262136 OWR262136:OWT262136 PGN262136:PGP262136 PQJ262136:PQL262136 QAF262136:QAH262136 QKB262136:QKD262136 QTX262136:QTZ262136 RDT262136:RDV262136 RNP262136:RNR262136 RXL262136:RXN262136 SHH262136:SHJ262136 SRD262136:SRF262136 TAZ262136:TBB262136 TKV262136:TKX262136 TUR262136:TUT262136 UEN262136:UEP262136 UOJ262136:UOL262136 UYF262136:UYH262136 VIB262136:VID262136 VRX262136:VRZ262136 WBT262136:WBV262136 WLP262136:WLR262136 WVL262136:WVN262136 D327672:F327672 IZ327672:JB327672 SV327672:SX327672 ACR327672:ACT327672 AMN327672:AMP327672 AWJ327672:AWL327672 BGF327672:BGH327672 BQB327672:BQD327672 BZX327672:BZZ327672 CJT327672:CJV327672 CTP327672:CTR327672 DDL327672:DDN327672 DNH327672:DNJ327672 DXD327672:DXF327672 EGZ327672:EHB327672 EQV327672:EQX327672 FAR327672:FAT327672 FKN327672:FKP327672 FUJ327672:FUL327672 GEF327672:GEH327672 GOB327672:GOD327672 GXX327672:GXZ327672 HHT327672:HHV327672 HRP327672:HRR327672 IBL327672:IBN327672 ILH327672:ILJ327672 IVD327672:IVF327672 JEZ327672:JFB327672 JOV327672:JOX327672 JYR327672:JYT327672 KIN327672:KIP327672 KSJ327672:KSL327672 LCF327672:LCH327672 LMB327672:LMD327672 LVX327672:LVZ327672 MFT327672:MFV327672 MPP327672:MPR327672 MZL327672:MZN327672 NJH327672:NJJ327672 NTD327672:NTF327672 OCZ327672:ODB327672 OMV327672:OMX327672 OWR327672:OWT327672 PGN327672:PGP327672 PQJ327672:PQL327672 QAF327672:QAH327672 QKB327672:QKD327672 QTX327672:QTZ327672 RDT327672:RDV327672 RNP327672:RNR327672 RXL327672:RXN327672 SHH327672:SHJ327672 SRD327672:SRF327672 TAZ327672:TBB327672 TKV327672:TKX327672 TUR327672:TUT327672 UEN327672:UEP327672 UOJ327672:UOL327672 UYF327672:UYH327672 VIB327672:VID327672 VRX327672:VRZ327672 WBT327672:WBV327672 WLP327672:WLR327672 WVL327672:WVN327672 D393208:F393208 IZ393208:JB393208 SV393208:SX393208 ACR393208:ACT393208 AMN393208:AMP393208 AWJ393208:AWL393208 BGF393208:BGH393208 BQB393208:BQD393208 BZX393208:BZZ393208 CJT393208:CJV393208 CTP393208:CTR393208 DDL393208:DDN393208 DNH393208:DNJ393208 DXD393208:DXF393208 EGZ393208:EHB393208 EQV393208:EQX393208 FAR393208:FAT393208 FKN393208:FKP393208 FUJ393208:FUL393208 GEF393208:GEH393208 GOB393208:GOD393208 GXX393208:GXZ393208 HHT393208:HHV393208 HRP393208:HRR393208 IBL393208:IBN393208 ILH393208:ILJ393208 IVD393208:IVF393208 JEZ393208:JFB393208 JOV393208:JOX393208 JYR393208:JYT393208 KIN393208:KIP393208 KSJ393208:KSL393208 LCF393208:LCH393208 LMB393208:LMD393208 LVX393208:LVZ393208 MFT393208:MFV393208 MPP393208:MPR393208 MZL393208:MZN393208 NJH393208:NJJ393208 NTD393208:NTF393208 OCZ393208:ODB393208 OMV393208:OMX393208 OWR393208:OWT393208 PGN393208:PGP393208 PQJ393208:PQL393208 QAF393208:QAH393208 QKB393208:QKD393208 QTX393208:QTZ393208 RDT393208:RDV393208 RNP393208:RNR393208 RXL393208:RXN393208 SHH393208:SHJ393208 SRD393208:SRF393208 TAZ393208:TBB393208 TKV393208:TKX393208 TUR393208:TUT393208 UEN393208:UEP393208 UOJ393208:UOL393208 UYF393208:UYH393208 VIB393208:VID393208 VRX393208:VRZ393208 WBT393208:WBV393208 WLP393208:WLR393208 WVL393208:WVN393208 D458744:F458744 IZ458744:JB458744 SV458744:SX458744 ACR458744:ACT458744 AMN458744:AMP458744 AWJ458744:AWL458744 BGF458744:BGH458744 BQB458744:BQD458744 BZX458744:BZZ458744 CJT458744:CJV458744 CTP458744:CTR458744 DDL458744:DDN458744 DNH458744:DNJ458744 DXD458744:DXF458744 EGZ458744:EHB458744 EQV458744:EQX458744 FAR458744:FAT458744 FKN458744:FKP458744 FUJ458744:FUL458744 GEF458744:GEH458744 GOB458744:GOD458744 GXX458744:GXZ458744 HHT458744:HHV458744 HRP458744:HRR458744 IBL458744:IBN458744 ILH458744:ILJ458744 IVD458744:IVF458744 JEZ458744:JFB458744 JOV458744:JOX458744 JYR458744:JYT458744 KIN458744:KIP458744 KSJ458744:KSL458744 LCF458744:LCH458744 LMB458744:LMD458744 LVX458744:LVZ458744 MFT458744:MFV458744 MPP458744:MPR458744 MZL458744:MZN458744 NJH458744:NJJ458744 NTD458744:NTF458744 OCZ458744:ODB458744 OMV458744:OMX458744 OWR458744:OWT458744 PGN458744:PGP458744 PQJ458744:PQL458744 QAF458744:QAH458744 QKB458744:QKD458744 QTX458744:QTZ458744 RDT458744:RDV458744 RNP458744:RNR458744 RXL458744:RXN458744 SHH458744:SHJ458744 SRD458744:SRF458744 TAZ458744:TBB458744 TKV458744:TKX458744 TUR458744:TUT458744 UEN458744:UEP458744 UOJ458744:UOL458744 UYF458744:UYH458744 VIB458744:VID458744 VRX458744:VRZ458744 WBT458744:WBV458744 WLP458744:WLR458744 WVL458744:WVN458744 D524280:F524280 IZ524280:JB524280 SV524280:SX524280 ACR524280:ACT524280 AMN524280:AMP524280 AWJ524280:AWL524280 BGF524280:BGH524280 BQB524280:BQD524280 BZX524280:BZZ524280 CJT524280:CJV524280 CTP524280:CTR524280 DDL524280:DDN524280 DNH524280:DNJ524280 DXD524280:DXF524280 EGZ524280:EHB524280 EQV524280:EQX524280 FAR524280:FAT524280 FKN524280:FKP524280 FUJ524280:FUL524280 GEF524280:GEH524280 GOB524280:GOD524280 GXX524280:GXZ524280 HHT524280:HHV524280 HRP524280:HRR524280 IBL524280:IBN524280 ILH524280:ILJ524280 IVD524280:IVF524280 JEZ524280:JFB524280 JOV524280:JOX524280 JYR524280:JYT524280 KIN524280:KIP524280 KSJ524280:KSL524280 LCF524280:LCH524280 LMB524280:LMD524280 LVX524280:LVZ524280 MFT524280:MFV524280 MPP524280:MPR524280 MZL524280:MZN524280 NJH524280:NJJ524280 NTD524280:NTF524280 OCZ524280:ODB524280 OMV524280:OMX524280 OWR524280:OWT524280 PGN524280:PGP524280 PQJ524280:PQL524280 QAF524280:QAH524280 QKB524280:QKD524280 QTX524280:QTZ524280 RDT524280:RDV524280 RNP524280:RNR524280 RXL524280:RXN524280 SHH524280:SHJ524280 SRD524280:SRF524280 TAZ524280:TBB524280 TKV524280:TKX524280 TUR524280:TUT524280 UEN524280:UEP524280 UOJ524280:UOL524280 UYF524280:UYH524280 VIB524280:VID524280 VRX524280:VRZ524280 WBT524280:WBV524280 WLP524280:WLR524280 WVL524280:WVN524280 D589816:F589816 IZ589816:JB589816 SV589816:SX589816 ACR589816:ACT589816 AMN589816:AMP589816 AWJ589816:AWL589816 BGF589816:BGH589816 BQB589816:BQD589816 BZX589816:BZZ589816 CJT589816:CJV589816 CTP589816:CTR589816 DDL589816:DDN589816 DNH589816:DNJ589816 DXD589816:DXF589816 EGZ589816:EHB589816 EQV589816:EQX589816 FAR589816:FAT589816 FKN589816:FKP589816 FUJ589816:FUL589816 GEF589816:GEH589816 GOB589816:GOD589816 GXX589816:GXZ589816 HHT589816:HHV589816 HRP589816:HRR589816 IBL589816:IBN589816 ILH589816:ILJ589816 IVD589816:IVF589816 JEZ589816:JFB589816 JOV589816:JOX589816 JYR589816:JYT589816 KIN589816:KIP589816 KSJ589816:KSL589816 LCF589816:LCH589816 LMB589816:LMD589816 LVX589816:LVZ589816 MFT589816:MFV589816 MPP589816:MPR589816 MZL589816:MZN589816 NJH589816:NJJ589816 NTD589816:NTF589816 OCZ589816:ODB589816 OMV589816:OMX589816 OWR589816:OWT589816 PGN589816:PGP589816 PQJ589816:PQL589816 QAF589816:QAH589816 QKB589816:QKD589816 QTX589816:QTZ589816 RDT589816:RDV589816 RNP589816:RNR589816 RXL589816:RXN589816 SHH589816:SHJ589816 SRD589816:SRF589816 TAZ589816:TBB589816 TKV589816:TKX589816 TUR589816:TUT589816 UEN589816:UEP589816 UOJ589816:UOL589816 UYF589816:UYH589816 VIB589816:VID589816 VRX589816:VRZ589816 WBT589816:WBV589816 WLP589816:WLR589816 WVL589816:WVN589816 D655352:F655352 IZ655352:JB655352 SV655352:SX655352 ACR655352:ACT655352 AMN655352:AMP655352 AWJ655352:AWL655352 BGF655352:BGH655352 BQB655352:BQD655352 BZX655352:BZZ655352 CJT655352:CJV655352 CTP655352:CTR655352 DDL655352:DDN655352 DNH655352:DNJ655352 DXD655352:DXF655352 EGZ655352:EHB655352 EQV655352:EQX655352 FAR655352:FAT655352 FKN655352:FKP655352 FUJ655352:FUL655352 GEF655352:GEH655352 GOB655352:GOD655352 GXX655352:GXZ655352 HHT655352:HHV655352 HRP655352:HRR655352 IBL655352:IBN655352 ILH655352:ILJ655352 IVD655352:IVF655352 JEZ655352:JFB655352 JOV655352:JOX655352 JYR655352:JYT655352 KIN655352:KIP655352 KSJ655352:KSL655352 LCF655352:LCH655352 LMB655352:LMD655352 LVX655352:LVZ655352 MFT655352:MFV655352 MPP655352:MPR655352 MZL655352:MZN655352 NJH655352:NJJ655352 NTD655352:NTF655352 OCZ655352:ODB655352 OMV655352:OMX655352 OWR655352:OWT655352 PGN655352:PGP655352 PQJ655352:PQL655352 QAF655352:QAH655352 QKB655352:QKD655352 QTX655352:QTZ655352 RDT655352:RDV655352 RNP655352:RNR655352 RXL655352:RXN655352 SHH655352:SHJ655352 SRD655352:SRF655352 TAZ655352:TBB655352 TKV655352:TKX655352 TUR655352:TUT655352 UEN655352:UEP655352 UOJ655352:UOL655352 UYF655352:UYH655352 VIB655352:VID655352 VRX655352:VRZ655352 WBT655352:WBV655352 WLP655352:WLR655352 WVL655352:WVN655352 D720888:F720888 IZ720888:JB720888 SV720888:SX720888 ACR720888:ACT720888 AMN720888:AMP720888 AWJ720888:AWL720888 BGF720888:BGH720888 BQB720888:BQD720888 BZX720888:BZZ720888 CJT720888:CJV720888 CTP720888:CTR720888 DDL720888:DDN720888 DNH720888:DNJ720888 DXD720888:DXF720888 EGZ720888:EHB720888 EQV720888:EQX720888 FAR720888:FAT720888 FKN720888:FKP720888 FUJ720888:FUL720888 GEF720888:GEH720888 GOB720888:GOD720888 GXX720888:GXZ720888 HHT720888:HHV720888 HRP720888:HRR720888 IBL720888:IBN720888 ILH720888:ILJ720888 IVD720888:IVF720888 JEZ720888:JFB720888 JOV720888:JOX720888 JYR720888:JYT720888 KIN720888:KIP720888 KSJ720888:KSL720888 LCF720888:LCH720888 LMB720888:LMD720888 LVX720888:LVZ720888 MFT720888:MFV720888 MPP720888:MPR720888 MZL720888:MZN720888 NJH720888:NJJ720888 NTD720888:NTF720888 OCZ720888:ODB720888 OMV720888:OMX720888 OWR720888:OWT720888 PGN720888:PGP720888 PQJ720888:PQL720888 QAF720888:QAH720888 QKB720888:QKD720888 QTX720888:QTZ720888 RDT720888:RDV720888 RNP720888:RNR720888 RXL720888:RXN720888 SHH720888:SHJ720888 SRD720888:SRF720888 TAZ720888:TBB720888 TKV720888:TKX720888 TUR720888:TUT720888 UEN720888:UEP720888 UOJ720888:UOL720888 UYF720888:UYH720888 VIB720888:VID720888 VRX720888:VRZ720888 WBT720888:WBV720888 WLP720888:WLR720888 WVL720888:WVN720888 D786424:F786424 IZ786424:JB786424 SV786424:SX786424 ACR786424:ACT786424 AMN786424:AMP786424 AWJ786424:AWL786424 BGF786424:BGH786424 BQB786424:BQD786424 BZX786424:BZZ786424 CJT786424:CJV786424 CTP786424:CTR786424 DDL786424:DDN786424 DNH786424:DNJ786424 DXD786424:DXF786424 EGZ786424:EHB786424 EQV786424:EQX786424 FAR786424:FAT786424 FKN786424:FKP786424 FUJ786424:FUL786424 GEF786424:GEH786424 GOB786424:GOD786424 GXX786424:GXZ786424 HHT786424:HHV786424 HRP786424:HRR786424 IBL786424:IBN786424 ILH786424:ILJ786424 IVD786424:IVF786424 JEZ786424:JFB786424 JOV786424:JOX786424 JYR786424:JYT786424 KIN786424:KIP786424 KSJ786424:KSL786424 LCF786424:LCH786424 LMB786424:LMD786424 LVX786424:LVZ786424 MFT786424:MFV786424 MPP786424:MPR786424 MZL786424:MZN786424 NJH786424:NJJ786424 NTD786424:NTF786424 OCZ786424:ODB786424 OMV786424:OMX786424 OWR786424:OWT786424 PGN786424:PGP786424 PQJ786424:PQL786424 QAF786424:QAH786424 QKB786424:QKD786424 QTX786424:QTZ786424 RDT786424:RDV786424 RNP786424:RNR786424 RXL786424:RXN786424 SHH786424:SHJ786424 SRD786424:SRF786424 TAZ786424:TBB786424 TKV786424:TKX786424 TUR786424:TUT786424 UEN786424:UEP786424 UOJ786424:UOL786424 UYF786424:UYH786424 VIB786424:VID786424 VRX786424:VRZ786424 WBT786424:WBV786424 WLP786424:WLR786424 WVL786424:WVN786424 D851960:F851960 IZ851960:JB851960 SV851960:SX851960 ACR851960:ACT851960 AMN851960:AMP851960 AWJ851960:AWL851960 BGF851960:BGH851960 BQB851960:BQD851960 BZX851960:BZZ851960 CJT851960:CJV851960 CTP851960:CTR851960 DDL851960:DDN851960 DNH851960:DNJ851960 DXD851960:DXF851960 EGZ851960:EHB851960 EQV851960:EQX851960 FAR851960:FAT851960 FKN851960:FKP851960 FUJ851960:FUL851960 GEF851960:GEH851960 GOB851960:GOD851960 GXX851960:GXZ851960 HHT851960:HHV851960 HRP851960:HRR851960 IBL851960:IBN851960 ILH851960:ILJ851960 IVD851960:IVF851960 JEZ851960:JFB851960 JOV851960:JOX851960 JYR851960:JYT851960 KIN851960:KIP851960 KSJ851960:KSL851960 LCF851960:LCH851960 LMB851960:LMD851960 LVX851960:LVZ851960 MFT851960:MFV851960 MPP851960:MPR851960 MZL851960:MZN851960 NJH851960:NJJ851960 NTD851960:NTF851960 OCZ851960:ODB851960 OMV851960:OMX851960 OWR851960:OWT851960 PGN851960:PGP851960 PQJ851960:PQL851960 QAF851960:QAH851960 QKB851960:QKD851960 QTX851960:QTZ851960 RDT851960:RDV851960 RNP851960:RNR851960 RXL851960:RXN851960 SHH851960:SHJ851960 SRD851960:SRF851960 TAZ851960:TBB851960 TKV851960:TKX851960 TUR851960:TUT851960 UEN851960:UEP851960 UOJ851960:UOL851960 UYF851960:UYH851960 VIB851960:VID851960 VRX851960:VRZ851960 WBT851960:WBV851960 WLP851960:WLR851960 WVL851960:WVN851960 D917496:F917496 IZ917496:JB917496 SV917496:SX917496 ACR917496:ACT917496 AMN917496:AMP917496 AWJ917496:AWL917496 BGF917496:BGH917496 BQB917496:BQD917496 BZX917496:BZZ917496 CJT917496:CJV917496 CTP917496:CTR917496 DDL917496:DDN917496 DNH917496:DNJ917496 DXD917496:DXF917496 EGZ917496:EHB917496 EQV917496:EQX917496 FAR917496:FAT917496 FKN917496:FKP917496 FUJ917496:FUL917496 GEF917496:GEH917496 GOB917496:GOD917496 GXX917496:GXZ917496 HHT917496:HHV917496 HRP917496:HRR917496 IBL917496:IBN917496 ILH917496:ILJ917496 IVD917496:IVF917496 JEZ917496:JFB917496 JOV917496:JOX917496 JYR917496:JYT917496 KIN917496:KIP917496 KSJ917496:KSL917496 LCF917496:LCH917496 LMB917496:LMD917496 LVX917496:LVZ917496 MFT917496:MFV917496 MPP917496:MPR917496 MZL917496:MZN917496 NJH917496:NJJ917496 NTD917496:NTF917496 OCZ917496:ODB917496 OMV917496:OMX917496 OWR917496:OWT917496 PGN917496:PGP917496 PQJ917496:PQL917496 QAF917496:QAH917496 QKB917496:QKD917496 QTX917496:QTZ917496 RDT917496:RDV917496 RNP917496:RNR917496 RXL917496:RXN917496 SHH917496:SHJ917496 SRD917496:SRF917496 TAZ917496:TBB917496 TKV917496:TKX917496 TUR917496:TUT917496 UEN917496:UEP917496 UOJ917496:UOL917496 UYF917496:UYH917496 VIB917496:VID917496 VRX917496:VRZ917496 WBT917496:WBV917496 WLP917496:WLR917496 WVL917496:WVN917496 D983032:F983032 IZ983032:JB983032 SV983032:SX983032 ACR983032:ACT983032 AMN983032:AMP983032 AWJ983032:AWL983032 BGF983032:BGH983032 BQB983032:BQD983032 BZX983032:BZZ983032 CJT983032:CJV983032 CTP983032:CTR983032 DDL983032:DDN983032 DNH983032:DNJ983032 DXD983032:DXF983032 EGZ983032:EHB983032 EQV983032:EQX983032 FAR983032:FAT983032 FKN983032:FKP983032 FUJ983032:FUL983032 GEF983032:GEH983032 GOB983032:GOD983032 GXX983032:GXZ983032 HHT983032:HHV983032 HRP983032:HRR983032 IBL983032:IBN983032 ILH983032:ILJ983032 IVD983032:IVF983032 JEZ983032:JFB983032 JOV983032:JOX983032 JYR983032:JYT983032 KIN983032:KIP983032 KSJ983032:KSL983032 LCF983032:LCH983032 LMB983032:LMD983032 LVX983032:LVZ983032 MFT983032:MFV983032 MPP983032:MPR983032 MZL983032:MZN983032 NJH983032:NJJ983032 NTD983032:NTF983032 OCZ983032:ODB983032 OMV983032:OMX983032 OWR983032:OWT983032 PGN983032:PGP983032 PQJ983032:PQL983032 QAF983032:QAH983032 QKB983032:QKD983032 QTX983032:QTZ983032 RDT983032:RDV983032 RNP983032:RNR983032 RXL983032:RXN983032 SHH983032:SHJ983032 SRD983032:SRF983032 TAZ983032:TBB983032 TKV983032:TKX983032 TUR983032:TUT983032 UEN983032:UEP983032 UOJ983032:UOL983032 UYF983032:UYH983032 VIB983032:VID983032 VRX983032:VRZ983032 WBT983032:WBV983032 WLP983032:WLR983032" xr:uid="{90057BA5-87F9-420E-86F2-C990D87805B9}">
      <formula1>40543</formula1>
    </dataValidation>
    <dataValidation operator="greaterThan" allowBlank="1" showInputMessage="1" showErrorMessage="1" errorTitle="Data Base:" error="Insira a data no formato &quot;dd/mm/aaaa&quot;._x000a_(Ex.: Para a data de 1º de janeiro de 2012, digite &quot;1/1/2012&quot;)" promptTitle="Data Base:" sqref="D20:F20 D16:F16" xr:uid="{A7F8F47B-A10E-41E0-8277-EDC29530F77A}"/>
  </dataValidations>
  <hyperlinks>
    <hyperlink ref="E55" r:id="rId1" display="https://g1.globo.com/ms/mato-grosso-do-sul/noticia/2022/01/12/preco-da-tarifa-de-onibus-sobe-para-r-440-a-partir-de-segunda-feira-em-campo-grande.ghtml" xr:uid="{90D4D793-BCA7-4586-A494-07B789A2BEE5}"/>
  </hyperlinks>
  <pageMargins left="0.25" right="0.25" top="0.75" bottom="0.75" header="0.3" footer="0.3"/>
  <pageSetup paperSize="9" scale="81" fitToHeight="0" orientation="portrait" r:id="rId2"/>
  <rowBreaks count="1" manualBreakCount="1">
    <brk id="67" min="1" max="5" man="1"/>
  </rowBreaks>
  <drawing r:id="rId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6DB75F-484A-46F1-9EC8-0A2A35C2CDD1}">
  <sheetPr>
    <tabColor theme="8" tint="-0.249977111117893"/>
    <pageSetUpPr fitToPage="1"/>
  </sheetPr>
  <dimension ref="A1:WWB170"/>
  <sheetViews>
    <sheetView showGridLines="0" showRowColHeaders="0" topLeftCell="A13" zoomScaleNormal="100" zoomScaleSheetLayoutView="100" workbookViewId="0">
      <selection activeCell="E30" sqref="E30"/>
    </sheetView>
  </sheetViews>
  <sheetFormatPr defaultColWidth="0" defaultRowHeight="0" customHeight="1" zeroHeight="1"/>
  <cols>
    <col min="1" max="1" width="1.42578125" style="40" customWidth="1"/>
    <col min="2" max="2" width="12.5703125" style="86" customWidth="1"/>
    <col min="3" max="3" width="49.5703125" style="86" customWidth="1"/>
    <col min="4" max="4" width="28" style="86" customWidth="1"/>
    <col min="5" max="5" width="16.85546875" style="86" customWidth="1"/>
    <col min="6" max="6" width="17.5703125" style="86" customWidth="1"/>
    <col min="7" max="7" width="1.42578125" style="40" customWidth="1"/>
    <col min="8" max="8" width="15.85546875" style="40" hidden="1"/>
    <col min="9" max="9" width="3.85546875" style="40" hidden="1"/>
    <col min="10" max="10" width="21.7109375" style="40" hidden="1"/>
    <col min="11" max="11" width="2.5703125" style="40" hidden="1"/>
    <col min="12" max="12" width="19.85546875" style="40" hidden="1"/>
    <col min="13" max="13" width="2.42578125" style="40" hidden="1"/>
    <col min="14" max="14" width="42.7109375" style="40" hidden="1"/>
    <col min="15" max="15" width="2.28515625" style="40" hidden="1"/>
    <col min="16" max="16" width="13.42578125" style="40" hidden="1"/>
    <col min="17" max="17" width="2.140625" style="40" hidden="1"/>
    <col min="18" max="18" width="23.42578125" style="40" hidden="1"/>
    <col min="19" max="19" width="1.42578125" style="40" hidden="1"/>
    <col min="20" max="20" width="19.85546875" style="40" hidden="1"/>
    <col min="21" max="257" width="9.140625" style="40" hidden="1"/>
    <col min="258" max="258" width="12.5703125" style="40" hidden="1"/>
    <col min="259" max="259" width="49.5703125" style="40" hidden="1"/>
    <col min="260" max="260" width="28" style="40" hidden="1"/>
    <col min="261" max="261" width="16.85546875" style="40" hidden="1"/>
    <col min="262" max="262" width="17.5703125" style="40" hidden="1"/>
    <col min="263" max="263" width="33.140625" style="40" hidden="1"/>
    <col min="264" max="276" width="0" style="40" hidden="1"/>
    <col min="277" max="513" width="9.140625" style="40" hidden="1"/>
    <col min="514" max="514" width="12.5703125" style="40" hidden="1"/>
    <col min="515" max="515" width="49.5703125" style="40" hidden="1"/>
    <col min="516" max="516" width="28" style="40" hidden="1"/>
    <col min="517" max="517" width="16.85546875" style="40" hidden="1"/>
    <col min="518" max="518" width="17.5703125" style="40" hidden="1"/>
    <col min="519" max="519" width="33.140625" style="40" hidden="1"/>
    <col min="520" max="532" width="0" style="40" hidden="1"/>
    <col min="533" max="769" width="9.140625" style="40" hidden="1"/>
    <col min="770" max="770" width="12.5703125" style="40" hidden="1"/>
    <col min="771" max="771" width="49.5703125" style="40" hidden="1"/>
    <col min="772" max="772" width="28" style="40" hidden="1"/>
    <col min="773" max="773" width="16.85546875" style="40" hidden="1"/>
    <col min="774" max="774" width="17.5703125" style="40" hidden="1"/>
    <col min="775" max="775" width="33.140625" style="40" hidden="1"/>
    <col min="776" max="788" width="0" style="40" hidden="1"/>
    <col min="789" max="1025" width="9.140625" style="40" hidden="1"/>
    <col min="1026" max="1026" width="12.5703125" style="40" hidden="1"/>
    <col min="1027" max="1027" width="49.5703125" style="40" hidden="1"/>
    <col min="1028" max="1028" width="28" style="40" hidden="1"/>
    <col min="1029" max="1029" width="16.85546875" style="40" hidden="1"/>
    <col min="1030" max="1030" width="17.5703125" style="40" hidden="1"/>
    <col min="1031" max="1031" width="33.140625" style="40" hidden="1"/>
    <col min="1032" max="1044" width="0" style="40" hidden="1"/>
    <col min="1045" max="1281" width="9.140625" style="40" hidden="1"/>
    <col min="1282" max="1282" width="12.5703125" style="40" hidden="1"/>
    <col min="1283" max="1283" width="49.5703125" style="40" hidden="1"/>
    <col min="1284" max="1284" width="28" style="40" hidden="1"/>
    <col min="1285" max="1285" width="16.85546875" style="40" hidden="1"/>
    <col min="1286" max="1286" width="17.5703125" style="40" hidden="1"/>
    <col min="1287" max="1287" width="33.140625" style="40" hidden="1"/>
    <col min="1288" max="1300" width="0" style="40" hidden="1"/>
    <col min="1301" max="1537" width="9.140625" style="40" hidden="1"/>
    <col min="1538" max="1538" width="12.5703125" style="40" hidden="1"/>
    <col min="1539" max="1539" width="49.5703125" style="40" hidden="1"/>
    <col min="1540" max="1540" width="28" style="40" hidden="1"/>
    <col min="1541" max="1541" width="16.85546875" style="40" hidden="1"/>
    <col min="1542" max="1542" width="17.5703125" style="40" hidden="1"/>
    <col min="1543" max="1543" width="33.140625" style="40" hidden="1"/>
    <col min="1544" max="1556" width="0" style="40" hidden="1"/>
    <col min="1557" max="1793" width="9.140625" style="40" hidden="1"/>
    <col min="1794" max="1794" width="12.5703125" style="40" hidden="1"/>
    <col min="1795" max="1795" width="49.5703125" style="40" hidden="1"/>
    <col min="1796" max="1796" width="28" style="40" hidden="1"/>
    <col min="1797" max="1797" width="16.85546875" style="40" hidden="1"/>
    <col min="1798" max="1798" width="17.5703125" style="40" hidden="1"/>
    <col min="1799" max="1799" width="33.140625" style="40" hidden="1"/>
    <col min="1800" max="1812" width="0" style="40" hidden="1"/>
    <col min="1813" max="2049" width="9.140625" style="40" hidden="1"/>
    <col min="2050" max="2050" width="12.5703125" style="40" hidden="1"/>
    <col min="2051" max="2051" width="49.5703125" style="40" hidden="1"/>
    <col min="2052" max="2052" width="28" style="40" hidden="1"/>
    <col min="2053" max="2053" width="16.85546875" style="40" hidden="1"/>
    <col min="2054" max="2054" width="17.5703125" style="40" hidden="1"/>
    <col min="2055" max="2055" width="33.140625" style="40" hidden="1"/>
    <col min="2056" max="2068" width="0" style="40" hidden="1"/>
    <col min="2069" max="2305" width="9.140625" style="40" hidden="1"/>
    <col min="2306" max="2306" width="12.5703125" style="40" hidden="1"/>
    <col min="2307" max="2307" width="49.5703125" style="40" hidden="1"/>
    <col min="2308" max="2308" width="28" style="40" hidden="1"/>
    <col min="2309" max="2309" width="16.85546875" style="40" hidden="1"/>
    <col min="2310" max="2310" width="17.5703125" style="40" hidden="1"/>
    <col min="2311" max="2311" width="33.140625" style="40" hidden="1"/>
    <col min="2312" max="2324" width="0" style="40" hidden="1"/>
    <col min="2325" max="2561" width="9.140625" style="40" hidden="1"/>
    <col min="2562" max="2562" width="12.5703125" style="40" hidden="1"/>
    <col min="2563" max="2563" width="49.5703125" style="40" hidden="1"/>
    <col min="2564" max="2564" width="28" style="40" hidden="1"/>
    <col min="2565" max="2565" width="16.85546875" style="40" hidden="1"/>
    <col min="2566" max="2566" width="17.5703125" style="40" hidden="1"/>
    <col min="2567" max="2567" width="33.140625" style="40" hidden="1"/>
    <col min="2568" max="2580" width="0" style="40" hidden="1"/>
    <col min="2581" max="2817" width="9.140625" style="40" hidden="1"/>
    <col min="2818" max="2818" width="12.5703125" style="40" hidden="1"/>
    <col min="2819" max="2819" width="49.5703125" style="40" hidden="1"/>
    <col min="2820" max="2820" width="28" style="40" hidden="1"/>
    <col min="2821" max="2821" width="16.85546875" style="40" hidden="1"/>
    <col min="2822" max="2822" width="17.5703125" style="40" hidden="1"/>
    <col min="2823" max="2823" width="33.140625" style="40" hidden="1"/>
    <col min="2824" max="2836" width="0" style="40" hidden="1"/>
    <col min="2837" max="3073" width="9.140625" style="40" hidden="1"/>
    <col min="3074" max="3074" width="12.5703125" style="40" hidden="1"/>
    <col min="3075" max="3075" width="49.5703125" style="40" hidden="1"/>
    <col min="3076" max="3076" width="28" style="40" hidden="1"/>
    <col min="3077" max="3077" width="16.85546875" style="40" hidden="1"/>
    <col min="3078" max="3078" width="17.5703125" style="40" hidden="1"/>
    <col min="3079" max="3079" width="33.140625" style="40" hidden="1"/>
    <col min="3080" max="3092" width="0" style="40" hidden="1"/>
    <col min="3093" max="3329" width="9.140625" style="40" hidden="1"/>
    <col min="3330" max="3330" width="12.5703125" style="40" hidden="1"/>
    <col min="3331" max="3331" width="49.5703125" style="40" hidden="1"/>
    <col min="3332" max="3332" width="28" style="40" hidden="1"/>
    <col min="3333" max="3333" width="16.85546875" style="40" hidden="1"/>
    <col min="3334" max="3334" width="17.5703125" style="40" hidden="1"/>
    <col min="3335" max="3335" width="33.140625" style="40" hidden="1"/>
    <col min="3336" max="3348" width="0" style="40" hidden="1"/>
    <col min="3349" max="3585" width="9.140625" style="40" hidden="1"/>
    <col min="3586" max="3586" width="12.5703125" style="40" hidden="1"/>
    <col min="3587" max="3587" width="49.5703125" style="40" hidden="1"/>
    <col min="3588" max="3588" width="28" style="40" hidden="1"/>
    <col min="3589" max="3589" width="16.85546875" style="40" hidden="1"/>
    <col min="3590" max="3590" width="17.5703125" style="40" hidden="1"/>
    <col min="3591" max="3591" width="33.140625" style="40" hidden="1"/>
    <col min="3592" max="3604" width="0" style="40" hidden="1"/>
    <col min="3605" max="3841" width="9.140625" style="40" hidden="1"/>
    <col min="3842" max="3842" width="12.5703125" style="40" hidden="1"/>
    <col min="3843" max="3843" width="49.5703125" style="40" hidden="1"/>
    <col min="3844" max="3844" width="28" style="40" hidden="1"/>
    <col min="3845" max="3845" width="16.85546875" style="40" hidden="1"/>
    <col min="3846" max="3846" width="17.5703125" style="40" hidden="1"/>
    <col min="3847" max="3847" width="33.140625" style="40" hidden="1"/>
    <col min="3848" max="3860" width="0" style="40" hidden="1"/>
    <col min="3861" max="4097" width="9.140625" style="40" hidden="1"/>
    <col min="4098" max="4098" width="12.5703125" style="40" hidden="1"/>
    <col min="4099" max="4099" width="49.5703125" style="40" hidden="1"/>
    <col min="4100" max="4100" width="28" style="40" hidden="1"/>
    <col min="4101" max="4101" width="16.85546875" style="40" hidden="1"/>
    <col min="4102" max="4102" width="17.5703125" style="40" hidden="1"/>
    <col min="4103" max="4103" width="33.140625" style="40" hidden="1"/>
    <col min="4104" max="4116" width="0" style="40" hidden="1"/>
    <col min="4117" max="4353" width="9.140625" style="40" hidden="1"/>
    <col min="4354" max="4354" width="12.5703125" style="40" hidden="1"/>
    <col min="4355" max="4355" width="49.5703125" style="40" hidden="1"/>
    <col min="4356" max="4356" width="28" style="40" hidden="1"/>
    <col min="4357" max="4357" width="16.85546875" style="40" hidden="1"/>
    <col min="4358" max="4358" width="17.5703125" style="40" hidden="1"/>
    <col min="4359" max="4359" width="33.140625" style="40" hidden="1"/>
    <col min="4360" max="4372" width="0" style="40" hidden="1"/>
    <col min="4373" max="4609" width="9.140625" style="40" hidden="1"/>
    <col min="4610" max="4610" width="12.5703125" style="40" hidden="1"/>
    <col min="4611" max="4611" width="49.5703125" style="40" hidden="1"/>
    <col min="4612" max="4612" width="28" style="40" hidden="1"/>
    <col min="4613" max="4613" width="16.85546875" style="40" hidden="1"/>
    <col min="4614" max="4614" width="17.5703125" style="40" hidden="1"/>
    <col min="4615" max="4615" width="33.140625" style="40" hidden="1"/>
    <col min="4616" max="4628" width="0" style="40" hidden="1"/>
    <col min="4629" max="4865" width="9.140625" style="40" hidden="1"/>
    <col min="4866" max="4866" width="12.5703125" style="40" hidden="1"/>
    <col min="4867" max="4867" width="49.5703125" style="40" hidden="1"/>
    <col min="4868" max="4868" width="28" style="40" hidden="1"/>
    <col min="4869" max="4869" width="16.85546875" style="40" hidden="1"/>
    <col min="4870" max="4870" width="17.5703125" style="40" hidden="1"/>
    <col min="4871" max="4871" width="33.140625" style="40" hidden="1"/>
    <col min="4872" max="4884" width="0" style="40" hidden="1"/>
    <col min="4885" max="5121" width="9.140625" style="40" hidden="1"/>
    <col min="5122" max="5122" width="12.5703125" style="40" hidden="1"/>
    <col min="5123" max="5123" width="49.5703125" style="40" hidden="1"/>
    <col min="5124" max="5124" width="28" style="40" hidden="1"/>
    <col min="5125" max="5125" width="16.85546875" style="40" hidden="1"/>
    <col min="5126" max="5126" width="17.5703125" style="40" hidden="1"/>
    <col min="5127" max="5127" width="33.140625" style="40" hidden="1"/>
    <col min="5128" max="5140" width="0" style="40" hidden="1"/>
    <col min="5141" max="5377" width="9.140625" style="40" hidden="1"/>
    <col min="5378" max="5378" width="12.5703125" style="40" hidden="1"/>
    <col min="5379" max="5379" width="49.5703125" style="40" hidden="1"/>
    <col min="5380" max="5380" width="28" style="40" hidden="1"/>
    <col min="5381" max="5381" width="16.85546875" style="40" hidden="1"/>
    <col min="5382" max="5382" width="17.5703125" style="40" hidden="1"/>
    <col min="5383" max="5383" width="33.140625" style="40" hidden="1"/>
    <col min="5384" max="5396" width="0" style="40" hidden="1"/>
    <col min="5397" max="5633" width="9.140625" style="40" hidden="1"/>
    <col min="5634" max="5634" width="12.5703125" style="40" hidden="1"/>
    <col min="5635" max="5635" width="49.5703125" style="40" hidden="1"/>
    <col min="5636" max="5636" width="28" style="40" hidden="1"/>
    <col min="5637" max="5637" width="16.85546875" style="40" hidden="1"/>
    <col min="5638" max="5638" width="17.5703125" style="40" hidden="1"/>
    <col min="5639" max="5639" width="33.140625" style="40" hidden="1"/>
    <col min="5640" max="5652" width="0" style="40" hidden="1"/>
    <col min="5653" max="5889" width="9.140625" style="40" hidden="1"/>
    <col min="5890" max="5890" width="12.5703125" style="40" hidden="1"/>
    <col min="5891" max="5891" width="49.5703125" style="40" hidden="1"/>
    <col min="5892" max="5892" width="28" style="40" hidden="1"/>
    <col min="5893" max="5893" width="16.85546875" style="40" hidden="1"/>
    <col min="5894" max="5894" width="17.5703125" style="40" hidden="1"/>
    <col min="5895" max="5895" width="33.140625" style="40" hidden="1"/>
    <col min="5896" max="5908" width="0" style="40" hidden="1"/>
    <col min="5909" max="6145" width="9.140625" style="40" hidden="1"/>
    <col min="6146" max="6146" width="12.5703125" style="40" hidden="1"/>
    <col min="6147" max="6147" width="49.5703125" style="40" hidden="1"/>
    <col min="6148" max="6148" width="28" style="40" hidden="1"/>
    <col min="6149" max="6149" width="16.85546875" style="40" hidden="1"/>
    <col min="6150" max="6150" width="17.5703125" style="40" hidden="1"/>
    <col min="6151" max="6151" width="33.140625" style="40" hidden="1"/>
    <col min="6152" max="6164" width="0" style="40" hidden="1"/>
    <col min="6165" max="6401" width="9.140625" style="40" hidden="1"/>
    <col min="6402" max="6402" width="12.5703125" style="40" hidden="1"/>
    <col min="6403" max="6403" width="49.5703125" style="40" hidden="1"/>
    <col min="6404" max="6404" width="28" style="40" hidden="1"/>
    <col min="6405" max="6405" width="16.85546875" style="40" hidden="1"/>
    <col min="6406" max="6406" width="17.5703125" style="40" hidden="1"/>
    <col min="6407" max="6407" width="33.140625" style="40" hidden="1"/>
    <col min="6408" max="6420" width="0" style="40" hidden="1"/>
    <col min="6421" max="6657" width="9.140625" style="40" hidden="1"/>
    <col min="6658" max="6658" width="12.5703125" style="40" hidden="1"/>
    <col min="6659" max="6659" width="49.5703125" style="40" hidden="1"/>
    <col min="6660" max="6660" width="28" style="40" hidden="1"/>
    <col min="6661" max="6661" width="16.85546875" style="40" hidden="1"/>
    <col min="6662" max="6662" width="17.5703125" style="40" hidden="1"/>
    <col min="6663" max="6663" width="33.140625" style="40" hidden="1"/>
    <col min="6664" max="6676" width="0" style="40" hidden="1"/>
    <col min="6677" max="6913" width="9.140625" style="40" hidden="1"/>
    <col min="6914" max="6914" width="12.5703125" style="40" hidden="1"/>
    <col min="6915" max="6915" width="49.5703125" style="40" hidden="1"/>
    <col min="6916" max="6916" width="28" style="40" hidden="1"/>
    <col min="6917" max="6917" width="16.85546875" style="40" hidden="1"/>
    <col min="6918" max="6918" width="17.5703125" style="40" hidden="1"/>
    <col min="6919" max="6919" width="33.140625" style="40" hidden="1"/>
    <col min="6920" max="6932" width="0" style="40" hidden="1"/>
    <col min="6933" max="7169" width="9.140625" style="40" hidden="1"/>
    <col min="7170" max="7170" width="12.5703125" style="40" hidden="1"/>
    <col min="7171" max="7171" width="49.5703125" style="40" hidden="1"/>
    <col min="7172" max="7172" width="28" style="40" hidden="1"/>
    <col min="7173" max="7173" width="16.85546875" style="40" hidden="1"/>
    <col min="7174" max="7174" width="17.5703125" style="40" hidden="1"/>
    <col min="7175" max="7175" width="33.140625" style="40" hidden="1"/>
    <col min="7176" max="7188" width="0" style="40" hidden="1"/>
    <col min="7189" max="7425" width="9.140625" style="40" hidden="1"/>
    <col min="7426" max="7426" width="12.5703125" style="40" hidden="1"/>
    <col min="7427" max="7427" width="49.5703125" style="40" hidden="1"/>
    <col min="7428" max="7428" width="28" style="40" hidden="1"/>
    <col min="7429" max="7429" width="16.85546875" style="40" hidden="1"/>
    <col min="7430" max="7430" width="17.5703125" style="40" hidden="1"/>
    <col min="7431" max="7431" width="33.140625" style="40" hidden="1"/>
    <col min="7432" max="7444" width="0" style="40" hidden="1"/>
    <col min="7445" max="7681" width="9.140625" style="40" hidden="1"/>
    <col min="7682" max="7682" width="12.5703125" style="40" hidden="1"/>
    <col min="7683" max="7683" width="49.5703125" style="40" hidden="1"/>
    <col min="7684" max="7684" width="28" style="40" hidden="1"/>
    <col min="7685" max="7685" width="16.85546875" style="40" hidden="1"/>
    <col min="7686" max="7686" width="17.5703125" style="40" hidden="1"/>
    <col min="7687" max="7687" width="33.140625" style="40" hidden="1"/>
    <col min="7688" max="7700" width="0" style="40" hidden="1"/>
    <col min="7701" max="7937" width="9.140625" style="40" hidden="1"/>
    <col min="7938" max="7938" width="12.5703125" style="40" hidden="1"/>
    <col min="7939" max="7939" width="49.5703125" style="40" hidden="1"/>
    <col min="7940" max="7940" width="28" style="40" hidden="1"/>
    <col min="7941" max="7941" width="16.85546875" style="40" hidden="1"/>
    <col min="7942" max="7942" width="17.5703125" style="40" hidden="1"/>
    <col min="7943" max="7943" width="33.140625" style="40" hidden="1"/>
    <col min="7944" max="7956" width="0" style="40" hidden="1"/>
    <col min="7957" max="8193" width="9.140625" style="40" hidden="1"/>
    <col min="8194" max="8194" width="12.5703125" style="40" hidden="1"/>
    <col min="8195" max="8195" width="49.5703125" style="40" hidden="1"/>
    <col min="8196" max="8196" width="28" style="40" hidden="1"/>
    <col min="8197" max="8197" width="16.85546875" style="40" hidden="1"/>
    <col min="8198" max="8198" width="17.5703125" style="40" hidden="1"/>
    <col min="8199" max="8199" width="33.140625" style="40" hidden="1"/>
    <col min="8200" max="8212" width="0" style="40" hidden="1"/>
    <col min="8213" max="8449" width="9.140625" style="40" hidden="1"/>
    <col min="8450" max="8450" width="12.5703125" style="40" hidden="1"/>
    <col min="8451" max="8451" width="49.5703125" style="40" hidden="1"/>
    <col min="8452" max="8452" width="28" style="40" hidden="1"/>
    <col min="8453" max="8453" width="16.85546875" style="40" hidden="1"/>
    <col min="8454" max="8454" width="17.5703125" style="40" hidden="1"/>
    <col min="8455" max="8455" width="33.140625" style="40" hidden="1"/>
    <col min="8456" max="8468" width="0" style="40" hidden="1"/>
    <col min="8469" max="8705" width="9.140625" style="40" hidden="1"/>
    <col min="8706" max="8706" width="12.5703125" style="40" hidden="1"/>
    <col min="8707" max="8707" width="49.5703125" style="40" hidden="1"/>
    <col min="8708" max="8708" width="28" style="40" hidden="1"/>
    <col min="8709" max="8709" width="16.85546875" style="40" hidden="1"/>
    <col min="8710" max="8710" width="17.5703125" style="40" hidden="1"/>
    <col min="8711" max="8711" width="33.140625" style="40" hidden="1"/>
    <col min="8712" max="8724" width="0" style="40" hidden="1"/>
    <col min="8725" max="8961" width="9.140625" style="40" hidden="1"/>
    <col min="8962" max="8962" width="12.5703125" style="40" hidden="1"/>
    <col min="8963" max="8963" width="49.5703125" style="40" hidden="1"/>
    <col min="8964" max="8964" width="28" style="40" hidden="1"/>
    <col min="8965" max="8965" width="16.85546875" style="40" hidden="1"/>
    <col min="8966" max="8966" width="17.5703125" style="40" hidden="1"/>
    <col min="8967" max="8967" width="33.140625" style="40" hidden="1"/>
    <col min="8968" max="8980" width="0" style="40" hidden="1"/>
    <col min="8981" max="9217" width="9.140625" style="40" hidden="1"/>
    <col min="9218" max="9218" width="12.5703125" style="40" hidden="1"/>
    <col min="9219" max="9219" width="49.5703125" style="40" hidden="1"/>
    <col min="9220" max="9220" width="28" style="40" hidden="1"/>
    <col min="9221" max="9221" width="16.85546875" style="40" hidden="1"/>
    <col min="9222" max="9222" width="17.5703125" style="40" hidden="1"/>
    <col min="9223" max="9223" width="33.140625" style="40" hidden="1"/>
    <col min="9224" max="9236" width="0" style="40" hidden="1"/>
    <col min="9237" max="9473" width="9.140625" style="40" hidden="1"/>
    <col min="9474" max="9474" width="12.5703125" style="40" hidden="1"/>
    <col min="9475" max="9475" width="49.5703125" style="40" hidden="1"/>
    <col min="9476" max="9476" width="28" style="40" hidden="1"/>
    <col min="9477" max="9477" width="16.85546875" style="40" hidden="1"/>
    <col min="9478" max="9478" width="17.5703125" style="40" hidden="1"/>
    <col min="9479" max="9479" width="33.140625" style="40" hidden="1"/>
    <col min="9480" max="9492" width="0" style="40" hidden="1"/>
    <col min="9493" max="9729" width="9.140625" style="40" hidden="1"/>
    <col min="9730" max="9730" width="12.5703125" style="40" hidden="1"/>
    <col min="9731" max="9731" width="49.5703125" style="40" hidden="1"/>
    <col min="9732" max="9732" width="28" style="40" hidden="1"/>
    <col min="9733" max="9733" width="16.85546875" style="40" hidden="1"/>
    <col min="9734" max="9734" width="17.5703125" style="40" hidden="1"/>
    <col min="9735" max="9735" width="33.140625" style="40" hidden="1"/>
    <col min="9736" max="9748" width="0" style="40" hidden="1"/>
    <col min="9749" max="9985" width="9.140625" style="40" hidden="1"/>
    <col min="9986" max="9986" width="12.5703125" style="40" hidden="1"/>
    <col min="9987" max="9987" width="49.5703125" style="40" hidden="1"/>
    <col min="9988" max="9988" width="28" style="40" hidden="1"/>
    <col min="9989" max="9989" width="16.85546875" style="40" hidden="1"/>
    <col min="9990" max="9990" width="17.5703125" style="40" hidden="1"/>
    <col min="9991" max="9991" width="33.140625" style="40" hidden="1"/>
    <col min="9992" max="10004" width="0" style="40" hidden="1"/>
    <col min="10005" max="10241" width="9.140625" style="40" hidden="1"/>
    <col min="10242" max="10242" width="12.5703125" style="40" hidden="1"/>
    <col min="10243" max="10243" width="49.5703125" style="40" hidden="1"/>
    <col min="10244" max="10244" width="28" style="40" hidden="1"/>
    <col min="10245" max="10245" width="16.85546875" style="40" hidden="1"/>
    <col min="10246" max="10246" width="17.5703125" style="40" hidden="1"/>
    <col min="10247" max="10247" width="33.140625" style="40" hidden="1"/>
    <col min="10248" max="10260" width="0" style="40" hidden="1"/>
    <col min="10261" max="10497" width="9.140625" style="40" hidden="1"/>
    <col min="10498" max="10498" width="12.5703125" style="40" hidden="1"/>
    <col min="10499" max="10499" width="49.5703125" style="40" hidden="1"/>
    <col min="10500" max="10500" width="28" style="40" hidden="1"/>
    <col min="10501" max="10501" width="16.85546875" style="40" hidden="1"/>
    <col min="10502" max="10502" width="17.5703125" style="40" hidden="1"/>
    <col min="10503" max="10503" width="33.140625" style="40" hidden="1"/>
    <col min="10504" max="10516" width="0" style="40" hidden="1"/>
    <col min="10517" max="10753" width="9.140625" style="40" hidden="1"/>
    <col min="10754" max="10754" width="12.5703125" style="40" hidden="1"/>
    <col min="10755" max="10755" width="49.5703125" style="40" hidden="1"/>
    <col min="10756" max="10756" width="28" style="40" hidden="1"/>
    <col min="10757" max="10757" width="16.85546875" style="40" hidden="1"/>
    <col min="10758" max="10758" width="17.5703125" style="40" hidden="1"/>
    <col min="10759" max="10759" width="33.140625" style="40" hidden="1"/>
    <col min="10760" max="10772" width="0" style="40" hidden="1"/>
    <col min="10773" max="11009" width="9.140625" style="40" hidden="1"/>
    <col min="11010" max="11010" width="12.5703125" style="40" hidden="1"/>
    <col min="11011" max="11011" width="49.5703125" style="40" hidden="1"/>
    <col min="11012" max="11012" width="28" style="40" hidden="1"/>
    <col min="11013" max="11013" width="16.85546875" style="40" hidden="1"/>
    <col min="11014" max="11014" width="17.5703125" style="40" hidden="1"/>
    <col min="11015" max="11015" width="33.140625" style="40" hidden="1"/>
    <col min="11016" max="11028" width="0" style="40" hidden="1"/>
    <col min="11029" max="11265" width="9.140625" style="40" hidden="1"/>
    <col min="11266" max="11266" width="12.5703125" style="40" hidden="1"/>
    <col min="11267" max="11267" width="49.5703125" style="40" hidden="1"/>
    <col min="11268" max="11268" width="28" style="40" hidden="1"/>
    <col min="11269" max="11269" width="16.85546875" style="40" hidden="1"/>
    <col min="11270" max="11270" width="17.5703125" style="40" hidden="1"/>
    <col min="11271" max="11271" width="33.140625" style="40" hidden="1"/>
    <col min="11272" max="11284" width="0" style="40" hidden="1"/>
    <col min="11285" max="11521" width="9.140625" style="40" hidden="1"/>
    <col min="11522" max="11522" width="12.5703125" style="40" hidden="1"/>
    <col min="11523" max="11523" width="49.5703125" style="40" hidden="1"/>
    <col min="11524" max="11524" width="28" style="40" hidden="1"/>
    <col min="11525" max="11525" width="16.85546875" style="40" hidden="1"/>
    <col min="11526" max="11526" width="17.5703125" style="40" hidden="1"/>
    <col min="11527" max="11527" width="33.140625" style="40" hidden="1"/>
    <col min="11528" max="11540" width="0" style="40" hidden="1"/>
    <col min="11541" max="11777" width="9.140625" style="40" hidden="1"/>
    <col min="11778" max="11778" width="12.5703125" style="40" hidden="1"/>
    <col min="11779" max="11779" width="49.5703125" style="40" hidden="1"/>
    <col min="11780" max="11780" width="28" style="40" hidden="1"/>
    <col min="11781" max="11781" width="16.85546875" style="40" hidden="1"/>
    <col min="11782" max="11782" width="17.5703125" style="40" hidden="1"/>
    <col min="11783" max="11783" width="33.140625" style="40" hidden="1"/>
    <col min="11784" max="11796" width="0" style="40" hidden="1"/>
    <col min="11797" max="12033" width="9.140625" style="40" hidden="1"/>
    <col min="12034" max="12034" width="12.5703125" style="40" hidden="1"/>
    <col min="12035" max="12035" width="49.5703125" style="40" hidden="1"/>
    <col min="12036" max="12036" width="28" style="40" hidden="1"/>
    <col min="12037" max="12037" width="16.85546875" style="40" hidden="1"/>
    <col min="12038" max="12038" width="17.5703125" style="40" hidden="1"/>
    <col min="12039" max="12039" width="33.140625" style="40" hidden="1"/>
    <col min="12040" max="12052" width="0" style="40" hidden="1"/>
    <col min="12053" max="12289" width="9.140625" style="40" hidden="1"/>
    <col min="12290" max="12290" width="12.5703125" style="40" hidden="1"/>
    <col min="12291" max="12291" width="49.5703125" style="40" hidden="1"/>
    <col min="12292" max="12292" width="28" style="40" hidden="1"/>
    <col min="12293" max="12293" width="16.85546875" style="40" hidden="1"/>
    <col min="12294" max="12294" width="17.5703125" style="40" hidden="1"/>
    <col min="12295" max="12295" width="33.140625" style="40" hidden="1"/>
    <col min="12296" max="12308" width="0" style="40" hidden="1"/>
    <col min="12309" max="12545" width="9.140625" style="40" hidden="1"/>
    <col min="12546" max="12546" width="12.5703125" style="40" hidden="1"/>
    <col min="12547" max="12547" width="49.5703125" style="40" hidden="1"/>
    <col min="12548" max="12548" width="28" style="40" hidden="1"/>
    <col min="12549" max="12549" width="16.85546875" style="40" hidden="1"/>
    <col min="12550" max="12550" width="17.5703125" style="40" hidden="1"/>
    <col min="12551" max="12551" width="33.140625" style="40" hidden="1"/>
    <col min="12552" max="12564" width="0" style="40" hidden="1"/>
    <col min="12565" max="12801" width="9.140625" style="40" hidden="1"/>
    <col min="12802" max="12802" width="12.5703125" style="40" hidden="1"/>
    <col min="12803" max="12803" width="49.5703125" style="40" hidden="1"/>
    <col min="12804" max="12804" width="28" style="40" hidden="1"/>
    <col min="12805" max="12805" width="16.85546875" style="40" hidden="1"/>
    <col min="12806" max="12806" width="17.5703125" style="40" hidden="1"/>
    <col min="12807" max="12807" width="33.140625" style="40" hidden="1"/>
    <col min="12808" max="12820" width="0" style="40" hidden="1"/>
    <col min="12821" max="13057" width="9.140625" style="40" hidden="1"/>
    <col min="13058" max="13058" width="12.5703125" style="40" hidden="1"/>
    <col min="13059" max="13059" width="49.5703125" style="40" hidden="1"/>
    <col min="13060" max="13060" width="28" style="40" hidden="1"/>
    <col min="13061" max="13061" width="16.85546875" style="40" hidden="1"/>
    <col min="13062" max="13062" width="17.5703125" style="40" hidden="1"/>
    <col min="13063" max="13063" width="33.140625" style="40" hidden="1"/>
    <col min="13064" max="13076" width="0" style="40" hidden="1"/>
    <col min="13077" max="13313" width="9.140625" style="40" hidden="1"/>
    <col min="13314" max="13314" width="12.5703125" style="40" hidden="1"/>
    <col min="13315" max="13315" width="49.5703125" style="40" hidden="1"/>
    <col min="13316" max="13316" width="28" style="40" hidden="1"/>
    <col min="13317" max="13317" width="16.85546875" style="40" hidden="1"/>
    <col min="13318" max="13318" width="17.5703125" style="40" hidden="1"/>
    <col min="13319" max="13319" width="33.140625" style="40" hidden="1"/>
    <col min="13320" max="13332" width="0" style="40" hidden="1"/>
    <col min="13333" max="13569" width="9.140625" style="40" hidden="1"/>
    <col min="13570" max="13570" width="12.5703125" style="40" hidden="1"/>
    <col min="13571" max="13571" width="49.5703125" style="40" hidden="1"/>
    <col min="13572" max="13572" width="28" style="40" hidden="1"/>
    <col min="13573" max="13573" width="16.85546875" style="40" hidden="1"/>
    <col min="13574" max="13574" width="17.5703125" style="40" hidden="1"/>
    <col min="13575" max="13575" width="33.140625" style="40" hidden="1"/>
    <col min="13576" max="13588" width="0" style="40" hidden="1"/>
    <col min="13589" max="13825" width="9.140625" style="40" hidden="1"/>
    <col min="13826" max="13826" width="12.5703125" style="40" hidden="1"/>
    <col min="13827" max="13827" width="49.5703125" style="40" hidden="1"/>
    <col min="13828" max="13828" width="28" style="40" hidden="1"/>
    <col min="13829" max="13829" width="16.85546875" style="40" hidden="1"/>
    <col min="13830" max="13830" width="17.5703125" style="40" hidden="1"/>
    <col min="13831" max="13831" width="33.140625" style="40" hidden="1"/>
    <col min="13832" max="13844" width="0" style="40" hidden="1"/>
    <col min="13845" max="14081" width="9.140625" style="40" hidden="1"/>
    <col min="14082" max="14082" width="12.5703125" style="40" hidden="1"/>
    <col min="14083" max="14083" width="49.5703125" style="40" hidden="1"/>
    <col min="14084" max="14084" width="28" style="40" hidden="1"/>
    <col min="14085" max="14085" width="16.85546875" style="40" hidden="1"/>
    <col min="14086" max="14086" width="17.5703125" style="40" hidden="1"/>
    <col min="14087" max="14087" width="33.140625" style="40" hidden="1"/>
    <col min="14088" max="14100" width="0" style="40" hidden="1"/>
    <col min="14101" max="14337" width="9.140625" style="40" hidden="1"/>
    <col min="14338" max="14338" width="12.5703125" style="40" hidden="1"/>
    <col min="14339" max="14339" width="49.5703125" style="40" hidden="1"/>
    <col min="14340" max="14340" width="28" style="40" hidden="1"/>
    <col min="14341" max="14341" width="16.85546875" style="40" hidden="1"/>
    <col min="14342" max="14342" width="17.5703125" style="40" hidden="1"/>
    <col min="14343" max="14343" width="33.140625" style="40" hidden="1"/>
    <col min="14344" max="14356" width="0" style="40" hidden="1"/>
    <col min="14357" max="14593" width="9.140625" style="40" hidden="1"/>
    <col min="14594" max="14594" width="12.5703125" style="40" hidden="1"/>
    <col min="14595" max="14595" width="49.5703125" style="40" hidden="1"/>
    <col min="14596" max="14596" width="28" style="40" hidden="1"/>
    <col min="14597" max="14597" width="16.85546875" style="40" hidden="1"/>
    <col min="14598" max="14598" width="17.5703125" style="40" hidden="1"/>
    <col min="14599" max="14599" width="33.140625" style="40" hidden="1"/>
    <col min="14600" max="14612" width="0" style="40" hidden="1"/>
    <col min="14613" max="14849" width="9.140625" style="40" hidden="1"/>
    <col min="14850" max="14850" width="12.5703125" style="40" hidden="1"/>
    <col min="14851" max="14851" width="49.5703125" style="40" hidden="1"/>
    <col min="14852" max="14852" width="28" style="40" hidden="1"/>
    <col min="14853" max="14853" width="16.85546875" style="40" hidden="1"/>
    <col min="14854" max="14854" width="17.5703125" style="40" hidden="1"/>
    <col min="14855" max="14855" width="33.140625" style="40" hidden="1"/>
    <col min="14856" max="14868" width="0" style="40" hidden="1"/>
    <col min="14869" max="15105" width="9.140625" style="40" hidden="1"/>
    <col min="15106" max="15106" width="12.5703125" style="40" hidden="1"/>
    <col min="15107" max="15107" width="49.5703125" style="40" hidden="1"/>
    <col min="15108" max="15108" width="28" style="40" hidden="1"/>
    <col min="15109" max="15109" width="16.85546875" style="40" hidden="1"/>
    <col min="15110" max="15110" width="17.5703125" style="40" hidden="1"/>
    <col min="15111" max="15111" width="33.140625" style="40" hidden="1"/>
    <col min="15112" max="15124" width="0" style="40" hidden="1"/>
    <col min="15125" max="15361" width="9.140625" style="40" hidden="1"/>
    <col min="15362" max="15362" width="12.5703125" style="40" hidden="1"/>
    <col min="15363" max="15363" width="49.5703125" style="40" hidden="1"/>
    <col min="15364" max="15364" width="28" style="40" hidden="1"/>
    <col min="15365" max="15365" width="16.85546875" style="40" hidden="1"/>
    <col min="15366" max="15366" width="17.5703125" style="40" hidden="1"/>
    <col min="15367" max="15367" width="33.140625" style="40" hidden="1"/>
    <col min="15368" max="15380" width="0" style="40" hidden="1"/>
    <col min="15381" max="15617" width="9.140625" style="40" hidden="1"/>
    <col min="15618" max="15618" width="12.5703125" style="40" hidden="1"/>
    <col min="15619" max="15619" width="49.5703125" style="40" hidden="1"/>
    <col min="15620" max="15620" width="28" style="40" hidden="1"/>
    <col min="15621" max="15621" width="16.85546875" style="40" hidden="1"/>
    <col min="15622" max="15622" width="17.5703125" style="40" hidden="1"/>
    <col min="15623" max="15623" width="33.140625" style="40" hidden="1"/>
    <col min="15624" max="15636" width="0" style="40" hidden="1"/>
    <col min="15637" max="15873" width="9.140625" style="40" hidden="1"/>
    <col min="15874" max="15874" width="12.5703125" style="40" hidden="1"/>
    <col min="15875" max="15875" width="49.5703125" style="40" hidden="1"/>
    <col min="15876" max="15876" width="28" style="40" hidden="1"/>
    <col min="15877" max="15877" width="16.85546875" style="40" hidden="1"/>
    <col min="15878" max="15878" width="17.5703125" style="40" hidden="1"/>
    <col min="15879" max="15879" width="33.140625" style="40" hidden="1"/>
    <col min="15880" max="15892" width="0" style="40" hidden="1"/>
    <col min="15893" max="16129" width="9.140625" style="40" hidden="1"/>
    <col min="16130" max="16130" width="12.5703125" style="40" hidden="1"/>
    <col min="16131" max="16131" width="49.5703125" style="40" hidden="1"/>
    <col min="16132" max="16132" width="28" style="40" hidden="1"/>
    <col min="16133" max="16133" width="16.85546875" style="40" hidden="1"/>
    <col min="16134" max="16134" width="17.5703125" style="40" hidden="1"/>
    <col min="16135" max="16135" width="33.140625" style="40" hidden="1"/>
    <col min="16136" max="16148" width="0" style="40" hidden="1"/>
    <col min="16149" max="16384" width="9.140625" style="40" hidden="1"/>
  </cols>
  <sheetData>
    <row r="1" spans="1:6" ht="18.75" customHeight="1">
      <c r="B1" s="584" t="s">
        <v>216</v>
      </c>
      <c r="C1" s="585"/>
      <c r="D1" s="585"/>
      <c r="E1" s="585"/>
      <c r="F1" s="586"/>
    </row>
    <row r="2" spans="1:6" ht="17.25" customHeight="1">
      <c r="B2" s="587"/>
      <c r="C2" s="588"/>
      <c r="D2" s="588"/>
      <c r="E2" s="588"/>
      <c r="F2" s="589"/>
    </row>
    <row r="3" spans="1:6" ht="17.25" customHeight="1">
      <c r="B3" s="114"/>
      <c r="C3" s="114"/>
      <c r="D3" s="114"/>
      <c r="E3" s="114"/>
      <c r="F3" s="114"/>
    </row>
    <row r="4" spans="1:6" s="161" customFormat="1" ht="18">
      <c r="A4" s="547" t="s">
        <v>0</v>
      </c>
      <c r="B4" s="547"/>
      <c r="C4" s="547"/>
      <c r="D4" s="547"/>
      <c r="E4" s="547"/>
      <c r="F4" s="547"/>
    </row>
    <row r="5" spans="1:6" s="161" customFormat="1" ht="15.75">
      <c r="A5" s="162"/>
      <c r="B5" s="548" t="s">
        <v>17</v>
      </c>
      <c r="C5" s="548"/>
      <c r="D5" s="548"/>
      <c r="E5" s="548"/>
      <c r="F5" s="548"/>
    </row>
    <row r="6" spans="1:6" s="161" customFormat="1" ht="15">
      <c r="A6" s="162"/>
      <c r="B6" s="549" t="s">
        <v>18</v>
      </c>
      <c r="C6" s="550"/>
      <c r="D6" s="163" t="s">
        <v>19</v>
      </c>
      <c r="E6" s="163" t="s">
        <v>20</v>
      </c>
      <c r="F6" s="163" t="s">
        <v>21</v>
      </c>
    </row>
    <row r="7" spans="1:6" s="161" customFormat="1" ht="15">
      <c r="A7" s="162"/>
      <c r="B7" s="551" t="s">
        <v>424</v>
      </c>
      <c r="C7" s="551"/>
      <c r="D7" s="164"/>
      <c r="E7" s="165"/>
      <c r="F7" s="166"/>
    </row>
    <row r="8" spans="1:6" s="161" customFormat="1" ht="15">
      <c r="A8" s="162"/>
      <c r="B8" s="167" t="s">
        <v>22</v>
      </c>
      <c r="C8" s="167"/>
      <c r="D8" s="167" t="s">
        <v>23</v>
      </c>
      <c r="E8" s="167"/>
      <c r="F8" s="167" t="s">
        <v>24</v>
      </c>
    </row>
    <row r="9" spans="1:6" s="161" customFormat="1" ht="15">
      <c r="A9" s="162"/>
      <c r="B9" s="552" t="str">
        <f>'Legenda Postos de Trabalho'!C19</f>
        <v>Belo Horizonte/MG</v>
      </c>
      <c r="C9" s="552"/>
      <c r="D9" s="168"/>
      <c r="E9" s="168"/>
      <c r="F9" s="168"/>
    </row>
    <row r="10" spans="1:6" s="161" customFormat="1" ht="15">
      <c r="A10" s="162"/>
      <c r="B10" s="545" t="s">
        <v>25</v>
      </c>
      <c r="C10" s="545"/>
      <c r="D10" s="169" t="s">
        <v>39</v>
      </c>
      <c r="E10" s="546" t="s">
        <v>26</v>
      </c>
      <c r="F10" s="546"/>
    </row>
    <row r="11" spans="1:6" s="161" customFormat="1" ht="15">
      <c r="A11" s="162"/>
      <c r="B11" s="554" t="str">
        <f>'Legenda Postos de Trabalho'!D19</f>
        <v>Técnico Júnior</v>
      </c>
      <c r="C11" s="554"/>
      <c r="D11" s="170"/>
      <c r="E11" s="555"/>
      <c r="F11" s="555"/>
    </row>
    <row r="12" spans="1:6" s="161" customFormat="1" ht="16.5" thickBot="1">
      <c r="A12" s="162"/>
      <c r="B12" s="556" t="s">
        <v>27</v>
      </c>
      <c r="C12" s="556"/>
      <c r="D12" s="556"/>
      <c r="E12" s="556"/>
      <c r="F12" s="556"/>
    </row>
    <row r="13" spans="1:6" s="161" customFormat="1" ht="15">
      <c r="A13" s="162"/>
      <c r="B13" s="171" t="s">
        <v>28</v>
      </c>
      <c r="C13" s="171"/>
      <c r="D13" s="171" t="s">
        <v>29</v>
      </c>
      <c r="E13" s="171"/>
      <c r="F13" s="171" t="s">
        <v>30</v>
      </c>
    </row>
    <row r="14" spans="1:6" s="161" customFormat="1" ht="15.75" thickBot="1">
      <c r="A14" s="162"/>
      <c r="B14" s="557" t="str">
        <f>'Legenda Postos de Trabalho'!F19</f>
        <v>44 horas (Segunda a Sexta)</v>
      </c>
      <c r="C14" s="558"/>
      <c r="D14" s="559"/>
      <c r="E14" s="560"/>
      <c r="F14" s="172"/>
    </row>
    <row r="15" spans="1:6" s="161" customFormat="1" ht="15">
      <c r="A15" s="162"/>
      <c r="B15" s="173"/>
      <c r="C15" s="174"/>
      <c r="D15" s="175" t="s">
        <v>31</v>
      </c>
      <c r="E15" s="171"/>
      <c r="F15" s="171"/>
    </row>
    <row r="16" spans="1:6" s="161" customFormat="1" ht="15.75" thickBot="1">
      <c r="A16" s="162"/>
      <c r="B16" s="250"/>
      <c r="C16" s="251" t="s">
        <v>32</v>
      </c>
      <c r="D16" s="561"/>
      <c r="E16" s="562"/>
      <c r="F16" s="562"/>
    </row>
    <row r="17" spans="1:6" s="161" customFormat="1" ht="15">
      <c r="A17" s="162"/>
      <c r="B17" s="590"/>
      <c r="C17" s="591"/>
      <c r="D17" s="252" t="s">
        <v>50</v>
      </c>
      <c r="E17" s="253"/>
      <c r="F17" s="253"/>
    </row>
    <row r="18" spans="1:6" s="161" customFormat="1" ht="15.75" thickBot="1">
      <c r="A18" s="162"/>
      <c r="B18" s="250"/>
      <c r="C18" s="251" t="s">
        <v>51</v>
      </c>
      <c r="D18" s="563"/>
      <c r="E18" s="564"/>
      <c r="F18" s="564"/>
    </row>
    <row r="19" spans="1:6" s="161" customFormat="1" ht="15">
      <c r="A19" s="162"/>
      <c r="B19" s="565"/>
      <c r="C19" s="565"/>
      <c r="D19" s="252" t="s">
        <v>33</v>
      </c>
      <c r="E19" s="253"/>
      <c r="F19" s="253"/>
    </row>
    <row r="20" spans="1:6" s="161" customFormat="1" ht="15.75" thickBot="1">
      <c r="A20" s="162"/>
      <c r="B20" s="254"/>
      <c r="C20" s="255" t="s">
        <v>34</v>
      </c>
      <c r="D20" s="561"/>
      <c r="E20" s="562"/>
      <c r="F20" s="562"/>
    </row>
    <row r="21" spans="1:6" s="161" customFormat="1" ht="15">
      <c r="A21" s="162"/>
      <c r="B21" s="256" t="s">
        <v>35</v>
      </c>
      <c r="C21" s="256"/>
      <c r="D21" s="257" t="s">
        <v>266</v>
      </c>
      <c r="E21" s="253"/>
      <c r="F21" s="253"/>
    </row>
    <row r="22" spans="1:6" s="161" customFormat="1" ht="15.75" thickBot="1">
      <c r="A22" s="162"/>
      <c r="B22" s="566">
        <v>1212</v>
      </c>
      <c r="C22" s="567"/>
      <c r="D22" s="566"/>
      <c r="E22" s="568"/>
      <c r="F22" s="567"/>
    </row>
    <row r="23" spans="1:6" ht="12.75">
      <c r="B23" s="176"/>
      <c r="C23" s="176"/>
      <c r="D23" s="176"/>
      <c r="E23" s="176"/>
      <c r="F23" s="176"/>
    </row>
    <row r="24" spans="1:6" ht="12.75">
      <c r="B24" s="553"/>
      <c r="C24" s="553"/>
      <c r="D24" s="553"/>
      <c r="E24" s="553"/>
      <c r="F24" s="553"/>
    </row>
    <row r="25" spans="1:6" ht="12.75">
      <c r="B25" s="574" t="s">
        <v>52</v>
      </c>
      <c r="C25" s="574"/>
      <c r="D25" s="574"/>
      <c r="E25" s="574"/>
      <c r="F25" s="574"/>
    </row>
    <row r="26" spans="1:6" ht="12.75">
      <c r="B26" s="28">
        <v>1</v>
      </c>
      <c r="C26" s="575" t="s">
        <v>53</v>
      </c>
      <c r="D26" s="576"/>
      <c r="E26" s="577"/>
      <c r="F26" s="28" t="s">
        <v>54</v>
      </c>
    </row>
    <row r="27" spans="1:6" ht="15">
      <c r="B27" s="28" t="s">
        <v>1</v>
      </c>
      <c r="C27" s="29" t="s">
        <v>5</v>
      </c>
      <c r="D27" s="30"/>
      <c r="E27" s="112"/>
      <c r="F27" s="111">
        <f>'Legenda Postos de Trabalho'!H19</f>
        <v>3375.9885198181819</v>
      </c>
    </row>
    <row r="28" spans="1:6" ht="15">
      <c r="B28" s="28" t="s">
        <v>4</v>
      </c>
      <c r="C28" s="29" t="s">
        <v>56</v>
      </c>
      <c r="D28" s="30"/>
      <c r="E28" s="112"/>
      <c r="F28" s="111">
        <v>0</v>
      </c>
    </row>
    <row r="29" spans="1:6" ht="15">
      <c r="B29" s="28" t="s">
        <v>3</v>
      </c>
      <c r="C29" s="29" t="s">
        <v>57</v>
      </c>
      <c r="D29" s="30"/>
      <c r="E29" s="112">
        <v>0.4</v>
      </c>
      <c r="F29" s="111">
        <f>E29*B22</f>
        <v>484.8</v>
      </c>
    </row>
    <row r="30" spans="1:6" ht="15">
      <c r="B30" s="28" t="s">
        <v>2</v>
      </c>
      <c r="C30" s="33" t="s">
        <v>58</v>
      </c>
      <c r="D30" s="30"/>
      <c r="E30" s="112"/>
      <c r="F30" s="111">
        <v>0</v>
      </c>
    </row>
    <row r="31" spans="1:6" ht="15">
      <c r="B31" s="41" t="s">
        <v>6</v>
      </c>
      <c r="C31" s="33" t="s">
        <v>59</v>
      </c>
      <c r="D31" s="30"/>
      <c r="E31" s="112"/>
      <c r="F31" s="111">
        <v>0</v>
      </c>
    </row>
    <row r="32" spans="1:6" ht="15">
      <c r="B32" s="28" t="s">
        <v>7</v>
      </c>
      <c r="C32" s="29" t="s">
        <v>60</v>
      </c>
      <c r="D32" s="30"/>
      <c r="E32" s="112"/>
      <c r="F32" s="111">
        <v>0</v>
      </c>
    </row>
    <row r="33" spans="2:8" ht="15">
      <c r="B33" s="41"/>
      <c r="C33" s="29"/>
      <c r="D33" s="30"/>
      <c r="E33" s="177"/>
      <c r="F33" s="38"/>
    </row>
    <row r="34" spans="2:8" ht="15">
      <c r="B34" s="575" t="s">
        <v>61</v>
      </c>
      <c r="C34" s="576"/>
      <c r="D34" s="577"/>
      <c r="E34" s="178"/>
      <c r="F34" s="179">
        <f>SUM(F27:F33)</f>
        <v>3860.7885198181821</v>
      </c>
    </row>
    <row r="35" spans="2:8" ht="12.75">
      <c r="B35" s="42"/>
      <c r="C35" s="42"/>
      <c r="D35" s="42"/>
      <c r="E35" s="42"/>
      <c r="F35" s="42"/>
      <c r="G35" s="43"/>
    </row>
    <row r="36" spans="2:8" ht="12.75">
      <c r="B36" s="574" t="s">
        <v>62</v>
      </c>
      <c r="C36" s="574"/>
      <c r="D36" s="574"/>
      <c r="E36" s="574"/>
      <c r="F36" s="574"/>
    </row>
    <row r="37" spans="2:8" ht="12.75">
      <c r="B37" s="575" t="s">
        <v>63</v>
      </c>
      <c r="C37" s="576"/>
      <c r="D37" s="577"/>
      <c r="E37" s="28" t="s">
        <v>55</v>
      </c>
      <c r="F37" s="28" t="s">
        <v>54</v>
      </c>
    </row>
    <row r="38" spans="2:8" ht="12.75">
      <c r="B38" s="28" t="s">
        <v>1</v>
      </c>
      <c r="C38" s="29" t="s">
        <v>64</v>
      </c>
      <c r="D38" s="30"/>
      <c r="E38" s="31">
        <f>'Encargos_Rescisão_Prof Ausente'!$F$6</f>
        <v>0</v>
      </c>
      <c r="F38" s="32">
        <f>$F$34*E38</f>
        <v>0</v>
      </c>
    </row>
    <row r="39" spans="2:8" ht="12.75">
      <c r="B39" s="28" t="s">
        <v>4</v>
      </c>
      <c r="C39" s="33" t="s">
        <v>65</v>
      </c>
      <c r="D39" s="30"/>
      <c r="E39" s="34">
        <f>'Encargos_Rescisão_Prof Ausente'!$F$7</f>
        <v>0</v>
      </c>
      <c r="F39" s="32">
        <f>E39*F34</f>
        <v>0</v>
      </c>
      <c r="G39" s="43"/>
    </row>
    <row r="40" spans="2:8" ht="26.25" customHeight="1">
      <c r="B40" s="28" t="s">
        <v>3</v>
      </c>
      <c r="C40" s="578" t="s">
        <v>66</v>
      </c>
      <c r="D40" s="579"/>
      <c r="E40" s="35">
        <f>'Encargos_Rescisão_Prof Ausente'!$F$8</f>
        <v>0</v>
      </c>
      <c r="F40" s="32">
        <f>E40*F34</f>
        <v>0</v>
      </c>
      <c r="G40" s="80"/>
    </row>
    <row r="41" spans="2:8" ht="12.75">
      <c r="B41" s="575" t="s">
        <v>67</v>
      </c>
      <c r="C41" s="576"/>
      <c r="D41" s="577"/>
      <c r="E41" s="36">
        <f>SUM(E38:E39)+E40*(E38+E39)</f>
        <v>0</v>
      </c>
      <c r="F41" s="37">
        <f>SUM(F38:F40)</f>
        <v>0</v>
      </c>
    </row>
    <row r="42" spans="2:8" ht="12.75">
      <c r="B42" s="580"/>
      <c r="C42" s="580"/>
      <c r="D42" s="580"/>
      <c r="E42" s="580"/>
      <c r="F42" s="580"/>
    </row>
    <row r="43" spans="2:8" ht="12.75">
      <c r="B43" s="571" t="s">
        <v>68</v>
      </c>
      <c r="C43" s="572"/>
      <c r="D43" s="573"/>
      <c r="E43" s="28" t="s">
        <v>55</v>
      </c>
      <c r="F43" s="28" t="s">
        <v>54</v>
      </c>
      <c r="G43" s="44"/>
      <c r="H43" s="180"/>
    </row>
    <row r="44" spans="2:8" ht="12.75">
      <c r="B44" s="28" t="s">
        <v>1</v>
      </c>
      <c r="C44" s="29" t="s">
        <v>69</v>
      </c>
      <c r="D44" s="30"/>
      <c r="E44" s="31">
        <f>'Encargos_Rescisão_Prof Ausente'!F12</f>
        <v>0</v>
      </c>
      <c r="F44" s="38">
        <f t="shared" ref="F44:F51" si="0">E44*$F$34</f>
        <v>0</v>
      </c>
      <c r="G44" s="45"/>
      <c r="H44" s="180"/>
    </row>
    <row r="45" spans="2:8" ht="12.75">
      <c r="B45" s="28" t="s">
        <v>4</v>
      </c>
      <c r="C45" s="29" t="s">
        <v>70</v>
      </c>
      <c r="D45" s="30"/>
      <c r="E45" s="31">
        <f>'Encargos_Rescisão_Prof Ausente'!F13</f>
        <v>0</v>
      </c>
      <c r="F45" s="38">
        <f t="shared" si="0"/>
        <v>0</v>
      </c>
      <c r="G45" s="44"/>
    </row>
    <row r="46" spans="2:8" ht="12.75">
      <c r="B46" s="28" t="s">
        <v>3</v>
      </c>
      <c r="C46" s="29" t="s">
        <v>71</v>
      </c>
      <c r="D46" s="30"/>
      <c r="E46" s="31">
        <f>'Encargos_Rescisão_Prof Ausente'!F14</f>
        <v>0</v>
      </c>
      <c r="F46" s="38">
        <f t="shared" si="0"/>
        <v>0</v>
      </c>
      <c r="G46" s="44"/>
    </row>
    <row r="47" spans="2:8" ht="12.75">
      <c r="B47" s="28" t="s">
        <v>2</v>
      </c>
      <c r="C47" s="29" t="s">
        <v>72</v>
      </c>
      <c r="D47" s="39"/>
      <c r="E47" s="31">
        <f>'Encargos_Rescisão_Prof Ausente'!F15</f>
        <v>0</v>
      </c>
      <c r="F47" s="38">
        <f t="shared" si="0"/>
        <v>0</v>
      </c>
    </row>
    <row r="48" spans="2:8" ht="12.75">
      <c r="B48" s="28" t="s">
        <v>6</v>
      </c>
      <c r="C48" s="29" t="s">
        <v>73</v>
      </c>
      <c r="D48" s="30"/>
      <c r="E48" s="31">
        <f>'Encargos_Rescisão_Prof Ausente'!F16</f>
        <v>0</v>
      </c>
      <c r="F48" s="38">
        <f t="shared" si="0"/>
        <v>0</v>
      </c>
    </row>
    <row r="49" spans="2:7" ht="12.75">
      <c r="B49" s="28" t="s">
        <v>7</v>
      </c>
      <c r="C49" s="29" t="s">
        <v>74</v>
      </c>
      <c r="D49" s="30"/>
      <c r="E49" s="31">
        <f>'Encargos_Rescisão_Prof Ausente'!F17</f>
        <v>0</v>
      </c>
      <c r="F49" s="38">
        <f t="shared" si="0"/>
        <v>0</v>
      </c>
    </row>
    <row r="50" spans="2:7" ht="12.75">
      <c r="B50" s="28" t="s">
        <v>8</v>
      </c>
      <c r="C50" s="29" t="s">
        <v>75</v>
      </c>
      <c r="D50" s="30"/>
      <c r="E50" s="31">
        <f>'Encargos_Rescisão_Prof Ausente'!F18</f>
        <v>0</v>
      </c>
      <c r="F50" s="38">
        <f t="shared" si="0"/>
        <v>0</v>
      </c>
    </row>
    <row r="51" spans="2:7" ht="12.75">
      <c r="B51" s="28" t="s">
        <v>9</v>
      </c>
      <c r="C51" s="29" t="s">
        <v>76</v>
      </c>
      <c r="D51" s="30"/>
      <c r="E51" s="31">
        <f>'Encargos_Rescisão_Prof Ausente'!F19</f>
        <v>0</v>
      </c>
      <c r="F51" s="38">
        <f t="shared" si="0"/>
        <v>0</v>
      </c>
    </row>
    <row r="52" spans="2:7" ht="12.75">
      <c r="B52" s="575" t="s">
        <v>77</v>
      </c>
      <c r="C52" s="576"/>
      <c r="D52" s="577"/>
      <c r="E52" s="36">
        <f>SUM(E44:E51)</f>
        <v>0</v>
      </c>
      <c r="F52" s="37">
        <f>SUM(F44:F51)</f>
        <v>0</v>
      </c>
      <c r="G52" s="46"/>
    </row>
    <row r="53" spans="2:7" ht="12.75">
      <c r="B53" s="581"/>
      <c r="C53" s="582"/>
      <c r="D53" s="582"/>
      <c r="E53" s="582"/>
      <c r="F53" s="583"/>
    </row>
    <row r="54" spans="2:7" ht="12.75">
      <c r="B54" s="571" t="s">
        <v>78</v>
      </c>
      <c r="C54" s="572"/>
      <c r="D54" s="573"/>
      <c r="E54" s="36" t="s">
        <v>79</v>
      </c>
      <c r="F54" s="28" t="s">
        <v>54</v>
      </c>
    </row>
    <row r="55" spans="2:7" ht="15">
      <c r="B55" s="28" t="s">
        <v>1</v>
      </c>
      <c r="C55" s="29" t="s">
        <v>80</v>
      </c>
      <c r="D55" s="30"/>
      <c r="E55" s="113">
        <v>0</v>
      </c>
      <c r="F55" s="111">
        <f>IF((E55*2*23)-(F27*6%)&lt;0,0,(E55*2*23)-(F27*6%))</f>
        <v>0</v>
      </c>
    </row>
    <row r="56" spans="2:7" ht="15">
      <c r="B56" s="28" t="s">
        <v>4</v>
      </c>
      <c r="C56" s="29" t="s">
        <v>81</v>
      </c>
      <c r="D56" s="30"/>
      <c r="E56" s="113">
        <v>0</v>
      </c>
      <c r="F56" s="111">
        <f>(E56*23)*(1-20%)</f>
        <v>0</v>
      </c>
    </row>
    <row r="57" spans="2:7" ht="15">
      <c r="B57" s="28" t="s">
        <v>3</v>
      </c>
      <c r="C57" s="29" t="s">
        <v>82</v>
      </c>
      <c r="D57" s="30"/>
      <c r="E57" s="113"/>
      <c r="F57" s="111">
        <v>0</v>
      </c>
    </row>
    <row r="58" spans="2:7" ht="15">
      <c r="B58" s="28" t="s">
        <v>2</v>
      </c>
      <c r="C58" s="29" t="s">
        <v>83</v>
      </c>
      <c r="D58" s="30"/>
      <c r="E58" s="113"/>
      <c r="F58" s="111">
        <f>E58</f>
        <v>0</v>
      </c>
    </row>
    <row r="59" spans="2:7" ht="12.75">
      <c r="B59" s="575" t="s">
        <v>84</v>
      </c>
      <c r="C59" s="576"/>
      <c r="D59" s="576"/>
      <c r="E59" s="181"/>
      <c r="F59" s="37">
        <f>SUM(F55:F58)</f>
        <v>0</v>
      </c>
    </row>
    <row r="60" spans="2:7" ht="12.75">
      <c r="B60" s="47"/>
      <c r="C60" s="47"/>
      <c r="D60" s="47"/>
      <c r="E60" s="47"/>
      <c r="F60" s="47"/>
    </row>
    <row r="61" spans="2:7" ht="12.75">
      <c r="B61" s="48" t="s">
        <v>85</v>
      </c>
      <c r="C61" s="49"/>
      <c r="D61" s="49"/>
      <c r="E61" s="49"/>
      <c r="F61" s="49"/>
    </row>
    <row r="62" spans="2:7" ht="12.75">
      <c r="B62" s="575" t="s">
        <v>86</v>
      </c>
      <c r="C62" s="576"/>
      <c r="D62" s="576"/>
      <c r="E62" s="577"/>
      <c r="F62" s="28" t="s">
        <v>54</v>
      </c>
    </row>
    <row r="63" spans="2:7" ht="12.75">
      <c r="B63" s="28" t="s">
        <v>87</v>
      </c>
      <c r="C63" s="29" t="s">
        <v>88</v>
      </c>
      <c r="D63" s="39"/>
      <c r="E63" s="39"/>
      <c r="F63" s="38">
        <f>F41</f>
        <v>0</v>
      </c>
    </row>
    <row r="64" spans="2:7" ht="12.75">
      <c r="B64" s="41" t="s">
        <v>89</v>
      </c>
      <c r="C64" s="29" t="s">
        <v>90</v>
      </c>
      <c r="D64" s="39"/>
      <c r="E64" s="39"/>
      <c r="F64" s="38">
        <f>F52</f>
        <v>0</v>
      </c>
    </row>
    <row r="65" spans="2:6" ht="12.75">
      <c r="B65" s="41" t="s">
        <v>91</v>
      </c>
      <c r="C65" s="29" t="s">
        <v>92</v>
      </c>
      <c r="D65" s="39"/>
      <c r="E65" s="39"/>
      <c r="F65" s="38">
        <f>F59</f>
        <v>0</v>
      </c>
    </row>
    <row r="66" spans="2:6" ht="12.75">
      <c r="B66" s="575" t="s">
        <v>93</v>
      </c>
      <c r="C66" s="576"/>
      <c r="D66" s="576"/>
      <c r="E66" s="50"/>
      <c r="F66" s="51">
        <f>SUM(F63:F65)</f>
        <v>0</v>
      </c>
    </row>
    <row r="67" spans="2:6" ht="12.75">
      <c r="B67" s="580"/>
      <c r="C67" s="580"/>
      <c r="D67" s="580"/>
      <c r="E67" s="580"/>
      <c r="F67" s="580"/>
    </row>
    <row r="68" spans="2:6" ht="12.75">
      <c r="B68" s="569" t="s">
        <v>94</v>
      </c>
      <c r="C68" s="570"/>
      <c r="D68" s="570"/>
      <c r="E68" s="570"/>
      <c r="F68" s="570"/>
    </row>
    <row r="69" spans="2:6" ht="12.75">
      <c r="B69" s="28">
        <v>3</v>
      </c>
      <c r="C69" s="575" t="s">
        <v>95</v>
      </c>
      <c r="D69" s="577"/>
      <c r="E69" s="28" t="s">
        <v>55</v>
      </c>
      <c r="F69" s="28" t="s">
        <v>54</v>
      </c>
    </row>
    <row r="70" spans="2:6" ht="12.75">
      <c r="B70" s="28" t="s">
        <v>1</v>
      </c>
      <c r="C70" s="52" t="s">
        <v>96</v>
      </c>
      <c r="D70" s="53"/>
      <c r="E70" s="54">
        <f>'Encargos_Rescisão_Prof Ausente'!F24</f>
        <v>0</v>
      </c>
      <c r="F70" s="38">
        <f>$F$34*E70</f>
        <v>0</v>
      </c>
    </row>
    <row r="71" spans="2:6" ht="12.75">
      <c r="B71" s="28" t="s">
        <v>4</v>
      </c>
      <c r="C71" s="29" t="s">
        <v>97</v>
      </c>
      <c r="D71" s="39"/>
      <c r="E71" s="54">
        <f>'Encargos_Rescisão_Prof Ausente'!F25</f>
        <v>0</v>
      </c>
      <c r="F71" s="38">
        <f>E71*F34</f>
        <v>0</v>
      </c>
    </row>
    <row r="72" spans="2:6" ht="12.75">
      <c r="B72" s="28" t="s">
        <v>3</v>
      </c>
      <c r="C72" s="52" t="s">
        <v>98</v>
      </c>
      <c r="D72" s="53"/>
      <c r="E72" s="54">
        <f>'Encargos_Rescisão_Prof Ausente'!F26</f>
        <v>0</v>
      </c>
      <c r="F72" s="38">
        <f>$F$34*E72</f>
        <v>0</v>
      </c>
    </row>
    <row r="73" spans="2:6" ht="12.75">
      <c r="B73" s="28" t="s">
        <v>2</v>
      </c>
      <c r="C73" s="29" t="s">
        <v>99</v>
      </c>
      <c r="D73" s="39"/>
      <c r="E73" s="54">
        <f>'Encargos_Rescisão_Prof Ausente'!F27</f>
        <v>0</v>
      </c>
      <c r="F73" s="38">
        <f>$F$34*E73</f>
        <v>0</v>
      </c>
    </row>
    <row r="74" spans="2:6" ht="12.75">
      <c r="B74" s="28" t="s">
        <v>6</v>
      </c>
      <c r="C74" s="29" t="s">
        <v>100</v>
      </c>
      <c r="D74" s="39"/>
      <c r="E74" s="54">
        <f>'Encargos_Rescisão_Prof Ausente'!F28</f>
        <v>0</v>
      </c>
      <c r="F74" s="38">
        <f>$F$34*E74</f>
        <v>0</v>
      </c>
    </row>
    <row r="75" spans="2:6" ht="12.75">
      <c r="B75" s="28" t="s">
        <v>7</v>
      </c>
      <c r="C75" s="52" t="s">
        <v>101</v>
      </c>
      <c r="D75" s="55"/>
      <c r="E75" s="54">
        <f>'Encargos_Rescisão_Prof Ausente'!F29</f>
        <v>0</v>
      </c>
      <c r="F75" s="38">
        <f>$F$34*E75</f>
        <v>0</v>
      </c>
    </row>
    <row r="76" spans="2:6" ht="12.75">
      <c r="B76" s="575" t="s">
        <v>102</v>
      </c>
      <c r="C76" s="576"/>
      <c r="D76" s="577"/>
      <c r="E76" s="36">
        <f>SUM(E70:E75)</f>
        <v>0</v>
      </c>
      <c r="F76" s="37">
        <f>SUM(F70:F75)</f>
        <v>0</v>
      </c>
    </row>
    <row r="77" spans="2:6" ht="12.75">
      <c r="B77" s="576"/>
      <c r="C77" s="576"/>
      <c r="D77" s="576"/>
      <c r="E77" s="576"/>
      <c r="F77" s="576"/>
    </row>
    <row r="78" spans="2:6" ht="12.75">
      <c r="B78" s="569" t="s">
        <v>103</v>
      </c>
      <c r="C78" s="570"/>
      <c r="D78" s="570"/>
      <c r="E78" s="570"/>
      <c r="F78" s="570"/>
    </row>
    <row r="79" spans="2:6" ht="12.75">
      <c r="B79" s="575" t="s">
        <v>104</v>
      </c>
      <c r="C79" s="576"/>
      <c r="D79" s="577"/>
      <c r="E79" s="28" t="s">
        <v>55</v>
      </c>
      <c r="F79" s="28" t="s">
        <v>54</v>
      </c>
    </row>
    <row r="80" spans="2:6" ht="12.75">
      <c r="B80" s="28" t="s">
        <v>1</v>
      </c>
      <c r="C80" s="33" t="s">
        <v>105</v>
      </c>
      <c r="D80" s="30"/>
      <c r="E80" s="56">
        <f>'Encargos_Rescisão_Prof Ausente'!F34</f>
        <v>0</v>
      </c>
      <c r="F80" s="38">
        <f t="shared" ref="F80:F85" si="1">$F$34*E80</f>
        <v>0</v>
      </c>
    </row>
    <row r="81" spans="2:6" ht="12.75">
      <c r="B81" s="41" t="s">
        <v>4</v>
      </c>
      <c r="C81" s="52" t="s">
        <v>106</v>
      </c>
      <c r="D81" s="53"/>
      <c r="E81" s="56">
        <f>'Encargos_Rescisão_Prof Ausente'!F35</f>
        <v>0</v>
      </c>
      <c r="F81" s="38">
        <f t="shared" si="1"/>
        <v>0</v>
      </c>
    </row>
    <row r="82" spans="2:6" ht="12.75">
      <c r="B82" s="41" t="s">
        <v>3</v>
      </c>
      <c r="C82" s="57" t="s">
        <v>107</v>
      </c>
      <c r="D82" s="53"/>
      <c r="E82" s="56">
        <f>'Encargos_Rescisão_Prof Ausente'!F36</f>
        <v>0</v>
      </c>
      <c r="F82" s="38">
        <f t="shared" si="1"/>
        <v>0</v>
      </c>
    </row>
    <row r="83" spans="2:6" ht="12.75">
      <c r="B83" s="41" t="s">
        <v>2</v>
      </c>
      <c r="C83" s="57" t="s">
        <v>108</v>
      </c>
      <c r="D83" s="53"/>
      <c r="E83" s="56">
        <f>'Encargos_Rescisão_Prof Ausente'!F37</f>
        <v>0</v>
      </c>
      <c r="F83" s="38">
        <f t="shared" si="1"/>
        <v>0</v>
      </c>
    </row>
    <row r="84" spans="2:6" ht="12.75">
      <c r="B84" s="41" t="s">
        <v>6</v>
      </c>
      <c r="C84" s="29" t="s">
        <v>109</v>
      </c>
      <c r="D84" s="39"/>
      <c r="E84" s="56">
        <f>'Encargos_Rescisão_Prof Ausente'!F38</f>
        <v>0</v>
      </c>
      <c r="F84" s="38">
        <f t="shared" si="1"/>
        <v>0</v>
      </c>
    </row>
    <row r="85" spans="2:6" ht="12.75">
      <c r="B85" s="28" t="s">
        <v>7</v>
      </c>
      <c r="C85" s="57" t="s">
        <v>110</v>
      </c>
      <c r="D85" s="53"/>
      <c r="E85" s="56">
        <f>'Encargos_Rescisão_Prof Ausente'!F39</f>
        <v>0</v>
      </c>
      <c r="F85" s="38">
        <f t="shared" si="1"/>
        <v>0</v>
      </c>
    </row>
    <row r="86" spans="2:6" ht="12.75">
      <c r="B86" s="575" t="s">
        <v>36</v>
      </c>
      <c r="C86" s="576"/>
      <c r="D86" s="577"/>
      <c r="E86" s="36">
        <f>SUM(E80:E85)</f>
        <v>0</v>
      </c>
      <c r="F86" s="37">
        <f>SUM(F80:F85)</f>
        <v>0</v>
      </c>
    </row>
    <row r="87" spans="2:6" ht="12.75">
      <c r="B87" s="580"/>
      <c r="C87" s="580"/>
      <c r="D87" s="580"/>
      <c r="E87" s="580"/>
      <c r="F87" s="580"/>
    </row>
    <row r="88" spans="2:6" ht="12.75">
      <c r="B88" s="575" t="s">
        <v>111</v>
      </c>
      <c r="C88" s="576"/>
      <c r="D88" s="577"/>
      <c r="E88" s="28" t="s">
        <v>55</v>
      </c>
      <c r="F88" s="28" t="s">
        <v>54</v>
      </c>
    </row>
    <row r="89" spans="2:6" ht="12.75">
      <c r="B89" s="28" t="s">
        <v>1</v>
      </c>
      <c r="C89" s="33" t="s">
        <v>112</v>
      </c>
      <c r="D89" s="30"/>
      <c r="E89" s="56">
        <f>'Encargos_Rescisão_Prof Ausente'!F43</f>
        <v>0</v>
      </c>
      <c r="F89" s="38">
        <f>$F$34*E89</f>
        <v>0</v>
      </c>
    </row>
    <row r="90" spans="2:6" ht="12.75">
      <c r="B90" s="575" t="s">
        <v>37</v>
      </c>
      <c r="C90" s="576"/>
      <c r="D90" s="577"/>
      <c r="E90" s="36">
        <f>SUM(E89)</f>
        <v>0</v>
      </c>
      <c r="F90" s="37">
        <f>SUM(F89)</f>
        <v>0</v>
      </c>
    </row>
    <row r="91" spans="2:6" ht="12.75">
      <c r="B91" s="580"/>
      <c r="C91" s="580"/>
      <c r="D91" s="580"/>
      <c r="E91" s="580"/>
      <c r="F91" s="580"/>
    </row>
    <row r="92" spans="2:6" ht="12.75">
      <c r="B92" s="592" t="s">
        <v>113</v>
      </c>
      <c r="C92" s="593"/>
      <c r="D92" s="593"/>
      <c r="E92" s="593"/>
      <c r="F92" s="593"/>
    </row>
    <row r="93" spans="2:6" ht="12.75">
      <c r="B93" s="575" t="s">
        <v>114</v>
      </c>
      <c r="C93" s="576"/>
      <c r="D93" s="576"/>
      <c r="E93" s="577"/>
      <c r="F93" s="28" t="s">
        <v>54</v>
      </c>
    </row>
    <row r="94" spans="2:6" ht="12.75">
      <c r="B94" s="28" t="s">
        <v>11</v>
      </c>
      <c r="C94" s="29" t="s">
        <v>115</v>
      </c>
      <c r="D94" s="39"/>
      <c r="E94" s="39"/>
      <c r="F94" s="38">
        <f>F86</f>
        <v>0</v>
      </c>
    </row>
    <row r="95" spans="2:6" ht="12.75">
      <c r="B95" s="41" t="s">
        <v>12</v>
      </c>
      <c r="C95" s="29" t="s">
        <v>116</v>
      </c>
      <c r="D95" s="39"/>
      <c r="E95" s="39"/>
      <c r="F95" s="38">
        <f>F90</f>
        <v>0</v>
      </c>
    </row>
    <row r="96" spans="2:6" ht="12.75">
      <c r="B96" s="575" t="s">
        <v>117</v>
      </c>
      <c r="C96" s="576"/>
      <c r="D96" s="576"/>
      <c r="E96" s="577"/>
      <c r="F96" s="51">
        <f>SUM(F94:F95)</f>
        <v>0</v>
      </c>
    </row>
    <row r="97" spans="2:6" ht="12.75">
      <c r="B97" s="580"/>
      <c r="C97" s="580"/>
      <c r="D97" s="580"/>
      <c r="E97" s="580"/>
      <c r="F97" s="580"/>
    </row>
    <row r="98" spans="2:6" ht="12.75">
      <c r="B98" s="569" t="s">
        <v>118</v>
      </c>
      <c r="C98" s="570"/>
      <c r="D98" s="570"/>
      <c r="E98" s="570"/>
      <c r="F98" s="570"/>
    </row>
    <row r="99" spans="2:6" ht="12.75">
      <c r="B99" s="28">
        <v>5</v>
      </c>
      <c r="C99" s="575" t="s">
        <v>119</v>
      </c>
      <c r="D99" s="577"/>
      <c r="E99" s="28"/>
      <c r="F99" s="28" t="s">
        <v>54</v>
      </c>
    </row>
    <row r="100" spans="2:6" ht="12.75">
      <c r="B100" s="28" t="s">
        <v>1</v>
      </c>
      <c r="C100" s="29" t="s">
        <v>120</v>
      </c>
      <c r="D100" s="39"/>
      <c r="E100" s="182"/>
      <c r="F100" s="38">
        <v>0</v>
      </c>
    </row>
    <row r="101" spans="2:6" ht="12.75">
      <c r="B101" s="28" t="s">
        <v>4</v>
      </c>
      <c r="C101" s="29" t="s">
        <v>10</v>
      </c>
      <c r="D101" s="39"/>
      <c r="E101" s="182"/>
      <c r="F101" s="38">
        <v>0</v>
      </c>
    </row>
    <row r="102" spans="2:6" ht="12.75">
      <c r="B102" s="395" t="s">
        <v>3</v>
      </c>
      <c r="C102" s="29" t="s">
        <v>121</v>
      </c>
      <c r="D102" s="39"/>
      <c r="E102" s="182"/>
      <c r="F102" s="38">
        <v>0</v>
      </c>
    </row>
    <row r="103" spans="2:6" ht="12.75">
      <c r="B103" s="395" t="s">
        <v>2</v>
      </c>
      <c r="C103" s="29" t="s">
        <v>221</v>
      </c>
      <c r="D103" s="39"/>
      <c r="E103" s="182"/>
      <c r="F103" s="38">
        <v>0</v>
      </c>
    </row>
    <row r="104" spans="2:6" ht="12.75">
      <c r="B104" s="395" t="s">
        <v>6</v>
      </c>
      <c r="C104" s="33" t="s">
        <v>122</v>
      </c>
      <c r="D104" s="30"/>
      <c r="E104" s="258"/>
      <c r="F104" s="38">
        <v>0</v>
      </c>
    </row>
    <row r="105" spans="2:6" ht="12.75">
      <c r="B105" s="575" t="s">
        <v>123</v>
      </c>
      <c r="C105" s="576"/>
      <c r="D105" s="577"/>
      <c r="E105" s="36"/>
      <c r="F105" s="37">
        <f>SUM(F100:F104)</f>
        <v>0</v>
      </c>
    </row>
    <row r="106" spans="2:6" ht="12.75">
      <c r="B106" s="580"/>
      <c r="C106" s="580"/>
      <c r="D106" s="580"/>
      <c r="E106" s="580"/>
      <c r="F106" s="580"/>
    </row>
    <row r="107" spans="2:6" ht="12.75">
      <c r="B107" s="569" t="s">
        <v>124</v>
      </c>
      <c r="C107" s="570"/>
      <c r="D107" s="570"/>
      <c r="E107" s="570"/>
      <c r="F107" s="570"/>
    </row>
    <row r="108" spans="2:6" ht="12.75">
      <c r="B108" s="28">
        <v>6</v>
      </c>
      <c r="C108" s="575" t="s">
        <v>125</v>
      </c>
      <c r="D108" s="577"/>
      <c r="E108" s="396" t="s">
        <v>55</v>
      </c>
      <c r="F108" s="28" t="s">
        <v>54</v>
      </c>
    </row>
    <row r="109" spans="2:6" ht="12.75">
      <c r="B109" s="28" t="s">
        <v>1</v>
      </c>
      <c r="C109" s="29" t="s">
        <v>126</v>
      </c>
      <c r="D109" s="39"/>
      <c r="E109" s="15">
        <f>'Custos Indiretos Tributos Lucro'!F7</f>
        <v>0</v>
      </c>
      <c r="F109" s="38">
        <f>E109*F134</f>
        <v>0</v>
      </c>
    </row>
    <row r="110" spans="2:6" ht="12.75">
      <c r="B110" s="41" t="s">
        <v>4</v>
      </c>
      <c r="C110" s="29" t="s">
        <v>13</v>
      </c>
      <c r="D110" s="39"/>
      <c r="E110" s="15">
        <f>'Custos Indiretos Tributos Lucro'!F8</f>
        <v>0</v>
      </c>
      <c r="F110" s="38">
        <f>E110*(F109+F134)</f>
        <v>0</v>
      </c>
    </row>
    <row r="111" spans="2:6" ht="15">
      <c r="B111" s="28" t="s">
        <v>3</v>
      </c>
      <c r="C111" s="58" t="s">
        <v>127</v>
      </c>
      <c r="D111" s="50"/>
      <c r="E111" s="16"/>
      <c r="F111" s="38"/>
    </row>
    <row r="112" spans="2:6" ht="15">
      <c r="B112" s="41" t="s">
        <v>128</v>
      </c>
      <c r="C112" s="29" t="s">
        <v>129</v>
      </c>
      <c r="D112" s="39"/>
      <c r="E112" s="16">
        <f>'Custos Indiretos Tributos Lucro'!F9</f>
        <v>0</v>
      </c>
      <c r="F112" s="38">
        <f>(E112*F123)</f>
        <v>0</v>
      </c>
    </row>
    <row r="113" spans="2:7" ht="15">
      <c r="B113" s="41" t="s">
        <v>130</v>
      </c>
      <c r="C113" s="29" t="s">
        <v>131</v>
      </c>
      <c r="D113" s="39"/>
      <c r="E113" s="16">
        <f>'Custos Indiretos Tributos Lucro'!F10</f>
        <v>0</v>
      </c>
      <c r="F113" s="38">
        <f>(E113*F123)</f>
        <v>0</v>
      </c>
    </row>
    <row r="114" spans="2:7" ht="15">
      <c r="B114" s="41" t="s">
        <v>132</v>
      </c>
      <c r="C114" s="29" t="s">
        <v>133</v>
      </c>
      <c r="D114" s="39"/>
      <c r="E114" s="16">
        <f>'Custos Indiretos Tributos Lucro'!F15</f>
        <v>0</v>
      </c>
      <c r="F114" s="38">
        <f>(E114*F123)</f>
        <v>0</v>
      </c>
    </row>
    <row r="115" spans="2:7" ht="15">
      <c r="B115" s="41" t="s">
        <v>386</v>
      </c>
      <c r="C115" s="39" t="s">
        <v>387</v>
      </c>
      <c r="D115" s="39"/>
      <c r="E115" s="16">
        <f>'Custos Indiretos Tributos Lucro'!F18</f>
        <v>0</v>
      </c>
      <c r="F115" s="38">
        <f>(E115*F123)</f>
        <v>0</v>
      </c>
    </row>
    <row r="116" spans="2:7" ht="15">
      <c r="B116" s="575" t="s">
        <v>134</v>
      </c>
      <c r="C116" s="576"/>
      <c r="D116" s="577"/>
      <c r="E116" s="16"/>
      <c r="F116" s="51">
        <f>SUM(F109:F115)</f>
        <v>0</v>
      </c>
    </row>
    <row r="117" spans="2:7" ht="12.75">
      <c r="B117" s="40"/>
      <c r="C117" s="40"/>
      <c r="D117" s="40"/>
      <c r="E117" s="40"/>
      <c r="F117" s="40"/>
      <c r="G117" s="59"/>
    </row>
    <row r="118" spans="2:7" ht="12.75">
      <c r="B118" s="60" t="s">
        <v>135</v>
      </c>
      <c r="C118" s="61" t="s">
        <v>136</v>
      </c>
      <c r="D118" s="61"/>
      <c r="E118" s="62">
        <f>E112+E113+E114+E115</f>
        <v>0</v>
      </c>
      <c r="F118" s="63"/>
    </row>
    <row r="119" spans="2:7" ht="12.75">
      <c r="B119" s="64"/>
      <c r="C119" s="65">
        <v>100</v>
      </c>
      <c r="D119" s="65"/>
      <c r="E119" s="66"/>
      <c r="F119" s="67"/>
    </row>
    <row r="120" spans="2:7" ht="12.75">
      <c r="B120" s="68"/>
      <c r="C120" s="69"/>
      <c r="D120" s="69"/>
      <c r="E120" s="70"/>
      <c r="F120" s="71"/>
    </row>
    <row r="121" spans="2:7" ht="12.75">
      <c r="B121" s="64" t="s">
        <v>137</v>
      </c>
      <c r="C121" s="72" t="s">
        <v>138</v>
      </c>
      <c r="D121" s="72"/>
      <c r="E121" s="70"/>
      <c r="F121" s="431">
        <f>F134+F109+F110</f>
        <v>3860.7885198181821</v>
      </c>
    </row>
    <row r="122" spans="2:7" ht="12.75">
      <c r="B122" s="64"/>
      <c r="C122" s="69"/>
      <c r="D122" s="69"/>
      <c r="E122" s="70"/>
      <c r="F122" s="431"/>
    </row>
    <row r="123" spans="2:7" ht="12.75">
      <c r="B123" s="64" t="s">
        <v>139</v>
      </c>
      <c r="C123" s="72" t="s">
        <v>140</v>
      </c>
      <c r="D123" s="72"/>
      <c r="E123" s="70"/>
      <c r="F123" s="431">
        <f>F121/(1-E118)</f>
        <v>3860.7885198181821</v>
      </c>
    </row>
    <row r="124" spans="2:7" ht="12.75">
      <c r="B124" s="64"/>
      <c r="C124" s="69"/>
      <c r="D124" s="69"/>
      <c r="E124" s="70"/>
      <c r="F124" s="431"/>
    </row>
    <row r="125" spans="2:7" ht="12.75">
      <c r="B125" s="73"/>
      <c r="C125" s="74" t="s">
        <v>141</v>
      </c>
      <c r="D125" s="74"/>
      <c r="E125" s="75"/>
      <c r="F125" s="432">
        <f>F123-F121</f>
        <v>0</v>
      </c>
    </row>
    <row r="126" spans="2:7" ht="12.75">
      <c r="B126" s="40"/>
      <c r="C126" s="40"/>
      <c r="D126" s="40"/>
      <c r="E126" s="40"/>
      <c r="F126" s="40"/>
      <c r="G126" s="59"/>
    </row>
    <row r="127" spans="2:7" ht="12.75">
      <c r="B127" s="592" t="s">
        <v>142</v>
      </c>
      <c r="C127" s="593"/>
      <c r="D127" s="593"/>
      <c r="E127" s="593"/>
      <c r="F127" s="593"/>
      <c r="G127" s="76"/>
    </row>
    <row r="128" spans="2:7" ht="12.75">
      <c r="B128" s="575" t="s">
        <v>143</v>
      </c>
      <c r="C128" s="576"/>
      <c r="D128" s="576"/>
      <c r="E128" s="577"/>
      <c r="F128" s="28" t="s">
        <v>54</v>
      </c>
    </row>
    <row r="129" spans="2:10" ht="12.75">
      <c r="B129" s="77" t="s">
        <v>1</v>
      </c>
      <c r="C129" s="33" t="str">
        <f>B25</f>
        <v>MÓDULO 1 - COMPOSIÇÃO DA REMUNERAÇÃO</v>
      </c>
      <c r="D129" s="30"/>
      <c r="E129" s="30"/>
      <c r="F129" s="38">
        <f>F34</f>
        <v>3860.7885198181821</v>
      </c>
    </row>
    <row r="130" spans="2:10" ht="12.75">
      <c r="B130" s="78" t="s">
        <v>4</v>
      </c>
      <c r="C130" s="33" t="str">
        <f>B36</f>
        <v>MÓDULO 2 – ENCARGOS E BENEFÍCIOS ANUAIS, MENSAIS E DIÁRIOS</v>
      </c>
      <c r="D130" s="30"/>
      <c r="E130" s="30"/>
      <c r="F130" s="38">
        <f>F66</f>
        <v>0</v>
      </c>
    </row>
    <row r="131" spans="2:10" ht="12.75">
      <c r="B131" s="78" t="s">
        <v>3</v>
      </c>
      <c r="C131" s="33" t="str">
        <f>B68</f>
        <v>MÓDULO 3 – PROVISÃO PARA RESCISÃO</v>
      </c>
      <c r="D131" s="30"/>
      <c r="E131" s="30"/>
      <c r="F131" s="38">
        <f>F76</f>
        <v>0</v>
      </c>
      <c r="G131" s="76"/>
    </row>
    <row r="132" spans="2:10" ht="12.75">
      <c r="B132" s="77" t="s">
        <v>2</v>
      </c>
      <c r="C132" s="33" t="str">
        <f>B78</f>
        <v>MÓDULO 4 – CUSTO DE REPOSIÇÃO DO PROFISSIONAL AUSENTE</v>
      </c>
      <c r="D132" s="30"/>
      <c r="E132" s="30"/>
      <c r="F132" s="38">
        <f>F96</f>
        <v>0</v>
      </c>
      <c r="G132" s="76"/>
    </row>
    <row r="133" spans="2:10" ht="12.75">
      <c r="B133" s="78" t="s">
        <v>6</v>
      </c>
      <c r="C133" s="33" t="str">
        <f>B98</f>
        <v>MÓDULO 5 – INSUMOS DIVERSOS</v>
      </c>
      <c r="D133" s="30"/>
      <c r="E133" s="30"/>
      <c r="F133" s="38">
        <f>F105</f>
        <v>0</v>
      </c>
    </row>
    <row r="134" spans="2:10" ht="12.75">
      <c r="B134" s="41"/>
      <c r="C134" s="58" t="s">
        <v>144</v>
      </c>
      <c r="D134" s="50"/>
      <c r="E134" s="50"/>
      <c r="F134" s="51">
        <f>SUM(F129:F133)</f>
        <v>3860.7885198181821</v>
      </c>
      <c r="G134" s="59"/>
    </row>
    <row r="135" spans="2:10" ht="12.75">
      <c r="B135" s="77" t="s">
        <v>7</v>
      </c>
      <c r="C135" s="33" t="str">
        <f>B107</f>
        <v>MÓDULO 6 – CUSTOS INDIRETOS, TRIBUTOS E LUCRO</v>
      </c>
      <c r="D135" s="30"/>
      <c r="E135" s="30"/>
      <c r="F135" s="38">
        <f>F116</f>
        <v>0</v>
      </c>
    </row>
    <row r="136" spans="2:10" ht="26.25" customHeight="1">
      <c r="B136" s="594" t="s">
        <v>145</v>
      </c>
      <c r="C136" s="595"/>
      <c r="D136" s="595"/>
      <c r="E136" s="596"/>
      <c r="F136" s="79">
        <f>SUM(F134:F135)</f>
        <v>3860.7885198181821</v>
      </c>
    </row>
    <row r="137" spans="2:10" ht="26.25" customHeight="1">
      <c r="B137" s="597" t="s">
        <v>207</v>
      </c>
      <c r="C137" s="597"/>
      <c r="D137" s="597"/>
      <c r="E137" s="597"/>
      <c r="F137" s="87">
        <f>'Legenda Postos de Trabalho'!G19</f>
        <v>1</v>
      </c>
    </row>
    <row r="138" spans="2:10" ht="26.25" customHeight="1">
      <c r="B138" s="575" t="s">
        <v>199</v>
      </c>
      <c r="C138" s="576"/>
      <c r="D138" s="576"/>
      <c r="E138" s="577"/>
      <c r="F138" s="88">
        <f>F137*F136</f>
        <v>3860.7885198181821</v>
      </c>
    </row>
    <row r="139" spans="2:10" ht="81" customHeight="1">
      <c r="B139" s="575"/>
      <c r="C139" s="576"/>
      <c r="D139" s="576"/>
      <c r="E139" s="576"/>
      <c r="F139" s="249"/>
      <c r="J139" s="59"/>
    </row>
    <row r="140" spans="2:10" ht="37.5" hidden="1" customHeight="1"/>
    <row r="141" spans="2:10" ht="12.75" hidden="1"/>
    <row r="142" spans="2:10" ht="12.75" hidden="1"/>
    <row r="143" spans="2:10" ht="12.75" hidden="1"/>
    <row r="144" spans="2:10" ht="12.75" hidden="1"/>
    <row r="145" ht="12.75" hidden="1"/>
    <row r="146" ht="12.75" hidden="1"/>
    <row r="147" ht="12.75" hidden="1"/>
    <row r="148" ht="12.75" hidden="1" customHeight="1"/>
    <row r="149" ht="12.75" hidden="1" customHeight="1"/>
    <row r="150" ht="12.75" hidden="1" customHeight="1"/>
    <row r="151" ht="12.75" hidden="1" customHeight="1"/>
    <row r="152" ht="12.75" hidden="1" customHeight="1"/>
    <row r="153" ht="12.75" hidden="1" customHeight="1"/>
    <row r="154" ht="12.75" hidden="1" customHeight="1"/>
    <row r="155" ht="12.75" hidden="1" customHeight="1"/>
    <row r="156" ht="12.75" hidden="1" customHeight="1"/>
    <row r="157" ht="12.75" hidden="1" customHeight="1"/>
    <row r="158" ht="12.75" hidden="1" customHeight="1"/>
    <row r="159" ht="12.75" hidden="1" customHeight="1"/>
    <row r="160" ht="12.75" hidden="1" customHeight="1"/>
    <row r="161" ht="12.75" hidden="1" customHeight="1"/>
    <row r="162" ht="12.75" hidden="1" customHeight="1"/>
    <row r="163" ht="12.75" hidden="1" customHeight="1"/>
    <row r="164" ht="12.75" hidden="1" customHeight="1"/>
    <row r="165" ht="12.75" hidden="1" customHeight="1"/>
    <row r="166" ht="12.75" hidden="1" customHeight="1"/>
    <row r="167" ht="12.75" hidden="1" customHeight="1"/>
    <row r="168" ht="12.75" hidden="1" customHeight="1"/>
    <row r="169" ht="12.75" hidden="1" customHeight="1"/>
    <row r="170" ht="12.75" hidden="1" customHeight="1"/>
  </sheetData>
  <sheetProtection selectLockedCells="1"/>
  <protectedRanges>
    <protectedRange sqref="C16" name="Intervalo1_1_1"/>
  </protectedRanges>
  <mergeCells count="65">
    <mergeCell ref="B9:C9"/>
    <mergeCell ref="B1:F2"/>
    <mergeCell ref="A4:F4"/>
    <mergeCell ref="B5:F5"/>
    <mergeCell ref="B6:C6"/>
    <mergeCell ref="B7:C7"/>
    <mergeCell ref="B22:C22"/>
    <mergeCell ref="D22:F22"/>
    <mergeCell ref="B10:C10"/>
    <mergeCell ref="E10:F10"/>
    <mergeCell ref="B11:C11"/>
    <mergeCell ref="E11:F11"/>
    <mergeCell ref="B12:F12"/>
    <mergeCell ref="B14:C14"/>
    <mergeCell ref="D14:E14"/>
    <mergeCell ref="D16:F16"/>
    <mergeCell ref="B17:C17"/>
    <mergeCell ref="D18:F18"/>
    <mergeCell ref="B19:C19"/>
    <mergeCell ref="D20:F20"/>
    <mergeCell ref="B53:F53"/>
    <mergeCell ref="B24:F24"/>
    <mergeCell ref="B25:F25"/>
    <mergeCell ref="C26:E26"/>
    <mergeCell ref="B34:D34"/>
    <mergeCell ref="B36:F36"/>
    <mergeCell ref="B37:D37"/>
    <mergeCell ref="C40:D40"/>
    <mergeCell ref="B41:D41"/>
    <mergeCell ref="B42:F42"/>
    <mergeCell ref="B43:D43"/>
    <mergeCell ref="B52:D52"/>
    <mergeCell ref="B86:D86"/>
    <mergeCell ref="B54:D54"/>
    <mergeCell ref="B59:D59"/>
    <mergeCell ref="B62:E62"/>
    <mergeCell ref="B66:D66"/>
    <mergeCell ref="B67:F67"/>
    <mergeCell ref="B68:F68"/>
    <mergeCell ref="C69:D69"/>
    <mergeCell ref="B76:D76"/>
    <mergeCell ref="B77:F77"/>
    <mergeCell ref="B78:F78"/>
    <mergeCell ref="B79:D79"/>
    <mergeCell ref="B106:F106"/>
    <mergeCell ref="B87:F87"/>
    <mergeCell ref="B88:D88"/>
    <mergeCell ref="B90:D90"/>
    <mergeCell ref="B91:F91"/>
    <mergeCell ref="B92:F92"/>
    <mergeCell ref="B93:E93"/>
    <mergeCell ref="B96:E96"/>
    <mergeCell ref="B97:F97"/>
    <mergeCell ref="B98:F98"/>
    <mergeCell ref="C99:D99"/>
    <mergeCell ref="B105:D105"/>
    <mergeCell ref="B137:E137"/>
    <mergeCell ref="B138:E138"/>
    <mergeCell ref="B139:E139"/>
    <mergeCell ref="B107:F107"/>
    <mergeCell ref="C108:D108"/>
    <mergeCell ref="B116:D116"/>
    <mergeCell ref="B127:F127"/>
    <mergeCell ref="B128:E128"/>
    <mergeCell ref="B136:E136"/>
  </mergeCells>
  <phoneticPr fontId="65" type="noConversion"/>
  <dataValidations count="4">
    <dataValidation operator="greaterThan" allowBlank="1" showInputMessage="1" showErrorMessage="1" errorTitle="Data Base:" error="Insira a data no formato &quot;dd/mm/aaaa&quot;._x000a_(Ex.: Para a data de 1º de janeiro de 2012, digite &quot;1/1/2012&quot;)" promptTitle="Data Base:" sqref="D20:F20 D16:F16" xr:uid="{869CC4CB-DB80-490F-8F6F-0342B4F2B6DC}"/>
    <dataValidation type="date" operator="greaterThan" allowBlank="1" showInputMessage="1" showErrorMessage="1" errorTitle="Data Base:" error="Insira a data no formato &quot;dd/mm/aaaa&quot;._x000a_(Ex.: Para a data de 1º de janeiro de 2012, digite &quot;1/1/2012&quot;)" promptTitle="Data Base:" sqref="WVL983032:WVN983032 IZ20:JB20 SV20:SX20 ACR20:ACT20 AMN20:AMP20 AWJ20:AWL20 BGF20:BGH20 BQB20:BQD20 BZX20:BZZ20 CJT20:CJV20 CTP20:CTR20 DDL20:DDN20 DNH20:DNJ20 DXD20:DXF20 EGZ20:EHB20 EQV20:EQX20 FAR20:FAT20 FKN20:FKP20 FUJ20:FUL20 GEF20:GEH20 GOB20:GOD20 GXX20:GXZ20 HHT20:HHV20 HRP20:HRR20 IBL20:IBN20 ILH20:ILJ20 IVD20:IVF20 JEZ20:JFB20 JOV20:JOX20 JYR20:JYT20 KIN20:KIP20 KSJ20:KSL20 LCF20:LCH20 LMB20:LMD20 LVX20:LVZ20 MFT20:MFV20 MPP20:MPR20 MZL20:MZN20 NJH20:NJJ20 NTD20:NTF20 OCZ20:ODB20 OMV20:OMX20 OWR20:OWT20 PGN20:PGP20 PQJ20:PQL20 QAF20:QAH20 QKB20:QKD20 QTX20:QTZ20 RDT20:RDV20 RNP20:RNR20 RXL20:RXN20 SHH20:SHJ20 SRD20:SRF20 TAZ20:TBB20 TKV20:TKX20 TUR20:TUT20 UEN20:UEP20 UOJ20:UOL20 UYF20:UYH20 VIB20:VID20 VRX20:VRZ20 WBT20:WBV20 WLP20:WLR20 WVL20:WVN20 D65528:F65528 IZ65528:JB65528 SV65528:SX65528 ACR65528:ACT65528 AMN65528:AMP65528 AWJ65528:AWL65528 BGF65528:BGH65528 BQB65528:BQD65528 BZX65528:BZZ65528 CJT65528:CJV65528 CTP65528:CTR65528 DDL65528:DDN65528 DNH65528:DNJ65528 DXD65528:DXF65528 EGZ65528:EHB65528 EQV65528:EQX65528 FAR65528:FAT65528 FKN65528:FKP65528 FUJ65528:FUL65528 GEF65528:GEH65528 GOB65528:GOD65528 GXX65528:GXZ65528 HHT65528:HHV65528 HRP65528:HRR65528 IBL65528:IBN65528 ILH65528:ILJ65528 IVD65528:IVF65528 JEZ65528:JFB65528 JOV65528:JOX65528 JYR65528:JYT65528 KIN65528:KIP65528 KSJ65528:KSL65528 LCF65528:LCH65528 LMB65528:LMD65528 LVX65528:LVZ65528 MFT65528:MFV65528 MPP65528:MPR65528 MZL65528:MZN65528 NJH65528:NJJ65528 NTD65528:NTF65528 OCZ65528:ODB65528 OMV65528:OMX65528 OWR65528:OWT65528 PGN65528:PGP65528 PQJ65528:PQL65528 QAF65528:QAH65528 QKB65528:QKD65528 QTX65528:QTZ65528 RDT65528:RDV65528 RNP65528:RNR65528 RXL65528:RXN65528 SHH65528:SHJ65528 SRD65528:SRF65528 TAZ65528:TBB65528 TKV65528:TKX65528 TUR65528:TUT65528 UEN65528:UEP65528 UOJ65528:UOL65528 UYF65528:UYH65528 VIB65528:VID65528 VRX65528:VRZ65528 WBT65528:WBV65528 WLP65528:WLR65528 WVL65528:WVN65528 D131064:F131064 IZ131064:JB131064 SV131064:SX131064 ACR131064:ACT131064 AMN131064:AMP131064 AWJ131064:AWL131064 BGF131064:BGH131064 BQB131064:BQD131064 BZX131064:BZZ131064 CJT131064:CJV131064 CTP131064:CTR131064 DDL131064:DDN131064 DNH131064:DNJ131064 DXD131064:DXF131064 EGZ131064:EHB131064 EQV131064:EQX131064 FAR131064:FAT131064 FKN131064:FKP131064 FUJ131064:FUL131064 GEF131064:GEH131064 GOB131064:GOD131064 GXX131064:GXZ131064 HHT131064:HHV131064 HRP131064:HRR131064 IBL131064:IBN131064 ILH131064:ILJ131064 IVD131064:IVF131064 JEZ131064:JFB131064 JOV131064:JOX131064 JYR131064:JYT131064 KIN131064:KIP131064 KSJ131064:KSL131064 LCF131064:LCH131064 LMB131064:LMD131064 LVX131064:LVZ131064 MFT131064:MFV131064 MPP131064:MPR131064 MZL131064:MZN131064 NJH131064:NJJ131064 NTD131064:NTF131064 OCZ131064:ODB131064 OMV131064:OMX131064 OWR131064:OWT131064 PGN131064:PGP131064 PQJ131064:PQL131064 QAF131064:QAH131064 QKB131064:QKD131064 QTX131064:QTZ131064 RDT131064:RDV131064 RNP131064:RNR131064 RXL131064:RXN131064 SHH131064:SHJ131064 SRD131064:SRF131064 TAZ131064:TBB131064 TKV131064:TKX131064 TUR131064:TUT131064 UEN131064:UEP131064 UOJ131064:UOL131064 UYF131064:UYH131064 VIB131064:VID131064 VRX131064:VRZ131064 WBT131064:WBV131064 WLP131064:WLR131064 WVL131064:WVN131064 D196600:F196600 IZ196600:JB196600 SV196600:SX196600 ACR196600:ACT196600 AMN196600:AMP196600 AWJ196600:AWL196600 BGF196600:BGH196600 BQB196600:BQD196600 BZX196600:BZZ196600 CJT196600:CJV196600 CTP196600:CTR196600 DDL196600:DDN196600 DNH196600:DNJ196600 DXD196600:DXF196600 EGZ196600:EHB196600 EQV196600:EQX196600 FAR196600:FAT196600 FKN196600:FKP196600 FUJ196600:FUL196600 GEF196600:GEH196600 GOB196600:GOD196600 GXX196600:GXZ196600 HHT196600:HHV196600 HRP196600:HRR196600 IBL196600:IBN196600 ILH196600:ILJ196600 IVD196600:IVF196600 JEZ196600:JFB196600 JOV196600:JOX196600 JYR196600:JYT196600 KIN196600:KIP196600 KSJ196600:KSL196600 LCF196600:LCH196600 LMB196600:LMD196600 LVX196600:LVZ196600 MFT196600:MFV196600 MPP196600:MPR196600 MZL196600:MZN196600 NJH196600:NJJ196600 NTD196600:NTF196600 OCZ196600:ODB196600 OMV196600:OMX196600 OWR196600:OWT196600 PGN196600:PGP196600 PQJ196600:PQL196600 QAF196600:QAH196600 QKB196600:QKD196600 QTX196600:QTZ196600 RDT196600:RDV196600 RNP196600:RNR196600 RXL196600:RXN196600 SHH196600:SHJ196600 SRD196600:SRF196600 TAZ196600:TBB196600 TKV196600:TKX196600 TUR196600:TUT196600 UEN196600:UEP196600 UOJ196600:UOL196600 UYF196600:UYH196600 VIB196600:VID196600 VRX196600:VRZ196600 WBT196600:WBV196600 WLP196600:WLR196600 WVL196600:WVN196600 D262136:F262136 IZ262136:JB262136 SV262136:SX262136 ACR262136:ACT262136 AMN262136:AMP262136 AWJ262136:AWL262136 BGF262136:BGH262136 BQB262136:BQD262136 BZX262136:BZZ262136 CJT262136:CJV262136 CTP262136:CTR262136 DDL262136:DDN262136 DNH262136:DNJ262136 DXD262136:DXF262136 EGZ262136:EHB262136 EQV262136:EQX262136 FAR262136:FAT262136 FKN262136:FKP262136 FUJ262136:FUL262136 GEF262136:GEH262136 GOB262136:GOD262136 GXX262136:GXZ262136 HHT262136:HHV262136 HRP262136:HRR262136 IBL262136:IBN262136 ILH262136:ILJ262136 IVD262136:IVF262136 JEZ262136:JFB262136 JOV262136:JOX262136 JYR262136:JYT262136 KIN262136:KIP262136 KSJ262136:KSL262136 LCF262136:LCH262136 LMB262136:LMD262136 LVX262136:LVZ262136 MFT262136:MFV262136 MPP262136:MPR262136 MZL262136:MZN262136 NJH262136:NJJ262136 NTD262136:NTF262136 OCZ262136:ODB262136 OMV262136:OMX262136 OWR262136:OWT262136 PGN262136:PGP262136 PQJ262136:PQL262136 QAF262136:QAH262136 QKB262136:QKD262136 QTX262136:QTZ262136 RDT262136:RDV262136 RNP262136:RNR262136 RXL262136:RXN262136 SHH262136:SHJ262136 SRD262136:SRF262136 TAZ262136:TBB262136 TKV262136:TKX262136 TUR262136:TUT262136 UEN262136:UEP262136 UOJ262136:UOL262136 UYF262136:UYH262136 VIB262136:VID262136 VRX262136:VRZ262136 WBT262136:WBV262136 WLP262136:WLR262136 WVL262136:WVN262136 D327672:F327672 IZ327672:JB327672 SV327672:SX327672 ACR327672:ACT327672 AMN327672:AMP327672 AWJ327672:AWL327672 BGF327672:BGH327672 BQB327672:BQD327672 BZX327672:BZZ327672 CJT327672:CJV327672 CTP327672:CTR327672 DDL327672:DDN327672 DNH327672:DNJ327672 DXD327672:DXF327672 EGZ327672:EHB327672 EQV327672:EQX327672 FAR327672:FAT327672 FKN327672:FKP327672 FUJ327672:FUL327672 GEF327672:GEH327672 GOB327672:GOD327672 GXX327672:GXZ327672 HHT327672:HHV327672 HRP327672:HRR327672 IBL327672:IBN327672 ILH327672:ILJ327672 IVD327672:IVF327672 JEZ327672:JFB327672 JOV327672:JOX327672 JYR327672:JYT327672 KIN327672:KIP327672 KSJ327672:KSL327672 LCF327672:LCH327672 LMB327672:LMD327672 LVX327672:LVZ327672 MFT327672:MFV327672 MPP327672:MPR327672 MZL327672:MZN327672 NJH327672:NJJ327672 NTD327672:NTF327672 OCZ327672:ODB327672 OMV327672:OMX327672 OWR327672:OWT327672 PGN327672:PGP327672 PQJ327672:PQL327672 QAF327672:QAH327672 QKB327672:QKD327672 QTX327672:QTZ327672 RDT327672:RDV327672 RNP327672:RNR327672 RXL327672:RXN327672 SHH327672:SHJ327672 SRD327672:SRF327672 TAZ327672:TBB327672 TKV327672:TKX327672 TUR327672:TUT327672 UEN327672:UEP327672 UOJ327672:UOL327672 UYF327672:UYH327672 VIB327672:VID327672 VRX327672:VRZ327672 WBT327672:WBV327672 WLP327672:WLR327672 WVL327672:WVN327672 D393208:F393208 IZ393208:JB393208 SV393208:SX393208 ACR393208:ACT393208 AMN393208:AMP393208 AWJ393208:AWL393208 BGF393208:BGH393208 BQB393208:BQD393208 BZX393208:BZZ393208 CJT393208:CJV393208 CTP393208:CTR393208 DDL393208:DDN393208 DNH393208:DNJ393208 DXD393208:DXF393208 EGZ393208:EHB393208 EQV393208:EQX393208 FAR393208:FAT393208 FKN393208:FKP393208 FUJ393208:FUL393208 GEF393208:GEH393208 GOB393208:GOD393208 GXX393208:GXZ393208 HHT393208:HHV393208 HRP393208:HRR393208 IBL393208:IBN393208 ILH393208:ILJ393208 IVD393208:IVF393208 JEZ393208:JFB393208 JOV393208:JOX393208 JYR393208:JYT393208 KIN393208:KIP393208 KSJ393208:KSL393208 LCF393208:LCH393208 LMB393208:LMD393208 LVX393208:LVZ393208 MFT393208:MFV393208 MPP393208:MPR393208 MZL393208:MZN393208 NJH393208:NJJ393208 NTD393208:NTF393208 OCZ393208:ODB393208 OMV393208:OMX393208 OWR393208:OWT393208 PGN393208:PGP393208 PQJ393208:PQL393208 QAF393208:QAH393208 QKB393208:QKD393208 QTX393208:QTZ393208 RDT393208:RDV393208 RNP393208:RNR393208 RXL393208:RXN393208 SHH393208:SHJ393208 SRD393208:SRF393208 TAZ393208:TBB393208 TKV393208:TKX393208 TUR393208:TUT393208 UEN393208:UEP393208 UOJ393208:UOL393208 UYF393208:UYH393208 VIB393208:VID393208 VRX393208:VRZ393208 WBT393208:WBV393208 WLP393208:WLR393208 WVL393208:WVN393208 D458744:F458744 IZ458744:JB458744 SV458744:SX458744 ACR458744:ACT458744 AMN458744:AMP458744 AWJ458744:AWL458744 BGF458744:BGH458744 BQB458744:BQD458744 BZX458744:BZZ458744 CJT458744:CJV458744 CTP458744:CTR458744 DDL458744:DDN458744 DNH458744:DNJ458744 DXD458744:DXF458744 EGZ458744:EHB458744 EQV458744:EQX458744 FAR458744:FAT458744 FKN458744:FKP458744 FUJ458744:FUL458744 GEF458744:GEH458744 GOB458744:GOD458744 GXX458744:GXZ458744 HHT458744:HHV458744 HRP458744:HRR458744 IBL458744:IBN458744 ILH458744:ILJ458744 IVD458744:IVF458744 JEZ458744:JFB458744 JOV458744:JOX458744 JYR458744:JYT458744 KIN458744:KIP458744 KSJ458744:KSL458744 LCF458744:LCH458744 LMB458744:LMD458744 LVX458744:LVZ458744 MFT458744:MFV458744 MPP458744:MPR458744 MZL458744:MZN458744 NJH458744:NJJ458744 NTD458744:NTF458744 OCZ458744:ODB458744 OMV458744:OMX458744 OWR458744:OWT458744 PGN458744:PGP458744 PQJ458744:PQL458744 QAF458744:QAH458744 QKB458744:QKD458744 QTX458744:QTZ458744 RDT458744:RDV458744 RNP458744:RNR458744 RXL458744:RXN458744 SHH458744:SHJ458744 SRD458744:SRF458744 TAZ458744:TBB458744 TKV458744:TKX458744 TUR458744:TUT458744 UEN458744:UEP458744 UOJ458744:UOL458744 UYF458744:UYH458744 VIB458744:VID458744 VRX458744:VRZ458744 WBT458744:WBV458744 WLP458744:WLR458744 WVL458744:WVN458744 D524280:F524280 IZ524280:JB524280 SV524280:SX524280 ACR524280:ACT524280 AMN524280:AMP524280 AWJ524280:AWL524280 BGF524280:BGH524280 BQB524280:BQD524280 BZX524280:BZZ524280 CJT524280:CJV524280 CTP524280:CTR524280 DDL524280:DDN524280 DNH524280:DNJ524280 DXD524280:DXF524280 EGZ524280:EHB524280 EQV524280:EQX524280 FAR524280:FAT524280 FKN524280:FKP524280 FUJ524280:FUL524280 GEF524280:GEH524280 GOB524280:GOD524280 GXX524280:GXZ524280 HHT524280:HHV524280 HRP524280:HRR524280 IBL524280:IBN524280 ILH524280:ILJ524280 IVD524280:IVF524280 JEZ524280:JFB524280 JOV524280:JOX524280 JYR524280:JYT524280 KIN524280:KIP524280 KSJ524280:KSL524280 LCF524280:LCH524280 LMB524280:LMD524280 LVX524280:LVZ524280 MFT524280:MFV524280 MPP524280:MPR524280 MZL524280:MZN524280 NJH524280:NJJ524280 NTD524280:NTF524280 OCZ524280:ODB524280 OMV524280:OMX524280 OWR524280:OWT524280 PGN524280:PGP524280 PQJ524280:PQL524280 QAF524280:QAH524280 QKB524280:QKD524280 QTX524280:QTZ524280 RDT524280:RDV524280 RNP524280:RNR524280 RXL524280:RXN524280 SHH524280:SHJ524280 SRD524280:SRF524280 TAZ524280:TBB524280 TKV524280:TKX524280 TUR524280:TUT524280 UEN524280:UEP524280 UOJ524280:UOL524280 UYF524280:UYH524280 VIB524280:VID524280 VRX524280:VRZ524280 WBT524280:WBV524280 WLP524280:WLR524280 WVL524280:WVN524280 D589816:F589816 IZ589816:JB589816 SV589816:SX589816 ACR589816:ACT589816 AMN589816:AMP589816 AWJ589816:AWL589816 BGF589816:BGH589816 BQB589816:BQD589816 BZX589816:BZZ589816 CJT589816:CJV589816 CTP589816:CTR589816 DDL589816:DDN589816 DNH589816:DNJ589816 DXD589816:DXF589816 EGZ589816:EHB589816 EQV589816:EQX589816 FAR589816:FAT589816 FKN589816:FKP589816 FUJ589816:FUL589816 GEF589816:GEH589816 GOB589816:GOD589816 GXX589816:GXZ589816 HHT589816:HHV589816 HRP589816:HRR589816 IBL589816:IBN589816 ILH589816:ILJ589816 IVD589816:IVF589816 JEZ589816:JFB589816 JOV589816:JOX589816 JYR589816:JYT589816 KIN589816:KIP589816 KSJ589816:KSL589816 LCF589816:LCH589816 LMB589816:LMD589816 LVX589816:LVZ589816 MFT589816:MFV589816 MPP589816:MPR589816 MZL589816:MZN589816 NJH589816:NJJ589816 NTD589816:NTF589816 OCZ589816:ODB589816 OMV589816:OMX589816 OWR589816:OWT589816 PGN589816:PGP589816 PQJ589816:PQL589816 QAF589816:QAH589816 QKB589816:QKD589816 QTX589816:QTZ589816 RDT589816:RDV589816 RNP589816:RNR589816 RXL589816:RXN589816 SHH589816:SHJ589816 SRD589816:SRF589816 TAZ589816:TBB589816 TKV589816:TKX589816 TUR589816:TUT589816 UEN589816:UEP589816 UOJ589816:UOL589816 UYF589816:UYH589816 VIB589816:VID589816 VRX589816:VRZ589816 WBT589816:WBV589816 WLP589816:WLR589816 WVL589816:WVN589816 D655352:F655352 IZ655352:JB655352 SV655352:SX655352 ACR655352:ACT655352 AMN655352:AMP655352 AWJ655352:AWL655352 BGF655352:BGH655352 BQB655352:BQD655352 BZX655352:BZZ655352 CJT655352:CJV655352 CTP655352:CTR655352 DDL655352:DDN655352 DNH655352:DNJ655352 DXD655352:DXF655352 EGZ655352:EHB655352 EQV655352:EQX655352 FAR655352:FAT655352 FKN655352:FKP655352 FUJ655352:FUL655352 GEF655352:GEH655352 GOB655352:GOD655352 GXX655352:GXZ655352 HHT655352:HHV655352 HRP655352:HRR655352 IBL655352:IBN655352 ILH655352:ILJ655352 IVD655352:IVF655352 JEZ655352:JFB655352 JOV655352:JOX655352 JYR655352:JYT655352 KIN655352:KIP655352 KSJ655352:KSL655352 LCF655352:LCH655352 LMB655352:LMD655352 LVX655352:LVZ655352 MFT655352:MFV655352 MPP655352:MPR655352 MZL655352:MZN655352 NJH655352:NJJ655352 NTD655352:NTF655352 OCZ655352:ODB655352 OMV655352:OMX655352 OWR655352:OWT655352 PGN655352:PGP655352 PQJ655352:PQL655352 QAF655352:QAH655352 QKB655352:QKD655352 QTX655352:QTZ655352 RDT655352:RDV655352 RNP655352:RNR655352 RXL655352:RXN655352 SHH655352:SHJ655352 SRD655352:SRF655352 TAZ655352:TBB655352 TKV655352:TKX655352 TUR655352:TUT655352 UEN655352:UEP655352 UOJ655352:UOL655352 UYF655352:UYH655352 VIB655352:VID655352 VRX655352:VRZ655352 WBT655352:WBV655352 WLP655352:WLR655352 WVL655352:WVN655352 D720888:F720888 IZ720888:JB720888 SV720888:SX720888 ACR720888:ACT720888 AMN720888:AMP720888 AWJ720888:AWL720888 BGF720888:BGH720888 BQB720888:BQD720888 BZX720888:BZZ720888 CJT720888:CJV720888 CTP720888:CTR720888 DDL720888:DDN720888 DNH720888:DNJ720888 DXD720888:DXF720888 EGZ720888:EHB720888 EQV720888:EQX720888 FAR720888:FAT720888 FKN720888:FKP720888 FUJ720888:FUL720888 GEF720888:GEH720888 GOB720888:GOD720888 GXX720888:GXZ720888 HHT720888:HHV720888 HRP720888:HRR720888 IBL720888:IBN720888 ILH720888:ILJ720888 IVD720888:IVF720888 JEZ720888:JFB720888 JOV720888:JOX720888 JYR720888:JYT720888 KIN720888:KIP720888 KSJ720888:KSL720888 LCF720888:LCH720888 LMB720888:LMD720888 LVX720888:LVZ720888 MFT720888:MFV720888 MPP720888:MPR720888 MZL720888:MZN720888 NJH720888:NJJ720888 NTD720888:NTF720888 OCZ720888:ODB720888 OMV720888:OMX720888 OWR720888:OWT720888 PGN720888:PGP720888 PQJ720888:PQL720888 QAF720888:QAH720888 QKB720888:QKD720888 QTX720888:QTZ720888 RDT720888:RDV720888 RNP720888:RNR720888 RXL720888:RXN720888 SHH720888:SHJ720888 SRD720888:SRF720888 TAZ720888:TBB720888 TKV720888:TKX720888 TUR720888:TUT720888 UEN720888:UEP720888 UOJ720888:UOL720888 UYF720888:UYH720888 VIB720888:VID720888 VRX720888:VRZ720888 WBT720888:WBV720888 WLP720888:WLR720888 WVL720888:WVN720888 D786424:F786424 IZ786424:JB786424 SV786424:SX786424 ACR786424:ACT786424 AMN786424:AMP786424 AWJ786424:AWL786424 BGF786424:BGH786424 BQB786424:BQD786424 BZX786424:BZZ786424 CJT786424:CJV786424 CTP786424:CTR786424 DDL786424:DDN786424 DNH786424:DNJ786424 DXD786424:DXF786424 EGZ786424:EHB786424 EQV786424:EQX786424 FAR786424:FAT786424 FKN786424:FKP786424 FUJ786424:FUL786424 GEF786424:GEH786424 GOB786424:GOD786424 GXX786424:GXZ786424 HHT786424:HHV786424 HRP786424:HRR786424 IBL786424:IBN786424 ILH786424:ILJ786424 IVD786424:IVF786424 JEZ786424:JFB786424 JOV786424:JOX786424 JYR786424:JYT786424 KIN786424:KIP786424 KSJ786424:KSL786424 LCF786424:LCH786424 LMB786424:LMD786424 LVX786424:LVZ786424 MFT786424:MFV786424 MPP786424:MPR786424 MZL786424:MZN786424 NJH786424:NJJ786424 NTD786424:NTF786424 OCZ786424:ODB786424 OMV786424:OMX786424 OWR786424:OWT786424 PGN786424:PGP786424 PQJ786424:PQL786424 QAF786424:QAH786424 QKB786424:QKD786424 QTX786424:QTZ786424 RDT786424:RDV786424 RNP786424:RNR786424 RXL786424:RXN786424 SHH786424:SHJ786424 SRD786424:SRF786424 TAZ786424:TBB786424 TKV786424:TKX786424 TUR786424:TUT786424 UEN786424:UEP786424 UOJ786424:UOL786424 UYF786424:UYH786424 VIB786424:VID786424 VRX786424:VRZ786424 WBT786424:WBV786424 WLP786424:WLR786424 WVL786424:WVN786424 D851960:F851960 IZ851960:JB851960 SV851960:SX851960 ACR851960:ACT851960 AMN851960:AMP851960 AWJ851960:AWL851960 BGF851960:BGH851960 BQB851960:BQD851960 BZX851960:BZZ851960 CJT851960:CJV851960 CTP851960:CTR851960 DDL851960:DDN851960 DNH851960:DNJ851960 DXD851960:DXF851960 EGZ851960:EHB851960 EQV851960:EQX851960 FAR851960:FAT851960 FKN851960:FKP851960 FUJ851960:FUL851960 GEF851960:GEH851960 GOB851960:GOD851960 GXX851960:GXZ851960 HHT851960:HHV851960 HRP851960:HRR851960 IBL851960:IBN851960 ILH851960:ILJ851960 IVD851960:IVF851960 JEZ851960:JFB851960 JOV851960:JOX851960 JYR851960:JYT851960 KIN851960:KIP851960 KSJ851960:KSL851960 LCF851960:LCH851960 LMB851960:LMD851960 LVX851960:LVZ851960 MFT851960:MFV851960 MPP851960:MPR851960 MZL851960:MZN851960 NJH851960:NJJ851960 NTD851960:NTF851960 OCZ851960:ODB851960 OMV851960:OMX851960 OWR851960:OWT851960 PGN851960:PGP851960 PQJ851960:PQL851960 QAF851960:QAH851960 QKB851960:QKD851960 QTX851960:QTZ851960 RDT851960:RDV851960 RNP851960:RNR851960 RXL851960:RXN851960 SHH851960:SHJ851960 SRD851960:SRF851960 TAZ851960:TBB851960 TKV851960:TKX851960 TUR851960:TUT851960 UEN851960:UEP851960 UOJ851960:UOL851960 UYF851960:UYH851960 VIB851960:VID851960 VRX851960:VRZ851960 WBT851960:WBV851960 WLP851960:WLR851960 WVL851960:WVN851960 D917496:F917496 IZ917496:JB917496 SV917496:SX917496 ACR917496:ACT917496 AMN917496:AMP917496 AWJ917496:AWL917496 BGF917496:BGH917496 BQB917496:BQD917496 BZX917496:BZZ917496 CJT917496:CJV917496 CTP917496:CTR917496 DDL917496:DDN917496 DNH917496:DNJ917496 DXD917496:DXF917496 EGZ917496:EHB917496 EQV917496:EQX917496 FAR917496:FAT917496 FKN917496:FKP917496 FUJ917496:FUL917496 GEF917496:GEH917496 GOB917496:GOD917496 GXX917496:GXZ917496 HHT917496:HHV917496 HRP917496:HRR917496 IBL917496:IBN917496 ILH917496:ILJ917496 IVD917496:IVF917496 JEZ917496:JFB917496 JOV917496:JOX917496 JYR917496:JYT917496 KIN917496:KIP917496 KSJ917496:KSL917496 LCF917496:LCH917496 LMB917496:LMD917496 LVX917496:LVZ917496 MFT917496:MFV917496 MPP917496:MPR917496 MZL917496:MZN917496 NJH917496:NJJ917496 NTD917496:NTF917496 OCZ917496:ODB917496 OMV917496:OMX917496 OWR917496:OWT917496 PGN917496:PGP917496 PQJ917496:PQL917496 QAF917496:QAH917496 QKB917496:QKD917496 QTX917496:QTZ917496 RDT917496:RDV917496 RNP917496:RNR917496 RXL917496:RXN917496 SHH917496:SHJ917496 SRD917496:SRF917496 TAZ917496:TBB917496 TKV917496:TKX917496 TUR917496:TUT917496 UEN917496:UEP917496 UOJ917496:UOL917496 UYF917496:UYH917496 VIB917496:VID917496 VRX917496:VRZ917496 WBT917496:WBV917496 WLP917496:WLR917496 WVL917496:WVN917496 D983032:F983032 IZ983032:JB983032 SV983032:SX983032 ACR983032:ACT983032 AMN983032:AMP983032 AWJ983032:AWL983032 BGF983032:BGH983032 BQB983032:BQD983032 BZX983032:BZZ983032 CJT983032:CJV983032 CTP983032:CTR983032 DDL983032:DDN983032 DNH983032:DNJ983032 DXD983032:DXF983032 EGZ983032:EHB983032 EQV983032:EQX983032 FAR983032:FAT983032 FKN983032:FKP983032 FUJ983032:FUL983032 GEF983032:GEH983032 GOB983032:GOD983032 GXX983032:GXZ983032 HHT983032:HHV983032 HRP983032:HRR983032 IBL983032:IBN983032 ILH983032:ILJ983032 IVD983032:IVF983032 JEZ983032:JFB983032 JOV983032:JOX983032 JYR983032:JYT983032 KIN983032:KIP983032 KSJ983032:KSL983032 LCF983032:LCH983032 LMB983032:LMD983032 LVX983032:LVZ983032 MFT983032:MFV983032 MPP983032:MPR983032 MZL983032:MZN983032 NJH983032:NJJ983032 NTD983032:NTF983032 OCZ983032:ODB983032 OMV983032:OMX983032 OWR983032:OWT983032 PGN983032:PGP983032 PQJ983032:PQL983032 QAF983032:QAH983032 QKB983032:QKD983032 QTX983032:QTZ983032 RDT983032:RDV983032 RNP983032:RNR983032 RXL983032:RXN983032 SHH983032:SHJ983032 SRD983032:SRF983032 TAZ983032:TBB983032 TKV983032:TKX983032 TUR983032:TUT983032 UEN983032:UEP983032 UOJ983032:UOL983032 UYF983032:UYH983032 VIB983032:VID983032 VRX983032:VRZ983032 WBT983032:WBV983032 WLP983032:WLR983032" xr:uid="{74C85E62-CFF4-44B1-96FE-E5D378BCA030}">
      <formula1>40543</formula1>
    </dataValidation>
    <dataValidation allowBlank="1" showInputMessage="1" showErrorMessage="1" promptTitle="Sindicato Profissional:" sqref="WVL983030:WVN983030 IZ18:JB18 SV18:SX18 ACR18:ACT18 AMN18:AMP18 AWJ18:AWL18 BGF18:BGH18 BQB18:BQD18 BZX18:BZZ18 CJT18:CJV18 CTP18:CTR18 DDL18:DDN18 DNH18:DNJ18 DXD18:DXF18 EGZ18:EHB18 EQV18:EQX18 FAR18:FAT18 FKN18:FKP18 FUJ18:FUL18 GEF18:GEH18 GOB18:GOD18 GXX18:GXZ18 HHT18:HHV18 HRP18:HRR18 IBL18:IBN18 ILH18:ILJ18 IVD18:IVF18 JEZ18:JFB18 JOV18:JOX18 JYR18:JYT18 KIN18:KIP18 KSJ18:KSL18 LCF18:LCH18 LMB18:LMD18 LVX18:LVZ18 MFT18:MFV18 MPP18:MPR18 MZL18:MZN18 NJH18:NJJ18 NTD18:NTF18 OCZ18:ODB18 OMV18:OMX18 OWR18:OWT18 PGN18:PGP18 PQJ18:PQL18 QAF18:QAH18 QKB18:QKD18 QTX18:QTZ18 RDT18:RDV18 RNP18:RNR18 RXL18:RXN18 SHH18:SHJ18 SRD18:SRF18 TAZ18:TBB18 TKV18:TKX18 TUR18:TUT18 UEN18:UEP18 UOJ18:UOL18 UYF18:UYH18 VIB18:VID18 VRX18:VRZ18 WBT18:WBV18 WLP18:WLR18 WVL18:WVN18 D65526:F65526 IZ65526:JB65526 SV65526:SX65526 ACR65526:ACT65526 AMN65526:AMP65526 AWJ65526:AWL65526 BGF65526:BGH65526 BQB65526:BQD65526 BZX65526:BZZ65526 CJT65526:CJV65526 CTP65526:CTR65526 DDL65526:DDN65526 DNH65526:DNJ65526 DXD65526:DXF65526 EGZ65526:EHB65526 EQV65526:EQX65526 FAR65526:FAT65526 FKN65526:FKP65526 FUJ65526:FUL65526 GEF65526:GEH65526 GOB65526:GOD65526 GXX65526:GXZ65526 HHT65526:HHV65526 HRP65526:HRR65526 IBL65526:IBN65526 ILH65526:ILJ65526 IVD65526:IVF65526 JEZ65526:JFB65526 JOV65526:JOX65526 JYR65526:JYT65526 KIN65526:KIP65526 KSJ65526:KSL65526 LCF65526:LCH65526 LMB65526:LMD65526 LVX65526:LVZ65526 MFT65526:MFV65526 MPP65526:MPR65526 MZL65526:MZN65526 NJH65526:NJJ65526 NTD65526:NTF65526 OCZ65526:ODB65526 OMV65526:OMX65526 OWR65526:OWT65526 PGN65526:PGP65526 PQJ65526:PQL65526 QAF65526:QAH65526 QKB65526:QKD65526 QTX65526:QTZ65526 RDT65526:RDV65526 RNP65526:RNR65526 RXL65526:RXN65526 SHH65526:SHJ65526 SRD65526:SRF65526 TAZ65526:TBB65526 TKV65526:TKX65526 TUR65526:TUT65526 UEN65526:UEP65526 UOJ65526:UOL65526 UYF65526:UYH65526 VIB65526:VID65526 VRX65526:VRZ65526 WBT65526:WBV65526 WLP65526:WLR65526 WVL65526:WVN65526 D131062:F131062 IZ131062:JB131062 SV131062:SX131062 ACR131062:ACT131062 AMN131062:AMP131062 AWJ131062:AWL131062 BGF131062:BGH131062 BQB131062:BQD131062 BZX131062:BZZ131062 CJT131062:CJV131062 CTP131062:CTR131062 DDL131062:DDN131062 DNH131062:DNJ131062 DXD131062:DXF131062 EGZ131062:EHB131062 EQV131062:EQX131062 FAR131062:FAT131062 FKN131062:FKP131062 FUJ131062:FUL131062 GEF131062:GEH131062 GOB131062:GOD131062 GXX131062:GXZ131062 HHT131062:HHV131062 HRP131062:HRR131062 IBL131062:IBN131062 ILH131062:ILJ131062 IVD131062:IVF131062 JEZ131062:JFB131062 JOV131062:JOX131062 JYR131062:JYT131062 KIN131062:KIP131062 KSJ131062:KSL131062 LCF131062:LCH131062 LMB131062:LMD131062 LVX131062:LVZ131062 MFT131062:MFV131062 MPP131062:MPR131062 MZL131062:MZN131062 NJH131062:NJJ131062 NTD131062:NTF131062 OCZ131062:ODB131062 OMV131062:OMX131062 OWR131062:OWT131062 PGN131062:PGP131062 PQJ131062:PQL131062 QAF131062:QAH131062 QKB131062:QKD131062 QTX131062:QTZ131062 RDT131062:RDV131062 RNP131062:RNR131062 RXL131062:RXN131062 SHH131062:SHJ131062 SRD131062:SRF131062 TAZ131062:TBB131062 TKV131062:TKX131062 TUR131062:TUT131062 UEN131062:UEP131062 UOJ131062:UOL131062 UYF131062:UYH131062 VIB131062:VID131062 VRX131062:VRZ131062 WBT131062:WBV131062 WLP131062:WLR131062 WVL131062:WVN131062 D196598:F196598 IZ196598:JB196598 SV196598:SX196598 ACR196598:ACT196598 AMN196598:AMP196598 AWJ196598:AWL196598 BGF196598:BGH196598 BQB196598:BQD196598 BZX196598:BZZ196598 CJT196598:CJV196598 CTP196598:CTR196598 DDL196598:DDN196598 DNH196598:DNJ196598 DXD196598:DXF196598 EGZ196598:EHB196598 EQV196598:EQX196598 FAR196598:FAT196598 FKN196598:FKP196598 FUJ196598:FUL196598 GEF196598:GEH196598 GOB196598:GOD196598 GXX196598:GXZ196598 HHT196598:HHV196598 HRP196598:HRR196598 IBL196598:IBN196598 ILH196598:ILJ196598 IVD196598:IVF196598 JEZ196598:JFB196598 JOV196598:JOX196598 JYR196598:JYT196598 KIN196598:KIP196598 KSJ196598:KSL196598 LCF196598:LCH196598 LMB196598:LMD196598 LVX196598:LVZ196598 MFT196598:MFV196598 MPP196598:MPR196598 MZL196598:MZN196598 NJH196598:NJJ196598 NTD196598:NTF196598 OCZ196598:ODB196598 OMV196598:OMX196598 OWR196598:OWT196598 PGN196598:PGP196598 PQJ196598:PQL196598 QAF196598:QAH196598 QKB196598:QKD196598 QTX196598:QTZ196598 RDT196598:RDV196598 RNP196598:RNR196598 RXL196598:RXN196598 SHH196598:SHJ196598 SRD196598:SRF196598 TAZ196598:TBB196598 TKV196598:TKX196598 TUR196598:TUT196598 UEN196598:UEP196598 UOJ196598:UOL196598 UYF196598:UYH196598 VIB196598:VID196598 VRX196598:VRZ196598 WBT196598:WBV196598 WLP196598:WLR196598 WVL196598:WVN196598 D262134:F262134 IZ262134:JB262134 SV262134:SX262134 ACR262134:ACT262134 AMN262134:AMP262134 AWJ262134:AWL262134 BGF262134:BGH262134 BQB262134:BQD262134 BZX262134:BZZ262134 CJT262134:CJV262134 CTP262134:CTR262134 DDL262134:DDN262134 DNH262134:DNJ262134 DXD262134:DXF262134 EGZ262134:EHB262134 EQV262134:EQX262134 FAR262134:FAT262134 FKN262134:FKP262134 FUJ262134:FUL262134 GEF262134:GEH262134 GOB262134:GOD262134 GXX262134:GXZ262134 HHT262134:HHV262134 HRP262134:HRR262134 IBL262134:IBN262134 ILH262134:ILJ262134 IVD262134:IVF262134 JEZ262134:JFB262134 JOV262134:JOX262134 JYR262134:JYT262134 KIN262134:KIP262134 KSJ262134:KSL262134 LCF262134:LCH262134 LMB262134:LMD262134 LVX262134:LVZ262134 MFT262134:MFV262134 MPP262134:MPR262134 MZL262134:MZN262134 NJH262134:NJJ262134 NTD262134:NTF262134 OCZ262134:ODB262134 OMV262134:OMX262134 OWR262134:OWT262134 PGN262134:PGP262134 PQJ262134:PQL262134 QAF262134:QAH262134 QKB262134:QKD262134 QTX262134:QTZ262134 RDT262134:RDV262134 RNP262134:RNR262134 RXL262134:RXN262134 SHH262134:SHJ262134 SRD262134:SRF262134 TAZ262134:TBB262134 TKV262134:TKX262134 TUR262134:TUT262134 UEN262134:UEP262134 UOJ262134:UOL262134 UYF262134:UYH262134 VIB262134:VID262134 VRX262134:VRZ262134 WBT262134:WBV262134 WLP262134:WLR262134 WVL262134:WVN262134 D327670:F327670 IZ327670:JB327670 SV327670:SX327670 ACR327670:ACT327670 AMN327670:AMP327670 AWJ327670:AWL327670 BGF327670:BGH327670 BQB327670:BQD327670 BZX327670:BZZ327670 CJT327670:CJV327670 CTP327670:CTR327670 DDL327670:DDN327670 DNH327670:DNJ327670 DXD327670:DXF327670 EGZ327670:EHB327670 EQV327670:EQX327670 FAR327670:FAT327670 FKN327670:FKP327670 FUJ327670:FUL327670 GEF327670:GEH327670 GOB327670:GOD327670 GXX327670:GXZ327670 HHT327670:HHV327670 HRP327670:HRR327670 IBL327670:IBN327670 ILH327670:ILJ327670 IVD327670:IVF327670 JEZ327670:JFB327670 JOV327670:JOX327670 JYR327670:JYT327670 KIN327670:KIP327670 KSJ327670:KSL327670 LCF327670:LCH327670 LMB327670:LMD327670 LVX327670:LVZ327670 MFT327670:MFV327670 MPP327670:MPR327670 MZL327670:MZN327670 NJH327670:NJJ327670 NTD327670:NTF327670 OCZ327670:ODB327670 OMV327670:OMX327670 OWR327670:OWT327670 PGN327670:PGP327670 PQJ327670:PQL327670 QAF327670:QAH327670 QKB327670:QKD327670 QTX327670:QTZ327670 RDT327670:RDV327670 RNP327670:RNR327670 RXL327670:RXN327670 SHH327670:SHJ327670 SRD327670:SRF327670 TAZ327670:TBB327670 TKV327670:TKX327670 TUR327670:TUT327670 UEN327670:UEP327670 UOJ327670:UOL327670 UYF327670:UYH327670 VIB327670:VID327670 VRX327670:VRZ327670 WBT327670:WBV327670 WLP327670:WLR327670 WVL327670:WVN327670 D393206:F393206 IZ393206:JB393206 SV393206:SX393206 ACR393206:ACT393206 AMN393206:AMP393206 AWJ393206:AWL393206 BGF393206:BGH393206 BQB393206:BQD393206 BZX393206:BZZ393206 CJT393206:CJV393206 CTP393206:CTR393206 DDL393206:DDN393206 DNH393206:DNJ393206 DXD393206:DXF393206 EGZ393206:EHB393206 EQV393206:EQX393206 FAR393206:FAT393206 FKN393206:FKP393206 FUJ393206:FUL393206 GEF393206:GEH393206 GOB393206:GOD393206 GXX393206:GXZ393206 HHT393206:HHV393206 HRP393206:HRR393206 IBL393206:IBN393206 ILH393206:ILJ393206 IVD393206:IVF393206 JEZ393206:JFB393206 JOV393206:JOX393206 JYR393206:JYT393206 KIN393206:KIP393206 KSJ393206:KSL393206 LCF393206:LCH393206 LMB393206:LMD393206 LVX393206:LVZ393206 MFT393206:MFV393206 MPP393206:MPR393206 MZL393206:MZN393206 NJH393206:NJJ393206 NTD393206:NTF393206 OCZ393206:ODB393206 OMV393206:OMX393206 OWR393206:OWT393206 PGN393206:PGP393206 PQJ393206:PQL393206 QAF393206:QAH393206 QKB393206:QKD393206 QTX393206:QTZ393206 RDT393206:RDV393206 RNP393206:RNR393206 RXL393206:RXN393206 SHH393206:SHJ393206 SRD393206:SRF393206 TAZ393206:TBB393206 TKV393206:TKX393206 TUR393206:TUT393206 UEN393206:UEP393206 UOJ393206:UOL393206 UYF393206:UYH393206 VIB393206:VID393206 VRX393206:VRZ393206 WBT393206:WBV393206 WLP393206:WLR393206 WVL393206:WVN393206 D458742:F458742 IZ458742:JB458742 SV458742:SX458742 ACR458742:ACT458742 AMN458742:AMP458742 AWJ458742:AWL458742 BGF458742:BGH458742 BQB458742:BQD458742 BZX458742:BZZ458742 CJT458742:CJV458742 CTP458742:CTR458742 DDL458742:DDN458742 DNH458742:DNJ458742 DXD458742:DXF458742 EGZ458742:EHB458742 EQV458742:EQX458742 FAR458742:FAT458742 FKN458742:FKP458742 FUJ458742:FUL458742 GEF458742:GEH458742 GOB458742:GOD458742 GXX458742:GXZ458742 HHT458742:HHV458742 HRP458742:HRR458742 IBL458742:IBN458742 ILH458742:ILJ458742 IVD458742:IVF458742 JEZ458742:JFB458742 JOV458742:JOX458742 JYR458742:JYT458742 KIN458742:KIP458742 KSJ458742:KSL458742 LCF458742:LCH458742 LMB458742:LMD458742 LVX458742:LVZ458742 MFT458742:MFV458742 MPP458742:MPR458742 MZL458742:MZN458742 NJH458742:NJJ458742 NTD458742:NTF458742 OCZ458742:ODB458742 OMV458742:OMX458742 OWR458742:OWT458742 PGN458742:PGP458742 PQJ458742:PQL458742 QAF458742:QAH458742 QKB458742:QKD458742 QTX458742:QTZ458742 RDT458742:RDV458742 RNP458742:RNR458742 RXL458742:RXN458742 SHH458742:SHJ458742 SRD458742:SRF458742 TAZ458742:TBB458742 TKV458742:TKX458742 TUR458742:TUT458742 UEN458742:UEP458742 UOJ458742:UOL458742 UYF458742:UYH458742 VIB458742:VID458742 VRX458742:VRZ458742 WBT458742:WBV458742 WLP458742:WLR458742 WVL458742:WVN458742 D524278:F524278 IZ524278:JB524278 SV524278:SX524278 ACR524278:ACT524278 AMN524278:AMP524278 AWJ524278:AWL524278 BGF524278:BGH524278 BQB524278:BQD524278 BZX524278:BZZ524278 CJT524278:CJV524278 CTP524278:CTR524278 DDL524278:DDN524278 DNH524278:DNJ524278 DXD524278:DXF524278 EGZ524278:EHB524278 EQV524278:EQX524278 FAR524278:FAT524278 FKN524278:FKP524278 FUJ524278:FUL524278 GEF524278:GEH524278 GOB524278:GOD524278 GXX524278:GXZ524278 HHT524278:HHV524278 HRP524278:HRR524278 IBL524278:IBN524278 ILH524278:ILJ524278 IVD524278:IVF524278 JEZ524278:JFB524278 JOV524278:JOX524278 JYR524278:JYT524278 KIN524278:KIP524278 KSJ524278:KSL524278 LCF524278:LCH524278 LMB524278:LMD524278 LVX524278:LVZ524278 MFT524278:MFV524278 MPP524278:MPR524278 MZL524278:MZN524278 NJH524278:NJJ524278 NTD524278:NTF524278 OCZ524278:ODB524278 OMV524278:OMX524278 OWR524278:OWT524278 PGN524278:PGP524278 PQJ524278:PQL524278 QAF524278:QAH524278 QKB524278:QKD524278 QTX524278:QTZ524278 RDT524278:RDV524278 RNP524278:RNR524278 RXL524278:RXN524278 SHH524278:SHJ524278 SRD524278:SRF524278 TAZ524278:TBB524278 TKV524278:TKX524278 TUR524278:TUT524278 UEN524278:UEP524278 UOJ524278:UOL524278 UYF524278:UYH524278 VIB524278:VID524278 VRX524278:VRZ524278 WBT524278:WBV524278 WLP524278:WLR524278 WVL524278:WVN524278 D589814:F589814 IZ589814:JB589814 SV589814:SX589814 ACR589814:ACT589814 AMN589814:AMP589814 AWJ589814:AWL589814 BGF589814:BGH589814 BQB589814:BQD589814 BZX589814:BZZ589814 CJT589814:CJV589814 CTP589814:CTR589814 DDL589814:DDN589814 DNH589814:DNJ589814 DXD589814:DXF589814 EGZ589814:EHB589814 EQV589814:EQX589814 FAR589814:FAT589814 FKN589814:FKP589814 FUJ589814:FUL589814 GEF589814:GEH589814 GOB589814:GOD589814 GXX589814:GXZ589814 HHT589814:HHV589814 HRP589814:HRR589814 IBL589814:IBN589814 ILH589814:ILJ589814 IVD589814:IVF589814 JEZ589814:JFB589814 JOV589814:JOX589814 JYR589814:JYT589814 KIN589814:KIP589814 KSJ589814:KSL589814 LCF589814:LCH589814 LMB589814:LMD589814 LVX589814:LVZ589814 MFT589814:MFV589814 MPP589814:MPR589814 MZL589814:MZN589814 NJH589814:NJJ589814 NTD589814:NTF589814 OCZ589814:ODB589814 OMV589814:OMX589814 OWR589814:OWT589814 PGN589814:PGP589814 PQJ589814:PQL589814 QAF589814:QAH589814 QKB589814:QKD589814 QTX589814:QTZ589814 RDT589814:RDV589814 RNP589814:RNR589814 RXL589814:RXN589814 SHH589814:SHJ589814 SRD589814:SRF589814 TAZ589814:TBB589814 TKV589814:TKX589814 TUR589814:TUT589814 UEN589814:UEP589814 UOJ589814:UOL589814 UYF589814:UYH589814 VIB589814:VID589814 VRX589814:VRZ589814 WBT589814:WBV589814 WLP589814:WLR589814 WVL589814:WVN589814 D655350:F655350 IZ655350:JB655350 SV655350:SX655350 ACR655350:ACT655350 AMN655350:AMP655350 AWJ655350:AWL655350 BGF655350:BGH655350 BQB655350:BQD655350 BZX655350:BZZ655350 CJT655350:CJV655350 CTP655350:CTR655350 DDL655350:DDN655350 DNH655350:DNJ655350 DXD655350:DXF655350 EGZ655350:EHB655350 EQV655350:EQX655350 FAR655350:FAT655350 FKN655350:FKP655350 FUJ655350:FUL655350 GEF655350:GEH655350 GOB655350:GOD655350 GXX655350:GXZ655350 HHT655350:HHV655350 HRP655350:HRR655350 IBL655350:IBN655350 ILH655350:ILJ655350 IVD655350:IVF655350 JEZ655350:JFB655350 JOV655350:JOX655350 JYR655350:JYT655350 KIN655350:KIP655350 KSJ655350:KSL655350 LCF655350:LCH655350 LMB655350:LMD655350 LVX655350:LVZ655350 MFT655350:MFV655350 MPP655350:MPR655350 MZL655350:MZN655350 NJH655350:NJJ655350 NTD655350:NTF655350 OCZ655350:ODB655350 OMV655350:OMX655350 OWR655350:OWT655350 PGN655350:PGP655350 PQJ655350:PQL655350 QAF655350:QAH655350 QKB655350:QKD655350 QTX655350:QTZ655350 RDT655350:RDV655350 RNP655350:RNR655350 RXL655350:RXN655350 SHH655350:SHJ655350 SRD655350:SRF655350 TAZ655350:TBB655350 TKV655350:TKX655350 TUR655350:TUT655350 UEN655350:UEP655350 UOJ655350:UOL655350 UYF655350:UYH655350 VIB655350:VID655350 VRX655350:VRZ655350 WBT655350:WBV655350 WLP655350:WLR655350 WVL655350:WVN655350 D720886:F720886 IZ720886:JB720886 SV720886:SX720886 ACR720886:ACT720886 AMN720886:AMP720886 AWJ720886:AWL720886 BGF720886:BGH720886 BQB720886:BQD720886 BZX720886:BZZ720886 CJT720886:CJV720886 CTP720886:CTR720886 DDL720886:DDN720886 DNH720886:DNJ720886 DXD720886:DXF720886 EGZ720886:EHB720886 EQV720886:EQX720886 FAR720886:FAT720886 FKN720886:FKP720886 FUJ720886:FUL720886 GEF720886:GEH720886 GOB720886:GOD720886 GXX720886:GXZ720886 HHT720886:HHV720886 HRP720886:HRR720886 IBL720886:IBN720886 ILH720886:ILJ720886 IVD720886:IVF720886 JEZ720886:JFB720886 JOV720886:JOX720886 JYR720886:JYT720886 KIN720886:KIP720886 KSJ720886:KSL720886 LCF720886:LCH720886 LMB720886:LMD720886 LVX720886:LVZ720886 MFT720886:MFV720886 MPP720886:MPR720886 MZL720886:MZN720886 NJH720886:NJJ720886 NTD720886:NTF720886 OCZ720886:ODB720886 OMV720886:OMX720886 OWR720886:OWT720886 PGN720886:PGP720886 PQJ720886:PQL720886 QAF720886:QAH720886 QKB720886:QKD720886 QTX720886:QTZ720886 RDT720886:RDV720886 RNP720886:RNR720886 RXL720886:RXN720886 SHH720886:SHJ720886 SRD720886:SRF720886 TAZ720886:TBB720886 TKV720886:TKX720886 TUR720886:TUT720886 UEN720886:UEP720886 UOJ720886:UOL720886 UYF720886:UYH720886 VIB720886:VID720886 VRX720886:VRZ720886 WBT720886:WBV720886 WLP720886:WLR720886 WVL720886:WVN720886 D786422:F786422 IZ786422:JB786422 SV786422:SX786422 ACR786422:ACT786422 AMN786422:AMP786422 AWJ786422:AWL786422 BGF786422:BGH786422 BQB786422:BQD786422 BZX786422:BZZ786422 CJT786422:CJV786422 CTP786422:CTR786422 DDL786422:DDN786422 DNH786422:DNJ786422 DXD786422:DXF786422 EGZ786422:EHB786422 EQV786422:EQX786422 FAR786422:FAT786422 FKN786422:FKP786422 FUJ786422:FUL786422 GEF786422:GEH786422 GOB786422:GOD786422 GXX786422:GXZ786422 HHT786422:HHV786422 HRP786422:HRR786422 IBL786422:IBN786422 ILH786422:ILJ786422 IVD786422:IVF786422 JEZ786422:JFB786422 JOV786422:JOX786422 JYR786422:JYT786422 KIN786422:KIP786422 KSJ786422:KSL786422 LCF786422:LCH786422 LMB786422:LMD786422 LVX786422:LVZ786422 MFT786422:MFV786422 MPP786422:MPR786422 MZL786422:MZN786422 NJH786422:NJJ786422 NTD786422:NTF786422 OCZ786422:ODB786422 OMV786422:OMX786422 OWR786422:OWT786422 PGN786422:PGP786422 PQJ786422:PQL786422 QAF786422:QAH786422 QKB786422:QKD786422 QTX786422:QTZ786422 RDT786422:RDV786422 RNP786422:RNR786422 RXL786422:RXN786422 SHH786422:SHJ786422 SRD786422:SRF786422 TAZ786422:TBB786422 TKV786422:TKX786422 TUR786422:TUT786422 UEN786422:UEP786422 UOJ786422:UOL786422 UYF786422:UYH786422 VIB786422:VID786422 VRX786422:VRZ786422 WBT786422:WBV786422 WLP786422:WLR786422 WVL786422:WVN786422 D851958:F851958 IZ851958:JB851958 SV851958:SX851958 ACR851958:ACT851958 AMN851958:AMP851958 AWJ851958:AWL851958 BGF851958:BGH851958 BQB851958:BQD851958 BZX851958:BZZ851958 CJT851958:CJV851958 CTP851958:CTR851958 DDL851958:DDN851958 DNH851958:DNJ851958 DXD851958:DXF851958 EGZ851958:EHB851958 EQV851958:EQX851958 FAR851958:FAT851958 FKN851958:FKP851958 FUJ851958:FUL851958 GEF851958:GEH851958 GOB851958:GOD851958 GXX851958:GXZ851958 HHT851958:HHV851958 HRP851958:HRR851958 IBL851958:IBN851958 ILH851958:ILJ851958 IVD851958:IVF851958 JEZ851958:JFB851958 JOV851958:JOX851958 JYR851958:JYT851958 KIN851958:KIP851958 KSJ851958:KSL851958 LCF851958:LCH851958 LMB851958:LMD851958 LVX851958:LVZ851958 MFT851958:MFV851958 MPP851958:MPR851958 MZL851958:MZN851958 NJH851958:NJJ851958 NTD851958:NTF851958 OCZ851958:ODB851958 OMV851958:OMX851958 OWR851958:OWT851958 PGN851958:PGP851958 PQJ851958:PQL851958 QAF851958:QAH851958 QKB851958:QKD851958 QTX851958:QTZ851958 RDT851958:RDV851958 RNP851958:RNR851958 RXL851958:RXN851958 SHH851958:SHJ851958 SRD851958:SRF851958 TAZ851958:TBB851958 TKV851958:TKX851958 TUR851958:TUT851958 UEN851958:UEP851958 UOJ851958:UOL851958 UYF851958:UYH851958 VIB851958:VID851958 VRX851958:VRZ851958 WBT851958:WBV851958 WLP851958:WLR851958 WVL851958:WVN851958 D917494:F917494 IZ917494:JB917494 SV917494:SX917494 ACR917494:ACT917494 AMN917494:AMP917494 AWJ917494:AWL917494 BGF917494:BGH917494 BQB917494:BQD917494 BZX917494:BZZ917494 CJT917494:CJV917494 CTP917494:CTR917494 DDL917494:DDN917494 DNH917494:DNJ917494 DXD917494:DXF917494 EGZ917494:EHB917494 EQV917494:EQX917494 FAR917494:FAT917494 FKN917494:FKP917494 FUJ917494:FUL917494 GEF917494:GEH917494 GOB917494:GOD917494 GXX917494:GXZ917494 HHT917494:HHV917494 HRP917494:HRR917494 IBL917494:IBN917494 ILH917494:ILJ917494 IVD917494:IVF917494 JEZ917494:JFB917494 JOV917494:JOX917494 JYR917494:JYT917494 KIN917494:KIP917494 KSJ917494:KSL917494 LCF917494:LCH917494 LMB917494:LMD917494 LVX917494:LVZ917494 MFT917494:MFV917494 MPP917494:MPR917494 MZL917494:MZN917494 NJH917494:NJJ917494 NTD917494:NTF917494 OCZ917494:ODB917494 OMV917494:OMX917494 OWR917494:OWT917494 PGN917494:PGP917494 PQJ917494:PQL917494 QAF917494:QAH917494 QKB917494:QKD917494 QTX917494:QTZ917494 RDT917494:RDV917494 RNP917494:RNR917494 RXL917494:RXN917494 SHH917494:SHJ917494 SRD917494:SRF917494 TAZ917494:TBB917494 TKV917494:TKX917494 TUR917494:TUT917494 UEN917494:UEP917494 UOJ917494:UOL917494 UYF917494:UYH917494 VIB917494:VID917494 VRX917494:VRZ917494 WBT917494:WBV917494 WLP917494:WLR917494 WVL917494:WVN917494 D983030:F983030 IZ983030:JB983030 SV983030:SX983030 ACR983030:ACT983030 AMN983030:AMP983030 AWJ983030:AWL983030 BGF983030:BGH983030 BQB983030:BQD983030 BZX983030:BZZ983030 CJT983030:CJV983030 CTP983030:CTR983030 DDL983030:DDN983030 DNH983030:DNJ983030 DXD983030:DXF983030 EGZ983030:EHB983030 EQV983030:EQX983030 FAR983030:FAT983030 FKN983030:FKP983030 FUJ983030:FUL983030 GEF983030:GEH983030 GOB983030:GOD983030 GXX983030:GXZ983030 HHT983030:HHV983030 HRP983030:HRR983030 IBL983030:IBN983030 ILH983030:ILJ983030 IVD983030:IVF983030 JEZ983030:JFB983030 JOV983030:JOX983030 JYR983030:JYT983030 KIN983030:KIP983030 KSJ983030:KSL983030 LCF983030:LCH983030 LMB983030:LMD983030 LVX983030:LVZ983030 MFT983030:MFV983030 MPP983030:MPR983030 MZL983030:MZN983030 NJH983030:NJJ983030 NTD983030:NTF983030 OCZ983030:ODB983030 OMV983030:OMX983030 OWR983030:OWT983030 PGN983030:PGP983030 PQJ983030:PQL983030 QAF983030:QAH983030 QKB983030:QKD983030 QTX983030:QTZ983030 RDT983030:RDV983030 RNP983030:RNR983030 RXL983030:RXN983030 SHH983030:SHJ983030 SRD983030:SRF983030 TAZ983030:TBB983030 TKV983030:TKX983030 TUR983030:TUT983030 UEN983030:UEP983030 UOJ983030:UOL983030 UYF983030:UYH983030 VIB983030:VID983030 VRX983030:VRZ983030 WBT983030:WBV983030 WLP983030:WLR983030" xr:uid="{E0BDC2F1-F94E-444F-9155-B0B1492C08A8}"/>
    <dataValidation allowBlank="1" showInputMessage="1" showErrorMessage="1" promptTitle="C.B.O:" prompt="Insira  O NÚMERO  da C.B.O cadastrada no Ministério do Trabalho e Emprego." sqref="D18:F18 IZ16:JB16 SV16:SX16 ACR16:ACT16 AMN16:AMP16 AWJ16:AWL16 BGF16:BGH16 BQB16:BQD16 BZX16:BZZ16 CJT16:CJV16 CTP16:CTR16 DDL16:DDN16 DNH16:DNJ16 DXD16:DXF16 EGZ16:EHB16 EQV16:EQX16 FAR16:FAT16 FKN16:FKP16 FUJ16:FUL16 GEF16:GEH16 GOB16:GOD16 GXX16:GXZ16 HHT16:HHV16 HRP16:HRR16 IBL16:IBN16 ILH16:ILJ16 IVD16:IVF16 JEZ16:JFB16 JOV16:JOX16 JYR16:JYT16 KIN16:KIP16 KSJ16:KSL16 LCF16:LCH16 LMB16:LMD16 LVX16:LVZ16 MFT16:MFV16 MPP16:MPR16 MZL16:MZN16 NJH16:NJJ16 NTD16:NTF16 OCZ16:ODB16 OMV16:OMX16 OWR16:OWT16 PGN16:PGP16 PQJ16:PQL16 QAF16:QAH16 QKB16:QKD16 QTX16:QTZ16 RDT16:RDV16 RNP16:RNR16 RXL16:RXN16 SHH16:SHJ16 SRD16:SRF16 TAZ16:TBB16 TKV16:TKX16 TUR16:TUT16 UEN16:UEP16 UOJ16:UOL16 UYF16:UYH16 VIB16:VID16 VRX16:VRZ16 WBT16:WBV16 WLP16:WLR16 WVL16:WVN16 D65524:F65524 IZ65524:JB65524 SV65524:SX65524 ACR65524:ACT65524 AMN65524:AMP65524 AWJ65524:AWL65524 BGF65524:BGH65524 BQB65524:BQD65524 BZX65524:BZZ65524 CJT65524:CJV65524 CTP65524:CTR65524 DDL65524:DDN65524 DNH65524:DNJ65524 DXD65524:DXF65524 EGZ65524:EHB65524 EQV65524:EQX65524 FAR65524:FAT65524 FKN65524:FKP65524 FUJ65524:FUL65524 GEF65524:GEH65524 GOB65524:GOD65524 GXX65524:GXZ65524 HHT65524:HHV65524 HRP65524:HRR65524 IBL65524:IBN65524 ILH65524:ILJ65524 IVD65524:IVF65524 JEZ65524:JFB65524 JOV65524:JOX65524 JYR65524:JYT65524 KIN65524:KIP65524 KSJ65524:KSL65524 LCF65524:LCH65524 LMB65524:LMD65524 LVX65524:LVZ65524 MFT65524:MFV65524 MPP65524:MPR65524 MZL65524:MZN65524 NJH65524:NJJ65524 NTD65524:NTF65524 OCZ65524:ODB65524 OMV65524:OMX65524 OWR65524:OWT65524 PGN65524:PGP65524 PQJ65524:PQL65524 QAF65524:QAH65524 QKB65524:QKD65524 QTX65524:QTZ65524 RDT65524:RDV65524 RNP65524:RNR65524 RXL65524:RXN65524 SHH65524:SHJ65524 SRD65524:SRF65524 TAZ65524:TBB65524 TKV65524:TKX65524 TUR65524:TUT65524 UEN65524:UEP65524 UOJ65524:UOL65524 UYF65524:UYH65524 VIB65524:VID65524 VRX65524:VRZ65524 WBT65524:WBV65524 WLP65524:WLR65524 WVL65524:WVN65524 D131060:F131060 IZ131060:JB131060 SV131060:SX131060 ACR131060:ACT131060 AMN131060:AMP131060 AWJ131060:AWL131060 BGF131060:BGH131060 BQB131060:BQD131060 BZX131060:BZZ131060 CJT131060:CJV131060 CTP131060:CTR131060 DDL131060:DDN131060 DNH131060:DNJ131060 DXD131060:DXF131060 EGZ131060:EHB131060 EQV131060:EQX131060 FAR131060:FAT131060 FKN131060:FKP131060 FUJ131060:FUL131060 GEF131060:GEH131060 GOB131060:GOD131060 GXX131060:GXZ131060 HHT131060:HHV131060 HRP131060:HRR131060 IBL131060:IBN131060 ILH131060:ILJ131060 IVD131060:IVF131060 JEZ131060:JFB131060 JOV131060:JOX131060 JYR131060:JYT131060 KIN131060:KIP131060 KSJ131060:KSL131060 LCF131060:LCH131060 LMB131060:LMD131060 LVX131060:LVZ131060 MFT131060:MFV131060 MPP131060:MPR131060 MZL131060:MZN131060 NJH131060:NJJ131060 NTD131060:NTF131060 OCZ131060:ODB131060 OMV131060:OMX131060 OWR131060:OWT131060 PGN131060:PGP131060 PQJ131060:PQL131060 QAF131060:QAH131060 QKB131060:QKD131060 QTX131060:QTZ131060 RDT131060:RDV131060 RNP131060:RNR131060 RXL131060:RXN131060 SHH131060:SHJ131060 SRD131060:SRF131060 TAZ131060:TBB131060 TKV131060:TKX131060 TUR131060:TUT131060 UEN131060:UEP131060 UOJ131060:UOL131060 UYF131060:UYH131060 VIB131060:VID131060 VRX131060:VRZ131060 WBT131060:WBV131060 WLP131060:WLR131060 WVL131060:WVN131060 D196596:F196596 IZ196596:JB196596 SV196596:SX196596 ACR196596:ACT196596 AMN196596:AMP196596 AWJ196596:AWL196596 BGF196596:BGH196596 BQB196596:BQD196596 BZX196596:BZZ196596 CJT196596:CJV196596 CTP196596:CTR196596 DDL196596:DDN196596 DNH196596:DNJ196596 DXD196596:DXF196596 EGZ196596:EHB196596 EQV196596:EQX196596 FAR196596:FAT196596 FKN196596:FKP196596 FUJ196596:FUL196596 GEF196596:GEH196596 GOB196596:GOD196596 GXX196596:GXZ196596 HHT196596:HHV196596 HRP196596:HRR196596 IBL196596:IBN196596 ILH196596:ILJ196596 IVD196596:IVF196596 JEZ196596:JFB196596 JOV196596:JOX196596 JYR196596:JYT196596 KIN196596:KIP196596 KSJ196596:KSL196596 LCF196596:LCH196596 LMB196596:LMD196596 LVX196596:LVZ196596 MFT196596:MFV196596 MPP196596:MPR196596 MZL196596:MZN196596 NJH196596:NJJ196596 NTD196596:NTF196596 OCZ196596:ODB196596 OMV196596:OMX196596 OWR196596:OWT196596 PGN196596:PGP196596 PQJ196596:PQL196596 QAF196596:QAH196596 QKB196596:QKD196596 QTX196596:QTZ196596 RDT196596:RDV196596 RNP196596:RNR196596 RXL196596:RXN196596 SHH196596:SHJ196596 SRD196596:SRF196596 TAZ196596:TBB196596 TKV196596:TKX196596 TUR196596:TUT196596 UEN196596:UEP196596 UOJ196596:UOL196596 UYF196596:UYH196596 VIB196596:VID196596 VRX196596:VRZ196596 WBT196596:WBV196596 WLP196596:WLR196596 WVL196596:WVN196596 D262132:F262132 IZ262132:JB262132 SV262132:SX262132 ACR262132:ACT262132 AMN262132:AMP262132 AWJ262132:AWL262132 BGF262132:BGH262132 BQB262132:BQD262132 BZX262132:BZZ262132 CJT262132:CJV262132 CTP262132:CTR262132 DDL262132:DDN262132 DNH262132:DNJ262132 DXD262132:DXF262132 EGZ262132:EHB262132 EQV262132:EQX262132 FAR262132:FAT262132 FKN262132:FKP262132 FUJ262132:FUL262132 GEF262132:GEH262132 GOB262132:GOD262132 GXX262132:GXZ262132 HHT262132:HHV262132 HRP262132:HRR262132 IBL262132:IBN262132 ILH262132:ILJ262132 IVD262132:IVF262132 JEZ262132:JFB262132 JOV262132:JOX262132 JYR262132:JYT262132 KIN262132:KIP262132 KSJ262132:KSL262132 LCF262132:LCH262132 LMB262132:LMD262132 LVX262132:LVZ262132 MFT262132:MFV262132 MPP262132:MPR262132 MZL262132:MZN262132 NJH262132:NJJ262132 NTD262132:NTF262132 OCZ262132:ODB262132 OMV262132:OMX262132 OWR262132:OWT262132 PGN262132:PGP262132 PQJ262132:PQL262132 QAF262132:QAH262132 QKB262132:QKD262132 QTX262132:QTZ262132 RDT262132:RDV262132 RNP262132:RNR262132 RXL262132:RXN262132 SHH262132:SHJ262132 SRD262132:SRF262132 TAZ262132:TBB262132 TKV262132:TKX262132 TUR262132:TUT262132 UEN262132:UEP262132 UOJ262132:UOL262132 UYF262132:UYH262132 VIB262132:VID262132 VRX262132:VRZ262132 WBT262132:WBV262132 WLP262132:WLR262132 WVL262132:WVN262132 D327668:F327668 IZ327668:JB327668 SV327668:SX327668 ACR327668:ACT327668 AMN327668:AMP327668 AWJ327668:AWL327668 BGF327668:BGH327668 BQB327668:BQD327668 BZX327668:BZZ327668 CJT327668:CJV327668 CTP327668:CTR327668 DDL327668:DDN327668 DNH327668:DNJ327668 DXD327668:DXF327668 EGZ327668:EHB327668 EQV327668:EQX327668 FAR327668:FAT327668 FKN327668:FKP327668 FUJ327668:FUL327668 GEF327668:GEH327668 GOB327668:GOD327668 GXX327668:GXZ327668 HHT327668:HHV327668 HRP327668:HRR327668 IBL327668:IBN327668 ILH327668:ILJ327668 IVD327668:IVF327668 JEZ327668:JFB327668 JOV327668:JOX327668 JYR327668:JYT327668 KIN327668:KIP327668 KSJ327668:KSL327668 LCF327668:LCH327668 LMB327668:LMD327668 LVX327668:LVZ327668 MFT327668:MFV327668 MPP327668:MPR327668 MZL327668:MZN327668 NJH327668:NJJ327668 NTD327668:NTF327668 OCZ327668:ODB327668 OMV327668:OMX327668 OWR327668:OWT327668 PGN327668:PGP327668 PQJ327668:PQL327668 QAF327668:QAH327668 QKB327668:QKD327668 QTX327668:QTZ327668 RDT327668:RDV327668 RNP327668:RNR327668 RXL327668:RXN327668 SHH327668:SHJ327668 SRD327668:SRF327668 TAZ327668:TBB327668 TKV327668:TKX327668 TUR327668:TUT327668 UEN327668:UEP327668 UOJ327668:UOL327668 UYF327668:UYH327668 VIB327668:VID327668 VRX327668:VRZ327668 WBT327668:WBV327668 WLP327668:WLR327668 WVL327668:WVN327668 D393204:F393204 IZ393204:JB393204 SV393204:SX393204 ACR393204:ACT393204 AMN393204:AMP393204 AWJ393204:AWL393204 BGF393204:BGH393204 BQB393204:BQD393204 BZX393204:BZZ393204 CJT393204:CJV393204 CTP393204:CTR393204 DDL393204:DDN393204 DNH393204:DNJ393204 DXD393204:DXF393204 EGZ393204:EHB393204 EQV393204:EQX393204 FAR393204:FAT393204 FKN393204:FKP393204 FUJ393204:FUL393204 GEF393204:GEH393204 GOB393204:GOD393204 GXX393204:GXZ393204 HHT393204:HHV393204 HRP393204:HRR393204 IBL393204:IBN393204 ILH393204:ILJ393204 IVD393204:IVF393204 JEZ393204:JFB393204 JOV393204:JOX393204 JYR393204:JYT393204 KIN393204:KIP393204 KSJ393204:KSL393204 LCF393204:LCH393204 LMB393204:LMD393204 LVX393204:LVZ393204 MFT393204:MFV393204 MPP393204:MPR393204 MZL393204:MZN393204 NJH393204:NJJ393204 NTD393204:NTF393204 OCZ393204:ODB393204 OMV393204:OMX393204 OWR393204:OWT393204 PGN393204:PGP393204 PQJ393204:PQL393204 QAF393204:QAH393204 QKB393204:QKD393204 QTX393204:QTZ393204 RDT393204:RDV393204 RNP393204:RNR393204 RXL393204:RXN393204 SHH393204:SHJ393204 SRD393204:SRF393204 TAZ393204:TBB393204 TKV393204:TKX393204 TUR393204:TUT393204 UEN393204:UEP393204 UOJ393204:UOL393204 UYF393204:UYH393204 VIB393204:VID393204 VRX393204:VRZ393204 WBT393204:WBV393204 WLP393204:WLR393204 WVL393204:WVN393204 D458740:F458740 IZ458740:JB458740 SV458740:SX458740 ACR458740:ACT458740 AMN458740:AMP458740 AWJ458740:AWL458740 BGF458740:BGH458740 BQB458740:BQD458740 BZX458740:BZZ458740 CJT458740:CJV458740 CTP458740:CTR458740 DDL458740:DDN458740 DNH458740:DNJ458740 DXD458740:DXF458740 EGZ458740:EHB458740 EQV458740:EQX458740 FAR458740:FAT458740 FKN458740:FKP458740 FUJ458740:FUL458740 GEF458740:GEH458740 GOB458740:GOD458740 GXX458740:GXZ458740 HHT458740:HHV458740 HRP458740:HRR458740 IBL458740:IBN458740 ILH458740:ILJ458740 IVD458740:IVF458740 JEZ458740:JFB458740 JOV458740:JOX458740 JYR458740:JYT458740 KIN458740:KIP458740 KSJ458740:KSL458740 LCF458740:LCH458740 LMB458740:LMD458740 LVX458740:LVZ458740 MFT458740:MFV458740 MPP458740:MPR458740 MZL458740:MZN458740 NJH458740:NJJ458740 NTD458740:NTF458740 OCZ458740:ODB458740 OMV458740:OMX458740 OWR458740:OWT458740 PGN458740:PGP458740 PQJ458740:PQL458740 QAF458740:QAH458740 QKB458740:QKD458740 QTX458740:QTZ458740 RDT458740:RDV458740 RNP458740:RNR458740 RXL458740:RXN458740 SHH458740:SHJ458740 SRD458740:SRF458740 TAZ458740:TBB458740 TKV458740:TKX458740 TUR458740:TUT458740 UEN458740:UEP458740 UOJ458740:UOL458740 UYF458740:UYH458740 VIB458740:VID458740 VRX458740:VRZ458740 WBT458740:WBV458740 WLP458740:WLR458740 WVL458740:WVN458740 D524276:F524276 IZ524276:JB524276 SV524276:SX524276 ACR524276:ACT524276 AMN524276:AMP524276 AWJ524276:AWL524276 BGF524276:BGH524276 BQB524276:BQD524276 BZX524276:BZZ524276 CJT524276:CJV524276 CTP524276:CTR524276 DDL524276:DDN524276 DNH524276:DNJ524276 DXD524276:DXF524276 EGZ524276:EHB524276 EQV524276:EQX524276 FAR524276:FAT524276 FKN524276:FKP524276 FUJ524276:FUL524276 GEF524276:GEH524276 GOB524276:GOD524276 GXX524276:GXZ524276 HHT524276:HHV524276 HRP524276:HRR524276 IBL524276:IBN524276 ILH524276:ILJ524276 IVD524276:IVF524276 JEZ524276:JFB524276 JOV524276:JOX524276 JYR524276:JYT524276 KIN524276:KIP524276 KSJ524276:KSL524276 LCF524276:LCH524276 LMB524276:LMD524276 LVX524276:LVZ524276 MFT524276:MFV524276 MPP524276:MPR524276 MZL524276:MZN524276 NJH524276:NJJ524276 NTD524276:NTF524276 OCZ524276:ODB524276 OMV524276:OMX524276 OWR524276:OWT524276 PGN524276:PGP524276 PQJ524276:PQL524276 QAF524276:QAH524276 QKB524276:QKD524276 QTX524276:QTZ524276 RDT524276:RDV524276 RNP524276:RNR524276 RXL524276:RXN524276 SHH524276:SHJ524276 SRD524276:SRF524276 TAZ524276:TBB524276 TKV524276:TKX524276 TUR524276:TUT524276 UEN524276:UEP524276 UOJ524276:UOL524276 UYF524276:UYH524276 VIB524276:VID524276 VRX524276:VRZ524276 WBT524276:WBV524276 WLP524276:WLR524276 WVL524276:WVN524276 D589812:F589812 IZ589812:JB589812 SV589812:SX589812 ACR589812:ACT589812 AMN589812:AMP589812 AWJ589812:AWL589812 BGF589812:BGH589812 BQB589812:BQD589812 BZX589812:BZZ589812 CJT589812:CJV589812 CTP589812:CTR589812 DDL589812:DDN589812 DNH589812:DNJ589812 DXD589812:DXF589812 EGZ589812:EHB589812 EQV589812:EQX589812 FAR589812:FAT589812 FKN589812:FKP589812 FUJ589812:FUL589812 GEF589812:GEH589812 GOB589812:GOD589812 GXX589812:GXZ589812 HHT589812:HHV589812 HRP589812:HRR589812 IBL589812:IBN589812 ILH589812:ILJ589812 IVD589812:IVF589812 JEZ589812:JFB589812 JOV589812:JOX589812 JYR589812:JYT589812 KIN589812:KIP589812 KSJ589812:KSL589812 LCF589812:LCH589812 LMB589812:LMD589812 LVX589812:LVZ589812 MFT589812:MFV589812 MPP589812:MPR589812 MZL589812:MZN589812 NJH589812:NJJ589812 NTD589812:NTF589812 OCZ589812:ODB589812 OMV589812:OMX589812 OWR589812:OWT589812 PGN589812:PGP589812 PQJ589812:PQL589812 QAF589812:QAH589812 QKB589812:QKD589812 QTX589812:QTZ589812 RDT589812:RDV589812 RNP589812:RNR589812 RXL589812:RXN589812 SHH589812:SHJ589812 SRD589812:SRF589812 TAZ589812:TBB589812 TKV589812:TKX589812 TUR589812:TUT589812 UEN589812:UEP589812 UOJ589812:UOL589812 UYF589812:UYH589812 VIB589812:VID589812 VRX589812:VRZ589812 WBT589812:WBV589812 WLP589812:WLR589812 WVL589812:WVN589812 D655348:F655348 IZ655348:JB655348 SV655348:SX655348 ACR655348:ACT655348 AMN655348:AMP655348 AWJ655348:AWL655348 BGF655348:BGH655348 BQB655348:BQD655348 BZX655348:BZZ655348 CJT655348:CJV655348 CTP655348:CTR655348 DDL655348:DDN655348 DNH655348:DNJ655348 DXD655348:DXF655348 EGZ655348:EHB655348 EQV655348:EQX655348 FAR655348:FAT655348 FKN655348:FKP655348 FUJ655348:FUL655348 GEF655348:GEH655348 GOB655348:GOD655348 GXX655348:GXZ655348 HHT655348:HHV655348 HRP655348:HRR655348 IBL655348:IBN655348 ILH655348:ILJ655348 IVD655348:IVF655348 JEZ655348:JFB655348 JOV655348:JOX655348 JYR655348:JYT655348 KIN655348:KIP655348 KSJ655348:KSL655348 LCF655348:LCH655348 LMB655348:LMD655348 LVX655348:LVZ655348 MFT655348:MFV655348 MPP655348:MPR655348 MZL655348:MZN655348 NJH655348:NJJ655348 NTD655348:NTF655348 OCZ655348:ODB655348 OMV655348:OMX655348 OWR655348:OWT655348 PGN655348:PGP655348 PQJ655348:PQL655348 QAF655348:QAH655348 QKB655348:QKD655348 QTX655348:QTZ655348 RDT655348:RDV655348 RNP655348:RNR655348 RXL655348:RXN655348 SHH655348:SHJ655348 SRD655348:SRF655348 TAZ655348:TBB655348 TKV655348:TKX655348 TUR655348:TUT655348 UEN655348:UEP655348 UOJ655348:UOL655348 UYF655348:UYH655348 VIB655348:VID655348 VRX655348:VRZ655348 WBT655348:WBV655348 WLP655348:WLR655348 WVL655348:WVN655348 D720884:F720884 IZ720884:JB720884 SV720884:SX720884 ACR720884:ACT720884 AMN720884:AMP720884 AWJ720884:AWL720884 BGF720884:BGH720884 BQB720884:BQD720884 BZX720884:BZZ720884 CJT720884:CJV720884 CTP720884:CTR720884 DDL720884:DDN720884 DNH720884:DNJ720884 DXD720884:DXF720884 EGZ720884:EHB720884 EQV720884:EQX720884 FAR720884:FAT720884 FKN720884:FKP720884 FUJ720884:FUL720884 GEF720884:GEH720884 GOB720884:GOD720884 GXX720884:GXZ720884 HHT720884:HHV720884 HRP720884:HRR720884 IBL720884:IBN720884 ILH720884:ILJ720884 IVD720884:IVF720884 JEZ720884:JFB720884 JOV720884:JOX720884 JYR720884:JYT720884 KIN720884:KIP720884 KSJ720884:KSL720884 LCF720884:LCH720884 LMB720884:LMD720884 LVX720884:LVZ720884 MFT720884:MFV720884 MPP720884:MPR720884 MZL720884:MZN720884 NJH720884:NJJ720884 NTD720884:NTF720884 OCZ720884:ODB720884 OMV720884:OMX720884 OWR720884:OWT720884 PGN720884:PGP720884 PQJ720884:PQL720884 QAF720884:QAH720884 QKB720884:QKD720884 QTX720884:QTZ720884 RDT720884:RDV720884 RNP720884:RNR720884 RXL720884:RXN720884 SHH720884:SHJ720884 SRD720884:SRF720884 TAZ720884:TBB720884 TKV720884:TKX720884 TUR720884:TUT720884 UEN720884:UEP720884 UOJ720884:UOL720884 UYF720884:UYH720884 VIB720884:VID720884 VRX720884:VRZ720884 WBT720884:WBV720884 WLP720884:WLR720884 WVL720884:WVN720884 D786420:F786420 IZ786420:JB786420 SV786420:SX786420 ACR786420:ACT786420 AMN786420:AMP786420 AWJ786420:AWL786420 BGF786420:BGH786420 BQB786420:BQD786420 BZX786420:BZZ786420 CJT786420:CJV786420 CTP786420:CTR786420 DDL786420:DDN786420 DNH786420:DNJ786420 DXD786420:DXF786420 EGZ786420:EHB786420 EQV786420:EQX786420 FAR786420:FAT786420 FKN786420:FKP786420 FUJ786420:FUL786420 GEF786420:GEH786420 GOB786420:GOD786420 GXX786420:GXZ786420 HHT786420:HHV786420 HRP786420:HRR786420 IBL786420:IBN786420 ILH786420:ILJ786420 IVD786420:IVF786420 JEZ786420:JFB786420 JOV786420:JOX786420 JYR786420:JYT786420 KIN786420:KIP786420 KSJ786420:KSL786420 LCF786420:LCH786420 LMB786420:LMD786420 LVX786420:LVZ786420 MFT786420:MFV786420 MPP786420:MPR786420 MZL786420:MZN786420 NJH786420:NJJ786420 NTD786420:NTF786420 OCZ786420:ODB786420 OMV786420:OMX786420 OWR786420:OWT786420 PGN786420:PGP786420 PQJ786420:PQL786420 QAF786420:QAH786420 QKB786420:QKD786420 QTX786420:QTZ786420 RDT786420:RDV786420 RNP786420:RNR786420 RXL786420:RXN786420 SHH786420:SHJ786420 SRD786420:SRF786420 TAZ786420:TBB786420 TKV786420:TKX786420 TUR786420:TUT786420 UEN786420:UEP786420 UOJ786420:UOL786420 UYF786420:UYH786420 VIB786420:VID786420 VRX786420:VRZ786420 WBT786420:WBV786420 WLP786420:WLR786420 WVL786420:WVN786420 D851956:F851956 IZ851956:JB851956 SV851956:SX851956 ACR851956:ACT851956 AMN851956:AMP851956 AWJ851956:AWL851956 BGF851956:BGH851956 BQB851956:BQD851956 BZX851956:BZZ851956 CJT851956:CJV851956 CTP851956:CTR851956 DDL851956:DDN851956 DNH851956:DNJ851956 DXD851956:DXF851956 EGZ851956:EHB851956 EQV851956:EQX851956 FAR851956:FAT851956 FKN851956:FKP851956 FUJ851956:FUL851956 GEF851956:GEH851956 GOB851956:GOD851956 GXX851956:GXZ851956 HHT851956:HHV851956 HRP851956:HRR851956 IBL851956:IBN851956 ILH851956:ILJ851956 IVD851956:IVF851956 JEZ851956:JFB851956 JOV851956:JOX851956 JYR851956:JYT851956 KIN851956:KIP851956 KSJ851956:KSL851956 LCF851956:LCH851956 LMB851956:LMD851956 LVX851956:LVZ851956 MFT851956:MFV851956 MPP851956:MPR851956 MZL851956:MZN851956 NJH851956:NJJ851956 NTD851956:NTF851956 OCZ851956:ODB851956 OMV851956:OMX851956 OWR851956:OWT851956 PGN851956:PGP851956 PQJ851956:PQL851956 QAF851956:QAH851956 QKB851956:QKD851956 QTX851956:QTZ851956 RDT851956:RDV851956 RNP851956:RNR851956 RXL851956:RXN851956 SHH851956:SHJ851956 SRD851956:SRF851956 TAZ851956:TBB851956 TKV851956:TKX851956 TUR851956:TUT851956 UEN851956:UEP851956 UOJ851956:UOL851956 UYF851956:UYH851956 VIB851956:VID851956 VRX851956:VRZ851956 WBT851956:WBV851956 WLP851956:WLR851956 WVL851956:WVN851956 D917492:F917492 IZ917492:JB917492 SV917492:SX917492 ACR917492:ACT917492 AMN917492:AMP917492 AWJ917492:AWL917492 BGF917492:BGH917492 BQB917492:BQD917492 BZX917492:BZZ917492 CJT917492:CJV917492 CTP917492:CTR917492 DDL917492:DDN917492 DNH917492:DNJ917492 DXD917492:DXF917492 EGZ917492:EHB917492 EQV917492:EQX917492 FAR917492:FAT917492 FKN917492:FKP917492 FUJ917492:FUL917492 GEF917492:GEH917492 GOB917492:GOD917492 GXX917492:GXZ917492 HHT917492:HHV917492 HRP917492:HRR917492 IBL917492:IBN917492 ILH917492:ILJ917492 IVD917492:IVF917492 JEZ917492:JFB917492 JOV917492:JOX917492 JYR917492:JYT917492 KIN917492:KIP917492 KSJ917492:KSL917492 LCF917492:LCH917492 LMB917492:LMD917492 LVX917492:LVZ917492 MFT917492:MFV917492 MPP917492:MPR917492 MZL917492:MZN917492 NJH917492:NJJ917492 NTD917492:NTF917492 OCZ917492:ODB917492 OMV917492:OMX917492 OWR917492:OWT917492 PGN917492:PGP917492 PQJ917492:PQL917492 QAF917492:QAH917492 QKB917492:QKD917492 QTX917492:QTZ917492 RDT917492:RDV917492 RNP917492:RNR917492 RXL917492:RXN917492 SHH917492:SHJ917492 SRD917492:SRF917492 TAZ917492:TBB917492 TKV917492:TKX917492 TUR917492:TUT917492 UEN917492:UEP917492 UOJ917492:UOL917492 UYF917492:UYH917492 VIB917492:VID917492 VRX917492:VRZ917492 WBT917492:WBV917492 WLP917492:WLR917492 WVL917492:WVN917492 D983028:F983028 IZ983028:JB983028 SV983028:SX983028 ACR983028:ACT983028 AMN983028:AMP983028 AWJ983028:AWL983028 BGF983028:BGH983028 BQB983028:BQD983028 BZX983028:BZZ983028 CJT983028:CJV983028 CTP983028:CTR983028 DDL983028:DDN983028 DNH983028:DNJ983028 DXD983028:DXF983028 EGZ983028:EHB983028 EQV983028:EQX983028 FAR983028:FAT983028 FKN983028:FKP983028 FUJ983028:FUL983028 GEF983028:GEH983028 GOB983028:GOD983028 GXX983028:GXZ983028 HHT983028:HHV983028 HRP983028:HRR983028 IBL983028:IBN983028 ILH983028:ILJ983028 IVD983028:IVF983028 JEZ983028:JFB983028 JOV983028:JOX983028 JYR983028:JYT983028 KIN983028:KIP983028 KSJ983028:KSL983028 LCF983028:LCH983028 LMB983028:LMD983028 LVX983028:LVZ983028 MFT983028:MFV983028 MPP983028:MPR983028 MZL983028:MZN983028 NJH983028:NJJ983028 NTD983028:NTF983028 OCZ983028:ODB983028 OMV983028:OMX983028 OWR983028:OWT983028 PGN983028:PGP983028 PQJ983028:PQL983028 QAF983028:QAH983028 QKB983028:QKD983028 QTX983028:QTZ983028 RDT983028:RDV983028 RNP983028:RNR983028 RXL983028:RXN983028 SHH983028:SHJ983028 SRD983028:SRF983028 TAZ983028:TBB983028 TKV983028:TKX983028 TUR983028:TUT983028 UEN983028:UEP983028 UOJ983028:UOL983028 UYF983028:UYH983028 VIB983028:VID983028 VRX983028:VRZ983028 WBT983028:WBV983028 WLP983028:WLR983028 WVL983028:WVN983028" xr:uid="{4EFF830D-8976-42C1-985F-45F596ECE565}"/>
  </dataValidations>
  <hyperlinks>
    <hyperlink ref="E55" r:id="rId1" display="https://prefeitura.pbh.gov.br/bhtrans/informacoes/transportes/transporte-suplementar/tarifas" xr:uid="{0E7C0AAE-9414-4440-9E9A-1A9377F10C08}"/>
  </hyperlinks>
  <pageMargins left="0.25" right="0.25" top="0.75" bottom="0.75" header="0.3" footer="0.3"/>
  <pageSetup paperSize="9" scale="81" fitToHeight="0" orientation="portrait" r:id="rId2"/>
  <rowBreaks count="1" manualBreakCount="1">
    <brk id="67" min="1" max="5" man="1"/>
  </rowBreaks>
  <drawing r:id="rId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A1D8CD-2B16-44C6-A223-382F627CBFC0}">
  <sheetPr>
    <tabColor theme="8" tint="-0.249977111117893"/>
    <pageSetUpPr fitToPage="1"/>
  </sheetPr>
  <dimension ref="A1:WWB170"/>
  <sheetViews>
    <sheetView showGridLines="0" showRowColHeaders="0" zoomScaleNormal="100" zoomScaleSheetLayoutView="100" workbookViewId="0">
      <selection activeCell="E30" sqref="E30"/>
    </sheetView>
  </sheetViews>
  <sheetFormatPr defaultColWidth="0" defaultRowHeight="0" customHeight="1" zeroHeight="1"/>
  <cols>
    <col min="1" max="1" width="1.42578125" style="40" customWidth="1"/>
    <col min="2" max="2" width="12.5703125" style="86" customWidth="1"/>
    <col min="3" max="3" width="49.5703125" style="86" customWidth="1"/>
    <col min="4" max="4" width="28" style="86" customWidth="1"/>
    <col min="5" max="5" width="16.85546875" style="86" customWidth="1"/>
    <col min="6" max="6" width="17.5703125" style="86" customWidth="1"/>
    <col min="7" max="7" width="1.42578125" style="40" customWidth="1"/>
    <col min="8" max="8" width="15.85546875" style="40" hidden="1"/>
    <col min="9" max="9" width="3.85546875" style="40" hidden="1"/>
    <col min="10" max="10" width="21.7109375" style="40" hidden="1"/>
    <col min="11" max="11" width="2.5703125" style="40" hidden="1"/>
    <col min="12" max="12" width="19.85546875" style="40" hidden="1"/>
    <col min="13" max="13" width="2.42578125" style="40" hidden="1"/>
    <col min="14" max="14" width="42.7109375" style="40" hidden="1"/>
    <col min="15" max="15" width="2.28515625" style="40" hidden="1"/>
    <col min="16" max="16" width="13.42578125" style="40" hidden="1"/>
    <col min="17" max="17" width="2.140625" style="40" hidden="1"/>
    <col min="18" max="18" width="23.42578125" style="40" hidden="1"/>
    <col min="19" max="19" width="1.42578125" style="40" hidden="1"/>
    <col min="20" max="20" width="19.85546875" style="40" hidden="1"/>
    <col min="21" max="257" width="9.140625" style="40" hidden="1"/>
    <col min="258" max="258" width="12.5703125" style="40" hidden="1"/>
    <col min="259" max="259" width="49.5703125" style="40" hidden="1"/>
    <col min="260" max="260" width="28" style="40" hidden="1"/>
    <col min="261" max="261" width="16.85546875" style="40" hidden="1"/>
    <col min="262" max="262" width="17.5703125" style="40" hidden="1"/>
    <col min="263" max="263" width="33.140625" style="40" hidden="1"/>
    <col min="264" max="276" width="0" style="40" hidden="1"/>
    <col min="277" max="513" width="9.140625" style="40" hidden="1"/>
    <col min="514" max="514" width="12.5703125" style="40" hidden="1"/>
    <col min="515" max="515" width="49.5703125" style="40" hidden="1"/>
    <col min="516" max="516" width="28" style="40" hidden="1"/>
    <col min="517" max="517" width="16.85546875" style="40" hidden="1"/>
    <col min="518" max="518" width="17.5703125" style="40" hidden="1"/>
    <col min="519" max="519" width="33.140625" style="40" hidden="1"/>
    <col min="520" max="532" width="0" style="40" hidden="1"/>
    <col min="533" max="769" width="9.140625" style="40" hidden="1"/>
    <col min="770" max="770" width="12.5703125" style="40" hidden="1"/>
    <col min="771" max="771" width="49.5703125" style="40" hidden="1"/>
    <col min="772" max="772" width="28" style="40" hidden="1"/>
    <col min="773" max="773" width="16.85546875" style="40" hidden="1"/>
    <col min="774" max="774" width="17.5703125" style="40" hidden="1"/>
    <col min="775" max="775" width="33.140625" style="40" hidden="1"/>
    <col min="776" max="788" width="0" style="40" hidden="1"/>
    <col min="789" max="1025" width="9.140625" style="40" hidden="1"/>
    <col min="1026" max="1026" width="12.5703125" style="40" hidden="1"/>
    <col min="1027" max="1027" width="49.5703125" style="40" hidden="1"/>
    <col min="1028" max="1028" width="28" style="40" hidden="1"/>
    <col min="1029" max="1029" width="16.85546875" style="40" hidden="1"/>
    <col min="1030" max="1030" width="17.5703125" style="40" hidden="1"/>
    <col min="1031" max="1031" width="33.140625" style="40" hidden="1"/>
    <col min="1032" max="1044" width="0" style="40" hidden="1"/>
    <col min="1045" max="1281" width="9.140625" style="40" hidden="1"/>
    <col min="1282" max="1282" width="12.5703125" style="40" hidden="1"/>
    <col min="1283" max="1283" width="49.5703125" style="40" hidden="1"/>
    <col min="1284" max="1284" width="28" style="40" hidden="1"/>
    <col min="1285" max="1285" width="16.85546875" style="40" hidden="1"/>
    <col min="1286" max="1286" width="17.5703125" style="40" hidden="1"/>
    <col min="1287" max="1287" width="33.140625" style="40" hidden="1"/>
    <col min="1288" max="1300" width="0" style="40" hidden="1"/>
    <col min="1301" max="1537" width="9.140625" style="40" hidden="1"/>
    <col min="1538" max="1538" width="12.5703125" style="40" hidden="1"/>
    <col min="1539" max="1539" width="49.5703125" style="40" hidden="1"/>
    <col min="1540" max="1540" width="28" style="40" hidden="1"/>
    <col min="1541" max="1541" width="16.85546875" style="40" hidden="1"/>
    <col min="1542" max="1542" width="17.5703125" style="40" hidden="1"/>
    <col min="1543" max="1543" width="33.140625" style="40" hidden="1"/>
    <col min="1544" max="1556" width="0" style="40" hidden="1"/>
    <col min="1557" max="1793" width="9.140625" style="40" hidden="1"/>
    <col min="1794" max="1794" width="12.5703125" style="40" hidden="1"/>
    <col min="1795" max="1795" width="49.5703125" style="40" hidden="1"/>
    <col min="1796" max="1796" width="28" style="40" hidden="1"/>
    <col min="1797" max="1797" width="16.85546875" style="40" hidden="1"/>
    <col min="1798" max="1798" width="17.5703125" style="40" hidden="1"/>
    <col min="1799" max="1799" width="33.140625" style="40" hidden="1"/>
    <col min="1800" max="1812" width="0" style="40" hidden="1"/>
    <col min="1813" max="2049" width="9.140625" style="40" hidden="1"/>
    <col min="2050" max="2050" width="12.5703125" style="40" hidden="1"/>
    <col min="2051" max="2051" width="49.5703125" style="40" hidden="1"/>
    <col min="2052" max="2052" width="28" style="40" hidden="1"/>
    <col min="2053" max="2053" width="16.85546875" style="40" hidden="1"/>
    <col min="2054" max="2054" width="17.5703125" style="40" hidden="1"/>
    <col min="2055" max="2055" width="33.140625" style="40" hidden="1"/>
    <col min="2056" max="2068" width="0" style="40" hidden="1"/>
    <col min="2069" max="2305" width="9.140625" style="40" hidden="1"/>
    <col min="2306" max="2306" width="12.5703125" style="40" hidden="1"/>
    <col min="2307" max="2307" width="49.5703125" style="40" hidden="1"/>
    <col min="2308" max="2308" width="28" style="40" hidden="1"/>
    <col min="2309" max="2309" width="16.85546875" style="40" hidden="1"/>
    <col min="2310" max="2310" width="17.5703125" style="40" hidden="1"/>
    <col min="2311" max="2311" width="33.140625" style="40" hidden="1"/>
    <col min="2312" max="2324" width="0" style="40" hidden="1"/>
    <col min="2325" max="2561" width="9.140625" style="40" hidden="1"/>
    <col min="2562" max="2562" width="12.5703125" style="40" hidden="1"/>
    <col min="2563" max="2563" width="49.5703125" style="40" hidden="1"/>
    <col min="2564" max="2564" width="28" style="40" hidden="1"/>
    <col min="2565" max="2565" width="16.85546875" style="40" hidden="1"/>
    <col min="2566" max="2566" width="17.5703125" style="40" hidden="1"/>
    <col min="2567" max="2567" width="33.140625" style="40" hidden="1"/>
    <col min="2568" max="2580" width="0" style="40" hidden="1"/>
    <col min="2581" max="2817" width="9.140625" style="40" hidden="1"/>
    <col min="2818" max="2818" width="12.5703125" style="40" hidden="1"/>
    <col min="2819" max="2819" width="49.5703125" style="40" hidden="1"/>
    <col min="2820" max="2820" width="28" style="40" hidden="1"/>
    <col min="2821" max="2821" width="16.85546875" style="40" hidden="1"/>
    <col min="2822" max="2822" width="17.5703125" style="40" hidden="1"/>
    <col min="2823" max="2823" width="33.140625" style="40" hidden="1"/>
    <col min="2824" max="2836" width="0" style="40" hidden="1"/>
    <col min="2837" max="3073" width="9.140625" style="40" hidden="1"/>
    <col min="3074" max="3074" width="12.5703125" style="40" hidden="1"/>
    <col min="3075" max="3075" width="49.5703125" style="40" hidden="1"/>
    <col min="3076" max="3076" width="28" style="40" hidden="1"/>
    <col min="3077" max="3077" width="16.85546875" style="40" hidden="1"/>
    <col min="3078" max="3078" width="17.5703125" style="40" hidden="1"/>
    <col min="3079" max="3079" width="33.140625" style="40" hidden="1"/>
    <col min="3080" max="3092" width="0" style="40" hidden="1"/>
    <col min="3093" max="3329" width="9.140625" style="40" hidden="1"/>
    <col min="3330" max="3330" width="12.5703125" style="40" hidden="1"/>
    <col min="3331" max="3331" width="49.5703125" style="40" hidden="1"/>
    <col min="3332" max="3332" width="28" style="40" hidden="1"/>
    <col min="3333" max="3333" width="16.85546875" style="40" hidden="1"/>
    <col min="3334" max="3334" width="17.5703125" style="40" hidden="1"/>
    <col min="3335" max="3335" width="33.140625" style="40" hidden="1"/>
    <col min="3336" max="3348" width="0" style="40" hidden="1"/>
    <col min="3349" max="3585" width="9.140625" style="40" hidden="1"/>
    <col min="3586" max="3586" width="12.5703125" style="40" hidden="1"/>
    <col min="3587" max="3587" width="49.5703125" style="40" hidden="1"/>
    <col min="3588" max="3588" width="28" style="40" hidden="1"/>
    <col min="3589" max="3589" width="16.85546875" style="40" hidden="1"/>
    <col min="3590" max="3590" width="17.5703125" style="40" hidden="1"/>
    <col min="3591" max="3591" width="33.140625" style="40" hidden="1"/>
    <col min="3592" max="3604" width="0" style="40" hidden="1"/>
    <col min="3605" max="3841" width="9.140625" style="40" hidden="1"/>
    <col min="3842" max="3842" width="12.5703125" style="40" hidden="1"/>
    <col min="3843" max="3843" width="49.5703125" style="40" hidden="1"/>
    <col min="3844" max="3844" width="28" style="40" hidden="1"/>
    <col min="3845" max="3845" width="16.85546875" style="40" hidden="1"/>
    <col min="3846" max="3846" width="17.5703125" style="40" hidden="1"/>
    <col min="3847" max="3847" width="33.140625" style="40" hidden="1"/>
    <col min="3848" max="3860" width="0" style="40" hidden="1"/>
    <col min="3861" max="4097" width="9.140625" style="40" hidden="1"/>
    <col min="4098" max="4098" width="12.5703125" style="40" hidden="1"/>
    <col min="4099" max="4099" width="49.5703125" style="40" hidden="1"/>
    <col min="4100" max="4100" width="28" style="40" hidden="1"/>
    <col min="4101" max="4101" width="16.85546875" style="40" hidden="1"/>
    <col min="4102" max="4102" width="17.5703125" style="40" hidden="1"/>
    <col min="4103" max="4103" width="33.140625" style="40" hidden="1"/>
    <col min="4104" max="4116" width="0" style="40" hidden="1"/>
    <col min="4117" max="4353" width="9.140625" style="40" hidden="1"/>
    <col min="4354" max="4354" width="12.5703125" style="40" hidden="1"/>
    <col min="4355" max="4355" width="49.5703125" style="40" hidden="1"/>
    <col min="4356" max="4356" width="28" style="40" hidden="1"/>
    <col min="4357" max="4357" width="16.85546875" style="40" hidden="1"/>
    <col min="4358" max="4358" width="17.5703125" style="40" hidden="1"/>
    <col min="4359" max="4359" width="33.140625" style="40" hidden="1"/>
    <col min="4360" max="4372" width="0" style="40" hidden="1"/>
    <col min="4373" max="4609" width="9.140625" style="40" hidden="1"/>
    <col min="4610" max="4610" width="12.5703125" style="40" hidden="1"/>
    <col min="4611" max="4611" width="49.5703125" style="40" hidden="1"/>
    <col min="4612" max="4612" width="28" style="40" hidden="1"/>
    <col min="4613" max="4613" width="16.85546875" style="40" hidden="1"/>
    <col min="4614" max="4614" width="17.5703125" style="40" hidden="1"/>
    <col min="4615" max="4615" width="33.140625" style="40" hidden="1"/>
    <col min="4616" max="4628" width="0" style="40" hidden="1"/>
    <col min="4629" max="4865" width="9.140625" style="40" hidden="1"/>
    <col min="4866" max="4866" width="12.5703125" style="40" hidden="1"/>
    <col min="4867" max="4867" width="49.5703125" style="40" hidden="1"/>
    <col min="4868" max="4868" width="28" style="40" hidden="1"/>
    <col min="4869" max="4869" width="16.85546875" style="40" hidden="1"/>
    <col min="4870" max="4870" width="17.5703125" style="40" hidden="1"/>
    <col min="4871" max="4871" width="33.140625" style="40" hidden="1"/>
    <col min="4872" max="4884" width="0" style="40" hidden="1"/>
    <col min="4885" max="5121" width="9.140625" style="40" hidden="1"/>
    <col min="5122" max="5122" width="12.5703125" style="40" hidden="1"/>
    <col min="5123" max="5123" width="49.5703125" style="40" hidden="1"/>
    <col min="5124" max="5124" width="28" style="40" hidden="1"/>
    <col min="5125" max="5125" width="16.85546875" style="40" hidden="1"/>
    <col min="5126" max="5126" width="17.5703125" style="40" hidden="1"/>
    <col min="5127" max="5127" width="33.140625" style="40" hidden="1"/>
    <col min="5128" max="5140" width="0" style="40" hidden="1"/>
    <col min="5141" max="5377" width="9.140625" style="40" hidden="1"/>
    <col min="5378" max="5378" width="12.5703125" style="40" hidden="1"/>
    <col min="5379" max="5379" width="49.5703125" style="40" hidden="1"/>
    <col min="5380" max="5380" width="28" style="40" hidden="1"/>
    <col min="5381" max="5381" width="16.85546875" style="40" hidden="1"/>
    <col min="5382" max="5382" width="17.5703125" style="40" hidden="1"/>
    <col min="5383" max="5383" width="33.140625" style="40" hidden="1"/>
    <col min="5384" max="5396" width="0" style="40" hidden="1"/>
    <col min="5397" max="5633" width="9.140625" style="40" hidden="1"/>
    <col min="5634" max="5634" width="12.5703125" style="40" hidden="1"/>
    <col min="5635" max="5635" width="49.5703125" style="40" hidden="1"/>
    <col min="5636" max="5636" width="28" style="40" hidden="1"/>
    <col min="5637" max="5637" width="16.85546875" style="40" hidden="1"/>
    <col min="5638" max="5638" width="17.5703125" style="40" hidden="1"/>
    <col min="5639" max="5639" width="33.140625" style="40" hidden="1"/>
    <col min="5640" max="5652" width="0" style="40" hidden="1"/>
    <col min="5653" max="5889" width="9.140625" style="40" hidden="1"/>
    <col min="5890" max="5890" width="12.5703125" style="40" hidden="1"/>
    <col min="5891" max="5891" width="49.5703125" style="40" hidden="1"/>
    <col min="5892" max="5892" width="28" style="40" hidden="1"/>
    <col min="5893" max="5893" width="16.85546875" style="40" hidden="1"/>
    <col min="5894" max="5894" width="17.5703125" style="40" hidden="1"/>
    <col min="5895" max="5895" width="33.140625" style="40" hidden="1"/>
    <col min="5896" max="5908" width="0" style="40" hidden="1"/>
    <col min="5909" max="6145" width="9.140625" style="40" hidden="1"/>
    <col min="6146" max="6146" width="12.5703125" style="40" hidden="1"/>
    <col min="6147" max="6147" width="49.5703125" style="40" hidden="1"/>
    <col min="6148" max="6148" width="28" style="40" hidden="1"/>
    <col min="6149" max="6149" width="16.85546875" style="40" hidden="1"/>
    <col min="6150" max="6150" width="17.5703125" style="40" hidden="1"/>
    <col min="6151" max="6151" width="33.140625" style="40" hidden="1"/>
    <col min="6152" max="6164" width="0" style="40" hidden="1"/>
    <col min="6165" max="6401" width="9.140625" style="40" hidden="1"/>
    <col min="6402" max="6402" width="12.5703125" style="40" hidden="1"/>
    <col min="6403" max="6403" width="49.5703125" style="40" hidden="1"/>
    <col min="6404" max="6404" width="28" style="40" hidden="1"/>
    <col min="6405" max="6405" width="16.85546875" style="40" hidden="1"/>
    <col min="6406" max="6406" width="17.5703125" style="40" hidden="1"/>
    <col min="6407" max="6407" width="33.140625" style="40" hidden="1"/>
    <col min="6408" max="6420" width="0" style="40" hidden="1"/>
    <col min="6421" max="6657" width="9.140625" style="40" hidden="1"/>
    <col min="6658" max="6658" width="12.5703125" style="40" hidden="1"/>
    <col min="6659" max="6659" width="49.5703125" style="40" hidden="1"/>
    <col min="6660" max="6660" width="28" style="40" hidden="1"/>
    <col min="6661" max="6661" width="16.85546875" style="40" hidden="1"/>
    <col min="6662" max="6662" width="17.5703125" style="40" hidden="1"/>
    <col min="6663" max="6663" width="33.140625" style="40" hidden="1"/>
    <col min="6664" max="6676" width="0" style="40" hidden="1"/>
    <col min="6677" max="6913" width="9.140625" style="40" hidden="1"/>
    <col min="6914" max="6914" width="12.5703125" style="40" hidden="1"/>
    <col min="6915" max="6915" width="49.5703125" style="40" hidden="1"/>
    <col min="6916" max="6916" width="28" style="40" hidden="1"/>
    <col min="6917" max="6917" width="16.85546875" style="40" hidden="1"/>
    <col min="6918" max="6918" width="17.5703125" style="40" hidden="1"/>
    <col min="6919" max="6919" width="33.140625" style="40" hidden="1"/>
    <col min="6920" max="6932" width="0" style="40" hidden="1"/>
    <col min="6933" max="7169" width="9.140625" style="40" hidden="1"/>
    <col min="7170" max="7170" width="12.5703125" style="40" hidden="1"/>
    <col min="7171" max="7171" width="49.5703125" style="40" hidden="1"/>
    <col min="7172" max="7172" width="28" style="40" hidden="1"/>
    <col min="7173" max="7173" width="16.85546875" style="40" hidden="1"/>
    <col min="7174" max="7174" width="17.5703125" style="40" hidden="1"/>
    <col min="7175" max="7175" width="33.140625" style="40" hidden="1"/>
    <col min="7176" max="7188" width="0" style="40" hidden="1"/>
    <col min="7189" max="7425" width="9.140625" style="40" hidden="1"/>
    <col min="7426" max="7426" width="12.5703125" style="40" hidden="1"/>
    <col min="7427" max="7427" width="49.5703125" style="40" hidden="1"/>
    <col min="7428" max="7428" width="28" style="40" hidden="1"/>
    <col min="7429" max="7429" width="16.85546875" style="40" hidden="1"/>
    <col min="7430" max="7430" width="17.5703125" style="40" hidden="1"/>
    <col min="7431" max="7431" width="33.140625" style="40" hidden="1"/>
    <col min="7432" max="7444" width="0" style="40" hidden="1"/>
    <col min="7445" max="7681" width="9.140625" style="40" hidden="1"/>
    <col min="7682" max="7682" width="12.5703125" style="40" hidden="1"/>
    <col min="7683" max="7683" width="49.5703125" style="40" hidden="1"/>
    <col min="7684" max="7684" width="28" style="40" hidden="1"/>
    <col min="7685" max="7685" width="16.85546875" style="40" hidden="1"/>
    <col min="7686" max="7686" width="17.5703125" style="40" hidden="1"/>
    <col min="7687" max="7687" width="33.140625" style="40" hidden="1"/>
    <col min="7688" max="7700" width="0" style="40" hidden="1"/>
    <col min="7701" max="7937" width="9.140625" style="40" hidden="1"/>
    <col min="7938" max="7938" width="12.5703125" style="40" hidden="1"/>
    <col min="7939" max="7939" width="49.5703125" style="40" hidden="1"/>
    <col min="7940" max="7940" width="28" style="40" hidden="1"/>
    <col min="7941" max="7941" width="16.85546875" style="40" hidden="1"/>
    <col min="7942" max="7942" width="17.5703125" style="40" hidden="1"/>
    <col min="7943" max="7943" width="33.140625" style="40" hidden="1"/>
    <col min="7944" max="7956" width="0" style="40" hidden="1"/>
    <col min="7957" max="8193" width="9.140625" style="40" hidden="1"/>
    <col min="8194" max="8194" width="12.5703125" style="40" hidden="1"/>
    <col min="8195" max="8195" width="49.5703125" style="40" hidden="1"/>
    <col min="8196" max="8196" width="28" style="40" hidden="1"/>
    <col min="8197" max="8197" width="16.85546875" style="40" hidden="1"/>
    <col min="8198" max="8198" width="17.5703125" style="40" hidden="1"/>
    <col min="8199" max="8199" width="33.140625" style="40" hidden="1"/>
    <col min="8200" max="8212" width="0" style="40" hidden="1"/>
    <col min="8213" max="8449" width="9.140625" style="40" hidden="1"/>
    <col min="8450" max="8450" width="12.5703125" style="40" hidden="1"/>
    <col min="8451" max="8451" width="49.5703125" style="40" hidden="1"/>
    <col min="8452" max="8452" width="28" style="40" hidden="1"/>
    <col min="8453" max="8453" width="16.85546875" style="40" hidden="1"/>
    <col min="8454" max="8454" width="17.5703125" style="40" hidden="1"/>
    <col min="8455" max="8455" width="33.140625" style="40" hidden="1"/>
    <col min="8456" max="8468" width="0" style="40" hidden="1"/>
    <col min="8469" max="8705" width="9.140625" style="40" hidden="1"/>
    <col min="8706" max="8706" width="12.5703125" style="40" hidden="1"/>
    <col min="8707" max="8707" width="49.5703125" style="40" hidden="1"/>
    <col min="8708" max="8708" width="28" style="40" hidden="1"/>
    <col min="8709" max="8709" width="16.85546875" style="40" hidden="1"/>
    <col min="8710" max="8710" width="17.5703125" style="40" hidden="1"/>
    <col min="8711" max="8711" width="33.140625" style="40" hidden="1"/>
    <col min="8712" max="8724" width="0" style="40" hidden="1"/>
    <col min="8725" max="8961" width="9.140625" style="40" hidden="1"/>
    <col min="8962" max="8962" width="12.5703125" style="40" hidden="1"/>
    <col min="8963" max="8963" width="49.5703125" style="40" hidden="1"/>
    <col min="8964" max="8964" width="28" style="40" hidden="1"/>
    <col min="8965" max="8965" width="16.85546875" style="40" hidden="1"/>
    <col min="8966" max="8966" width="17.5703125" style="40" hidden="1"/>
    <col min="8967" max="8967" width="33.140625" style="40" hidden="1"/>
    <col min="8968" max="8980" width="0" style="40" hidden="1"/>
    <col min="8981" max="9217" width="9.140625" style="40" hidden="1"/>
    <col min="9218" max="9218" width="12.5703125" style="40" hidden="1"/>
    <col min="9219" max="9219" width="49.5703125" style="40" hidden="1"/>
    <col min="9220" max="9220" width="28" style="40" hidden="1"/>
    <col min="9221" max="9221" width="16.85546875" style="40" hidden="1"/>
    <col min="9222" max="9222" width="17.5703125" style="40" hidden="1"/>
    <col min="9223" max="9223" width="33.140625" style="40" hidden="1"/>
    <col min="9224" max="9236" width="0" style="40" hidden="1"/>
    <col min="9237" max="9473" width="9.140625" style="40" hidden="1"/>
    <col min="9474" max="9474" width="12.5703125" style="40" hidden="1"/>
    <col min="9475" max="9475" width="49.5703125" style="40" hidden="1"/>
    <col min="9476" max="9476" width="28" style="40" hidden="1"/>
    <col min="9477" max="9477" width="16.85546875" style="40" hidden="1"/>
    <col min="9478" max="9478" width="17.5703125" style="40" hidden="1"/>
    <col min="9479" max="9479" width="33.140625" style="40" hidden="1"/>
    <col min="9480" max="9492" width="0" style="40" hidden="1"/>
    <col min="9493" max="9729" width="9.140625" style="40" hidden="1"/>
    <col min="9730" max="9730" width="12.5703125" style="40" hidden="1"/>
    <col min="9731" max="9731" width="49.5703125" style="40" hidden="1"/>
    <col min="9732" max="9732" width="28" style="40" hidden="1"/>
    <col min="9733" max="9733" width="16.85546875" style="40" hidden="1"/>
    <col min="9734" max="9734" width="17.5703125" style="40" hidden="1"/>
    <col min="9735" max="9735" width="33.140625" style="40" hidden="1"/>
    <col min="9736" max="9748" width="0" style="40" hidden="1"/>
    <col min="9749" max="9985" width="9.140625" style="40" hidden="1"/>
    <col min="9986" max="9986" width="12.5703125" style="40" hidden="1"/>
    <col min="9987" max="9987" width="49.5703125" style="40" hidden="1"/>
    <col min="9988" max="9988" width="28" style="40" hidden="1"/>
    <col min="9989" max="9989" width="16.85546875" style="40" hidden="1"/>
    <col min="9990" max="9990" width="17.5703125" style="40" hidden="1"/>
    <col min="9991" max="9991" width="33.140625" style="40" hidden="1"/>
    <col min="9992" max="10004" width="0" style="40" hidden="1"/>
    <col min="10005" max="10241" width="9.140625" style="40" hidden="1"/>
    <col min="10242" max="10242" width="12.5703125" style="40" hidden="1"/>
    <col min="10243" max="10243" width="49.5703125" style="40" hidden="1"/>
    <col min="10244" max="10244" width="28" style="40" hidden="1"/>
    <col min="10245" max="10245" width="16.85546875" style="40" hidden="1"/>
    <col min="10246" max="10246" width="17.5703125" style="40" hidden="1"/>
    <col min="10247" max="10247" width="33.140625" style="40" hidden="1"/>
    <col min="10248" max="10260" width="0" style="40" hidden="1"/>
    <col min="10261" max="10497" width="9.140625" style="40" hidden="1"/>
    <col min="10498" max="10498" width="12.5703125" style="40" hidden="1"/>
    <col min="10499" max="10499" width="49.5703125" style="40" hidden="1"/>
    <col min="10500" max="10500" width="28" style="40" hidden="1"/>
    <col min="10501" max="10501" width="16.85546875" style="40" hidden="1"/>
    <col min="10502" max="10502" width="17.5703125" style="40" hidden="1"/>
    <col min="10503" max="10503" width="33.140625" style="40" hidden="1"/>
    <col min="10504" max="10516" width="0" style="40" hidden="1"/>
    <col min="10517" max="10753" width="9.140625" style="40" hidden="1"/>
    <col min="10754" max="10754" width="12.5703125" style="40" hidden="1"/>
    <col min="10755" max="10755" width="49.5703125" style="40" hidden="1"/>
    <col min="10756" max="10756" width="28" style="40" hidden="1"/>
    <col min="10757" max="10757" width="16.85546875" style="40" hidden="1"/>
    <col min="10758" max="10758" width="17.5703125" style="40" hidden="1"/>
    <col min="10759" max="10759" width="33.140625" style="40" hidden="1"/>
    <col min="10760" max="10772" width="0" style="40" hidden="1"/>
    <col min="10773" max="11009" width="9.140625" style="40" hidden="1"/>
    <col min="11010" max="11010" width="12.5703125" style="40" hidden="1"/>
    <col min="11011" max="11011" width="49.5703125" style="40" hidden="1"/>
    <col min="11012" max="11012" width="28" style="40" hidden="1"/>
    <col min="11013" max="11013" width="16.85546875" style="40" hidden="1"/>
    <col min="11014" max="11014" width="17.5703125" style="40" hidden="1"/>
    <col min="11015" max="11015" width="33.140625" style="40" hidden="1"/>
    <col min="11016" max="11028" width="0" style="40" hidden="1"/>
    <col min="11029" max="11265" width="9.140625" style="40" hidden="1"/>
    <col min="11266" max="11266" width="12.5703125" style="40" hidden="1"/>
    <col min="11267" max="11267" width="49.5703125" style="40" hidden="1"/>
    <col min="11268" max="11268" width="28" style="40" hidden="1"/>
    <col min="11269" max="11269" width="16.85546875" style="40" hidden="1"/>
    <col min="11270" max="11270" width="17.5703125" style="40" hidden="1"/>
    <col min="11271" max="11271" width="33.140625" style="40" hidden="1"/>
    <col min="11272" max="11284" width="0" style="40" hidden="1"/>
    <col min="11285" max="11521" width="9.140625" style="40" hidden="1"/>
    <col min="11522" max="11522" width="12.5703125" style="40" hidden="1"/>
    <col min="11523" max="11523" width="49.5703125" style="40" hidden="1"/>
    <col min="11524" max="11524" width="28" style="40" hidden="1"/>
    <col min="11525" max="11525" width="16.85546875" style="40" hidden="1"/>
    <col min="11526" max="11526" width="17.5703125" style="40" hidden="1"/>
    <col min="11527" max="11527" width="33.140625" style="40" hidden="1"/>
    <col min="11528" max="11540" width="0" style="40" hidden="1"/>
    <col min="11541" max="11777" width="9.140625" style="40" hidden="1"/>
    <col min="11778" max="11778" width="12.5703125" style="40" hidden="1"/>
    <col min="11779" max="11779" width="49.5703125" style="40" hidden="1"/>
    <col min="11780" max="11780" width="28" style="40" hidden="1"/>
    <col min="11781" max="11781" width="16.85546875" style="40" hidden="1"/>
    <col min="11782" max="11782" width="17.5703125" style="40" hidden="1"/>
    <col min="11783" max="11783" width="33.140625" style="40" hidden="1"/>
    <col min="11784" max="11796" width="0" style="40" hidden="1"/>
    <col min="11797" max="12033" width="9.140625" style="40" hidden="1"/>
    <col min="12034" max="12034" width="12.5703125" style="40" hidden="1"/>
    <col min="12035" max="12035" width="49.5703125" style="40" hidden="1"/>
    <col min="12036" max="12036" width="28" style="40" hidden="1"/>
    <col min="12037" max="12037" width="16.85546875" style="40" hidden="1"/>
    <col min="12038" max="12038" width="17.5703125" style="40" hidden="1"/>
    <col min="12039" max="12039" width="33.140625" style="40" hidden="1"/>
    <col min="12040" max="12052" width="0" style="40" hidden="1"/>
    <col min="12053" max="12289" width="9.140625" style="40" hidden="1"/>
    <col min="12290" max="12290" width="12.5703125" style="40" hidden="1"/>
    <col min="12291" max="12291" width="49.5703125" style="40" hidden="1"/>
    <col min="12292" max="12292" width="28" style="40" hidden="1"/>
    <col min="12293" max="12293" width="16.85546875" style="40" hidden="1"/>
    <col min="12294" max="12294" width="17.5703125" style="40" hidden="1"/>
    <col min="12295" max="12295" width="33.140625" style="40" hidden="1"/>
    <col min="12296" max="12308" width="0" style="40" hidden="1"/>
    <col min="12309" max="12545" width="9.140625" style="40" hidden="1"/>
    <col min="12546" max="12546" width="12.5703125" style="40" hidden="1"/>
    <col min="12547" max="12547" width="49.5703125" style="40" hidden="1"/>
    <col min="12548" max="12548" width="28" style="40" hidden="1"/>
    <col min="12549" max="12549" width="16.85546875" style="40" hidden="1"/>
    <col min="12550" max="12550" width="17.5703125" style="40" hidden="1"/>
    <col min="12551" max="12551" width="33.140625" style="40" hidden="1"/>
    <col min="12552" max="12564" width="0" style="40" hidden="1"/>
    <col min="12565" max="12801" width="9.140625" style="40" hidden="1"/>
    <col min="12802" max="12802" width="12.5703125" style="40" hidden="1"/>
    <col min="12803" max="12803" width="49.5703125" style="40" hidden="1"/>
    <col min="12804" max="12804" width="28" style="40" hidden="1"/>
    <col min="12805" max="12805" width="16.85546875" style="40" hidden="1"/>
    <col min="12806" max="12806" width="17.5703125" style="40" hidden="1"/>
    <col min="12807" max="12807" width="33.140625" style="40" hidden="1"/>
    <col min="12808" max="12820" width="0" style="40" hidden="1"/>
    <col min="12821" max="13057" width="9.140625" style="40" hidden="1"/>
    <col min="13058" max="13058" width="12.5703125" style="40" hidden="1"/>
    <col min="13059" max="13059" width="49.5703125" style="40" hidden="1"/>
    <col min="13060" max="13060" width="28" style="40" hidden="1"/>
    <col min="13061" max="13061" width="16.85546875" style="40" hidden="1"/>
    <col min="13062" max="13062" width="17.5703125" style="40" hidden="1"/>
    <col min="13063" max="13063" width="33.140625" style="40" hidden="1"/>
    <col min="13064" max="13076" width="0" style="40" hidden="1"/>
    <col min="13077" max="13313" width="9.140625" style="40" hidden="1"/>
    <col min="13314" max="13314" width="12.5703125" style="40" hidden="1"/>
    <col min="13315" max="13315" width="49.5703125" style="40" hidden="1"/>
    <col min="13316" max="13316" width="28" style="40" hidden="1"/>
    <col min="13317" max="13317" width="16.85546875" style="40" hidden="1"/>
    <col min="13318" max="13318" width="17.5703125" style="40" hidden="1"/>
    <col min="13319" max="13319" width="33.140625" style="40" hidden="1"/>
    <col min="13320" max="13332" width="0" style="40" hidden="1"/>
    <col min="13333" max="13569" width="9.140625" style="40" hidden="1"/>
    <col min="13570" max="13570" width="12.5703125" style="40" hidden="1"/>
    <col min="13571" max="13571" width="49.5703125" style="40" hidden="1"/>
    <col min="13572" max="13572" width="28" style="40" hidden="1"/>
    <col min="13573" max="13573" width="16.85546875" style="40" hidden="1"/>
    <col min="13574" max="13574" width="17.5703125" style="40" hidden="1"/>
    <col min="13575" max="13575" width="33.140625" style="40" hidden="1"/>
    <col min="13576" max="13588" width="0" style="40" hidden="1"/>
    <col min="13589" max="13825" width="9.140625" style="40" hidden="1"/>
    <col min="13826" max="13826" width="12.5703125" style="40" hidden="1"/>
    <col min="13827" max="13827" width="49.5703125" style="40" hidden="1"/>
    <col min="13828" max="13828" width="28" style="40" hidden="1"/>
    <col min="13829" max="13829" width="16.85546875" style="40" hidden="1"/>
    <col min="13830" max="13830" width="17.5703125" style="40" hidden="1"/>
    <col min="13831" max="13831" width="33.140625" style="40" hidden="1"/>
    <col min="13832" max="13844" width="0" style="40" hidden="1"/>
    <col min="13845" max="14081" width="9.140625" style="40" hidden="1"/>
    <col min="14082" max="14082" width="12.5703125" style="40" hidden="1"/>
    <col min="14083" max="14083" width="49.5703125" style="40" hidden="1"/>
    <col min="14084" max="14084" width="28" style="40" hidden="1"/>
    <col min="14085" max="14085" width="16.85546875" style="40" hidden="1"/>
    <col min="14086" max="14086" width="17.5703125" style="40" hidden="1"/>
    <col min="14087" max="14087" width="33.140625" style="40" hidden="1"/>
    <col min="14088" max="14100" width="0" style="40" hidden="1"/>
    <col min="14101" max="14337" width="9.140625" style="40" hidden="1"/>
    <col min="14338" max="14338" width="12.5703125" style="40" hidden="1"/>
    <col min="14339" max="14339" width="49.5703125" style="40" hidden="1"/>
    <col min="14340" max="14340" width="28" style="40" hidden="1"/>
    <col min="14341" max="14341" width="16.85546875" style="40" hidden="1"/>
    <col min="14342" max="14342" width="17.5703125" style="40" hidden="1"/>
    <col min="14343" max="14343" width="33.140625" style="40" hidden="1"/>
    <col min="14344" max="14356" width="0" style="40" hidden="1"/>
    <col min="14357" max="14593" width="9.140625" style="40" hidden="1"/>
    <col min="14594" max="14594" width="12.5703125" style="40" hidden="1"/>
    <col min="14595" max="14595" width="49.5703125" style="40" hidden="1"/>
    <col min="14596" max="14596" width="28" style="40" hidden="1"/>
    <col min="14597" max="14597" width="16.85546875" style="40" hidden="1"/>
    <col min="14598" max="14598" width="17.5703125" style="40" hidden="1"/>
    <col min="14599" max="14599" width="33.140625" style="40" hidden="1"/>
    <col min="14600" max="14612" width="0" style="40" hidden="1"/>
    <col min="14613" max="14849" width="9.140625" style="40" hidden="1"/>
    <col min="14850" max="14850" width="12.5703125" style="40" hidden="1"/>
    <col min="14851" max="14851" width="49.5703125" style="40" hidden="1"/>
    <col min="14852" max="14852" width="28" style="40" hidden="1"/>
    <col min="14853" max="14853" width="16.85546875" style="40" hidden="1"/>
    <col min="14854" max="14854" width="17.5703125" style="40" hidden="1"/>
    <col min="14855" max="14855" width="33.140625" style="40" hidden="1"/>
    <col min="14856" max="14868" width="0" style="40" hidden="1"/>
    <col min="14869" max="15105" width="9.140625" style="40" hidden="1"/>
    <col min="15106" max="15106" width="12.5703125" style="40" hidden="1"/>
    <col min="15107" max="15107" width="49.5703125" style="40" hidden="1"/>
    <col min="15108" max="15108" width="28" style="40" hidden="1"/>
    <col min="15109" max="15109" width="16.85546875" style="40" hidden="1"/>
    <col min="15110" max="15110" width="17.5703125" style="40" hidden="1"/>
    <col min="15111" max="15111" width="33.140625" style="40" hidden="1"/>
    <col min="15112" max="15124" width="0" style="40" hidden="1"/>
    <col min="15125" max="15361" width="9.140625" style="40" hidden="1"/>
    <col min="15362" max="15362" width="12.5703125" style="40" hidden="1"/>
    <col min="15363" max="15363" width="49.5703125" style="40" hidden="1"/>
    <col min="15364" max="15364" width="28" style="40" hidden="1"/>
    <col min="15365" max="15365" width="16.85546875" style="40" hidden="1"/>
    <col min="15366" max="15366" width="17.5703125" style="40" hidden="1"/>
    <col min="15367" max="15367" width="33.140625" style="40" hidden="1"/>
    <col min="15368" max="15380" width="0" style="40" hidden="1"/>
    <col min="15381" max="15617" width="9.140625" style="40" hidden="1"/>
    <col min="15618" max="15618" width="12.5703125" style="40" hidden="1"/>
    <col min="15619" max="15619" width="49.5703125" style="40" hidden="1"/>
    <col min="15620" max="15620" width="28" style="40" hidden="1"/>
    <col min="15621" max="15621" width="16.85546875" style="40" hidden="1"/>
    <col min="15622" max="15622" width="17.5703125" style="40" hidden="1"/>
    <col min="15623" max="15623" width="33.140625" style="40" hidden="1"/>
    <col min="15624" max="15636" width="0" style="40" hidden="1"/>
    <col min="15637" max="15873" width="9.140625" style="40" hidden="1"/>
    <col min="15874" max="15874" width="12.5703125" style="40" hidden="1"/>
    <col min="15875" max="15875" width="49.5703125" style="40" hidden="1"/>
    <col min="15876" max="15876" width="28" style="40" hidden="1"/>
    <col min="15877" max="15877" width="16.85546875" style="40" hidden="1"/>
    <col min="15878" max="15878" width="17.5703125" style="40" hidden="1"/>
    <col min="15879" max="15879" width="33.140625" style="40" hidden="1"/>
    <col min="15880" max="15892" width="0" style="40" hidden="1"/>
    <col min="15893" max="16129" width="9.140625" style="40" hidden="1"/>
    <col min="16130" max="16130" width="12.5703125" style="40" hidden="1"/>
    <col min="16131" max="16131" width="49.5703125" style="40" hidden="1"/>
    <col min="16132" max="16132" width="28" style="40" hidden="1"/>
    <col min="16133" max="16133" width="16.85546875" style="40" hidden="1"/>
    <col min="16134" max="16134" width="17.5703125" style="40" hidden="1"/>
    <col min="16135" max="16135" width="33.140625" style="40" hidden="1"/>
    <col min="16136" max="16148" width="0" style="40" hidden="1"/>
    <col min="16149" max="16384" width="9.140625" style="40" hidden="1"/>
  </cols>
  <sheetData>
    <row r="1" spans="1:6" ht="18.75" customHeight="1">
      <c r="B1" s="584" t="s">
        <v>216</v>
      </c>
      <c r="C1" s="585"/>
      <c r="D1" s="585"/>
      <c r="E1" s="585"/>
      <c r="F1" s="586"/>
    </row>
    <row r="2" spans="1:6" ht="17.25" customHeight="1">
      <c r="B2" s="587"/>
      <c r="C2" s="588"/>
      <c r="D2" s="588"/>
      <c r="E2" s="588"/>
      <c r="F2" s="589"/>
    </row>
    <row r="3" spans="1:6" ht="17.25" customHeight="1">
      <c r="B3" s="114"/>
      <c r="C3" s="114"/>
      <c r="D3" s="114"/>
      <c r="E3" s="114"/>
      <c r="F3" s="114"/>
    </row>
    <row r="4" spans="1:6" s="161" customFormat="1" ht="18">
      <c r="A4" s="547" t="s">
        <v>0</v>
      </c>
      <c r="B4" s="547"/>
      <c r="C4" s="547"/>
      <c r="D4" s="547"/>
      <c r="E4" s="547"/>
      <c r="F4" s="547"/>
    </row>
    <row r="5" spans="1:6" s="161" customFormat="1" ht="15.75">
      <c r="A5" s="162"/>
      <c r="B5" s="548" t="s">
        <v>17</v>
      </c>
      <c r="C5" s="548"/>
      <c r="D5" s="548"/>
      <c r="E5" s="548"/>
      <c r="F5" s="548"/>
    </row>
    <row r="6" spans="1:6" s="161" customFormat="1" ht="15">
      <c r="A6" s="162"/>
      <c r="B6" s="549" t="s">
        <v>18</v>
      </c>
      <c r="C6" s="550"/>
      <c r="D6" s="163" t="s">
        <v>19</v>
      </c>
      <c r="E6" s="163" t="s">
        <v>20</v>
      </c>
      <c r="F6" s="163" t="s">
        <v>21</v>
      </c>
    </row>
    <row r="7" spans="1:6" s="161" customFormat="1" ht="15">
      <c r="A7" s="162"/>
      <c r="B7" s="551" t="s">
        <v>424</v>
      </c>
      <c r="C7" s="551"/>
      <c r="D7" s="164"/>
      <c r="E7" s="165"/>
      <c r="F7" s="166"/>
    </row>
    <row r="8" spans="1:6" s="161" customFormat="1" ht="15">
      <c r="A8" s="162"/>
      <c r="B8" s="167" t="s">
        <v>22</v>
      </c>
      <c r="C8" s="167"/>
      <c r="D8" s="167" t="s">
        <v>23</v>
      </c>
      <c r="E8" s="167"/>
      <c r="F8" s="167" t="s">
        <v>24</v>
      </c>
    </row>
    <row r="9" spans="1:6" s="161" customFormat="1" ht="15">
      <c r="A9" s="162"/>
      <c r="B9" s="552" t="str">
        <f>'Legenda Postos de Trabalho'!C20</f>
        <v>Belo Horizonte/MG</v>
      </c>
      <c r="C9" s="552"/>
      <c r="D9" s="168"/>
      <c r="E9" s="168"/>
      <c r="F9" s="168"/>
    </row>
    <row r="10" spans="1:6" s="161" customFormat="1" ht="15">
      <c r="A10" s="162"/>
      <c r="B10" s="545" t="s">
        <v>25</v>
      </c>
      <c r="C10" s="545"/>
      <c r="D10" s="169" t="s">
        <v>39</v>
      </c>
      <c r="E10" s="546" t="s">
        <v>26</v>
      </c>
      <c r="F10" s="546"/>
    </row>
    <row r="11" spans="1:6" s="161" customFormat="1" ht="15">
      <c r="A11" s="162"/>
      <c r="B11" s="554" t="str">
        <f>'Legenda Postos de Trabalho'!D20</f>
        <v>Engenheiro/ Arquiteto Júnior</v>
      </c>
      <c r="C11" s="554"/>
      <c r="D11" s="170"/>
      <c r="E11" s="555"/>
      <c r="F11" s="555"/>
    </row>
    <row r="12" spans="1:6" s="161" customFormat="1" ht="16.5" thickBot="1">
      <c r="A12" s="162"/>
      <c r="B12" s="556" t="s">
        <v>27</v>
      </c>
      <c r="C12" s="556"/>
      <c r="D12" s="556"/>
      <c r="E12" s="556"/>
      <c r="F12" s="556"/>
    </row>
    <row r="13" spans="1:6" s="161" customFormat="1" ht="15">
      <c r="A13" s="162"/>
      <c r="B13" s="171" t="s">
        <v>28</v>
      </c>
      <c r="C13" s="171"/>
      <c r="D13" s="171" t="s">
        <v>29</v>
      </c>
      <c r="E13" s="171"/>
      <c r="F13" s="171" t="s">
        <v>30</v>
      </c>
    </row>
    <row r="14" spans="1:6" s="161" customFormat="1" ht="15.75" thickBot="1">
      <c r="A14" s="162"/>
      <c r="B14" s="557" t="str">
        <f>'Legenda Postos de Trabalho'!F20</f>
        <v>44 horas (Segunda a Sexta)</v>
      </c>
      <c r="C14" s="558"/>
      <c r="D14" s="559"/>
      <c r="E14" s="560"/>
      <c r="F14" s="172"/>
    </row>
    <row r="15" spans="1:6" s="161" customFormat="1" ht="15">
      <c r="A15" s="162"/>
      <c r="B15" s="173"/>
      <c r="C15" s="174"/>
      <c r="D15" s="175" t="s">
        <v>31</v>
      </c>
      <c r="E15" s="171"/>
      <c r="F15" s="171"/>
    </row>
    <row r="16" spans="1:6" s="161" customFormat="1" ht="15.75" thickBot="1">
      <c r="A16" s="162"/>
      <c r="B16" s="250"/>
      <c r="C16" s="251" t="s">
        <v>32</v>
      </c>
      <c r="D16" s="561"/>
      <c r="E16" s="562"/>
      <c r="F16" s="562"/>
    </row>
    <row r="17" spans="1:6" s="161" customFormat="1" ht="15">
      <c r="A17" s="162"/>
      <c r="B17" s="590"/>
      <c r="C17" s="591"/>
      <c r="D17" s="252" t="s">
        <v>50</v>
      </c>
      <c r="E17" s="253"/>
      <c r="F17" s="253"/>
    </row>
    <row r="18" spans="1:6" s="161" customFormat="1" ht="15.75" thickBot="1">
      <c r="A18" s="162"/>
      <c r="B18" s="250"/>
      <c r="C18" s="251" t="s">
        <v>51</v>
      </c>
      <c r="D18" s="563"/>
      <c r="E18" s="564"/>
      <c r="F18" s="564"/>
    </row>
    <row r="19" spans="1:6" s="161" customFormat="1" ht="15">
      <c r="A19" s="162"/>
      <c r="B19" s="565"/>
      <c r="C19" s="565"/>
      <c r="D19" s="252" t="s">
        <v>33</v>
      </c>
      <c r="E19" s="253"/>
      <c r="F19" s="253"/>
    </row>
    <row r="20" spans="1:6" s="161" customFormat="1" ht="15.75" thickBot="1">
      <c r="A20" s="162"/>
      <c r="B20" s="254"/>
      <c r="C20" s="255" t="s">
        <v>34</v>
      </c>
      <c r="D20" s="561"/>
      <c r="E20" s="562"/>
      <c r="F20" s="562"/>
    </row>
    <row r="21" spans="1:6" s="161" customFormat="1" ht="15">
      <c r="A21" s="162"/>
      <c r="B21" s="256" t="s">
        <v>35</v>
      </c>
      <c r="C21" s="256"/>
      <c r="D21" s="257" t="s">
        <v>266</v>
      </c>
      <c r="E21" s="253"/>
      <c r="F21" s="253"/>
    </row>
    <row r="22" spans="1:6" s="161" customFormat="1" ht="15.75" thickBot="1">
      <c r="A22" s="162"/>
      <c r="B22" s="566">
        <v>1212</v>
      </c>
      <c r="C22" s="567"/>
      <c r="D22" s="566"/>
      <c r="E22" s="568"/>
      <c r="F22" s="567"/>
    </row>
    <row r="23" spans="1:6" ht="12.75">
      <c r="B23" s="176"/>
      <c r="C23" s="176"/>
      <c r="D23" s="176"/>
      <c r="E23" s="176"/>
      <c r="F23" s="176"/>
    </row>
    <row r="24" spans="1:6" ht="12.75">
      <c r="B24" s="553"/>
      <c r="C24" s="553"/>
      <c r="D24" s="553"/>
      <c r="E24" s="553"/>
      <c r="F24" s="553"/>
    </row>
    <row r="25" spans="1:6" ht="12.75">
      <c r="B25" s="574" t="s">
        <v>52</v>
      </c>
      <c r="C25" s="574"/>
      <c r="D25" s="574"/>
      <c r="E25" s="574"/>
      <c r="F25" s="574"/>
    </row>
    <row r="26" spans="1:6" ht="12.75">
      <c r="B26" s="28">
        <v>1</v>
      </c>
      <c r="C26" s="575" t="s">
        <v>53</v>
      </c>
      <c r="D26" s="576"/>
      <c r="E26" s="577"/>
      <c r="F26" s="28" t="s">
        <v>54</v>
      </c>
    </row>
    <row r="27" spans="1:6" ht="15">
      <c r="B27" s="28" t="s">
        <v>1</v>
      </c>
      <c r="C27" s="29" t="s">
        <v>5</v>
      </c>
      <c r="D27" s="30"/>
      <c r="E27" s="112"/>
      <c r="F27" s="111">
        <f>'Legenda Postos de Trabalho'!H20</f>
        <v>10908</v>
      </c>
    </row>
    <row r="28" spans="1:6" ht="15">
      <c r="B28" s="28" t="s">
        <v>4</v>
      </c>
      <c r="C28" s="29" t="s">
        <v>56</v>
      </c>
      <c r="D28" s="30"/>
      <c r="E28" s="112"/>
      <c r="F28" s="111">
        <v>0</v>
      </c>
    </row>
    <row r="29" spans="1:6" ht="15">
      <c r="B29" s="28" t="s">
        <v>3</v>
      </c>
      <c r="C29" s="29" t="s">
        <v>57</v>
      </c>
      <c r="D29" s="30"/>
      <c r="E29" s="112">
        <v>0.4</v>
      </c>
      <c r="F29" s="111">
        <f>E29*B22</f>
        <v>484.8</v>
      </c>
    </row>
    <row r="30" spans="1:6" ht="15">
      <c r="B30" s="28" t="s">
        <v>2</v>
      </c>
      <c r="C30" s="33" t="s">
        <v>58</v>
      </c>
      <c r="D30" s="30"/>
      <c r="E30" s="112"/>
      <c r="F30" s="111">
        <v>0</v>
      </c>
    </row>
    <row r="31" spans="1:6" ht="15">
      <c r="B31" s="41" t="s">
        <v>6</v>
      </c>
      <c r="C31" s="33" t="s">
        <v>59</v>
      </c>
      <c r="D31" s="30"/>
      <c r="E31" s="112"/>
      <c r="F31" s="111">
        <v>0</v>
      </c>
    </row>
    <row r="32" spans="1:6" ht="15">
      <c r="B32" s="28" t="s">
        <v>7</v>
      </c>
      <c r="C32" s="29" t="s">
        <v>60</v>
      </c>
      <c r="D32" s="30"/>
      <c r="E32" s="112"/>
      <c r="F32" s="111">
        <v>0</v>
      </c>
    </row>
    <row r="33" spans="2:8" ht="15">
      <c r="B33" s="41"/>
      <c r="C33" s="29"/>
      <c r="D33" s="30"/>
      <c r="E33" s="177"/>
      <c r="F33" s="38"/>
    </row>
    <row r="34" spans="2:8" ht="15">
      <c r="B34" s="575" t="s">
        <v>61</v>
      </c>
      <c r="C34" s="576"/>
      <c r="D34" s="577"/>
      <c r="E34" s="178"/>
      <c r="F34" s="179">
        <f>SUM(F27:F33)</f>
        <v>11392.8</v>
      </c>
    </row>
    <row r="35" spans="2:8" ht="12.75">
      <c r="B35" s="42"/>
      <c r="C35" s="42"/>
      <c r="D35" s="42"/>
      <c r="E35" s="42"/>
      <c r="F35" s="42"/>
      <c r="G35" s="43"/>
    </row>
    <row r="36" spans="2:8" ht="12.75">
      <c r="B36" s="574" t="s">
        <v>62</v>
      </c>
      <c r="C36" s="574"/>
      <c r="D36" s="574"/>
      <c r="E36" s="574"/>
      <c r="F36" s="574"/>
    </row>
    <row r="37" spans="2:8" ht="12.75">
      <c r="B37" s="575" t="s">
        <v>63</v>
      </c>
      <c r="C37" s="576"/>
      <c r="D37" s="577"/>
      <c r="E37" s="28" t="s">
        <v>55</v>
      </c>
      <c r="F37" s="28" t="s">
        <v>54</v>
      </c>
    </row>
    <row r="38" spans="2:8" ht="12.75">
      <c r="B38" s="28" t="s">
        <v>1</v>
      </c>
      <c r="C38" s="29" t="s">
        <v>64</v>
      </c>
      <c r="D38" s="30"/>
      <c r="E38" s="31">
        <f>'Encargos_Rescisão_Prof Ausente'!$F$6</f>
        <v>0</v>
      </c>
      <c r="F38" s="32">
        <f>$F$34*E38</f>
        <v>0</v>
      </c>
    </row>
    <row r="39" spans="2:8" ht="12.75">
      <c r="B39" s="28" t="s">
        <v>4</v>
      </c>
      <c r="C39" s="33" t="s">
        <v>65</v>
      </c>
      <c r="D39" s="30"/>
      <c r="E39" s="34">
        <f>'Encargos_Rescisão_Prof Ausente'!$F$7</f>
        <v>0</v>
      </c>
      <c r="F39" s="32">
        <f>E39*F34</f>
        <v>0</v>
      </c>
      <c r="G39" s="43"/>
    </row>
    <row r="40" spans="2:8" ht="26.25" customHeight="1">
      <c r="B40" s="28" t="s">
        <v>3</v>
      </c>
      <c r="C40" s="578" t="s">
        <v>66</v>
      </c>
      <c r="D40" s="579"/>
      <c r="E40" s="35">
        <f>'Encargos_Rescisão_Prof Ausente'!$F$8</f>
        <v>0</v>
      </c>
      <c r="F40" s="32">
        <f>E40*F34</f>
        <v>0</v>
      </c>
      <c r="G40" s="80"/>
    </row>
    <row r="41" spans="2:8" ht="12.75">
      <c r="B41" s="575" t="s">
        <v>67</v>
      </c>
      <c r="C41" s="576"/>
      <c r="D41" s="577"/>
      <c r="E41" s="36">
        <f>SUM(E38:E39)+E40*(E38+E39)</f>
        <v>0</v>
      </c>
      <c r="F41" s="37">
        <f>SUM(F38:F40)</f>
        <v>0</v>
      </c>
    </row>
    <row r="42" spans="2:8" ht="12.75">
      <c r="B42" s="580"/>
      <c r="C42" s="580"/>
      <c r="D42" s="580"/>
      <c r="E42" s="580"/>
      <c r="F42" s="580"/>
    </row>
    <row r="43" spans="2:8" ht="12.75">
      <c r="B43" s="571" t="s">
        <v>68</v>
      </c>
      <c r="C43" s="572"/>
      <c r="D43" s="573"/>
      <c r="E43" s="28" t="s">
        <v>55</v>
      </c>
      <c r="F43" s="28" t="s">
        <v>54</v>
      </c>
      <c r="G43" s="44"/>
      <c r="H43" s="180"/>
    </row>
    <row r="44" spans="2:8" ht="12.75">
      <c r="B44" s="28" t="s">
        <v>1</v>
      </c>
      <c r="C44" s="29" t="s">
        <v>69</v>
      </c>
      <c r="D44" s="30"/>
      <c r="E44" s="31">
        <f>'Encargos_Rescisão_Prof Ausente'!F12</f>
        <v>0</v>
      </c>
      <c r="F44" s="38">
        <f t="shared" ref="F44:F51" si="0">E44*$F$34</f>
        <v>0</v>
      </c>
      <c r="G44" s="45"/>
      <c r="H44" s="180"/>
    </row>
    <row r="45" spans="2:8" ht="12.75">
      <c r="B45" s="28" t="s">
        <v>4</v>
      </c>
      <c r="C45" s="29" t="s">
        <v>70</v>
      </c>
      <c r="D45" s="30"/>
      <c r="E45" s="31">
        <f>'Encargos_Rescisão_Prof Ausente'!F13</f>
        <v>0</v>
      </c>
      <c r="F45" s="38">
        <f t="shared" si="0"/>
        <v>0</v>
      </c>
      <c r="G45" s="44"/>
    </row>
    <row r="46" spans="2:8" ht="12.75">
      <c r="B46" s="28" t="s">
        <v>3</v>
      </c>
      <c r="C46" s="29" t="s">
        <v>71</v>
      </c>
      <c r="D46" s="30"/>
      <c r="E46" s="31">
        <f>'Encargos_Rescisão_Prof Ausente'!F14</f>
        <v>0</v>
      </c>
      <c r="F46" s="38">
        <f t="shared" si="0"/>
        <v>0</v>
      </c>
      <c r="G46" s="44"/>
    </row>
    <row r="47" spans="2:8" ht="12.75">
      <c r="B47" s="28" t="s">
        <v>2</v>
      </c>
      <c r="C47" s="29" t="s">
        <v>72</v>
      </c>
      <c r="D47" s="39"/>
      <c r="E47" s="31">
        <f>'Encargos_Rescisão_Prof Ausente'!F15</f>
        <v>0</v>
      </c>
      <c r="F47" s="38">
        <f t="shared" si="0"/>
        <v>0</v>
      </c>
    </row>
    <row r="48" spans="2:8" ht="12.75">
      <c r="B48" s="28" t="s">
        <v>6</v>
      </c>
      <c r="C48" s="29" t="s">
        <v>73</v>
      </c>
      <c r="D48" s="30"/>
      <c r="E48" s="31">
        <f>'Encargos_Rescisão_Prof Ausente'!F16</f>
        <v>0</v>
      </c>
      <c r="F48" s="38">
        <f t="shared" si="0"/>
        <v>0</v>
      </c>
    </row>
    <row r="49" spans="2:7" ht="12.75">
      <c r="B49" s="28" t="s">
        <v>7</v>
      </c>
      <c r="C49" s="29" t="s">
        <v>74</v>
      </c>
      <c r="D49" s="30"/>
      <c r="E49" s="31">
        <f>'Encargos_Rescisão_Prof Ausente'!F17</f>
        <v>0</v>
      </c>
      <c r="F49" s="38">
        <f t="shared" si="0"/>
        <v>0</v>
      </c>
    </row>
    <row r="50" spans="2:7" ht="12.75">
      <c r="B50" s="28" t="s">
        <v>8</v>
      </c>
      <c r="C50" s="29" t="s">
        <v>75</v>
      </c>
      <c r="D50" s="30"/>
      <c r="E50" s="31">
        <f>'Encargos_Rescisão_Prof Ausente'!F18</f>
        <v>0</v>
      </c>
      <c r="F50" s="38">
        <f t="shared" si="0"/>
        <v>0</v>
      </c>
    </row>
    <row r="51" spans="2:7" ht="12.75">
      <c r="B51" s="28" t="s">
        <v>9</v>
      </c>
      <c r="C51" s="29" t="s">
        <v>76</v>
      </c>
      <c r="D51" s="30"/>
      <c r="E51" s="31">
        <f>'Encargos_Rescisão_Prof Ausente'!F19</f>
        <v>0</v>
      </c>
      <c r="F51" s="38">
        <f t="shared" si="0"/>
        <v>0</v>
      </c>
    </row>
    <row r="52" spans="2:7" ht="12.75">
      <c r="B52" s="575" t="s">
        <v>77</v>
      </c>
      <c r="C52" s="576"/>
      <c r="D52" s="577"/>
      <c r="E52" s="36">
        <f>SUM(E44:E51)</f>
        <v>0</v>
      </c>
      <c r="F52" s="37">
        <f>SUM(F44:F51)</f>
        <v>0</v>
      </c>
      <c r="G52" s="46"/>
    </row>
    <row r="53" spans="2:7" ht="12.75">
      <c r="B53" s="581"/>
      <c r="C53" s="582"/>
      <c r="D53" s="582"/>
      <c r="E53" s="582"/>
      <c r="F53" s="583"/>
    </row>
    <row r="54" spans="2:7" ht="12.75">
      <c r="B54" s="571" t="s">
        <v>78</v>
      </c>
      <c r="C54" s="572"/>
      <c r="D54" s="573"/>
      <c r="E54" s="36" t="s">
        <v>79</v>
      </c>
      <c r="F54" s="28" t="s">
        <v>54</v>
      </c>
    </row>
    <row r="55" spans="2:7" ht="15">
      <c r="B55" s="28" t="s">
        <v>1</v>
      </c>
      <c r="C55" s="29" t="s">
        <v>80</v>
      </c>
      <c r="D55" s="30"/>
      <c r="E55" s="113">
        <v>0</v>
      </c>
      <c r="F55" s="111">
        <f>IF((E55*2*23)-(F27*6%)&lt;0,0,(E55*2*23)-(F27*6%))</f>
        <v>0</v>
      </c>
    </row>
    <row r="56" spans="2:7" ht="15">
      <c r="B56" s="28" t="s">
        <v>4</v>
      </c>
      <c r="C56" s="29" t="s">
        <v>81</v>
      </c>
      <c r="D56" s="30"/>
      <c r="E56" s="113">
        <v>0</v>
      </c>
      <c r="F56" s="111">
        <f>(E56*23)*(1-20%)</f>
        <v>0</v>
      </c>
    </row>
    <row r="57" spans="2:7" ht="15">
      <c r="B57" s="28" t="s">
        <v>3</v>
      </c>
      <c r="C57" s="29" t="s">
        <v>82</v>
      </c>
      <c r="D57" s="30"/>
      <c r="E57" s="113"/>
      <c r="F57" s="111">
        <v>0</v>
      </c>
    </row>
    <row r="58" spans="2:7" ht="15">
      <c r="B58" s="28" t="s">
        <v>2</v>
      </c>
      <c r="C58" s="29" t="s">
        <v>83</v>
      </c>
      <c r="D58" s="30"/>
      <c r="E58" s="113"/>
      <c r="F58" s="111">
        <f>E58</f>
        <v>0</v>
      </c>
    </row>
    <row r="59" spans="2:7" ht="12.75">
      <c r="B59" s="575" t="s">
        <v>84</v>
      </c>
      <c r="C59" s="576"/>
      <c r="D59" s="576"/>
      <c r="E59" s="181"/>
      <c r="F59" s="37">
        <f>SUM(F55:F58)</f>
        <v>0</v>
      </c>
    </row>
    <row r="60" spans="2:7" ht="12.75">
      <c r="B60" s="47"/>
      <c r="C60" s="47"/>
      <c r="D60" s="47"/>
      <c r="E60" s="47"/>
      <c r="F60" s="47"/>
    </row>
    <row r="61" spans="2:7" ht="12.75">
      <c r="B61" s="48" t="s">
        <v>85</v>
      </c>
      <c r="C61" s="49"/>
      <c r="D61" s="49"/>
      <c r="E61" s="49"/>
      <c r="F61" s="49"/>
    </row>
    <row r="62" spans="2:7" ht="12.75">
      <c r="B62" s="575" t="s">
        <v>86</v>
      </c>
      <c r="C62" s="576"/>
      <c r="D62" s="576"/>
      <c r="E62" s="577"/>
      <c r="F62" s="28" t="s">
        <v>54</v>
      </c>
    </row>
    <row r="63" spans="2:7" ht="12.75">
      <c r="B63" s="28" t="s">
        <v>87</v>
      </c>
      <c r="C63" s="29" t="s">
        <v>88</v>
      </c>
      <c r="D63" s="39"/>
      <c r="E63" s="39"/>
      <c r="F63" s="38">
        <f>F41</f>
        <v>0</v>
      </c>
    </row>
    <row r="64" spans="2:7" ht="12.75">
      <c r="B64" s="41" t="s">
        <v>89</v>
      </c>
      <c r="C64" s="29" t="s">
        <v>90</v>
      </c>
      <c r="D64" s="39"/>
      <c r="E64" s="39"/>
      <c r="F64" s="38">
        <f>F52</f>
        <v>0</v>
      </c>
    </row>
    <row r="65" spans="2:6" ht="12.75">
      <c r="B65" s="41" t="s">
        <v>91</v>
      </c>
      <c r="C65" s="29" t="s">
        <v>92</v>
      </c>
      <c r="D65" s="39"/>
      <c r="E65" s="39"/>
      <c r="F65" s="38">
        <f>F59</f>
        <v>0</v>
      </c>
    </row>
    <row r="66" spans="2:6" ht="12.75">
      <c r="B66" s="575" t="s">
        <v>93</v>
      </c>
      <c r="C66" s="576"/>
      <c r="D66" s="576"/>
      <c r="E66" s="50"/>
      <c r="F66" s="51">
        <f>SUM(F63:F65)</f>
        <v>0</v>
      </c>
    </row>
    <row r="67" spans="2:6" ht="12.75">
      <c r="B67" s="580"/>
      <c r="C67" s="580"/>
      <c r="D67" s="580"/>
      <c r="E67" s="580"/>
      <c r="F67" s="580"/>
    </row>
    <row r="68" spans="2:6" ht="12.75">
      <c r="B68" s="569" t="s">
        <v>94</v>
      </c>
      <c r="C68" s="570"/>
      <c r="D68" s="570"/>
      <c r="E68" s="570"/>
      <c r="F68" s="570"/>
    </row>
    <row r="69" spans="2:6" ht="12.75">
      <c r="B69" s="28">
        <v>3</v>
      </c>
      <c r="C69" s="575" t="s">
        <v>95</v>
      </c>
      <c r="D69" s="577"/>
      <c r="E69" s="28" t="s">
        <v>55</v>
      </c>
      <c r="F69" s="28" t="s">
        <v>54</v>
      </c>
    </row>
    <row r="70" spans="2:6" ht="12.75">
      <c r="B70" s="28" t="s">
        <v>1</v>
      </c>
      <c r="C70" s="52" t="s">
        <v>96</v>
      </c>
      <c r="D70" s="53"/>
      <c r="E70" s="54">
        <f>'Encargos_Rescisão_Prof Ausente'!F24</f>
        <v>0</v>
      </c>
      <c r="F70" s="38">
        <f>$F$34*E70</f>
        <v>0</v>
      </c>
    </row>
    <row r="71" spans="2:6" ht="12.75">
      <c r="B71" s="28" t="s">
        <v>4</v>
      </c>
      <c r="C71" s="29" t="s">
        <v>97</v>
      </c>
      <c r="D71" s="39"/>
      <c r="E71" s="54">
        <f>'Encargos_Rescisão_Prof Ausente'!F25</f>
        <v>0</v>
      </c>
      <c r="F71" s="38">
        <f>E71*F34</f>
        <v>0</v>
      </c>
    </row>
    <row r="72" spans="2:6" ht="12.75">
      <c r="B72" s="28" t="s">
        <v>3</v>
      </c>
      <c r="C72" s="52" t="s">
        <v>98</v>
      </c>
      <c r="D72" s="53"/>
      <c r="E72" s="54">
        <f>'Encargos_Rescisão_Prof Ausente'!F26</f>
        <v>0</v>
      </c>
      <c r="F72" s="38">
        <f>$F$34*E72</f>
        <v>0</v>
      </c>
    </row>
    <row r="73" spans="2:6" ht="12.75">
      <c r="B73" s="28" t="s">
        <v>2</v>
      </c>
      <c r="C73" s="29" t="s">
        <v>99</v>
      </c>
      <c r="D73" s="39"/>
      <c r="E73" s="54">
        <f>'Encargos_Rescisão_Prof Ausente'!F27</f>
        <v>0</v>
      </c>
      <c r="F73" s="38">
        <f>$F$34*E73</f>
        <v>0</v>
      </c>
    </row>
    <row r="74" spans="2:6" ht="12.75">
      <c r="B74" s="28" t="s">
        <v>6</v>
      </c>
      <c r="C74" s="29" t="s">
        <v>100</v>
      </c>
      <c r="D74" s="39"/>
      <c r="E74" s="54">
        <f>'Encargos_Rescisão_Prof Ausente'!F28</f>
        <v>0</v>
      </c>
      <c r="F74" s="38">
        <f>$F$34*E74</f>
        <v>0</v>
      </c>
    </row>
    <row r="75" spans="2:6" ht="12.75">
      <c r="B75" s="28" t="s">
        <v>7</v>
      </c>
      <c r="C75" s="52" t="s">
        <v>101</v>
      </c>
      <c r="D75" s="55"/>
      <c r="E75" s="54">
        <f>'Encargos_Rescisão_Prof Ausente'!F29</f>
        <v>0</v>
      </c>
      <c r="F75" s="38">
        <f>$F$34*E75</f>
        <v>0</v>
      </c>
    </row>
    <row r="76" spans="2:6" ht="12.75">
      <c r="B76" s="575" t="s">
        <v>102</v>
      </c>
      <c r="C76" s="576"/>
      <c r="D76" s="577"/>
      <c r="E76" s="36">
        <f>SUM(E70:E75)</f>
        <v>0</v>
      </c>
      <c r="F76" s="37">
        <f>SUM(F70:F75)</f>
        <v>0</v>
      </c>
    </row>
    <row r="77" spans="2:6" ht="12.75">
      <c r="B77" s="576"/>
      <c r="C77" s="576"/>
      <c r="D77" s="576"/>
      <c r="E77" s="576"/>
      <c r="F77" s="576"/>
    </row>
    <row r="78" spans="2:6" ht="12.75">
      <c r="B78" s="569" t="s">
        <v>103</v>
      </c>
      <c r="C78" s="570"/>
      <c r="D78" s="570"/>
      <c r="E78" s="570"/>
      <c r="F78" s="570"/>
    </row>
    <row r="79" spans="2:6" ht="12.75">
      <c r="B79" s="575" t="s">
        <v>104</v>
      </c>
      <c r="C79" s="576"/>
      <c r="D79" s="577"/>
      <c r="E79" s="28" t="s">
        <v>55</v>
      </c>
      <c r="F79" s="28" t="s">
        <v>54</v>
      </c>
    </row>
    <row r="80" spans="2:6" ht="12.75">
      <c r="B80" s="28" t="s">
        <v>1</v>
      </c>
      <c r="C80" s="33" t="s">
        <v>105</v>
      </c>
      <c r="D80" s="30"/>
      <c r="E80" s="56">
        <f>'Encargos_Rescisão_Prof Ausente'!F34</f>
        <v>0</v>
      </c>
      <c r="F80" s="38">
        <f t="shared" ref="F80:F85" si="1">$F$34*E80</f>
        <v>0</v>
      </c>
    </row>
    <row r="81" spans="2:6" ht="12.75">
      <c r="B81" s="41" t="s">
        <v>4</v>
      </c>
      <c r="C81" s="52" t="s">
        <v>106</v>
      </c>
      <c r="D81" s="53"/>
      <c r="E81" s="56">
        <f>'Encargos_Rescisão_Prof Ausente'!F35</f>
        <v>0</v>
      </c>
      <c r="F81" s="38">
        <f t="shared" si="1"/>
        <v>0</v>
      </c>
    </row>
    <row r="82" spans="2:6" ht="12.75">
      <c r="B82" s="41" t="s">
        <v>3</v>
      </c>
      <c r="C82" s="57" t="s">
        <v>107</v>
      </c>
      <c r="D82" s="53"/>
      <c r="E82" s="56">
        <f>'Encargos_Rescisão_Prof Ausente'!F36</f>
        <v>0</v>
      </c>
      <c r="F82" s="38">
        <f t="shared" si="1"/>
        <v>0</v>
      </c>
    </row>
    <row r="83" spans="2:6" ht="12.75">
      <c r="B83" s="41" t="s">
        <v>2</v>
      </c>
      <c r="C83" s="57" t="s">
        <v>108</v>
      </c>
      <c r="D83" s="53"/>
      <c r="E83" s="56">
        <f>'Encargos_Rescisão_Prof Ausente'!F37</f>
        <v>0</v>
      </c>
      <c r="F83" s="38">
        <f t="shared" si="1"/>
        <v>0</v>
      </c>
    </row>
    <row r="84" spans="2:6" ht="12.75">
      <c r="B84" s="41" t="s">
        <v>6</v>
      </c>
      <c r="C84" s="29" t="s">
        <v>109</v>
      </c>
      <c r="D84" s="39"/>
      <c r="E84" s="56">
        <f>'Encargos_Rescisão_Prof Ausente'!F38</f>
        <v>0</v>
      </c>
      <c r="F84" s="38">
        <f t="shared" si="1"/>
        <v>0</v>
      </c>
    </row>
    <row r="85" spans="2:6" ht="12.75">
      <c r="B85" s="28" t="s">
        <v>7</v>
      </c>
      <c r="C85" s="57" t="s">
        <v>110</v>
      </c>
      <c r="D85" s="53"/>
      <c r="E85" s="56">
        <f>'Encargos_Rescisão_Prof Ausente'!F39</f>
        <v>0</v>
      </c>
      <c r="F85" s="38">
        <f t="shared" si="1"/>
        <v>0</v>
      </c>
    </row>
    <row r="86" spans="2:6" ht="12.75">
      <c r="B86" s="575" t="s">
        <v>36</v>
      </c>
      <c r="C86" s="576"/>
      <c r="D86" s="577"/>
      <c r="E86" s="36">
        <f>SUM(E80:E85)</f>
        <v>0</v>
      </c>
      <c r="F86" s="37">
        <f>SUM(F80:F85)</f>
        <v>0</v>
      </c>
    </row>
    <row r="87" spans="2:6" ht="12.75">
      <c r="B87" s="580"/>
      <c r="C87" s="580"/>
      <c r="D87" s="580"/>
      <c r="E87" s="580"/>
      <c r="F87" s="580"/>
    </row>
    <row r="88" spans="2:6" ht="12.75">
      <c r="B88" s="575" t="s">
        <v>111</v>
      </c>
      <c r="C88" s="576"/>
      <c r="D88" s="577"/>
      <c r="E88" s="28" t="s">
        <v>55</v>
      </c>
      <c r="F88" s="28" t="s">
        <v>54</v>
      </c>
    </row>
    <row r="89" spans="2:6" ht="12.75">
      <c r="B89" s="28" t="s">
        <v>1</v>
      </c>
      <c r="C89" s="33" t="s">
        <v>112</v>
      </c>
      <c r="D89" s="30"/>
      <c r="E89" s="56">
        <f>'Encargos_Rescisão_Prof Ausente'!F43</f>
        <v>0</v>
      </c>
      <c r="F89" s="38">
        <f>$F$34*E89</f>
        <v>0</v>
      </c>
    </row>
    <row r="90" spans="2:6" ht="12.75">
      <c r="B90" s="575" t="s">
        <v>37</v>
      </c>
      <c r="C90" s="576"/>
      <c r="D90" s="577"/>
      <c r="E90" s="36">
        <f>SUM(E89)</f>
        <v>0</v>
      </c>
      <c r="F90" s="37">
        <f>SUM(F89)</f>
        <v>0</v>
      </c>
    </row>
    <row r="91" spans="2:6" ht="12.75">
      <c r="B91" s="580"/>
      <c r="C91" s="580"/>
      <c r="D91" s="580"/>
      <c r="E91" s="580"/>
      <c r="F91" s="580"/>
    </row>
    <row r="92" spans="2:6" ht="12.75">
      <c r="B92" s="592" t="s">
        <v>113</v>
      </c>
      <c r="C92" s="593"/>
      <c r="D92" s="593"/>
      <c r="E92" s="593"/>
      <c r="F92" s="593"/>
    </row>
    <row r="93" spans="2:6" ht="12.75">
      <c r="B93" s="575" t="s">
        <v>114</v>
      </c>
      <c r="C93" s="576"/>
      <c r="D93" s="576"/>
      <c r="E93" s="577"/>
      <c r="F93" s="28" t="s">
        <v>54</v>
      </c>
    </row>
    <row r="94" spans="2:6" ht="12.75">
      <c r="B94" s="28" t="s">
        <v>11</v>
      </c>
      <c r="C94" s="29" t="s">
        <v>115</v>
      </c>
      <c r="D94" s="39"/>
      <c r="E94" s="39"/>
      <c r="F94" s="38">
        <f>F86</f>
        <v>0</v>
      </c>
    </row>
    <row r="95" spans="2:6" ht="12.75">
      <c r="B95" s="41" t="s">
        <v>12</v>
      </c>
      <c r="C95" s="29" t="s">
        <v>116</v>
      </c>
      <c r="D95" s="39"/>
      <c r="E95" s="39"/>
      <c r="F95" s="38">
        <f>F90</f>
        <v>0</v>
      </c>
    </row>
    <row r="96" spans="2:6" ht="12.75">
      <c r="B96" s="575" t="s">
        <v>117</v>
      </c>
      <c r="C96" s="576"/>
      <c r="D96" s="576"/>
      <c r="E96" s="577"/>
      <c r="F96" s="51">
        <f>SUM(F94:F95)</f>
        <v>0</v>
      </c>
    </row>
    <row r="97" spans="2:6" ht="12.75">
      <c r="B97" s="580"/>
      <c r="C97" s="580"/>
      <c r="D97" s="580"/>
      <c r="E97" s="580"/>
      <c r="F97" s="580"/>
    </row>
    <row r="98" spans="2:6" ht="12.75">
      <c r="B98" s="569" t="s">
        <v>118</v>
      </c>
      <c r="C98" s="570"/>
      <c r="D98" s="570"/>
      <c r="E98" s="570"/>
      <c r="F98" s="570"/>
    </row>
    <row r="99" spans="2:6" ht="12.75">
      <c r="B99" s="28">
        <v>5</v>
      </c>
      <c r="C99" s="575" t="s">
        <v>119</v>
      </c>
      <c r="D99" s="577"/>
      <c r="E99" s="28"/>
      <c r="F99" s="28" t="s">
        <v>54</v>
      </c>
    </row>
    <row r="100" spans="2:6" ht="12.75">
      <c r="B100" s="28" t="s">
        <v>1</v>
      </c>
      <c r="C100" s="29" t="s">
        <v>120</v>
      </c>
      <c r="D100" s="39"/>
      <c r="E100" s="182"/>
      <c r="F100" s="38">
        <v>0</v>
      </c>
    </row>
    <row r="101" spans="2:6" ht="12.75">
      <c r="B101" s="28" t="s">
        <v>4</v>
      </c>
      <c r="C101" s="29" t="s">
        <v>10</v>
      </c>
      <c r="D101" s="39"/>
      <c r="E101" s="182"/>
      <c r="F101" s="38">
        <v>0</v>
      </c>
    </row>
    <row r="102" spans="2:6" ht="12.75">
      <c r="B102" s="395" t="s">
        <v>3</v>
      </c>
      <c r="C102" s="29" t="s">
        <v>121</v>
      </c>
      <c r="D102" s="39"/>
      <c r="E102" s="182"/>
      <c r="F102" s="38">
        <v>0</v>
      </c>
    </row>
    <row r="103" spans="2:6" ht="12.75">
      <c r="B103" s="395" t="s">
        <v>2</v>
      </c>
      <c r="C103" s="29" t="s">
        <v>221</v>
      </c>
      <c r="D103" s="39"/>
      <c r="E103" s="182"/>
      <c r="F103" s="38">
        <v>0</v>
      </c>
    </row>
    <row r="104" spans="2:6" ht="12.75">
      <c r="B104" s="395" t="s">
        <v>6</v>
      </c>
      <c r="C104" s="33" t="s">
        <v>122</v>
      </c>
      <c r="D104" s="30"/>
      <c r="E104" s="258"/>
      <c r="F104" s="38">
        <v>0</v>
      </c>
    </row>
    <row r="105" spans="2:6" ht="12.75">
      <c r="B105" s="575" t="s">
        <v>123</v>
      </c>
      <c r="C105" s="576"/>
      <c r="D105" s="577"/>
      <c r="E105" s="36"/>
      <c r="F105" s="37">
        <f>SUM(F100:F104)</f>
        <v>0</v>
      </c>
    </row>
    <row r="106" spans="2:6" ht="12.75">
      <c r="B106" s="580"/>
      <c r="C106" s="580"/>
      <c r="D106" s="580"/>
      <c r="E106" s="580"/>
      <c r="F106" s="580"/>
    </row>
    <row r="107" spans="2:6" ht="12.75">
      <c r="B107" s="569" t="s">
        <v>124</v>
      </c>
      <c r="C107" s="570"/>
      <c r="D107" s="570"/>
      <c r="E107" s="570"/>
      <c r="F107" s="570"/>
    </row>
    <row r="108" spans="2:6" ht="12.75">
      <c r="B108" s="28">
        <v>6</v>
      </c>
      <c r="C108" s="575" t="s">
        <v>125</v>
      </c>
      <c r="D108" s="577"/>
      <c r="E108" s="396" t="s">
        <v>55</v>
      </c>
      <c r="F108" s="28" t="s">
        <v>54</v>
      </c>
    </row>
    <row r="109" spans="2:6" ht="12.75">
      <c r="B109" s="28" t="s">
        <v>1</v>
      </c>
      <c r="C109" s="29" t="s">
        <v>126</v>
      </c>
      <c r="D109" s="39"/>
      <c r="E109" s="15">
        <f>'Custos Indiretos Tributos Lucro'!F7</f>
        <v>0</v>
      </c>
      <c r="F109" s="38">
        <f>E109*F134</f>
        <v>0</v>
      </c>
    </row>
    <row r="110" spans="2:6" ht="12.75">
      <c r="B110" s="41" t="s">
        <v>4</v>
      </c>
      <c r="C110" s="29" t="s">
        <v>13</v>
      </c>
      <c r="D110" s="39"/>
      <c r="E110" s="15">
        <f>'Custos Indiretos Tributos Lucro'!F8</f>
        <v>0</v>
      </c>
      <c r="F110" s="38">
        <f>E110*(F109+F134)</f>
        <v>0</v>
      </c>
    </row>
    <row r="111" spans="2:6" ht="15">
      <c r="B111" s="28" t="s">
        <v>3</v>
      </c>
      <c r="C111" s="58" t="s">
        <v>127</v>
      </c>
      <c r="D111" s="50"/>
      <c r="E111" s="16"/>
      <c r="F111" s="38"/>
    </row>
    <row r="112" spans="2:6" ht="15">
      <c r="B112" s="41" t="s">
        <v>128</v>
      </c>
      <c r="C112" s="29" t="s">
        <v>129</v>
      </c>
      <c r="D112" s="39"/>
      <c r="E112" s="16">
        <f>'Custos Indiretos Tributos Lucro'!F9</f>
        <v>0</v>
      </c>
      <c r="F112" s="38">
        <f>(E112*F123)</f>
        <v>0</v>
      </c>
    </row>
    <row r="113" spans="2:7" ht="15">
      <c r="B113" s="41" t="s">
        <v>130</v>
      </c>
      <c r="C113" s="29" t="s">
        <v>131</v>
      </c>
      <c r="D113" s="39"/>
      <c r="E113" s="16">
        <f>'Custos Indiretos Tributos Lucro'!F10</f>
        <v>0</v>
      </c>
      <c r="F113" s="38">
        <f>(E113*F123)</f>
        <v>0</v>
      </c>
    </row>
    <row r="114" spans="2:7" ht="15">
      <c r="B114" s="41" t="s">
        <v>132</v>
      </c>
      <c r="C114" s="29" t="s">
        <v>133</v>
      </c>
      <c r="D114" s="39"/>
      <c r="E114" s="16">
        <f>'Custos Indiretos Tributos Lucro'!F15</f>
        <v>0</v>
      </c>
      <c r="F114" s="38">
        <f>(E114*F123)</f>
        <v>0</v>
      </c>
    </row>
    <row r="115" spans="2:7" ht="15">
      <c r="B115" s="41" t="s">
        <v>386</v>
      </c>
      <c r="C115" s="39" t="s">
        <v>387</v>
      </c>
      <c r="D115" s="39"/>
      <c r="E115" s="16">
        <f>'Custos Indiretos Tributos Lucro'!F18</f>
        <v>0</v>
      </c>
      <c r="F115" s="38">
        <f>(E115*F123)</f>
        <v>0</v>
      </c>
    </row>
    <row r="116" spans="2:7" ht="15">
      <c r="B116" s="575" t="s">
        <v>134</v>
      </c>
      <c r="C116" s="576"/>
      <c r="D116" s="577"/>
      <c r="E116" s="16"/>
      <c r="F116" s="51">
        <f>SUM(F109:F115)</f>
        <v>0</v>
      </c>
    </row>
    <row r="117" spans="2:7" ht="12.75">
      <c r="B117" s="40"/>
      <c r="C117" s="40"/>
      <c r="D117" s="40"/>
      <c r="E117" s="40"/>
      <c r="F117" s="40"/>
      <c r="G117" s="59"/>
    </row>
    <row r="118" spans="2:7" ht="12.75">
      <c r="B118" s="60" t="s">
        <v>135</v>
      </c>
      <c r="C118" s="61" t="s">
        <v>136</v>
      </c>
      <c r="D118" s="61"/>
      <c r="E118" s="62">
        <f>E112+E113+E114+E115</f>
        <v>0</v>
      </c>
      <c r="F118" s="63"/>
    </row>
    <row r="119" spans="2:7" ht="12.75">
      <c r="B119" s="64"/>
      <c r="C119" s="65">
        <v>100</v>
      </c>
      <c r="D119" s="65"/>
      <c r="E119" s="66"/>
      <c r="F119" s="67"/>
    </row>
    <row r="120" spans="2:7" ht="12.75">
      <c r="B120" s="68"/>
      <c r="C120" s="69"/>
      <c r="D120" s="69"/>
      <c r="E120" s="70"/>
      <c r="F120" s="71"/>
    </row>
    <row r="121" spans="2:7" ht="12.75">
      <c r="B121" s="64" t="s">
        <v>137</v>
      </c>
      <c r="C121" s="72" t="s">
        <v>138</v>
      </c>
      <c r="D121" s="72"/>
      <c r="E121" s="70"/>
      <c r="F121" s="431">
        <f>F134+F109+F110</f>
        <v>11392.8</v>
      </c>
    </row>
    <row r="122" spans="2:7" ht="12.75">
      <c r="B122" s="64"/>
      <c r="C122" s="69"/>
      <c r="D122" s="69"/>
      <c r="E122" s="70"/>
      <c r="F122" s="431"/>
    </row>
    <row r="123" spans="2:7" ht="12.75">
      <c r="B123" s="64" t="s">
        <v>139</v>
      </c>
      <c r="C123" s="72" t="s">
        <v>140</v>
      </c>
      <c r="D123" s="72"/>
      <c r="E123" s="70"/>
      <c r="F123" s="431">
        <f>F121/(1-E118)</f>
        <v>11392.8</v>
      </c>
    </row>
    <row r="124" spans="2:7" ht="12.75">
      <c r="B124" s="64"/>
      <c r="C124" s="69"/>
      <c r="D124" s="69"/>
      <c r="E124" s="70"/>
      <c r="F124" s="431"/>
    </row>
    <row r="125" spans="2:7" ht="12.75">
      <c r="B125" s="73"/>
      <c r="C125" s="74" t="s">
        <v>141</v>
      </c>
      <c r="D125" s="74"/>
      <c r="E125" s="75"/>
      <c r="F125" s="432">
        <f>F123-F121</f>
        <v>0</v>
      </c>
    </row>
    <row r="126" spans="2:7" ht="12.75">
      <c r="B126" s="40"/>
      <c r="C126" s="40"/>
      <c r="D126" s="40"/>
      <c r="E126" s="40"/>
      <c r="F126" s="40"/>
      <c r="G126" s="59"/>
    </row>
    <row r="127" spans="2:7" ht="12.75">
      <c r="B127" s="592" t="s">
        <v>142</v>
      </c>
      <c r="C127" s="593"/>
      <c r="D127" s="593"/>
      <c r="E127" s="593"/>
      <c r="F127" s="593"/>
      <c r="G127" s="76"/>
    </row>
    <row r="128" spans="2:7" ht="12.75">
      <c r="B128" s="575" t="s">
        <v>143</v>
      </c>
      <c r="C128" s="576"/>
      <c r="D128" s="576"/>
      <c r="E128" s="577"/>
      <c r="F128" s="28" t="s">
        <v>54</v>
      </c>
    </row>
    <row r="129" spans="2:10" ht="12.75">
      <c r="B129" s="77" t="s">
        <v>1</v>
      </c>
      <c r="C129" s="33" t="str">
        <f>B25</f>
        <v>MÓDULO 1 - COMPOSIÇÃO DA REMUNERAÇÃO</v>
      </c>
      <c r="D129" s="30"/>
      <c r="E129" s="30"/>
      <c r="F129" s="38">
        <f>F34</f>
        <v>11392.8</v>
      </c>
    </row>
    <row r="130" spans="2:10" ht="12.75">
      <c r="B130" s="78" t="s">
        <v>4</v>
      </c>
      <c r="C130" s="33" t="str">
        <f>B36</f>
        <v>MÓDULO 2 – ENCARGOS E BENEFÍCIOS ANUAIS, MENSAIS E DIÁRIOS</v>
      </c>
      <c r="D130" s="30"/>
      <c r="E130" s="30"/>
      <c r="F130" s="38">
        <f>F66</f>
        <v>0</v>
      </c>
    </row>
    <row r="131" spans="2:10" ht="12.75">
      <c r="B131" s="78" t="s">
        <v>3</v>
      </c>
      <c r="C131" s="33" t="str">
        <f>B68</f>
        <v>MÓDULO 3 – PROVISÃO PARA RESCISÃO</v>
      </c>
      <c r="D131" s="30"/>
      <c r="E131" s="30"/>
      <c r="F131" s="38">
        <f>F76</f>
        <v>0</v>
      </c>
      <c r="G131" s="76"/>
    </row>
    <row r="132" spans="2:10" ht="12.75">
      <c r="B132" s="77" t="s">
        <v>2</v>
      </c>
      <c r="C132" s="33" t="str">
        <f>B78</f>
        <v>MÓDULO 4 – CUSTO DE REPOSIÇÃO DO PROFISSIONAL AUSENTE</v>
      </c>
      <c r="D132" s="30"/>
      <c r="E132" s="30"/>
      <c r="F132" s="38">
        <f>F96</f>
        <v>0</v>
      </c>
      <c r="G132" s="76"/>
    </row>
    <row r="133" spans="2:10" ht="12.75">
      <c r="B133" s="78" t="s">
        <v>6</v>
      </c>
      <c r="C133" s="33" t="str">
        <f>B98</f>
        <v>MÓDULO 5 – INSUMOS DIVERSOS</v>
      </c>
      <c r="D133" s="30"/>
      <c r="E133" s="30"/>
      <c r="F133" s="38">
        <f>F105</f>
        <v>0</v>
      </c>
    </row>
    <row r="134" spans="2:10" ht="12.75">
      <c r="B134" s="41"/>
      <c r="C134" s="58" t="s">
        <v>144</v>
      </c>
      <c r="D134" s="50"/>
      <c r="E134" s="50"/>
      <c r="F134" s="51">
        <f>SUM(F129:F133)</f>
        <v>11392.8</v>
      </c>
      <c r="G134" s="59"/>
    </row>
    <row r="135" spans="2:10" ht="12.75">
      <c r="B135" s="77" t="s">
        <v>7</v>
      </c>
      <c r="C135" s="33" t="str">
        <f>B107</f>
        <v>MÓDULO 6 – CUSTOS INDIRETOS, TRIBUTOS E LUCRO</v>
      </c>
      <c r="D135" s="30"/>
      <c r="E135" s="30"/>
      <c r="F135" s="38">
        <f>F116</f>
        <v>0</v>
      </c>
    </row>
    <row r="136" spans="2:10" ht="26.25" customHeight="1">
      <c r="B136" s="594" t="s">
        <v>145</v>
      </c>
      <c r="C136" s="595"/>
      <c r="D136" s="595"/>
      <c r="E136" s="596"/>
      <c r="F136" s="79">
        <f>SUM(F134:F135)</f>
        <v>11392.8</v>
      </c>
    </row>
    <row r="137" spans="2:10" ht="26.25" customHeight="1">
      <c r="B137" s="597" t="s">
        <v>207</v>
      </c>
      <c r="C137" s="597"/>
      <c r="D137" s="597"/>
      <c r="E137" s="597"/>
      <c r="F137" s="87">
        <f>'Legenda Postos de Trabalho'!G20</f>
        <v>1</v>
      </c>
    </row>
    <row r="138" spans="2:10" ht="26.25" customHeight="1">
      <c r="B138" s="575" t="s">
        <v>199</v>
      </c>
      <c r="C138" s="576"/>
      <c r="D138" s="576"/>
      <c r="E138" s="577"/>
      <c r="F138" s="88">
        <f>F137*F136</f>
        <v>11392.8</v>
      </c>
    </row>
    <row r="139" spans="2:10" ht="81" customHeight="1">
      <c r="B139" s="575"/>
      <c r="C139" s="576"/>
      <c r="D139" s="576"/>
      <c r="E139" s="576"/>
      <c r="F139" s="249"/>
      <c r="J139" s="59"/>
    </row>
    <row r="140" spans="2:10" ht="37.5" hidden="1" customHeight="1"/>
    <row r="141" spans="2:10" ht="12.75" hidden="1"/>
    <row r="142" spans="2:10" ht="12.75" hidden="1"/>
    <row r="143" spans="2:10" ht="12.75" hidden="1"/>
    <row r="144" spans="2:10" ht="12.75" hidden="1"/>
    <row r="145" ht="12.75" hidden="1"/>
    <row r="146" ht="12.75" hidden="1"/>
    <row r="147" ht="12.75" hidden="1"/>
    <row r="148" ht="12.75" hidden="1" customHeight="1"/>
    <row r="149" ht="12.75" hidden="1" customHeight="1"/>
    <row r="150" ht="12.75" hidden="1" customHeight="1"/>
    <row r="151" ht="12.75" hidden="1" customHeight="1"/>
    <row r="152" ht="12.75" hidden="1" customHeight="1"/>
    <row r="153" ht="12.75" hidden="1" customHeight="1"/>
    <row r="154" ht="12.75" hidden="1" customHeight="1"/>
    <row r="155" ht="12.75" hidden="1" customHeight="1"/>
    <row r="156" ht="12.75" hidden="1" customHeight="1"/>
    <row r="157" ht="12.75" hidden="1" customHeight="1"/>
    <row r="158" ht="12.75" hidden="1" customHeight="1"/>
    <row r="159" ht="12.75" hidden="1" customHeight="1"/>
    <row r="160" ht="12.75" hidden="1" customHeight="1"/>
    <row r="161" ht="12.75" hidden="1" customHeight="1"/>
    <row r="162" ht="12.75" hidden="1" customHeight="1"/>
    <row r="163" ht="12.75" hidden="1" customHeight="1"/>
    <row r="164" ht="12.75" hidden="1" customHeight="1"/>
    <row r="165" ht="12.75" hidden="1" customHeight="1"/>
    <row r="166" ht="12.75" hidden="1" customHeight="1"/>
    <row r="167" ht="12.75" hidden="1" customHeight="1"/>
    <row r="168" ht="12.75" hidden="1" customHeight="1"/>
    <row r="169" ht="12.75" hidden="1" customHeight="1"/>
    <row r="170" ht="12.75" hidden="1" customHeight="1"/>
  </sheetData>
  <sheetProtection selectLockedCells="1"/>
  <protectedRanges>
    <protectedRange sqref="C16" name="Intervalo1_1_1"/>
  </protectedRanges>
  <mergeCells count="65">
    <mergeCell ref="B9:C9"/>
    <mergeCell ref="B1:F2"/>
    <mergeCell ref="A4:F4"/>
    <mergeCell ref="B5:F5"/>
    <mergeCell ref="B6:C6"/>
    <mergeCell ref="B7:C7"/>
    <mergeCell ref="B22:C22"/>
    <mergeCell ref="D22:F22"/>
    <mergeCell ref="B10:C10"/>
    <mergeCell ref="E10:F10"/>
    <mergeCell ref="B11:C11"/>
    <mergeCell ref="E11:F11"/>
    <mergeCell ref="B12:F12"/>
    <mergeCell ref="B14:C14"/>
    <mergeCell ref="D14:E14"/>
    <mergeCell ref="D16:F16"/>
    <mergeCell ref="B17:C17"/>
    <mergeCell ref="D18:F18"/>
    <mergeCell ref="B19:C19"/>
    <mergeCell ref="D20:F20"/>
    <mergeCell ref="B53:F53"/>
    <mergeCell ref="B24:F24"/>
    <mergeCell ref="B25:F25"/>
    <mergeCell ref="C26:E26"/>
    <mergeCell ref="B34:D34"/>
    <mergeCell ref="B36:F36"/>
    <mergeCell ref="B37:D37"/>
    <mergeCell ref="C40:D40"/>
    <mergeCell ref="B41:D41"/>
    <mergeCell ref="B42:F42"/>
    <mergeCell ref="B43:D43"/>
    <mergeCell ref="B52:D52"/>
    <mergeCell ref="B86:D86"/>
    <mergeCell ref="B54:D54"/>
    <mergeCell ref="B59:D59"/>
    <mergeCell ref="B62:E62"/>
    <mergeCell ref="B66:D66"/>
    <mergeCell ref="B67:F67"/>
    <mergeCell ref="B68:F68"/>
    <mergeCell ref="C69:D69"/>
    <mergeCell ref="B76:D76"/>
    <mergeCell ref="B77:F77"/>
    <mergeCell ref="B78:F78"/>
    <mergeCell ref="B79:D79"/>
    <mergeCell ref="B106:F106"/>
    <mergeCell ref="B87:F87"/>
    <mergeCell ref="B88:D88"/>
    <mergeCell ref="B90:D90"/>
    <mergeCell ref="B91:F91"/>
    <mergeCell ref="B92:F92"/>
    <mergeCell ref="B93:E93"/>
    <mergeCell ref="B96:E96"/>
    <mergeCell ref="B97:F97"/>
    <mergeCell ref="B98:F98"/>
    <mergeCell ref="C99:D99"/>
    <mergeCell ref="B105:D105"/>
    <mergeCell ref="B137:E137"/>
    <mergeCell ref="B138:E138"/>
    <mergeCell ref="B139:E139"/>
    <mergeCell ref="B107:F107"/>
    <mergeCell ref="C108:D108"/>
    <mergeCell ref="B116:D116"/>
    <mergeCell ref="B127:F127"/>
    <mergeCell ref="B128:E128"/>
    <mergeCell ref="B136:E136"/>
  </mergeCells>
  <phoneticPr fontId="65" type="noConversion"/>
  <dataValidations count="4">
    <dataValidation allowBlank="1" showInputMessage="1" showErrorMessage="1" promptTitle="C.B.O:" prompt="Insira  O NÚMERO  da C.B.O cadastrada no Ministério do Trabalho e Emprego." sqref="D18:F18 IZ16:JB16 SV16:SX16 ACR16:ACT16 AMN16:AMP16 AWJ16:AWL16 BGF16:BGH16 BQB16:BQD16 BZX16:BZZ16 CJT16:CJV16 CTP16:CTR16 DDL16:DDN16 DNH16:DNJ16 DXD16:DXF16 EGZ16:EHB16 EQV16:EQX16 FAR16:FAT16 FKN16:FKP16 FUJ16:FUL16 GEF16:GEH16 GOB16:GOD16 GXX16:GXZ16 HHT16:HHV16 HRP16:HRR16 IBL16:IBN16 ILH16:ILJ16 IVD16:IVF16 JEZ16:JFB16 JOV16:JOX16 JYR16:JYT16 KIN16:KIP16 KSJ16:KSL16 LCF16:LCH16 LMB16:LMD16 LVX16:LVZ16 MFT16:MFV16 MPP16:MPR16 MZL16:MZN16 NJH16:NJJ16 NTD16:NTF16 OCZ16:ODB16 OMV16:OMX16 OWR16:OWT16 PGN16:PGP16 PQJ16:PQL16 QAF16:QAH16 QKB16:QKD16 QTX16:QTZ16 RDT16:RDV16 RNP16:RNR16 RXL16:RXN16 SHH16:SHJ16 SRD16:SRF16 TAZ16:TBB16 TKV16:TKX16 TUR16:TUT16 UEN16:UEP16 UOJ16:UOL16 UYF16:UYH16 VIB16:VID16 VRX16:VRZ16 WBT16:WBV16 WLP16:WLR16 WVL16:WVN16 D65524:F65524 IZ65524:JB65524 SV65524:SX65524 ACR65524:ACT65524 AMN65524:AMP65524 AWJ65524:AWL65524 BGF65524:BGH65524 BQB65524:BQD65524 BZX65524:BZZ65524 CJT65524:CJV65524 CTP65524:CTR65524 DDL65524:DDN65524 DNH65524:DNJ65524 DXD65524:DXF65524 EGZ65524:EHB65524 EQV65524:EQX65524 FAR65524:FAT65524 FKN65524:FKP65524 FUJ65524:FUL65524 GEF65524:GEH65524 GOB65524:GOD65524 GXX65524:GXZ65524 HHT65524:HHV65524 HRP65524:HRR65524 IBL65524:IBN65524 ILH65524:ILJ65524 IVD65524:IVF65524 JEZ65524:JFB65524 JOV65524:JOX65524 JYR65524:JYT65524 KIN65524:KIP65524 KSJ65524:KSL65524 LCF65524:LCH65524 LMB65524:LMD65524 LVX65524:LVZ65524 MFT65524:MFV65524 MPP65524:MPR65524 MZL65524:MZN65524 NJH65524:NJJ65524 NTD65524:NTF65524 OCZ65524:ODB65524 OMV65524:OMX65524 OWR65524:OWT65524 PGN65524:PGP65524 PQJ65524:PQL65524 QAF65524:QAH65524 QKB65524:QKD65524 QTX65524:QTZ65524 RDT65524:RDV65524 RNP65524:RNR65524 RXL65524:RXN65524 SHH65524:SHJ65524 SRD65524:SRF65524 TAZ65524:TBB65524 TKV65524:TKX65524 TUR65524:TUT65524 UEN65524:UEP65524 UOJ65524:UOL65524 UYF65524:UYH65524 VIB65524:VID65524 VRX65524:VRZ65524 WBT65524:WBV65524 WLP65524:WLR65524 WVL65524:WVN65524 D131060:F131060 IZ131060:JB131060 SV131060:SX131060 ACR131060:ACT131060 AMN131060:AMP131060 AWJ131060:AWL131060 BGF131060:BGH131060 BQB131060:BQD131060 BZX131060:BZZ131060 CJT131060:CJV131060 CTP131060:CTR131060 DDL131060:DDN131060 DNH131060:DNJ131060 DXD131060:DXF131060 EGZ131060:EHB131060 EQV131060:EQX131060 FAR131060:FAT131060 FKN131060:FKP131060 FUJ131060:FUL131060 GEF131060:GEH131060 GOB131060:GOD131060 GXX131060:GXZ131060 HHT131060:HHV131060 HRP131060:HRR131060 IBL131060:IBN131060 ILH131060:ILJ131060 IVD131060:IVF131060 JEZ131060:JFB131060 JOV131060:JOX131060 JYR131060:JYT131060 KIN131060:KIP131060 KSJ131060:KSL131060 LCF131060:LCH131060 LMB131060:LMD131060 LVX131060:LVZ131060 MFT131060:MFV131060 MPP131060:MPR131060 MZL131060:MZN131060 NJH131060:NJJ131060 NTD131060:NTF131060 OCZ131060:ODB131060 OMV131060:OMX131060 OWR131060:OWT131060 PGN131060:PGP131060 PQJ131060:PQL131060 QAF131060:QAH131060 QKB131060:QKD131060 QTX131060:QTZ131060 RDT131060:RDV131060 RNP131060:RNR131060 RXL131060:RXN131060 SHH131060:SHJ131060 SRD131060:SRF131060 TAZ131060:TBB131060 TKV131060:TKX131060 TUR131060:TUT131060 UEN131060:UEP131060 UOJ131060:UOL131060 UYF131060:UYH131060 VIB131060:VID131060 VRX131060:VRZ131060 WBT131060:WBV131060 WLP131060:WLR131060 WVL131060:WVN131060 D196596:F196596 IZ196596:JB196596 SV196596:SX196596 ACR196596:ACT196596 AMN196596:AMP196596 AWJ196596:AWL196596 BGF196596:BGH196596 BQB196596:BQD196596 BZX196596:BZZ196596 CJT196596:CJV196596 CTP196596:CTR196596 DDL196596:DDN196596 DNH196596:DNJ196596 DXD196596:DXF196596 EGZ196596:EHB196596 EQV196596:EQX196596 FAR196596:FAT196596 FKN196596:FKP196596 FUJ196596:FUL196596 GEF196596:GEH196596 GOB196596:GOD196596 GXX196596:GXZ196596 HHT196596:HHV196596 HRP196596:HRR196596 IBL196596:IBN196596 ILH196596:ILJ196596 IVD196596:IVF196596 JEZ196596:JFB196596 JOV196596:JOX196596 JYR196596:JYT196596 KIN196596:KIP196596 KSJ196596:KSL196596 LCF196596:LCH196596 LMB196596:LMD196596 LVX196596:LVZ196596 MFT196596:MFV196596 MPP196596:MPR196596 MZL196596:MZN196596 NJH196596:NJJ196596 NTD196596:NTF196596 OCZ196596:ODB196596 OMV196596:OMX196596 OWR196596:OWT196596 PGN196596:PGP196596 PQJ196596:PQL196596 QAF196596:QAH196596 QKB196596:QKD196596 QTX196596:QTZ196596 RDT196596:RDV196596 RNP196596:RNR196596 RXL196596:RXN196596 SHH196596:SHJ196596 SRD196596:SRF196596 TAZ196596:TBB196596 TKV196596:TKX196596 TUR196596:TUT196596 UEN196596:UEP196596 UOJ196596:UOL196596 UYF196596:UYH196596 VIB196596:VID196596 VRX196596:VRZ196596 WBT196596:WBV196596 WLP196596:WLR196596 WVL196596:WVN196596 D262132:F262132 IZ262132:JB262132 SV262132:SX262132 ACR262132:ACT262132 AMN262132:AMP262132 AWJ262132:AWL262132 BGF262132:BGH262132 BQB262132:BQD262132 BZX262132:BZZ262132 CJT262132:CJV262132 CTP262132:CTR262132 DDL262132:DDN262132 DNH262132:DNJ262132 DXD262132:DXF262132 EGZ262132:EHB262132 EQV262132:EQX262132 FAR262132:FAT262132 FKN262132:FKP262132 FUJ262132:FUL262132 GEF262132:GEH262132 GOB262132:GOD262132 GXX262132:GXZ262132 HHT262132:HHV262132 HRP262132:HRR262132 IBL262132:IBN262132 ILH262132:ILJ262132 IVD262132:IVF262132 JEZ262132:JFB262132 JOV262132:JOX262132 JYR262132:JYT262132 KIN262132:KIP262132 KSJ262132:KSL262132 LCF262132:LCH262132 LMB262132:LMD262132 LVX262132:LVZ262132 MFT262132:MFV262132 MPP262132:MPR262132 MZL262132:MZN262132 NJH262132:NJJ262132 NTD262132:NTF262132 OCZ262132:ODB262132 OMV262132:OMX262132 OWR262132:OWT262132 PGN262132:PGP262132 PQJ262132:PQL262132 QAF262132:QAH262132 QKB262132:QKD262132 QTX262132:QTZ262132 RDT262132:RDV262132 RNP262132:RNR262132 RXL262132:RXN262132 SHH262132:SHJ262132 SRD262132:SRF262132 TAZ262132:TBB262132 TKV262132:TKX262132 TUR262132:TUT262132 UEN262132:UEP262132 UOJ262132:UOL262132 UYF262132:UYH262132 VIB262132:VID262132 VRX262132:VRZ262132 WBT262132:WBV262132 WLP262132:WLR262132 WVL262132:WVN262132 D327668:F327668 IZ327668:JB327668 SV327668:SX327668 ACR327668:ACT327668 AMN327668:AMP327668 AWJ327668:AWL327668 BGF327668:BGH327668 BQB327668:BQD327668 BZX327668:BZZ327668 CJT327668:CJV327668 CTP327668:CTR327668 DDL327668:DDN327668 DNH327668:DNJ327668 DXD327668:DXF327668 EGZ327668:EHB327668 EQV327668:EQX327668 FAR327668:FAT327668 FKN327668:FKP327668 FUJ327668:FUL327668 GEF327668:GEH327668 GOB327668:GOD327668 GXX327668:GXZ327668 HHT327668:HHV327668 HRP327668:HRR327668 IBL327668:IBN327668 ILH327668:ILJ327668 IVD327668:IVF327668 JEZ327668:JFB327668 JOV327668:JOX327668 JYR327668:JYT327668 KIN327668:KIP327668 KSJ327668:KSL327668 LCF327668:LCH327668 LMB327668:LMD327668 LVX327668:LVZ327668 MFT327668:MFV327668 MPP327668:MPR327668 MZL327668:MZN327668 NJH327668:NJJ327668 NTD327668:NTF327668 OCZ327668:ODB327668 OMV327668:OMX327668 OWR327668:OWT327668 PGN327668:PGP327668 PQJ327668:PQL327668 QAF327668:QAH327668 QKB327668:QKD327668 QTX327668:QTZ327668 RDT327668:RDV327668 RNP327668:RNR327668 RXL327668:RXN327668 SHH327668:SHJ327668 SRD327668:SRF327668 TAZ327668:TBB327668 TKV327668:TKX327668 TUR327668:TUT327668 UEN327668:UEP327668 UOJ327668:UOL327668 UYF327668:UYH327668 VIB327668:VID327668 VRX327668:VRZ327668 WBT327668:WBV327668 WLP327668:WLR327668 WVL327668:WVN327668 D393204:F393204 IZ393204:JB393204 SV393204:SX393204 ACR393204:ACT393204 AMN393204:AMP393204 AWJ393204:AWL393204 BGF393204:BGH393204 BQB393204:BQD393204 BZX393204:BZZ393204 CJT393204:CJV393204 CTP393204:CTR393204 DDL393204:DDN393204 DNH393204:DNJ393204 DXD393204:DXF393204 EGZ393204:EHB393204 EQV393204:EQX393204 FAR393204:FAT393204 FKN393204:FKP393204 FUJ393204:FUL393204 GEF393204:GEH393204 GOB393204:GOD393204 GXX393204:GXZ393204 HHT393204:HHV393204 HRP393204:HRR393204 IBL393204:IBN393204 ILH393204:ILJ393204 IVD393204:IVF393204 JEZ393204:JFB393204 JOV393204:JOX393204 JYR393204:JYT393204 KIN393204:KIP393204 KSJ393204:KSL393204 LCF393204:LCH393204 LMB393204:LMD393204 LVX393204:LVZ393204 MFT393204:MFV393204 MPP393204:MPR393204 MZL393204:MZN393204 NJH393204:NJJ393204 NTD393204:NTF393204 OCZ393204:ODB393204 OMV393204:OMX393204 OWR393204:OWT393204 PGN393204:PGP393204 PQJ393204:PQL393204 QAF393204:QAH393204 QKB393204:QKD393204 QTX393204:QTZ393204 RDT393204:RDV393204 RNP393204:RNR393204 RXL393204:RXN393204 SHH393204:SHJ393204 SRD393204:SRF393204 TAZ393204:TBB393204 TKV393204:TKX393204 TUR393204:TUT393204 UEN393204:UEP393204 UOJ393204:UOL393204 UYF393204:UYH393204 VIB393204:VID393204 VRX393204:VRZ393204 WBT393204:WBV393204 WLP393204:WLR393204 WVL393204:WVN393204 D458740:F458740 IZ458740:JB458740 SV458740:SX458740 ACR458740:ACT458740 AMN458740:AMP458740 AWJ458740:AWL458740 BGF458740:BGH458740 BQB458740:BQD458740 BZX458740:BZZ458740 CJT458740:CJV458740 CTP458740:CTR458740 DDL458740:DDN458740 DNH458740:DNJ458740 DXD458740:DXF458740 EGZ458740:EHB458740 EQV458740:EQX458740 FAR458740:FAT458740 FKN458740:FKP458740 FUJ458740:FUL458740 GEF458740:GEH458740 GOB458740:GOD458740 GXX458740:GXZ458740 HHT458740:HHV458740 HRP458740:HRR458740 IBL458740:IBN458740 ILH458740:ILJ458740 IVD458740:IVF458740 JEZ458740:JFB458740 JOV458740:JOX458740 JYR458740:JYT458740 KIN458740:KIP458740 KSJ458740:KSL458740 LCF458740:LCH458740 LMB458740:LMD458740 LVX458740:LVZ458740 MFT458740:MFV458740 MPP458740:MPR458740 MZL458740:MZN458740 NJH458740:NJJ458740 NTD458740:NTF458740 OCZ458740:ODB458740 OMV458740:OMX458740 OWR458740:OWT458740 PGN458740:PGP458740 PQJ458740:PQL458740 QAF458740:QAH458740 QKB458740:QKD458740 QTX458740:QTZ458740 RDT458740:RDV458740 RNP458740:RNR458740 RXL458740:RXN458740 SHH458740:SHJ458740 SRD458740:SRF458740 TAZ458740:TBB458740 TKV458740:TKX458740 TUR458740:TUT458740 UEN458740:UEP458740 UOJ458740:UOL458740 UYF458740:UYH458740 VIB458740:VID458740 VRX458740:VRZ458740 WBT458740:WBV458740 WLP458740:WLR458740 WVL458740:WVN458740 D524276:F524276 IZ524276:JB524276 SV524276:SX524276 ACR524276:ACT524276 AMN524276:AMP524276 AWJ524276:AWL524276 BGF524276:BGH524276 BQB524276:BQD524276 BZX524276:BZZ524276 CJT524276:CJV524276 CTP524276:CTR524276 DDL524276:DDN524276 DNH524276:DNJ524276 DXD524276:DXF524276 EGZ524276:EHB524276 EQV524276:EQX524276 FAR524276:FAT524276 FKN524276:FKP524276 FUJ524276:FUL524276 GEF524276:GEH524276 GOB524276:GOD524276 GXX524276:GXZ524276 HHT524276:HHV524276 HRP524276:HRR524276 IBL524276:IBN524276 ILH524276:ILJ524276 IVD524276:IVF524276 JEZ524276:JFB524276 JOV524276:JOX524276 JYR524276:JYT524276 KIN524276:KIP524276 KSJ524276:KSL524276 LCF524276:LCH524276 LMB524276:LMD524276 LVX524276:LVZ524276 MFT524276:MFV524276 MPP524276:MPR524276 MZL524276:MZN524276 NJH524276:NJJ524276 NTD524276:NTF524276 OCZ524276:ODB524276 OMV524276:OMX524276 OWR524276:OWT524276 PGN524276:PGP524276 PQJ524276:PQL524276 QAF524276:QAH524276 QKB524276:QKD524276 QTX524276:QTZ524276 RDT524276:RDV524276 RNP524276:RNR524276 RXL524276:RXN524276 SHH524276:SHJ524276 SRD524276:SRF524276 TAZ524276:TBB524276 TKV524276:TKX524276 TUR524276:TUT524276 UEN524276:UEP524276 UOJ524276:UOL524276 UYF524276:UYH524276 VIB524276:VID524276 VRX524276:VRZ524276 WBT524276:WBV524276 WLP524276:WLR524276 WVL524276:WVN524276 D589812:F589812 IZ589812:JB589812 SV589812:SX589812 ACR589812:ACT589812 AMN589812:AMP589812 AWJ589812:AWL589812 BGF589812:BGH589812 BQB589812:BQD589812 BZX589812:BZZ589812 CJT589812:CJV589812 CTP589812:CTR589812 DDL589812:DDN589812 DNH589812:DNJ589812 DXD589812:DXF589812 EGZ589812:EHB589812 EQV589812:EQX589812 FAR589812:FAT589812 FKN589812:FKP589812 FUJ589812:FUL589812 GEF589812:GEH589812 GOB589812:GOD589812 GXX589812:GXZ589812 HHT589812:HHV589812 HRP589812:HRR589812 IBL589812:IBN589812 ILH589812:ILJ589812 IVD589812:IVF589812 JEZ589812:JFB589812 JOV589812:JOX589812 JYR589812:JYT589812 KIN589812:KIP589812 KSJ589812:KSL589812 LCF589812:LCH589812 LMB589812:LMD589812 LVX589812:LVZ589812 MFT589812:MFV589812 MPP589812:MPR589812 MZL589812:MZN589812 NJH589812:NJJ589812 NTD589812:NTF589812 OCZ589812:ODB589812 OMV589812:OMX589812 OWR589812:OWT589812 PGN589812:PGP589812 PQJ589812:PQL589812 QAF589812:QAH589812 QKB589812:QKD589812 QTX589812:QTZ589812 RDT589812:RDV589812 RNP589812:RNR589812 RXL589812:RXN589812 SHH589812:SHJ589812 SRD589812:SRF589812 TAZ589812:TBB589812 TKV589812:TKX589812 TUR589812:TUT589812 UEN589812:UEP589812 UOJ589812:UOL589812 UYF589812:UYH589812 VIB589812:VID589812 VRX589812:VRZ589812 WBT589812:WBV589812 WLP589812:WLR589812 WVL589812:WVN589812 D655348:F655348 IZ655348:JB655348 SV655348:SX655348 ACR655348:ACT655348 AMN655348:AMP655348 AWJ655348:AWL655348 BGF655348:BGH655348 BQB655348:BQD655348 BZX655348:BZZ655348 CJT655348:CJV655348 CTP655348:CTR655348 DDL655348:DDN655348 DNH655348:DNJ655348 DXD655348:DXF655348 EGZ655348:EHB655348 EQV655348:EQX655348 FAR655348:FAT655348 FKN655348:FKP655348 FUJ655348:FUL655348 GEF655348:GEH655348 GOB655348:GOD655348 GXX655348:GXZ655348 HHT655348:HHV655348 HRP655348:HRR655348 IBL655348:IBN655348 ILH655348:ILJ655348 IVD655348:IVF655348 JEZ655348:JFB655348 JOV655348:JOX655348 JYR655348:JYT655348 KIN655348:KIP655348 KSJ655348:KSL655348 LCF655348:LCH655348 LMB655348:LMD655348 LVX655348:LVZ655348 MFT655348:MFV655348 MPP655348:MPR655348 MZL655348:MZN655348 NJH655348:NJJ655348 NTD655348:NTF655348 OCZ655348:ODB655348 OMV655348:OMX655348 OWR655348:OWT655348 PGN655348:PGP655348 PQJ655348:PQL655348 QAF655348:QAH655348 QKB655348:QKD655348 QTX655348:QTZ655348 RDT655348:RDV655348 RNP655348:RNR655348 RXL655348:RXN655348 SHH655348:SHJ655348 SRD655348:SRF655348 TAZ655348:TBB655348 TKV655348:TKX655348 TUR655348:TUT655348 UEN655348:UEP655348 UOJ655348:UOL655348 UYF655348:UYH655348 VIB655348:VID655348 VRX655348:VRZ655348 WBT655348:WBV655348 WLP655348:WLR655348 WVL655348:WVN655348 D720884:F720884 IZ720884:JB720884 SV720884:SX720884 ACR720884:ACT720884 AMN720884:AMP720884 AWJ720884:AWL720884 BGF720884:BGH720884 BQB720884:BQD720884 BZX720884:BZZ720884 CJT720884:CJV720884 CTP720884:CTR720884 DDL720884:DDN720884 DNH720884:DNJ720884 DXD720884:DXF720884 EGZ720884:EHB720884 EQV720884:EQX720884 FAR720884:FAT720884 FKN720884:FKP720884 FUJ720884:FUL720884 GEF720884:GEH720884 GOB720884:GOD720884 GXX720884:GXZ720884 HHT720884:HHV720884 HRP720884:HRR720884 IBL720884:IBN720884 ILH720884:ILJ720884 IVD720884:IVF720884 JEZ720884:JFB720884 JOV720884:JOX720884 JYR720884:JYT720884 KIN720884:KIP720884 KSJ720884:KSL720884 LCF720884:LCH720884 LMB720884:LMD720884 LVX720884:LVZ720884 MFT720884:MFV720884 MPP720884:MPR720884 MZL720884:MZN720884 NJH720884:NJJ720884 NTD720884:NTF720884 OCZ720884:ODB720884 OMV720884:OMX720884 OWR720884:OWT720884 PGN720884:PGP720884 PQJ720884:PQL720884 QAF720884:QAH720884 QKB720884:QKD720884 QTX720884:QTZ720884 RDT720884:RDV720884 RNP720884:RNR720884 RXL720884:RXN720884 SHH720884:SHJ720884 SRD720884:SRF720884 TAZ720884:TBB720884 TKV720884:TKX720884 TUR720884:TUT720884 UEN720884:UEP720884 UOJ720884:UOL720884 UYF720884:UYH720884 VIB720884:VID720884 VRX720884:VRZ720884 WBT720884:WBV720884 WLP720884:WLR720884 WVL720884:WVN720884 D786420:F786420 IZ786420:JB786420 SV786420:SX786420 ACR786420:ACT786420 AMN786420:AMP786420 AWJ786420:AWL786420 BGF786420:BGH786420 BQB786420:BQD786420 BZX786420:BZZ786420 CJT786420:CJV786420 CTP786420:CTR786420 DDL786420:DDN786420 DNH786420:DNJ786420 DXD786420:DXF786420 EGZ786420:EHB786420 EQV786420:EQX786420 FAR786420:FAT786420 FKN786420:FKP786420 FUJ786420:FUL786420 GEF786420:GEH786420 GOB786420:GOD786420 GXX786420:GXZ786420 HHT786420:HHV786420 HRP786420:HRR786420 IBL786420:IBN786420 ILH786420:ILJ786420 IVD786420:IVF786420 JEZ786420:JFB786420 JOV786420:JOX786420 JYR786420:JYT786420 KIN786420:KIP786420 KSJ786420:KSL786420 LCF786420:LCH786420 LMB786420:LMD786420 LVX786420:LVZ786420 MFT786420:MFV786420 MPP786420:MPR786420 MZL786420:MZN786420 NJH786420:NJJ786420 NTD786420:NTF786420 OCZ786420:ODB786420 OMV786420:OMX786420 OWR786420:OWT786420 PGN786420:PGP786420 PQJ786420:PQL786420 QAF786420:QAH786420 QKB786420:QKD786420 QTX786420:QTZ786420 RDT786420:RDV786420 RNP786420:RNR786420 RXL786420:RXN786420 SHH786420:SHJ786420 SRD786420:SRF786420 TAZ786420:TBB786420 TKV786420:TKX786420 TUR786420:TUT786420 UEN786420:UEP786420 UOJ786420:UOL786420 UYF786420:UYH786420 VIB786420:VID786420 VRX786420:VRZ786420 WBT786420:WBV786420 WLP786420:WLR786420 WVL786420:WVN786420 D851956:F851956 IZ851956:JB851956 SV851956:SX851956 ACR851956:ACT851956 AMN851956:AMP851956 AWJ851956:AWL851956 BGF851956:BGH851956 BQB851956:BQD851956 BZX851956:BZZ851956 CJT851956:CJV851956 CTP851956:CTR851956 DDL851956:DDN851956 DNH851956:DNJ851956 DXD851956:DXF851956 EGZ851956:EHB851956 EQV851956:EQX851956 FAR851956:FAT851956 FKN851956:FKP851956 FUJ851956:FUL851956 GEF851956:GEH851956 GOB851956:GOD851956 GXX851956:GXZ851956 HHT851956:HHV851956 HRP851956:HRR851956 IBL851956:IBN851956 ILH851956:ILJ851956 IVD851956:IVF851956 JEZ851956:JFB851956 JOV851956:JOX851956 JYR851956:JYT851956 KIN851956:KIP851956 KSJ851956:KSL851956 LCF851956:LCH851956 LMB851956:LMD851956 LVX851956:LVZ851956 MFT851956:MFV851956 MPP851956:MPR851956 MZL851956:MZN851956 NJH851956:NJJ851956 NTD851956:NTF851956 OCZ851956:ODB851956 OMV851956:OMX851956 OWR851956:OWT851956 PGN851956:PGP851956 PQJ851956:PQL851956 QAF851956:QAH851956 QKB851956:QKD851956 QTX851956:QTZ851956 RDT851956:RDV851956 RNP851956:RNR851956 RXL851956:RXN851956 SHH851956:SHJ851956 SRD851956:SRF851956 TAZ851956:TBB851956 TKV851956:TKX851956 TUR851956:TUT851956 UEN851956:UEP851956 UOJ851956:UOL851956 UYF851956:UYH851956 VIB851956:VID851956 VRX851956:VRZ851956 WBT851956:WBV851956 WLP851956:WLR851956 WVL851956:WVN851956 D917492:F917492 IZ917492:JB917492 SV917492:SX917492 ACR917492:ACT917492 AMN917492:AMP917492 AWJ917492:AWL917492 BGF917492:BGH917492 BQB917492:BQD917492 BZX917492:BZZ917492 CJT917492:CJV917492 CTP917492:CTR917492 DDL917492:DDN917492 DNH917492:DNJ917492 DXD917492:DXF917492 EGZ917492:EHB917492 EQV917492:EQX917492 FAR917492:FAT917492 FKN917492:FKP917492 FUJ917492:FUL917492 GEF917492:GEH917492 GOB917492:GOD917492 GXX917492:GXZ917492 HHT917492:HHV917492 HRP917492:HRR917492 IBL917492:IBN917492 ILH917492:ILJ917492 IVD917492:IVF917492 JEZ917492:JFB917492 JOV917492:JOX917492 JYR917492:JYT917492 KIN917492:KIP917492 KSJ917492:KSL917492 LCF917492:LCH917492 LMB917492:LMD917492 LVX917492:LVZ917492 MFT917492:MFV917492 MPP917492:MPR917492 MZL917492:MZN917492 NJH917492:NJJ917492 NTD917492:NTF917492 OCZ917492:ODB917492 OMV917492:OMX917492 OWR917492:OWT917492 PGN917492:PGP917492 PQJ917492:PQL917492 QAF917492:QAH917492 QKB917492:QKD917492 QTX917492:QTZ917492 RDT917492:RDV917492 RNP917492:RNR917492 RXL917492:RXN917492 SHH917492:SHJ917492 SRD917492:SRF917492 TAZ917492:TBB917492 TKV917492:TKX917492 TUR917492:TUT917492 UEN917492:UEP917492 UOJ917492:UOL917492 UYF917492:UYH917492 VIB917492:VID917492 VRX917492:VRZ917492 WBT917492:WBV917492 WLP917492:WLR917492 WVL917492:WVN917492 D983028:F983028 IZ983028:JB983028 SV983028:SX983028 ACR983028:ACT983028 AMN983028:AMP983028 AWJ983028:AWL983028 BGF983028:BGH983028 BQB983028:BQD983028 BZX983028:BZZ983028 CJT983028:CJV983028 CTP983028:CTR983028 DDL983028:DDN983028 DNH983028:DNJ983028 DXD983028:DXF983028 EGZ983028:EHB983028 EQV983028:EQX983028 FAR983028:FAT983028 FKN983028:FKP983028 FUJ983028:FUL983028 GEF983028:GEH983028 GOB983028:GOD983028 GXX983028:GXZ983028 HHT983028:HHV983028 HRP983028:HRR983028 IBL983028:IBN983028 ILH983028:ILJ983028 IVD983028:IVF983028 JEZ983028:JFB983028 JOV983028:JOX983028 JYR983028:JYT983028 KIN983028:KIP983028 KSJ983028:KSL983028 LCF983028:LCH983028 LMB983028:LMD983028 LVX983028:LVZ983028 MFT983028:MFV983028 MPP983028:MPR983028 MZL983028:MZN983028 NJH983028:NJJ983028 NTD983028:NTF983028 OCZ983028:ODB983028 OMV983028:OMX983028 OWR983028:OWT983028 PGN983028:PGP983028 PQJ983028:PQL983028 QAF983028:QAH983028 QKB983028:QKD983028 QTX983028:QTZ983028 RDT983028:RDV983028 RNP983028:RNR983028 RXL983028:RXN983028 SHH983028:SHJ983028 SRD983028:SRF983028 TAZ983028:TBB983028 TKV983028:TKX983028 TUR983028:TUT983028 UEN983028:UEP983028 UOJ983028:UOL983028 UYF983028:UYH983028 VIB983028:VID983028 VRX983028:VRZ983028 WBT983028:WBV983028 WLP983028:WLR983028 WVL983028:WVN983028" xr:uid="{6F5CBE22-4A34-4ACA-849C-FCC117668BE4}"/>
    <dataValidation allowBlank="1" showInputMessage="1" showErrorMessage="1" promptTitle="Sindicato Profissional:" sqref="WVL983030:WVN983030 IZ18:JB18 SV18:SX18 ACR18:ACT18 AMN18:AMP18 AWJ18:AWL18 BGF18:BGH18 BQB18:BQD18 BZX18:BZZ18 CJT18:CJV18 CTP18:CTR18 DDL18:DDN18 DNH18:DNJ18 DXD18:DXF18 EGZ18:EHB18 EQV18:EQX18 FAR18:FAT18 FKN18:FKP18 FUJ18:FUL18 GEF18:GEH18 GOB18:GOD18 GXX18:GXZ18 HHT18:HHV18 HRP18:HRR18 IBL18:IBN18 ILH18:ILJ18 IVD18:IVF18 JEZ18:JFB18 JOV18:JOX18 JYR18:JYT18 KIN18:KIP18 KSJ18:KSL18 LCF18:LCH18 LMB18:LMD18 LVX18:LVZ18 MFT18:MFV18 MPP18:MPR18 MZL18:MZN18 NJH18:NJJ18 NTD18:NTF18 OCZ18:ODB18 OMV18:OMX18 OWR18:OWT18 PGN18:PGP18 PQJ18:PQL18 QAF18:QAH18 QKB18:QKD18 QTX18:QTZ18 RDT18:RDV18 RNP18:RNR18 RXL18:RXN18 SHH18:SHJ18 SRD18:SRF18 TAZ18:TBB18 TKV18:TKX18 TUR18:TUT18 UEN18:UEP18 UOJ18:UOL18 UYF18:UYH18 VIB18:VID18 VRX18:VRZ18 WBT18:WBV18 WLP18:WLR18 WVL18:WVN18 D65526:F65526 IZ65526:JB65526 SV65526:SX65526 ACR65526:ACT65526 AMN65526:AMP65526 AWJ65526:AWL65526 BGF65526:BGH65526 BQB65526:BQD65526 BZX65526:BZZ65526 CJT65526:CJV65526 CTP65526:CTR65526 DDL65526:DDN65526 DNH65526:DNJ65526 DXD65526:DXF65526 EGZ65526:EHB65526 EQV65526:EQX65526 FAR65526:FAT65526 FKN65526:FKP65526 FUJ65526:FUL65526 GEF65526:GEH65526 GOB65526:GOD65526 GXX65526:GXZ65526 HHT65526:HHV65526 HRP65526:HRR65526 IBL65526:IBN65526 ILH65526:ILJ65526 IVD65526:IVF65526 JEZ65526:JFB65526 JOV65526:JOX65526 JYR65526:JYT65526 KIN65526:KIP65526 KSJ65526:KSL65526 LCF65526:LCH65526 LMB65526:LMD65526 LVX65526:LVZ65526 MFT65526:MFV65526 MPP65526:MPR65526 MZL65526:MZN65526 NJH65526:NJJ65526 NTD65526:NTF65526 OCZ65526:ODB65526 OMV65526:OMX65526 OWR65526:OWT65526 PGN65526:PGP65526 PQJ65526:PQL65526 QAF65526:QAH65526 QKB65526:QKD65526 QTX65526:QTZ65526 RDT65526:RDV65526 RNP65526:RNR65526 RXL65526:RXN65526 SHH65526:SHJ65526 SRD65526:SRF65526 TAZ65526:TBB65526 TKV65526:TKX65526 TUR65526:TUT65526 UEN65526:UEP65526 UOJ65526:UOL65526 UYF65526:UYH65526 VIB65526:VID65526 VRX65526:VRZ65526 WBT65526:WBV65526 WLP65526:WLR65526 WVL65526:WVN65526 D131062:F131062 IZ131062:JB131062 SV131062:SX131062 ACR131062:ACT131062 AMN131062:AMP131062 AWJ131062:AWL131062 BGF131062:BGH131062 BQB131062:BQD131062 BZX131062:BZZ131062 CJT131062:CJV131062 CTP131062:CTR131062 DDL131062:DDN131062 DNH131062:DNJ131062 DXD131062:DXF131062 EGZ131062:EHB131062 EQV131062:EQX131062 FAR131062:FAT131062 FKN131062:FKP131062 FUJ131062:FUL131062 GEF131062:GEH131062 GOB131062:GOD131062 GXX131062:GXZ131062 HHT131062:HHV131062 HRP131062:HRR131062 IBL131062:IBN131062 ILH131062:ILJ131062 IVD131062:IVF131062 JEZ131062:JFB131062 JOV131062:JOX131062 JYR131062:JYT131062 KIN131062:KIP131062 KSJ131062:KSL131062 LCF131062:LCH131062 LMB131062:LMD131062 LVX131062:LVZ131062 MFT131062:MFV131062 MPP131062:MPR131062 MZL131062:MZN131062 NJH131062:NJJ131062 NTD131062:NTF131062 OCZ131062:ODB131062 OMV131062:OMX131062 OWR131062:OWT131062 PGN131062:PGP131062 PQJ131062:PQL131062 QAF131062:QAH131062 QKB131062:QKD131062 QTX131062:QTZ131062 RDT131062:RDV131062 RNP131062:RNR131062 RXL131062:RXN131062 SHH131062:SHJ131062 SRD131062:SRF131062 TAZ131062:TBB131062 TKV131062:TKX131062 TUR131062:TUT131062 UEN131062:UEP131062 UOJ131062:UOL131062 UYF131062:UYH131062 VIB131062:VID131062 VRX131062:VRZ131062 WBT131062:WBV131062 WLP131062:WLR131062 WVL131062:WVN131062 D196598:F196598 IZ196598:JB196598 SV196598:SX196598 ACR196598:ACT196598 AMN196598:AMP196598 AWJ196598:AWL196598 BGF196598:BGH196598 BQB196598:BQD196598 BZX196598:BZZ196598 CJT196598:CJV196598 CTP196598:CTR196598 DDL196598:DDN196598 DNH196598:DNJ196598 DXD196598:DXF196598 EGZ196598:EHB196598 EQV196598:EQX196598 FAR196598:FAT196598 FKN196598:FKP196598 FUJ196598:FUL196598 GEF196598:GEH196598 GOB196598:GOD196598 GXX196598:GXZ196598 HHT196598:HHV196598 HRP196598:HRR196598 IBL196598:IBN196598 ILH196598:ILJ196598 IVD196598:IVF196598 JEZ196598:JFB196598 JOV196598:JOX196598 JYR196598:JYT196598 KIN196598:KIP196598 KSJ196598:KSL196598 LCF196598:LCH196598 LMB196598:LMD196598 LVX196598:LVZ196598 MFT196598:MFV196598 MPP196598:MPR196598 MZL196598:MZN196598 NJH196598:NJJ196598 NTD196598:NTF196598 OCZ196598:ODB196598 OMV196598:OMX196598 OWR196598:OWT196598 PGN196598:PGP196598 PQJ196598:PQL196598 QAF196598:QAH196598 QKB196598:QKD196598 QTX196598:QTZ196598 RDT196598:RDV196598 RNP196598:RNR196598 RXL196598:RXN196598 SHH196598:SHJ196598 SRD196598:SRF196598 TAZ196598:TBB196598 TKV196598:TKX196598 TUR196598:TUT196598 UEN196598:UEP196598 UOJ196598:UOL196598 UYF196598:UYH196598 VIB196598:VID196598 VRX196598:VRZ196598 WBT196598:WBV196598 WLP196598:WLR196598 WVL196598:WVN196598 D262134:F262134 IZ262134:JB262134 SV262134:SX262134 ACR262134:ACT262134 AMN262134:AMP262134 AWJ262134:AWL262134 BGF262134:BGH262134 BQB262134:BQD262134 BZX262134:BZZ262134 CJT262134:CJV262134 CTP262134:CTR262134 DDL262134:DDN262134 DNH262134:DNJ262134 DXD262134:DXF262134 EGZ262134:EHB262134 EQV262134:EQX262134 FAR262134:FAT262134 FKN262134:FKP262134 FUJ262134:FUL262134 GEF262134:GEH262134 GOB262134:GOD262134 GXX262134:GXZ262134 HHT262134:HHV262134 HRP262134:HRR262134 IBL262134:IBN262134 ILH262134:ILJ262134 IVD262134:IVF262134 JEZ262134:JFB262134 JOV262134:JOX262134 JYR262134:JYT262134 KIN262134:KIP262134 KSJ262134:KSL262134 LCF262134:LCH262134 LMB262134:LMD262134 LVX262134:LVZ262134 MFT262134:MFV262134 MPP262134:MPR262134 MZL262134:MZN262134 NJH262134:NJJ262134 NTD262134:NTF262134 OCZ262134:ODB262134 OMV262134:OMX262134 OWR262134:OWT262134 PGN262134:PGP262134 PQJ262134:PQL262134 QAF262134:QAH262134 QKB262134:QKD262134 QTX262134:QTZ262134 RDT262134:RDV262134 RNP262134:RNR262134 RXL262134:RXN262134 SHH262134:SHJ262134 SRD262134:SRF262134 TAZ262134:TBB262134 TKV262134:TKX262134 TUR262134:TUT262134 UEN262134:UEP262134 UOJ262134:UOL262134 UYF262134:UYH262134 VIB262134:VID262134 VRX262134:VRZ262134 WBT262134:WBV262134 WLP262134:WLR262134 WVL262134:WVN262134 D327670:F327670 IZ327670:JB327670 SV327670:SX327670 ACR327670:ACT327670 AMN327670:AMP327670 AWJ327670:AWL327670 BGF327670:BGH327670 BQB327670:BQD327670 BZX327670:BZZ327670 CJT327670:CJV327670 CTP327670:CTR327670 DDL327670:DDN327670 DNH327670:DNJ327670 DXD327670:DXF327670 EGZ327670:EHB327670 EQV327670:EQX327670 FAR327670:FAT327670 FKN327670:FKP327670 FUJ327670:FUL327670 GEF327670:GEH327670 GOB327670:GOD327670 GXX327670:GXZ327670 HHT327670:HHV327670 HRP327670:HRR327670 IBL327670:IBN327670 ILH327670:ILJ327670 IVD327670:IVF327670 JEZ327670:JFB327670 JOV327670:JOX327670 JYR327670:JYT327670 KIN327670:KIP327670 KSJ327670:KSL327670 LCF327670:LCH327670 LMB327670:LMD327670 LVX327670:LVZ327670 MFT327670:MFV327670 MPP327670:MPR327670 MZL327670:MZN327670 NJH327670:NJJ327670 NTD327670:NTF327670 OCZ327670:ODB327670 OMV327670:OMX327670 OWR327670:OWT327670 PGN327670:PGP327670 PQJ327670:PQL327670 QAF327670:QAH327670 QKB327670:QKD327670 QTX327670:QTZ327670 RDT327670:RDV327670 RNP327670:RNR327670 RXL327670:RXN327670 SHH327670:SHJ327670 SRD327670:SRF327670 TAZ327670:TBB327670 TKV327670:TKX327670 TUR327670:TUT327670 UEN327670:UEP327670 UOJ327670:UOL327670 UYF327670:UYH327670 VIB327670:VID327670 VRX327670:VRZ327670 WBT327670:WBV327670 WLP327670:WLR327670 WVL327670:WVN327670 D393206:F393206 IZ393206:JB393206 SV393206:SX393206 ACR393206:ACT393206 AMN393206:AMP393206 AWJ393206:AWL393206 BGF393206:BGH393206 BQB393206:BQD393206 BZX393206:BZZ393206 CJT393206:CJV393206 CTP393206:CTR393206 DDL393206:DDN393206 DNH393206:DNJ393206 DXD393206:DXF393206 EGZ393206:EHB393206 EQV393206:EQX393206 FAR393206:FAT393206 FKN393206:FKP393206 FUJ393206:FUL393206 GEF393206:GEH393206 GOB393206:GOD393206 GXX393206:GXZ393206 HHT393206:HHV393206 HRP393206:HRR393206 IBL393206:IBN393206 ILH393206:ILJ393206 IVD393206:IVF393206 JEZ393206:JFB393206 JOV393206:JOX393206 JYR393206:JYT393206 KIN393206:KIP393206 KSJ393206:KSL393206 LCF393206:LCH393206 LMB393206:LMD393206 LVX393206:LVZ393206 MFT393206:MFV393206 MPP393206:MPR393206 MZL393206:MZN393206 NJH393206:NJJ393206 NTD393206:NTF393206 OCZ393206:ODB393206 OMV393206:OMX393206 OWR393206:OWT393206 PGN393206:PGP393206 PQJ393206:PQL393206 QAF393206:QAH393206 QKB393206:QKD393206 QTX393206:QTZ393206 RDT393206:RDV393206 RNP393206:RNR393206 RXL393206:RXN393206 SHH393206:SHJ393206 SRD393206:SRF393206 TAZ393206:TBB393206 TKV393206:TKX393206 TUR393206:TUT393206 UEN393206:UEP393206 UOJ393206:UOL393206 UYF393206:UYH393206 VIB393206:VID393206 VRX393206:VRZ393206 WBT393206:WBV393206 WLP393206:WLR393206 WVL393206:WVN393206 D458742:F458742 IZ458742:JB458742 SV458742:SX458742 ACR458742:ACT458742 AMN458742:AMP458742 AWJ458742:AWL458742 BGF458742:BGH458742 BQB458742:BQD458742 BZX458742:BZZ458742 CJT458742:CJV458742 CTP458742:CTR458742 DDL458742:DDN458742 DNH458742:DNJ458742 DXD458742:DXF458742 EGZ458742:EHB458742 EQV458742:EQX458742 FAR458742:FAT458742 FKN458742:FKP458742 FUJ458742:FUL458742 GEF458742:GEH458742 GOB458742:GOD458742 GXX458742:GXZ458742 HHT458742:HHV458742 HRP458742:HRR458742 IBL458742:IBN458742 ILH458742:ILJ458742 IVD458742:IVF458742 JEZ458742:JFB458742 JOV458742:JOX458742 JYR458742:JYT458742 KIN458742:KIP458742 KSJ458742:KSL458742 LCF458742:LCH458742 LMB458742:LMD458742 LVX458742:LVZ458742 MFT458742:MFV458742 MPP458742:MPR458742 MZL458742:MZN458742 NJH458742:NJJ458742 NTD458742:NTF458742 OCZ458742:ODB458742 OMV458742:OMX458742 OWR458742:OWT458742 PGN458742:PGP458742 PQJ458742:PQL458742 QAF458742:QAH458742 QKB458742:QKD458742 QTX458742:QTZ458742 RDT458742:RDV458742 RNP458742:RNR458742 RXL458742:RXN458742 SHH458742:SHJ458742 SRD458742:SRF458742 TAZ458742:TBB458742 TKV458742:TKX458742 TUR458742:TUT458742 UEN458742:UEP458742 UOJ458742:UOL458742 UYF458742:UYH458742 VIB458742:VID458742 VRX458742:VRZ458742 WBT458742:WBV458742 WLP458742:WLR458742 WVL458742:WVN458742 D524278:F524278 IZ524278:JB524278 SV524278:SX524278 ACR524278:ACT524278 AMN524278:AMP524278 AWJ524278:AWL524278 BGF524278:BGH524278 BQB524278:BQD524278 BZX524278:BZZ524278 CJT524278:CJV524278 CTP524278:CTR524278 DDL524278:DDN524278 DNH524278:DNJ524278 DXD524278:DXF524278 EGZ524278:EHB524278 EQV524278:EQX524278 FAR524278:FAT524278 FKN524278:FKP524278 FUJ524278:FUL524278 GEF524278:GEH524278 GOB524278:GOD524278 GXX524278:GXZ524278 HHT524278:HHV524278 HRP524278:HRR524278 IBL524278:IBN524278 ILH524278:ILJ524278 IVD524278:IVF524278 JEZ524278:JFB524278 JOV524278:JOX524278 JYR524278:JYT524278 KIN524278:KIP524278 KSJ524278:KSL524278 LCF524278:LCH524278 LMB524278:LMD524278 LVX524278:LVZ524278 MFT524278:MFV524278 MPP524278:MPR524278 MZL524278:MZN524278 NJH524278:NJJ524278 NTD524278:NTF524278 OCZ524278:ODB524278 OMV524278:OMX524278 OWR524278:OWT524278 PGN524278:PGP524278 PQJ524278:PQL524278 QAF524278:QAH524278 QKB524278:QKD524278 QTX524278:QTZ524278 RDT524278:RDV524278 RNP524278:RNR524278 RXL524278:RXN524278 SHH524278:SHJ524278 SRD524278:SRF524278 TAZ524278:TBB524278 TKV524278:TKX524278 TUR524278:TUT524278 UEN524278:UEP524278 UOJ524278:UOL524278 UYF524278:UYH524278 VIB524278:VID524278 VRX524278:VRZ524278 WBT524278:WBV524278 WLP524278:WLR524278 WVL524278:WVN524278 D589814:F589814 IZ589814:JB589814 SV589814:SX589814 ACR589814:ACT589814 AMN589814:AMP589814 AWJ589814:AWL589814 BGF589814:BGH589814 BQB589814:BQD589814 BZX589814:BZZ589814 CJT589814:CJV589814 CTP589814:CTR589814 DDL589814:DDN589814 DNH589814:DNJ589814 DXD589814:DXF589814 EGZ589814:EHB589814 EQV589814:EQX589814 FAR589814:FAT589814 FKN589814:FKP589814 FUJ589814:FUL589814 GEF589814:GEH589814 GOB589814:GOD589814 GXX589814:GXZ589814 HHT589814:HHV589814 HRP589814:HRR589814 IBL589814:IBN589814 ILH589814:ILJ589814 IVD589814:IVF589814 JEZ589814:JFB589814 JOV589814:JOX589814 JYR589814:JYT589814 KIN589814:KIP589814 KSJ589814:KSL589814 LCF589814:LCH589814 LMB589814:LMD589814 LVX589814:LVZ589814 MFT589814:MFV589814 MPP589814:MPR589814 MZL589814:MZN589814 NJH589814:NJJ589814 NTD589814:NTF589814 OCZ589814:ODB589814 OMV589814:OMX589814 OWR589814:OWT589814 PGN589814:PGP589814 PQJ589814:PQL589814 QAF589814:QAH589814 QKB589814:QKD589814 QTX589814:QTZ589814 RDT589814:RDV589814 RNP589814:RNR589814 RXL589814:RXN589814 SHH589814:SHJ589814 SRD589814:SRF589814 TAZ589814:TBB589814 TKV589814:TKX589814 TUR589814:TUT589814 UEN589814:UEP589814 UOJ589814:UOL589814 UYF589814:UYH589814 VIB589814:VID589814 VRX589814:VRZ589814 WBT589814:WBV589814 WLP589814:WLR589814 WVL589814:WVN589814 D655350:F655350 IZ655350:JB655350 SV655350:SX655350 ACR655350:ACT655350 AMN655350:AMP655350 AWJ655350:AWL655350 BGF655350:BGH655350 BQB655350:BQD655350 BZX655350:BZZ655350 CJT655350:CJV655350 CTP655350:CTR655350 DDL655350:DDN655350 DNH655350:DNJ655350 DXD655350:DXF655350 EGZ655350:EHB655350 EQV655350:EQX655350 FAR655350:FAT655350 FKN655350:FKP655350 FUJ655350:FUL655350 GEF655350:GEH655350 GOB655350:GOD655350 GXX655350:GXZ655350 HHT655350:HHV655350 HRP655350:HRR655350 IBL655350:IBN655350 ILH655350:ILJ655350 IVD655350:IVF655350 JEZ655350:JFB655350 JOV655350:JOX655350 JYR655350:JYT655350 KIN655350:KIP655350 KSJ655350:KSL655350 LCF655350:LCH655350 LMB655350:LMD655350 LVX655350:LVZ655350 MFT655350:MFV655350 MPP655350:MPR655350 MZL655350:MZN655350 NJH655350:NJJ655350 NTD655350:NTF655350 OCZ655350:ODB655350 OMV655350:OMX655350 OWR655350:OWT655350 PGN655350:PGP655350 PQJ655350:PQL655350 QAF655350:QAH655350 QKB655350:QKD655350 QTX655350:QTZ655350 RDT655350:RDV655350 RNP655350:RNR655350 RXL655350:RXN655350 SHH655350:SHJ655350 SRD655350:SRF655350 TAZ655350:TBB655350 TKV655350:TKX655350 TUR655350:TUT655350 UEN655350:UEP655350 UOJ655350:UOL655350 UYF655350:UYH655350 VIB655350:VID655350 VRX655350:VRZ655350 WBT655350:WBV655350 WLP655350:WLR655350 WVL655350:WVN655350 D720886:F720886 IZ720886:JB720886 SV720886:SX720886 ACR720886:ACT720886 AMN720886:AMP720886 AWJ720886:AWL720886 BGF720886:BGH720886 BQB720886:BQD720886 BZX720886:BZZ720886 CJT720886:CJV720886 CTP720886:CTR720886 DDL720886:DDN720886 DNH720886:DNJ720886 DXD720886:DXF720886 EGZ720886:EHB720886 EQV720886:EQX720886 FAR720886:FAT720886 FKN720886:FKP720886 FUJ720886:FUL720886 GEF720886:GEH720886 GOB720886:GOD720886 GXX720886:GXZ720886 HHT720886:HHV720886 HRP720886:HRR720886 IBL720886:IBN720886 ILH720886:ILJ720886 IVD720886:IVF720886 JEZ720886:JFB720886 JOV720886:JOX720886 JYR720886:JYT720886 KIN720886:KIP720886 KSJ720886:KSL720886 LCF720886:LCH720886 LMB720886:LMD720886 LVX720886:LVZ720886 MFT720886:MFV720886 MPP720886:MPR720886 MZL720886:MZN720886 NJH720886:NJJ720886 NTD720886:NTF720886 OCZ720886:ODB720886 OMV720886:OMX720886 OWR720886:OWT720886 PGN720886:PGP720886 PQJ720886:PQL720886 QAF720886:QAH720886 QKB720886:QKD720886 QTX720886:QTZ720886 RDT720886:RDV720886 RNP720886:RNR720886 RXL720886:RXN720886 SHH720886:SHJ720886 SRD720886:SRF720886 TAZ720886:TBB720886 TKV720886:TKX720886 TUR720886:TUT720886 UEN720886:UEP720886 UOJ720886:UOL720886 UYF720886:UYH720886 VIB720886:VID720886 VRX720886:VRZ720886 WBT720886:WBV720886 WLP720886:WLR720886 WVL720886:WVN720886 D786422:F786422 IZ786422:JB786422 SV786422:SX786422 ACR786422:ACT786422 AMN786422:AMP786422 AWJ786422:AWL786422 BGF786422:BGH786422 BQB786422:BQD786422 BZX786422:BZZ786422 CJT786422:CJV786422 CTP786422:CTR786422 DDL786422:DDN786422 DNH786422:DNJ786422 DXD786422:DXF786422 EGZ786422:EHB786422 EQV786422:EQX786422 FAR786422:FAT786422 FKN786422:FKP786422 FUJ786422:FUL786422 GEF786422:GEH786422 GOB786422:GOD786422 GXX786422:GXZ786422 HHT786422:HHV786422 HRP786422:HRR786422 IBL786422:IBN786422 ILH786422:ILJ786422 IVD786422:IVF786422 JEZ786422:JFB786422 JOV786422:JOX786422 JYR786422:JYT786422 KIN786422:KIP786422 KSJ786422:KSL786422 LCF786422:LCH786422 LMB786422:LMD786422 LVX786422:LVZ786422 MFT786422:MFV786422 MPP786422:MPR786422 MZL786422:MZN786422 NJH786422:NJJ786422 NTD786422:NTF786422 OCZ786422:ODB786422 OMV786422:OMX786422 OWR786422:OWT786422 PGN786422:PGP786422 PQJ786422:PQL786422 QAF786422:QAH786422 QKB786422:QKD786422 QTX786422:QTZ786422 RDT786422:RDV786422 RNP786422:RNR786422 RXL786422:RXN786422 SHH786422:SHJ786422 SRD786422:SRF786422 TAZ786422:TBB786422 TKV786422:TKX786422 TUR786422:TUT786422 UEN786422:UEP786422 UOJ786422:UOL786422 UYF786422:UYH786422 VIB786422:VID786422 VRX786422:VRZ786422 WBT786422:WBV786422 WLP786422:WLR786422 WVL786422:WVN786422 D851958:F851958 IZ851958:JB851958 SV851958:SX851958 ACR851958:ACT851958 AMN851958:AMP851958 AWJ851958:AWL851958 BGF851958:BGH851958 BQB851958:BQD851958 BZX851958:BZZ851958 CJT851958:CJV851958 CTP851958:CTR851958 DDL851958:DDN851958 DNH851958:DNJ851958 DXD851958:DXF851958 EGZ851958:EHB851958 EQV851958:EQX851958 FAR851958:FAT851958 FKN851958:FKP851958 FUJ851958:FUL851958 GEF851958:GEH851958 GOB851958:GOD851958 GXX851958:GXZ851958 HHT851958:HHV851958 HRP851958:HRR851958 IBL851958:IBN851958 ILH851958:ILJ851958 IVD851958:IVF851958 JEZ851958:JFB851958 JOV851958:JOX851958 JYR851958:JYT851958 KIN851958:KIP851958 KSJ851958:KSL851958 LCF851958:LCH851958 LMB851958:LMD851958 LVX851958:LVZ851958 MFT851958:MFV851958 MPP851958:MPR851958 MZL851958:MZN851958 NJH851958:NJJ851958 NTD851958:NTF851958 OCZ851958:ODB851958 OMV851958:OMX851958 OWR851958:OWT851958 PGN851958:PGP851958 PQJ851958:PQL851958 QAF851958:QAH851958 QKB851958:QKD851958 QTX851958:QTZ851958 RDT851958:RDV851958 RNP851958:RNR851958 RXL851958:RXN851958 SHH851958:SHJ851958 SRD851958:SRF851958 TAZ851958:TBB851958 TKV851958:TKX851958 TUR851958:TUT851958 UEN851958:UEP851958 UOJ851958:UOL851958 UYF851958:UYH851958 VIB851958:VID851958 VRX851958:VRZ851958 WBT851958:WBV851958 WLP851958:WLR851958 WVL851958:WVN851958 D917494:F917494 IZ917494:JB917494 SV917494:SX917494 ACR917494:ACT917494 AMN917494:AMP917494 AWJ917494:AWL917494 BGF917494:BGH917494 BQB917494:BQD917494 BZX917494:BZZ917494 CJT917494:CJV917494 CTP917494:CTR917494 DDL917494:DDN917494 DNH917494:DNJ917494 DXD917494:DXF917494 EGZ917494:EHB917494 EQV917494:EQX917494 FAR917494:FAT917494 FKN917494:FKP917494 FUJ917494:FUL917494 GEF917494:GEH917494 GOB917494:GOD917494 GXX917494:GXZ917494 HHT917494:HHV917494 HRP917494:HRR917494 IBL917494:IBN917494 ILH917494:ILJ917494 IVD917494:IVF917494 JEZ917494:JFB917494 JOV917494:JOX917494 JYR917494:JYT917494 KIN917494:KIP917494 KSJ917494:KSL917494 LCF917494:LCH917494 LMB917494:LMD917494 LVX917494:LVZ917494 MFT917494:MFV917494 MPP917494:MPR917494 MZL917494:MZN917494 NJH917494:NJJ917494 NTD917494:NTF917494 OCZ917494:ODB917494 OMV917494:OMX917494 OWR917494:OWT917494 PGN917494:PGP917494 PQJ917494:PQL917494 QAF917494:QAH917494 QKB917494:QKD917494 QTX917494:QTZ917494 RDT917494:RDV917494 RNP917494:RNR917494 RXL917494:RXN917494 SHH917494:SHJ917494 SRD917494:SRF917494 TAZ917494:TBB917494 TKV917494:TKX917494 TUR917494:TUT917494 UEN917494:UEP917494 UOJ917494:UOL917494 UYF917494:UYH917494 VIB917494:VID917494 VRX917494:VRZ917494 WBT917494:WBV917494 WLP917494:WLR917494 WVL917494:WVN917494 D983030:F983030 IZ983030:JB983030 SV983030:SX983030 ACR983030:ACT983030 AMN983030:AMP983030 AWJ983030:AWL983030 BGF983030:BGH983030 BQB983030:BQD983030 BZX983030:BZZ983030 CJT983030:CJV983030 CTP983030:CTR983030 DDL983030:DDN983030 DNH983030:DNJ983030 DXD983030:DXF983030 EGZ983030:EHB983030 EQV983030:EQX983030 FAR983030:FAT983030 FKN983030:FKP983030 FUJ983030:FUL983030 GEF983030:GEH983030 GOB983030:GOD983030 GXX983030:GXZ983030 HHT983030:HHV983030 HRP983030:HRR983030 IBL983030:IBN983030 ILH983030:ILJ983030 IVD983030:IVF983030 JEZ983030:JFB983030 JOV983030:JOX983030 JYR983030:JYT983030 KIN983030:KIP983030 KSJ983030:KSL983030 LCF983030:LCH983030 LMB983030:LMD983030 LVX983030:LVZ983030 MFT983030:MFV983030 MPP983030:MPR983030 MZL983030:MZN983030 NJH983030:NJJ983030 NTD983030:NTF983030 OCZ983030:ODB983030 OMV983030:OMX983030 OWR983030:OWT983030 PGN983030:PGP983030 PQJ983030:PQL983030 QAF983030:QAH983030 QKB983030:QKD983030 QTX983030:QTZ983030 RDT983030:RDV983030 RNP983030:RNR983030 RXL983030:RXN983030 SHH983030:SHJ983030 SRD983030:SRF983030 TAZ983030:TBB983030 TKV983030:TKX983030 TUR983030:TUT983030 UEN983030:UEP983030 UOJ983030:UOL983030 UYF983030:UYH983030 VIB983030:VID983030 VRX983030:VRZ983030 WBT983030:WBV983030 WLP983030:WLR983030" xr:uid="{C24C2432-7F53-4091-91B6-F8F0F29C6B5A}"/>
    <dataValidation type="date" operator="greaterThan" allowBlank="1" showInputMessage="1" showErrorMessage="1" errorTitle="Data Base:" error="Insira a data no formato &quot;dd/mm/aaaa&quot;._x000a_(Ex.: Para a data de 1º de janeiro de 2012, digite &quot;1/1/2012&quot;)" promptTitle="Data Base:" sqref="WVL983032:WVN983032 IZ20:JB20 SV20:SX20 ACR20:ACT20 AMN20:AMP20 AWJ20:AWL20 BGF20:BGH20 BQB20:BQD20 BZX20:BZZ20 CJT20:CJV20 CTP20:CTR20 DDL20:DDN20 DNH20:DNJ20 DXD20:DXF20 EGZ20:EHB20 EQV20:EQX20 FAR20:FAT20 FKN20:FKP20 FUJ20:FUL20 GEF20:GEH20 GOB20:GOD20 GXX20:GXZ20 HHT20:HHV20 HRP20:HRR20 IBL20:IBN20 ILH20:ILJ20 IVD20:IVF20 JEZ20:JFB20 JOV20:JOX20 JYR20:JYT20 KIN20:KIP20 KSJ20:KSL20 LCF20:LCH20 LMB20:LMD20 LVX20:LVZ20 MFT20:MFV20 MPP20:MPR20 MZL20:MZN20 NJH20:NJJ20 NTD20:NTF20 OCZ20:ODB20 OMV20:OMX20 OWR20:OWT20 PGN20:PGP20 PQJ20:PQL20 QAF20:QAH20 QKB20:QKD20 QTX20:QTZ20 RDT20:RDV20 RNP20:RNR20 RXL20:RXN20 SHH20:SHJ20 SRD20:SRF20 TAZ20:TBB20 TKV20:TKX20 TUR20:TUT20 UEN20:UEP20 UOJ20:UOL20 UYF20:UYH20 VIB20:VID20 VRX20:VRZ20 WBT20:WBV20 WLP20:WLR20 WVL20:WVN20 D65528:F65528 IZ65528:JB65528 SV65528:SX65528 ACR65528:ACT65528 AMN65528:AMP65528 AWJ65528:AWL65528 BGF65528:BGH65528 BQB65528:BQD65528 BZX65528:BZZ65528 CJT65528:CJV65528 CTP65528:CTR65528 DDL65528:DDN65528 DNH65528:DNJ65528 DXD65528:DXF65528 EGZ65528:EHB65528 EQV65528:EQX65528 FAR65528:FAT65528 FKN65528:FKP65528 FUJ65528:FUL65528 GEF65528:GEH65528 GOB65528:GOD65528 GXX65528:GXZ65528 HHT65528:HHV65528 HRP65528:HRR65528 IBL65528:IBN65528 ILH65528:ILJ65528 IVD65528:IVF65528 JEZ65528:JFB65528 JOV65528:JOX65528 JYR65528:JYT65528 KIN65528:KIP65528 KSJ65528:KSL65528 LCF65528:LCH65528 LMB65528:LMD65528 LVX65528:LVZ65528 MFT65528:MFV65528 MPP65528:MPR65528 MZL65528:MZN65528 NJH65528:NJJ65528 NTD65528:NTF65528 OCZ65528:ODB65528 OMV65528:OMX65528 OWR65528:OWT65528 PGN65528:PGP65528 PQJ65528:PQL65528 QAF65528:QAH65528 QKB65528:QKD65528 QTX65528:QTZ65528 RDT65528:RDV65528 RNP65528:RNR65528 RXL65528:RXN65528 SHH65528:SHJ65528 SRD65528:SRF65528 TAZ65528:TBB65528 TKV65528:TKX65528 TUR65528:TUT65528 UEN65528:UEP65528 UOJ65528:UOL65528 UYF65528:UYH65528 VIB65528:VID65528 VRX65528:VRZ65528 WBT65528:WBV65528 WLP65528:WLR65528 WVL65528:WVN65528 D131064:F131064 IZ131064:JB131064 SV131064:SX131064 ACR131064:ACT131064 AMN131064:AMP131064 AWJ131064:AWL131064 BGF131064:BGH131064 BQB131064:BQD131064 BZX131064:BZZ131064 CJT131064:CJV131064 CTP131064:CTR131064 DDL131064:DDN131064 DNH131064:DNJ131064 DXD131064:DXF131064 EGZ131064:EHB131064 EQV131064:EQX131064 FAR131064:FAT131064 FKN131064:FKP131064 FUJ131064:FUL131064 GEF131064:GEH131064 GOB131064:GOD131064 GXX131064:GXZ131064 HHT131064:HHV131064 HRP131064:HRR131064 IBL131064:IBN131064 ILH131064:ILJ131064 IVD131064:IVF131064 JEZ131064:JFB131064 JOV131064:JOX131064 JYR131064:JYT131064 KIN131064:KIP131064 KSJ131064:KSL131064 LCF131064:LCH131064 LMB131064:LMD131064 LVX131064:LVZ131064 MFT131064:MFV131064 MPP131064:MPR131064 MZL131064:MZN131064 NJH131064:NJJ131064 NTD131064:NTF131064 OCZ131064:ODB131064 OMV131064:OMX131064 OWR131064:OWT131064 PGN131064:PGP131064 PQJ131064:PQL131064 QAF131064:QAH131064 QKB131064:QKD131064 QTX131064:QTZ131064 RDT131064:RDV131064 RNP131064:RNR131064 RXL131064:RXN131064 SHH131064:SHJ131064 SRD131064:SRF131064 TAZ131064:TBB131064 TKV131064:TKX131064 TUR131064:TUT131064 UEN131064:UEP131064 UOJ131064:UOL131064 UYF131064:UYH131064 VIB131064:VID131064 VRX131064:VRZ131064 WBT131064:WBV131064 WLP131064:WLR131064 WVL131064:WVN131064 D196600:F196600 IZ196600:JB196600 SV196600:SX196600 ACR196600:ACT196600 AMN196600:AMP196600 AWJ196600:AWL196600 BGF196600:BGH196600 BQB196600:BQD196600 BZX196600:BZZ196600 CJT196600:CJV196600 CTP196600:CTR196600 DDL196600:DDN196600 DNH196600:DNJ196600 DXD196600:DXF196600 EGZ196600:EHB196600 EQV196600:EQX196600 FAR196600:FAT196600 FKN196600:FKP196600 FUJ196600:FUL196600 GEF196600:GEH196600 GOB196600:GOD196600 GXX196600:GXZ196600 HHT196600:HHV196600 HRP196600:HRR196600 IBL196600:IBN196600 ILH196600:ILJ196600 IVD196600:IVF196600 JEZ196600:JFB196600 JOV196600:JOX196600 JYR196600:JYT196600 KIN196600:KIP196600 KSJ196600:KSL196600 LCF196600:LCH196600 LMB196600:LMD196600 LVX196600:LVZ196600 MFT196600:MFV196600 MPP196600:MPR196600 MZL196600:MZN196600 NJH196600:NJJ196600 NTD196600:NTF196600 OCZ196600:ODB196600 OMV196600:OMX196600 OWR196600:OWT196600 PGN196600:PGP196600 PQJ196600:PQL196600 QAF196600:QAH196600 QKB196600:QKD196600 QTX196600:QTZ196600 RDT196600:RDV196600 RNP196600:RNR196600 RXL196600:RXN196600 SHH196600:SHJ196600 SRD196600:SRF196600 TAZ196600:TBB196600 TKV196600:TKX196600 TUR196600:TUT196600 UEN196600:UEP196600 UOJ196600:UOL196600 UYF196600:UYH196600 VIB196600:VID196600 VRX196600:VRZ196600 WBT196600:WBV196600 WLP196600:WLR196600 WVL196600:WVN196600 D262136:F262136 IZ262136:JB262136 SV262136:SX262136 ACR262136:ACT262136 AMN262136:AMP262136 AWJ262136:AWL262136 BGF262136:BGH262136 BQB262136:BQD262136 BZX262136:BZZ262136 CJT262136:CJV262136 CTP262136:CTR262136 DDL262136:DDN262136 DNH262136:DNJ262136 DXD262136:DXF262136 EGZ262136:EHB262136 EQV262136:EQX262136 FAR262136:FAT262136 FKN262136:FKP262136 FUJ262136:FUL262136 GEF262136:GEH262136 GOB262136:GOD262136 GXX262136:GXZ262136 HHT262136:HHV262136 HRP262136:HRR262136 IBL262136:IBN262136 ILH262136:ILJ262136 IVD262136:IVF262136 JEZ262136:JFB262136 JOV262136:JOX262136 JYR262136:JYT262136 KIN262136:KIP262136 KSJ262136:KSL262136 LCF262136:LCH262136 LMB262136:LMD262136 LVX262136:LVZ262136 MFT262136:MFV262136 MPP262136:MPR262136 MZL262136:MZN262136 NJH262136:NJJ262136 NTD262136:NTF262136 OCZ262136:ODB262136 OMV262136:OMX262136 OWR262136:OWT262136 PGN262136:PGP262136 PQJ262136:PQL262136 QAF262136:QAH262136 QKB262136:QKD262136 QTX262136:QTZ262136 RDT262136:RDV262136 RNP262136:RNR262136 RXL262136:RXN262136 SHH262136:SHJ262136 SRD262136:SRF262136 TAZ262136:TBB262136 TKV262136:TKX262136 TUR262136:TUT262136 UEN262136:UEP262136 UOJ262136:UOL262136 UYF262136:UYH262136 VIB262136:VID262136 VRX262136:VRZ262136 WBT262136:WBV262136 WLP262136:WLR262136 WVL262136:WVN262136 D327672:F327672 IZ327672:JB327672 SV327672:SX327672 ACR327672:ACT327672 AMN327672:AMP327672 AWJ327672:AWL327672 BGF327672:BGH327672 BQB327672:BQD327672 BZX327672:BZZ327672 CJT327672:CJV327672 CTP327672:CTR327672 DDL327672:DDN327672 DNH327672:DNJ327672 DXD327672:DXF327672 EGZ327672:EHB327672 EQV327672:EQX327672 FAR327672:FAT327672 FKN327672:FKP327672 FUJ327672:FUL327672 GEF327672:GEH327672 GOB327672:GOD327672 GXX327672:GXZ327672 HHT327672:HHV327672 HRP327672:HRR327672 IBL327672:IBN327672 ILH327672:ILJ327672 IVD327672:IVF327672 JEZ327672:JFB327672 JOV327672:JOX327672 JYR327672:JYT327672 KIN327672:KIP327672 KSJ327672:KSL327672 LCF327672:LCH327672 LMB327672:LMD327672 LVX327672:LVZ327672 MFT327672:MFV327672 MPP327672:MPR327672 MZL327672:MZN327672 NJH327672:NJJ327672 NTD327672:NTF327672 OCZ327672:ODB327672 OMV327672:OMX327672 OWR327672:OWT327672 PGN327672:PGP327672 PQJ327672:PQL327672 QAF327672:QAH327672 QKB327672:QKD327672 QTX327672:QTZ327672 RDT327672:RDV327672 RNP327672:RNR327672 RXL327672:RXN327672 SHH327672:SHJ327672 SRD327672:SRF327672 TAZ327672:TBB327672 TKV327672:TKX327672 TUR327672:TUT327672 UEN327672:UEP327672 UOJ327672:UOL327672 UYF327672:UYH327672 VIB327672:VID327672 VRX327672:VRZ327672 WBT327672:WBV327672 WLP327672:WLR327672 WVL327672:WVN327672 D393208:F393208 IZ393208:JB393208 SV393208:SX393208 ACR393208:ACT393208 AMN393208:AMP393208 AWJ393208:AWL393208 BGF393208:BGH393208 BQB393208:BQD393208 BZX393208:BZZ393208 CJT393208:CJV393208 CTP393208:CTR393208 DDL393208:DDN393208 DNH393208:DNJ393208 DXD393208:DXF393208 EGZ393208:EHB393208 EQV393208:EQX393208 FAR393208:FAT393208 FKN393208:FKP393208 FUJ393208:FUL393208 GEF393208:GEH393208 GOB393208:GOD393208 GXX393208:GXZ393208 HHT393208:HHV393208 HRP393208:HRR393208 IBL393208:IBN393208 ILH393208:ILJ393208 IVD393208:IVF393208 JEZ393208:JFB393208 JOV393208:JOX393208 JYR393208:JYT393208 KIN393208:KIP393208 KSJ393208:KSL393208 LCF393208:LCH393208 LMB393208:LMD393208 LVX393208:LVZ393208 MFT393208:MFV393208 MPP393208:MPR393208 MZL393208:MZN393208 NJH393208:NJJ393208 NTD393208:NTF393208 OCZ393208:ODB393208 OMV393208:OMX393208 OWR393208:OWT393208 PGN393208:PGP393208 PQJ393208:PQL393208 QAF393208:QAH393208 QKB393208:QKD393208 QTX393208:QTZ393208 RDT393208:RDV393208 RNP393208:RNR393208 RXL393208:RXN393208 SHH393208:SHJ393208 SRD393208:SRF393208 TAZ393208:TBB393208 TKV393208:TKX393208 TUR393208:TUT393208 UEN393208:UEP393208 UOJ393208:UOL393208 UYF393208:UYH393208 VIB393208:VID393208 VRX393208:VRZ393208 WBT393208:WBV393208 WLP393208:WLR393208 WVL393208:WVN393208 D458744:F458744 IZ458744:JB458744 SV458744:SX458744 ACR458744:ACT458744 AMN458744:AMP458744 AWJ458744:AWL458744 BGF458744:BGH458744 BQB458744:BQD458744 BZX458744:BZZ458744 CJT458744:CJV458744 CTP458744:CTR458744 DDL458744:DDN458744 DNH458744:DNJ458744 DXD458744:DXF458744 EGZ458744:EHB458744 EQV458744:EQX458744 FAR458744:FAT458744 FKN458744:FKP458744 FUJ458744:FUL458744 GEF458744:GEH458744 GOB458744:GOD458744 GXX458744:GXZ458744 HHT458744:HHV458744 HRP458744:HRR458744 IBL458744:IBN458744 ILH458744:ILJ458744 IVD458744:IVF458744 JEZ458744:JFB458744 JOV458744:JOX458744 JYR458744:JYT458744 KIN458744:KIP458744 KSJ458744:KSL458744 LCF458744:LCH458744 LMB458744:LMD458744 LVX458744:LVZ458744 MFT458744:MFV458744 MPP458744:MPR458744 MZL458744:MZN458744 NJH458744:NJJ458744 NTD458744:NTF458744 OCZ458744:ODB458744 OMV458744:OMX458744 OWR458744:OWT458744 PGN458744:PGP458744 PQJ458744:PQL458744 QAF458744:QAH458744 QKB458744:QKD458744 QTX458744:QTZ458744 RDT458744:RDV458744 RNP458744:RNR458744 RXL458744:RXN458744 SHH458744:SHJ458744 SRD458744:SRF458744 TAZ458744:TBB458744 TKV458744:TKX458744 TUR458744:TUT458744 UEN458744:UEP458744 UOJ458744:UOL458744 UYF458744:UYH458744 VIB458744:VID458744 VRX458744:VRZ458744 WBT458744:WBV458744 WLP458744:WLR458744 WVL458744:WVN458744 D524280:F524280 IZ524280:JB524280 SV524280:SX524280 ACR524280:ACT524280 AMN524280:AMP524280 AWJ524280:AWL524280 BGF524280:BGH524280 BQB524280:BQD524280 BZX524280:BZZ524280 CJT524280:CJV524280 CTP524280:CTR524280 DDL524280:DDN524280 DNH524280:DNJ524280 DXD524280:DXF524280 EGZ524280:EHB524280 EQV524280:EQX524280 FAR524280:FAT524280 FKN524280:FKP524280 FUJ524280:FUL524280 GEF524280:GEH524280 GOB524280:GOD524280 GXX524280:GXZ524280 HHT524280:HHV524280 HRP524280:HRR524280 IBL524280:IBN524280 ILH524280:ILJ524280 IVD524280:IVF524280 JEZ524280:JFB524280 JOV524280:JOX524280 JYR524280:JYT524280 KIN524280:KIP524280 KSJ524280:KSL524280 LCF524280:LCH524280 LMB524280:LMD524280 LVX524280:LVZ524280 MFT524280:MFV524280 MPP524280:MPR524280 MZL524280:MZN524280 NJH524280:NJJ524280 NTD524280:NTF524280 OCZ524280:ODB524280 OMV524280:OMX524280 OWR524280:OWT524280 PGN524280:PGP524280 PQJ524280:PQL524280 QAF524280:QAH524280 QKB524280:QKD524280 QTX524280:QTZ524280 RDT524280:RDV524280 RNP524280:RNR524280 RXL524280:RXN524280 SHH524280:SHJ524280 SRD524280:SRF524280 TAZ524280:TBB524280 TKV524280:TKX524280 TUR524280:TUT524280 UEN524280:UEP524280 UOJ524280:UOL524280 UYF524280:UYH524280 VIB524280:VID524280 VRX524280:VRZ524280 WBT524280:WBV524280 WLP524280:WLR524280 WVL524280:WVN524280 D589816:F589816 IZ589816:JB589816 SV589816:SX589816 ACR589816:ACT589816 AMN589816:AMP589816 AWJ589816:AWL589816 BGF589816:BGH589816 BQB589816:BQD589816 BZX589816:BZZ589816 CJT589816:CJV589816 CTP589816:CTR589816 DDL589816:DDN589816 DNH589816:DNJ589816 DXD589816:DXF589816 EGZ589816:EHB589816 EQV589816:EQX589816 FAR589816:FAT589816 FKN589816:FKP589816 FUJ589816:FUL589816 GEF589816:GEH589816 GOB589816:GOD589816 GXX589816:GXZ589816 HHT589816:HHV589816 HRP589816:HRR589816 IBL589816:IBN589816 ILH589816:ILJ589816 IVD589816:IVF589816 JEZ589816:JFB589816 JOV589816:JOX589816 JYR589816:JYT589816 KIN589816:KIP589816 KSJ589816:KSL589816 LCF589816:LCH589816 LMB589816:LMD589816 LVX589816:LVZ589816 MFT589816:MFV589816 MPP589816:MPR589816 MZL589816:MZN589816 NJH589816:NJJ589816 NTD589816:NTF589816 OCZ589816:ODB589816 OMV589816:OMX589816 OWR589816:OWT589816 PGN589816:PGP589816 PQJ589816:PQL589816 QAF589816:QAH589816 QKB589816:QKD589816 QTX589816:QTZ589816 RDT589816:RDV589816 RNP589816:RNR589816 RXL589816:RXN589816 SHH589816:SHJ589816 SRD589816:SRF589816 TAZ589816:TBB589816 TKV589816:TKX589816 TUR589816:TUT589816 UEN589816:UEP589816 UOJ589816:UOL589816 UYF589816:UYH589816 VIB589816:VID589816 VRX589816:VRZ589816 WBT589816:WBV589816 WLP589816:WLR589816 WVL589816:WVN589816 D655352:F655352 IZ655352:JB655352 SV655352:SX655352 ACR655352:ACT655352 AMN655352:AMP655352 AWJ655352:AWL655352 BGF655352:BGH655352 BQB655352:BQD655352 BZX655352:BZZ655352 CJT655352:CJV655352 CTP655352:CTR655352 DDL655352:DDN655352 DNH655352:DNJ655352 DXD655352:DXF655352 EGZ655352:EHB655352 EQV655352:EQX655352 FAR655352:FAT655352 FKN655352:FKP655352 FUJ655352:FUL655352 GEF655352:GEH655352 GOB655352:GOD655352 GXX655352:GXZ655352 HHT655352:HHV655352 HRP655352:HRR655352 IBL655352:IBN655352 ILH655352:ILJ655352 IVD655352:IVF655352 JEZ655352:JFB655352 JOV655352:JOX655352 JYR655352:JYT655352 KIN655352:KIP655352 KSJ655352:KSL655352 LCF655352:LCH655352 LMB655352:LMD655352 LVX655352:LVZ655352 MFT655352:MFV655352 MPP655352:MPR655352 MZL655352:MZN655352 NJH655352:NJJ655352 NTD655352:NTF655352 OCZ655352:ODB655352 OMV655352:OMX655352 OWR655352:OWT655352 PGN655352:PGP655352 PQJ655352:PQL655352 QAF655352:QAH655352 QKB655352:QKD655352 QTX655352:QTZ655352 RDT655352:RDV655352 RNP655352:RNR655352 RXL655352:RXN655352 SHH655352:SHJ655352 SRD655352:SRF655352 TAZ655352:TBB655352 TKV655352:TKX655352 TUR655352:TUT655352 UEN655352:UEP655352 UOJ655352:UOL655352 UYF655352:UYH655352 VIB655352:VID655352 VRX655352:VRZ655352 WBT655352:WBV655352 WLP655352:WLR655352 WVL655352:WVN655352 D720888:F720888 IZ720888:JB720888 SV720888:SX720888 ACR720888:ACT720888 AMN720888:AMP720888 AWJ720888:AWL720888 BGF720888:BGH720888 BQB720888:BQD720888 BZX720888:BZZ720888 CJT720888:CJV720888 CTP720888:CTR720888 DDL720888:DDN720888 DNH720888:DNJ720888 DXD720888:DXF720888 EGZ720888:EHB720888 EQV720888:EQX720888 FAR720888:FAT720888 FKN720888:FKP720888 FUJ720888:FUL720888 GEF720888:GEH720888 GOB720888:GOD720888 GXX720888:GXZ720888 HHT720888:HHV720888 HRP720888:HRR720888 IBL720888:IBN720888 ILH720888:ILJ720888 IVD720888:IVF720888 JEZ720888:JFB720888 JOV720888:JOX720888 JYR720888:JYT720888 KIN720888:KIP720888 KSJ720888:KSL720888 LCF720888:LCH720888 LMB720888:LMD720888 LVX720888:LVZ720888 MFT720888:MFV720888 MPP720888:MPR720888 MZL720888:MZN720888 NJH720888:NJJ720888 NTD720888:NTF720888 OCZ720888:ODB720888 OMV720888:OMX720888 OWR720888:OWT720888 PGN720888:PGP720888 PQJ720888:PQL720888 QAF720888:QAH720888 QKB720888:QKD720888 QTX720888:QTZ720888 RDT720888:RDV720888 RNP720888:RNR720888 RXL720888:RXN720888 SHH720888:SHJ720888 SRD720888:SRF720888 TAZ720888:TBB720888 TKV720888:TKX720888 TUR720888:TUT720888 UEN720888:UEP720888 UOJ720888:UOL720888 UYF720888:UYH720888 VIB720888:VID720888 VRX720888:VRZ720888 WBT720888:WBV720888 WLP720888:WLR720888 WVL720888:WVN720888 D786424:F786424 IZ786424:JB786424 SV786424:SX786424 ACR786424:ACT786424 AMN786424:AMP786424 AWJ786424:AWL786424 BGF786424:BGH786424 BQB786424:BQD786424 BZX786424:BZZ786424 CJT786424:CJV786424 CTP786424:CTR786424 DDL786424:DDN786424 DNH786424:DNJ786424 DXD786424:DXF786424 EGZ786424:EHB786424 EQV786424:EQX786424 FAR786424:FAT786424 FKN786424:FKP786424 FUJ786424:FUL786424 GEF786424:GEH786424 GOB786424:GOD786424 GXX786424:GXZ786424 HHT786424:HHV786424 HRP786424:HRR786424 IBL786424:IBN786424 ILH786424:ILJ786424 IVD786424:IVF786424 JEZ786424:JFB786424 JOV786424:JOX786424 JYR786424:JYT786424 KIN786424:KIP786424 KSJ786424:KSL786424 LCF786424:LCH786424 LMB786424:LMD786424 LVX786424:LVZ786424 MFT786424:MFV786424 MPP786424:MPR786424 MZL786424:MZN786424 NJH786424:NJJ786424 NTD786424:NTF786424 OCZ786424:ODB786424 OMV786424:OMX786424 OWR786424:OWT786424 PGN786424:PGP786424 PQJ786424:PQL786424 QAF786424:QAH786424 QKB786424:QKD786424 QTX786424:QTZ786424 RDT786424:RDV786424 RNP786424:RNR786424 RXL786424:RXN786424 SHH786424:SHJ786424 SRD786424:SRF786424 TAZ786424:TBB786424 TKV786424:TKX786424 TUR786424:TUT786424 UEN786424:UEP786424 UOJ786424:UOL786424 UYF786424:UYH786424 VIB786424:VID786424 VRX786424:VRZ786424 WBT786424:WBV786424 WLP786424:WLR786424 WVL786424:WVN786424 D851960:F851960 IZ851960:JB851960 SV851960:SX851960 ACR851960:ACT851960 AMN851960:AMP851960 AWJ851960:AWL851960 BGF851960:BGH851960 BQB851960:BQD851960 BZX851960:BZZ851960 CJT851960:CJV851960 CTP851960:CTR851960 DDL851960:DDN851960 DNH851960:DNJ851960 DXD851960:DXF851960 EGZ851960:EHB851960 EQV851960:EQX851960 FAR851960:FAT851960 FKN851960:FKP851960 FUJ851960:FUL851960 GEF851960:GEH851960 GOB851960:GOD851960 GXX851960:GXZ851960 HHT851960:HHV851960 HRP851960:HRR851960 IBL851960:IBN851960 ILH851960:ILJ851960 IVD851960:IVF851960 JEZ851960:JFB851960 JOV851960:JOX851960 JYR851960:JYT851960 KIN851960:KIP851960 KSJ851960:KSL851960 LCF851960:LCH851960 LMB851960:LMD851960 LVX851960:LVZ851960 MFT851960:MFV851960 MPP851960:MPR851960 MZL851960:MZN851960 NJH851960:NJJ851960 NTD851960:NTF851960 OCZ851960:ODB851960 OMV851960:OMX851960 OWR851960:OWT851960 PGN851960:PGP851960 PQJ851960:PQL851960 QAF851960:QAH851960 QKB851960:QKD851960 QTX851960:QTZ851960 RDT851960:RDV851960 RNP851960:RNR851960 RXL851960:RXN851960 SHH851960:SHJ851960 SRD851960:SRF851960 TAZ851960:TBB851960 TKV851960:TKX851960 TUR851960:TUT851960 UEN851960:UEP851960 UOJ851960:UOL851960 UYF851960:UYH851960 VIB851960:VID851960 VRX851960:VRZ851960 WBT851960:WBV851960 WLP851960:WLR851960 WVL851960:WVN851960 D917496:F917496 IZ917496:JB917496 SV917496:SX917496 ACR917496:ACT917496 AMN917496:AMP917496 AWJ917496:AWL917496 BGF917496:BGH917496 BQB917496:BQD917496 BZX917496:BZZ917496 CJT917496:CJV917496 CTP917496:CTR917496 DDL917496:DDN917496 DNH917496:DNJ917496 DXD917496:DXF917496 EGZ917496:EHB917496 EQV917496:EQX917496 FAR917496:FAT917496 FKN917496:FKP917496 FUJ917496:FUL917496 GEF917496:GEH917496 GOB917496:GOD917496 GXX917496:GXZ917496 HHT917496:HHV917496 HRP917496:HRR917496 IBL917496:IBN917496 ILH917496:ILJ917496 IVD917496:IVF917496 JEZ917496:JFB917496 JOV917496:JOX917496 JYR917496:JYT917496 KIN917496:KIP917496 KSJ917496:KSL917496 LCF917496:LCH917496 LMB917496:LMD917496 LVX917496:LVZ917496 MFT917496:MFV917496 MPP917496:MPR917496 MZL917496:MZN917496 NJH917496:NJJ917496 NTD917496:NTF917496 OCZ917496:ODB917496 OMV917496:OMX917496 OWR917496:OWT917496 PGN917496:PGP917496 PQJ917496:PQL917496 QAF917496:QAH917496 QKB917496:QKD917496 QTX917496:QTZ917496 RDT917496:RDV917496 RNP917496:RNR917496 RXL917496:RXN917496 SHH917496:SHJ917496 SRD917496:SRF917496 TAZ917496:TBB917496 TKV917496:TKX917496 TUR917496:TUT917496 UEN917496:UEP917496 UOJ917496:UOL917496 UYF917496:UYH917496 VIB917496:VID917496 VRX917496:VRZ917496 WBT917496:WBV917496 WLP917496:WLR917496 WVL917496:WVN917496 D983032:F983032 IZ983032:JB983032 SV983032:SX983032 ACR983032:ACT983032 AMN983032:AMP983032 AWJ983032:AWL983032 BGF983032:BGH983032 BQB983032:BQD983032 BZX983032:BZZ983032 CJT983032:CJV983032 CTP983032:CTR983032 DDL983032:DDN983032 DNH983032:DNJ983032 DXD983032:DXF983032 EGZ983032:EHB983032 EQV983032:EQX983032 FAR983032:FAT983032 FKN983032:FKP983032 FUJ983032:FUL983032 GEF983032:GEH983032 GOB983032:GOD983032 GXX983032:GXZ983032 HHT983032:HHV983032 HRP983032:HRR983032 IBL983032:IBN983032 ILH983032:ILJ983032 IVD983032:IVF983032 JEZ983032:JFB983032 JOV983032:JOX983032 JYR983032:JYT983032 KIN983032:KIP983032 KSJ983032:KSL983032 LCF983032:LCH983032 LMB983032:LMD983032 LVX983032:LVZ983032 MFT983032:MFV983032 MPP983032:MPR983032 MZL983032:MZN983032 NJH983032:NJJ983032 NTD983032:NTF983032 OCZ983032:ODB983032 OMV983032:OMX983032 OWR983032:OWT983032 PGN983032:PGP983032 PQJ983032:PQL983032 QAF983032:QAH983032 QKB983032:QKD983032 QTX983032:QTZ983032 RDT983032:RDV983032 RNP983032:RNR983032 RXL983032:RXN983032 SHH983032:SHJ983032 SRD983032:SRF983032 TAZ983032:TBB983032 TKV983032:TKX983032 TUR983032:TUT983032 UEN983032:UEP983032 UOJ983032:UOL983032 UYF983032:UYH983032 VIB983032:VID983032 VRX983032:VRZ983032 WBT983032:WBV983032 WLP983032:WLR983032" xr:uid="{D7765A5A-6621-46DB-A8FF-085A56E20431}">
      <formula1>40543</formula1>
    </dataValidation>
    <dataValidation operator="greaterThan" allowBlank="1" showInputMessage="1" showErrorMessage="1" errorTitle="Data Base:" error="Insira a data no formato &quot;dd/mm/aaaa&quot;._x000a_(Ex.: Para a data de 1º de janeiro de 2012, digite &quot;1/1/2012&quot;)" promptTitle="Data Base:" sqref="D20:F20 D16:F16" xr:uid="{33C6B98F-02F1-4C0E-9161-ABA1E7E618A6}"/>
  </dataValidations>
  <hyperlinks>
    <hyperlink ref="E55" r:id="rId1" display="https://prefeitura.pbh.gov.br/bhtrans/informacoes/transportes/transporte-suplementar/tarifas" xr:uid="{F182DF1C-22FB-427A-AB2C-869FB878D29D}"/>
  </hyperlinks>
  <pageMargins left="0.25" right="0.25" top="0.75" bottom="0.75" header="0.3" footer="0.3"/>
  <pageSetup paperSize="9" scale="81" fitToHeight="0" orientation="portrait" r:id="rId2"/>
  <rowBreaks count="1" manualBreakCount="1">
    <brk id="67" min="1" max="5" man="1"/>
  </rowBreaks>
  <drawing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459852-E018-43B9-9F71-EAA33D71F369}">
  <sheetPr>
    <tabColor theme="8" tint="-0.249977111117893"/>
    <pageSetUpPr fitToPage="1"/>
  </sheetPr>
  <dimension ref="A1:WWB170"/>
  <sheetViews>
    <sheetView showGridLines="0" showRowColHeaders="0" zoomScaleNormal="100" zoomScaleSheetLayoutView="100" workbookViewId="0">
      <selection activeCell="E30" sqref="E30"/>
    </sheetView>
  </sheetViews>
  <sheetFormatPr defaultColWidth="0" defaultRowHeight="0" customHeight="1" zeroHeight="1"/>
  <cols>
    <col min="1" max="1" width="1.42578125" style="40" customWidth="1"/>
    <col min="2" max="2" width="12.5703125" style="86" customWidth="1"/>
    <col min="3" max="3" width="49.5703125" style="86" customWidth="1"/>
    <col min="4" max="4" width="28" style="86" customWidth="1"/>
    <col min="5" max="5" width="16.85546875" style="86" customWidth="1"/>
    <col min="6" max="6" width="17.5703125" style="86" customWidth="1"/>
    <col min="7" max="7" width="1.42578125" style="40" customWidth="1"/>
    <col min="8" max="8" width="15.85546875" style="40" hidden="1"/>
    <col min="9" max="9" width="3.85546875" style="40" hidden="1"/>
    <col min="10" max="10" width="21.7109375" style="40" hidden="1"/>
    <col min="11" max="11" width="2.5703125" style="40" hidden="1"/>
    <col min="12" max="12" width="19.85546875" style="40" hidden="1"/>
    <col min="13" max="13" width="2.42578125" style="40" hidden="1"/>
    <col min="14" max="14" width="42.7109375" style="40" hidden="1"/>
    <col min="15" max="15" width="2.28515625" style="40" hidden="1"/>
    <col min="16" max="16" width="13.42578125" style="40" hidden="1"/>
    <col min="17" max="17" width="2.140625" style="40" hidden="1"/>
    <col min="18" max="18" width="23.42578125" style="40" hidden="1"/>
    <col min="19" max="19" width="1.42578125" style="40" hidden="1"/>
    <col min="20" max="20" width="19.85546875" style="40" hidden="1"/>
    <col min="21" max="257" width="9.140625" style="40" hidden="1"/>
    <col min="258" max="258" width="12.5703125" style="40" hidden="1"/>
    <col min="259" max="259" width="49.5703125" style="40" hidden="1"/>
    <col min="260" max="260" width="28" style="40" hidden="1"/>
    <col min="261" max="261" width="16.85546875" style="40" hidden="1"/>
    <col min="262" max="262" width="17.5703125" style="40" hidden="1"/>
    <col min="263" max="263" width="33.140625" style="40" hidden="1"/>
    <col min="264" max="276" width="0" style="40" hidden="1"/>
    <col min="277" max="513" width="9.140625" style="40" hidden="1"/>
    <col min="514" max="514" width="12.5703125" style="40" hidden="1"/>
    <col min="515" max="515" width="49.5703125" style="40" hidden="1"/>
    <col min="516" max="516" width="28" style="40" hidden="1"/>
    <col min="517" max="517" width="16.85546875" style="40" hidden="1"/>
    <col min="518" max="518" width="17.5703125" style="40" hidden="1"/>
    <col min="519" max="519" width="33.140625" style="40" hidden="1"/>
    <col min="520" max="532" width="0" style="40" hidden="1"/>
    <col min="533" max="769" width="9.140625" style="40" hidden="1"/>
    <col min="770" max="770" width="12.5703125" style="40" hidden="1"/>
    <col min="771" max="771" width="49.5703125" style="40" hidden="1"/>
    <col min="772" max="772" width="28" style="40" hidden="1"/>
    <col min="773" max="773" width="16.85546875" style="40" hidden="1"/>
    <col min="774" max="774" width="17.5703125" style="40" hidden="1"/>
    <col min="775" max="775" width="33.140625" style="40" hidden="1"/>
    <col min="776" max="788" width="0" style="40" hidden="1"/>
    <col min="789" max="1025" width="9.140625" style="40" hidden="1"/>
    <col min="1026" max="1026" width="12.5703125" style="40" hidden="1"/>
    <col min="1027" max="1027" width="49.5703125" style="40" hidden="1"/>
    <col min="1028" max="1028" width="28" style="40" hidden="1"/>
    <col min="1029" max="1029" width="16.85546875" style="40" hidden="1"/>
    <col min="1030" max="1030" width="17.5703125" style="40" hidden="1"/>
    <col min="1031" max="1031" width="33.140625" style="40" hidden="1"/>
    <col min="1032" max="1044" width="0" style="40" hidden="1"/>
    <col min="1045" max="1281" width="9.140625" style="40" hidden="1"/>
    <col min="1282" max="1282" width="12.5703125" style="40" hidden="1"/>
    <col min="1283" max="1283" width="49.5703125" style="40" hidden="1"/>
    <col min="1284" max="1284" width="28" style="40" hidden="1"/>
    <col min="1285" max="1285" width="16.85546875" style="40" hidden="1"/>
    <col min="1286" max="1286" width="17.5703125" style="40" hidden="1"/>
    <col min="1287" max="1287" width="33.140625" style="40" hidden="1"/>
    <col min="1288" max="1300" width="0" style="40" hidden="1"/>
    <col min="1301" max="1537" width="9.140625" style="40" hidden="1"/>
    <col min="1538" max="1538" width="12.5703125" style="40" hidden="1"/>
    <col min="1539" max="1539" width="49.5703125" style="40" hidden="1"/>
    <col min="1540" max="1540" width="28" style="40" hidden="1"/>
    <col min="1541" max="1541" width="16.85546875" style="40" hidden="1"/>
    <col min="1542" max="1542" width="17.5703125" style="40" hidden="1"/>
    <col min="1543" max="1543" width="33.140625" style="40" hidden="1"/>
    <col min="1544" max="1556" width="0" style="40" hidden="1"/>
    <col min="1557" max="1793" width="9.140625" style="40" hidden="1"/>
    <col min="1794" max="1794" width="12.5703125" style="40" hidden="1"/>
    <col min="1795" max="1795" width="49.5703125" style="40" hidden="1"/>
    <col min="1796" max="1796" width="28" style="40" hidden="1"/>
    <col min="1797" max="1797" width="16.85546875" style="40" hidden="1"/>
    <col min="1798" max="1798" width="17.5703125" style="40" hidden="1"/>
    <col min="1799" max="1799" width="33.140625" style="40" hidden="1"/>
    <col min="1800" max="1812" width="0" style="40" hidden="1"/>
    <col min="1813" max="2049" width="9.140625" style="40" hidden="1"/>
    <col min="2050" max="2050" width="12.5703125" style="40" hidden="1"/>
    <col min="2051" max="2051" width="49.5703125" style="40" hidden="1"/>
    <col min="2052" max="2052" width="28" style="40" hidden="1"/>
    <col min="2053" max="2053" width="16.85546875" style="40" hidden="1"/>
    <col min="2054" max="2054" width="17.5703125" style="40" hidden="1"/>
    <col min="2055" max="2055" width="33.140625" style="40" hidden="1"/>
    <col min="2056" max="2068" width="0" style="40" hidden="1"/>
    <col min="2069" max="2305" width="9.140625" style="40" hidden="1"/>
    <col min="2306" max="2306" width="12.5703125" style="40" hidden="1"/>
    <col min="2307" max="2307" width="49.5703125" style="40" hidden="1"/>
    <col min="2308" max="2308" width="28" style="40" hidden="1"/>
    <col min="2309" max="2309" width="16.85546875" style="40" hidden="1"/>
    <col min="2310" max="2310" width="17.5703125" style="40" hidden="1"/>
    <col min="2311" max="2311" width="33.140625" style="40" hidden="1"/>
    <col min="2312" max="2324" width="0" style="40" hidden="1"/>
    <col min="2325" max="2561" width="9.140625" style="40" hidden="1"/>
    <col min="2562" max="2562" width="12.5703125" style="40" hidden="1"/>
    <col min="2563" max="2563" width="49.5703125" style="40" hidden="1"/>
    <col min="2564" max="2564" width="28" style="40" hidden="1"/>
    <col min="2565" max="2565" width="16.85546875" style="40" hidden="1"/>
    <col min="2566" max="2566" width="17.5703125" style="40" hidden="1"/>
    <col min="2567" max="2567" width="33.140625" style="40" hidden="1"/>
    <col min="2568" max="2580" width="0" style="40" hidden="1"/>
    <col min="2581" max="2817" width="9.140625" style="40" hidden="1"/>
    <col min="2818" max="2818" width="12.5703125" style="40" hidden="1"/>
    <col min="2819" max="2819" width="49.5703125" style="40" hidden="1"/>
    <col min="2820" max="2820" width="28" style="40" hidden="1"/>
    <col min="2821" max="2821" width="16.85546875" style="40" hidden="1"/>
    <col min="2822" max="2822" width="17.5703125" style="40" hidden="1"/>
    <col min="2823" max="2823" width="33.140625" style="40" hidden="1"/>
    <col min="2824" max="2836" width="0" style="40" hidden="1"/>
    <col min="2837" max="3073" width="9.140625" style="40" hidden="1"/>
    <col min="3074" max="3074" width="12.5703125" style="40" hidden="1"/>
    <col min="3075" max="3075" width="49.5703125" style="40" hidden="1"/>
    <col min="3076" max="3076" width="28" style="40" hidden="1"/>
    <col min="3077" max="3077" width="16.85546875" style="40" hidden="1"/>
    <col min="3078" max="3078" width="17.5703125" style="40" hidden="1"/>
    <col min="3079" max="3079" width="33.140625" style="40" hidden="1"/>
    <col min="3080" max="3092" width="0" style="40" hidden="1"/>
    <col min="3093" max="3329" width="9.140625" style="40" hidden="1"/>
    <col min="3330" max="3330" width="12.5703125" style="40" hidden="1"/>
    <col min="3331" max="3331" width="49.5703125" style="40" hidden="1"/>
    <col min="3332" max="3332" width="28" style="40" hidden="1"/>
    <col min="3333" max="3333" width="16.85546875" style="40" hidden="1"/>
    <col min="3334" max="3334" width="17.5703125" style="40" hidden="1"/>
    <col min="3335" max="3335" width="33.140625" style="40" hidden="1"/>
    <col min="3336" max="3348" width="0" style="40" hidden="1"/>
    <col min="3349" max="3585" width="9.140625" style="40" hidden="1"/>
    <col min="3586" max="3586" width="12.5703125" style="40" hidden="1"/>
    <col min="3587" max="3587" width="49.5703125" style="40" hidden="1"/>
    <col min="3588" max="3588" width="28" style="40" hidden="1"/>
    <col min="3589" max="3589" width="16.85546875" style="40" hidden="1"/>
    <col min="3590" max="3590" width="17.5703125" style="40" hidden="1"/>
    <col min="3591" max="3591" width="33.140625" style="40" hidden="1"/>
    <col min="3592" max="3604" width="0" style="40" hidden="1"/>
    <col min="3605" max="3841" width="9.140625" style="40" hidden="1"/>
    <col min="3842" max="3842" width="12.5703125" style="40" hidden="1"/>
    <col min="3843" max="3843" width="49.5703125" style="40" hidden="1"/>
    <col min="3844" max="3844" width="28" style="40" hidden="1"/>
    <col min="3845" max="3845" width="16.85546875" style="40" hidden="1"/>
    <col min="3846" max="3846" width="17.5703125" style="40" hidden="1"/>
    <col min="3847" max="3847" width="33.140625" style="40" hidden="1"/>
    <col min="3848" max="3860" width="0" style="40" hidden="1"/>
    <col min="3861" max="4097" width="9.140625" style="40" hidden="1"/>
    <col min="4098" max="4098" width="12.5703125" style="40" hidden="1"/>
    <col min="4099" max="4099" width="49.5703125" style="40" hidden="1"/>
    <col min="4100" max="4100" width="28" style="40" hidden="1"/>
    <col min="4101" max="4101" width="16.85546875" style="40" hidden="1"/>
    <col min="4102" max="4102" width="17.5703125" style="40" hidden="1"/>
    <col min="4103" max="4103" width="33.140625" style="40" hidden="1"/>
    <col min="4104" max="4116" width="0" style="40" hidden="1"/>
    <col min="4117" max="4353" width="9.140625" style="40" hidden="1"/>
    <col min="4354" max="4354" width="12.5703125" style="40" hidden="1"/>
    <col min="4355" max="4355" width="49.5703125" style="40" hidden="1"/>
    <col min="4356" max="4356" width="28" style="40" hidden="1"/>
    <col min="4357" max="4357" width="16.85546875" style="40" hidden="1"/>
    <col min="4358" max="4358" width="17.5703125" style="40" hidden="1"/>
    <col min="4359" max="4359" width="33.140625" style="40" hidden="1"/>
    <col min="4360" max="4372" width="0" style="40" hidden="1"/>
    <col min="4373" max="4609" width="9.140625" style="40" hidden="1"/>
    <col min="4610" max="4610" width="12.5703125" style="40" hidden="1"/>
    <col min="4611" max="4611" width="49.5703125" style="40" hidden="1"/>
    <col min="4612" max="4612" width="28" style="40" hidden="1"/>
    <col min="4613" max="4613" width="16.85546875" style="40" hidden="1"/>
    <col min="4614" max="4614" width="17.5703125" style="40" hidden="1"/>
    <col min="4615" max="4615" width="33.140625" style="40" hidden="1"/>
    <col min="4616" max="4628" width="0" style="40" hidden="1"/>
    <col min="4629" max="4865" width="9.140625" style="40" hidden="1"/>
    <col min="4866" max="4866" width="12.5703125" style="40" hidden="1"/>
    <col min="4867" max="4867" width="49.5703125" style="40" hidden="1"/>
    <col min="4868" max="4868" width="28" style="40" hidden="1"/>
    <col min="4869" max="4869" width="16.85546875" style="40" hidden="1"/>
    <col min="4870" max="4870" width="17.5703125" style="40" hidden="1"/>
    <col min="4871" max="4871" width="33.140625" style="40" hidden="1"/>
    <col min="4872" max="4884" width="0" style="40" hidden="1"/>
    <col min="4885" max="5121" width="9.140625" style="40" hidden="1"/>
    <col min="5122" max="5122" width="12.5703125" style="40" hidden="1"/>
    <col min="5123" max="5123" width="49.5703125" style="40" hidden="1"/>
    <col min="5124" max="5124" width="28" style="40" hidden="1"/>
    <col min="5125" max="5125" width="16.85546875" style="40" hidden="1"/>
    <col min="5126" max="5126" width="17.5703125" style="40" hidden="1"/>
    <col min="5127" max="5127" width="33.140625" style="40" hidden="1"/>
    <col min="5128" max="5140" width="0" style="40" hidden="1"/>
    <col min="5141" max="5377" width="9.140625" style="40" hidden="1"/>
    <col min="5378" max="5378" width="12.5703125" style="40" hidden="1"/>
    <col min="5379" max="5379" width="49.5703125" style="40" hidden="1"/>
    <col min="5380" max="5380" width="28" style="40" hidden="1"/>
    <col min="5381" max="5381" width="16.85546875" style="40" hidden="1"/>
    <col min="5382" max="5382" width="17.5703125" style="40" hidden="1"/>
    <col min="5383" max="5383" width="33.140625" style="40" hidden="1"/>
    <col min="5384" max="5396" width="0" style="40" hidden="1"/>
    <col min="5397" max="5633" width="9.140625" style="40" hidden="1"/>
    <col min="5634" max="5634" width="12.5703125" style="40" hidden="1"/>
    <col min="5635" max="5635" width="49.5703125" style="40" hidden="1"/>
    <col min="5636" max="5636" width="28" style="40" hidden="1"/>
    <col min="5637" max="5637" width="16.85546875" style="40" hidden="1"/>
    <col min="5638" max="5638" width="17.5703125" style="40" hidden="1"/>
    <col min="5639" max="5639" width="33.140625" style="40" hidden="1"/>
    <col min="5640" max="5652" width="0" style="40" hidden="1"/>
    <col min="5653" max="5889" width="9.140625" style="40" hidden="1"/>
    <col min="5890" max="5890" width="12.5703125" style="40" hidden="1"/>
    <col min="5891" max="5891" width="49.5703125" style="40" hidden="1"/>
    <col min="5892" max="5892" width="28" style="40" hidden="1"/>
    <col min="5893" max="5893" width="16.85546875" style="40" hidden="1"/>
    <col min="5894" max="5894" width="17.5703125" style="40" hidden="1"/>
    <col min="5895" max="5895" width="33.140625" style="40" hidden="1"/>
    <col min="5896" max="5908" width="0" style="40" hidden="1"/>
    <col min="5909" max="6145" width="9.140625" style="40" hidden="1"/>
    <col min="6146" max="6146" width="12.5703125" style="40" hidden="1"/>
    <col min="6147" max="6147" width="49.5703125" style="40" hidden="1"/>
    <col min="6148" max="6148" width="28" style="40" hidden="1"/>
    <col min="6149" max="6149" width="16.85546875" style="40" hidden="1"/>
    <col min="6150" max="6150" width="17.5703125" style="40" hidden="1"/>
    <col min="6151" max="6151" width="33.140625" style="40" hidden="1"/>
    <col min="6152" max="6164" width="0" style="40" hidden="1"/>
    <col min="6165" max="6401" width="9.140625" style="40" hidden="1"/>
    <col min="6402" max="6402" width="12.5703125" style="40" hidden="1"/>
    <col min="6403" max="6403" width="49.5703125" style="40" hidden="1"/>
    <col min="6404" max="6404" width="28" style="40" hidden="1"/>
    <col min="6405" max="6405" width="16.85546875" style="40" hidden="1"/>
    <col min="6406" max="6406" width="17.5703125" style="40" hidden="1"/>
    <col min="6407" max="6407" width="33.140625" style="40" hidden="1"/>
    <col min="6408" max="6420" width="0" style="40" hidden="1"/>
    <col min="6421" max="6657" width="9.140625" style="40" hidden="1"/>
    <col min="6658" max="6658" width="12.5703125" style="40" hidden="1"/>
    <col min="6659" max="6659" width="49.5703125" style="40" hidden="1"/>
    <col min="6660" max="6660" width="28" style="40" hidden="1"/>
    <col min="6661" max="6661" width="16.85546875" style="40" hidden="1"/>
    <col min="6662" max="6662" width="17.5703125" style="40" hidden="1"/>
    <col min="6663" max="6663" width="33.140625" style="40" hidden="1"/>
    <col min="6664" max="6676" width="0" style="40" hidden="1"/>
    <col min="6677" max="6913" width="9.140625" style="40" hidden="1"/>
    <col min="6914" max="6914" width="12.5703125" style="40" hidden="1"/>
    <col min="6915" max="6915" width="49.5703125" style="40" hidden="1"/>
    <col min="6916" max="6916" width="28" style="40" hidden="1"/>
    <col min="6917" max="6917" width="16.85546875" style="40" hidden="1"/>
    <col min="6918" max="6918" width="17.5703125" style="40" hidden="1"/>
    <col min="6919" max="6919" width="33.140625" style="40" hidden="1"/>
    <col min="6920" max="6932" width="0" style="40" hidden="1"/>
    <col min="6933" max="7169" width="9.140625" style="40" hidden="1"/>
    <col min="7170" max="7170" width="12.5703125" style="40" hidden="1"/>
    <col min="7171" max="7171" width="49.5703125" style="40" hidden="1"/>
    <col min="7172" max="7172" width="28" style="40" hidden="1"/>
    <col min="7173" max="7173" width="16.85546875" style="40" hidden="1"/>
    <col min="7174" max="7174" width="17.5703125" style="40" hidden="1"/>
    <col min="7175" max="7175" width="33.140625" style="40" hidden="1"/>
    <col min="7176" max="7188" width="0" style="40" hidden="1"/>
    <col min="7189" max="7425" width="9.140625" style="40" hidden="1"/>
    <col min="7426" max="7426" width="12.5703125" style="40" hidden="1"/>
    <col min="7427" max="7427" width="49.5703125" style="40" hidden="1"/>
    <col min="7428" max="7428" width="28" style="40" hidden="1"/>
    <col min="7429" max="7429" width="16.85546875" style="40" hidden="1"/>
    <col min="7430" max="7430" width="17.5703125" style="40" hidden="1"/>
    <col min="7431" max="7431" width="33.140625" style="40" hidden="1"/>
    <col min="7432" max="7444" width="0" style="40" hidden="1"/>
    <col min="7445" max="7681" width="9.140625" style="40" hidden="1"/>
    <col min="7682" max="7682" width="12.5703125" style="40" hidden="1"/>
    <col min="7683" max="7683" width="49.5703125" style="40" hidden="1"/>
    <col min="7684" max="7684" width="28" style="40" hidden="1"/>
    <col min="7685" max="7685" width="16.85546875" style="40" hidden="1"/>
    <col min="7686" max="7686" width="17.5703125" style="40" hidden="1"/>
    <col min="7687" max="7687" width="33.140625" style="40" hidden="1"/>
    <col min="7688" max="7700" width="0" style="40" hidden="1"/>
    <col min="7701" max="7937" width="9.140625" style="40" hidden="1"/>
    <col min="7938" max="7938" width="12.5703125" style="40" hidden="1"/>
    <col min="7939" max="7939" width="49.5703125" style="40" hidden="1"/>
    <col min="7940" max="7940" width="28" style="40" hidden="1"/>
    <col min="7941" max="7941" width="16.85546875" style="40" hidden="1"/>
    <col min="7942" max="7942" width="17.5703125" style="40" hidden="1"/>
    <col min="7943" max="7943" width="33.140625" style="40" hidden="1"/>
    <col min="7944" max="7956" width="0" style="40" hidden="1"/>
    <col min="7957" max="8193" width="9.140625" style="40" hidden="1"/>
    <col min="8194" max="8194" width="12.5703125" style="40" hidden="1"/>
    <col min="8195" max="8195" width="49.5703125" style="40" hidden="1"/>
    <col min="8196" max="8196" width="28" style="40" hidden="1"/>
    <col min="8197" max="8197" width="16.85546875" style="40" hidden="1"/>
    <col min="8198" max="8198" width="17.5703125" style="40" hidden="1"/>
    <col min="8199" max="8199" width="33.140625" style="40" hidden="1"/>
    <col min="8200" max="8212" width="0" style="40" hidden="1"/>
    <col min="8213" max="8449" width="9.140625" style="40" hidden="1"/>
    <col min="8450" max="8450" width="12.5703125" style="40" hidden="1"/>
    <col min="8451" max="8451" width="49.5703125" style="40" hidden="1"/>
    <col min="8452" max="8452" width="28" style="40" hidden="1"/>
    <col min="8453" max="8453" width="16.85546875" style="40" hidden="1"/>
    <col min="8454" max="8454" width="17.5703125" style="40" hidden="1"/>
    <col min="8455" max="8455" width="33.140625" style="40" hidden="1"/>
    <col min="8456" max="8468" width="0" style="40" hidden="1"/>
    <col min="8469" max="8705" width="9.140625" style="40" hidden="1"/>
    <col min="8706" max="8706" width="12.5703125" style="40" hidden="1"/>
    <col min="8707" max="8707" width="49.5703125" style="40" hidden="1"/>
    <col min="8708" max="8708" width="28" style="40" hidden="1"/>
    <col min="8709" max="8709" width="16.85546875" style="40" hidden="1"/>
    <col min="8710" max="8710" width="17.5703125" style="40" hidden="1"/>
    <col min="8711" max="8711" width="33.140625" style="40" hidden="1"/>
    <col min="8712" max="8724" width="0" style="40" hidden="1"/>
    <col min="8725" max="8961" width="9.140625" style="40" hidden="1"/>
    <col min="8962" max="8962" width="12.5703125" style="40" hidden="1"/>
    <col min="8963" max="8963" width="49.5703125" style="40" hidden="1"/>
    <col min="8964" max="8964" width="28" style="40" hidden="1"/>
    <col min="8965" max="8965" width="16.85546875" style="40" hidden="1"/>
    <col min="8966" max="8966" width="17.5703125" style="40" hidden="1"/>
    <col min="8967" max="8967" width="33.140625" style="40" hidden="1"/>
    <col min="8968" max="8980" width="0" style="40" hidden="1"/>
    <col min="8981" max="9217" width="9.140625" style="40" hidden="1"/>
    <col min="9218" max="9218" width="12.5703125" style="40" hidden="1"/>
    <col min="9219" max="9219" width="49.5703125" style="40" hidden="1"/>
    <col min="9220" max="9220" width="28" style="40" hidden="1"/>
    <col min="9221" max="9221" width="16.85546875" style="40" hidden="1"/>
    <col min="9222" max="9222" width="17.5703125" style="40" hidden="1"/>
    <col min="9223" max="9223" width="33.140625" style="40" hidden="1"/>
    <col min="9224" max="9236" width="0" style="40" hidden="1"/>
    <col min="9237" max="9473" width="9.140625" style="40" hidden="1"/>
    <col min="9474" max="9474" width="12.5703125" style="40" hidden="1"/>
    <col min="9475" max="9475" width="49.5703125" style="40" hidden="1"/>
    <col min="9476" max="9476" width="28" style="40" hidden="1"/>
    <col min="9477" max="9477" width="16.85546875" style="40" hidden="1"/>
    <col min="9478" max="9478" width="17.5703125" style="40" hidden="1"/>
    <col min="9479" max="9479" width="33.140625" style="40" hidden="1"/>
    <col min="9480" max="9492" width="0" style="40" hidden="1"/>
    <col min="9493" max="9729" width="9.140625" style="40" hidden="1"/>
    <col min="9730" max="9730" width="12.5703125" style="40" hidden="1"/>
    <col min="9731" max="9731" width="49.5703125" style="40" hidden="1"/>
    <col min="9732" max="9732" width="28" style="40" hidden="1"/>
    <col min="9733" max="9733" width="16.85546875" style="40" hidden="1"/>
    <col min="9734" max="9734" width="17.5703125" style="40" hidden="1"/>
    <col min="9735" max="9735" width="33.140625" style="40" hidden="1"/>
    <col min="9736" max="9748" width="0" style="40" hidden="1"/>
    <col min="9749" max="9985" width="9.140625" style="40" hidden="1"/>
    <col min="9986" max="9986" width="12.5703125" style="40" hidden="1"/>
    <col min="9987" max="9987" width="49.5703125" style="40" hidden="1"/>
    <col min="9988" max="9988" width="28" style="40" hidden="1"/>
    <col min="9989" max="9989" width="16.85546875" style="40" hidden="1"/>
    <col min="9990" max="9990" width="17.5703125" style="40" hidden="1"/>
    <col min="9991" max="9991" width="33.140625" style="40" hidden="1"/>
    <col min="9992" max="10004" width="0" style="40" hidden="1"/>
    <col min="10005" max="10241" width="9.140625" style="40" hidden="1"/>
    <col min="10242" max="10242" width="12.5703125" style="40" hidden="1"/>
    <col min="10243" max="10243" width="49.5703125" style="40" hidden="1"/>
    <col min="10244" max="10244" width="28" style="40" hidden="1"/>
    <col min="10245" max="10245" width="16.85546875" style="40" hidden="1"/>
    <col min="10246" max="10246" width="17.5703125" style="40" hidden="1"/>
    <col min="10247" max="10247" width="33.140625" style="40" hidden="1"/>
    <col min="10248" max="10260" width="0" style="40" hidden="1"/>
    <col min="10261" max="10497" width="9.140625" style="40" hidden="1"/>
    <col min="10498" max="10498" width="12.5703125" style="40" hidden="1"/>
    <col min="10499" max="10499" width="49.5703125" style="40" hidden="1"/>
    <col min="10500" max="10500" width="28" style="40" hidden="1"/>
    <col min="10501" max="10501" width="16.85546875" style="40" hidden="1"/>
    <col min="10502" max="10502" width="17.5703125" style="40" hidden="1"/>
    <col min="10503" max="10503" width="33.140625" style="40" hidden="1"/>
    <col min="10504" max="10516" width="0" style="40" hidden="1"/>
    <col min="10517" max="10753" width="9.140625" style="40" hidden="1"/>
    <col min="10754" max="10754" width="12.5703125" style="40" hidden="1"/>
    <col min="10755" max="10755" width="49.5703125" style="40" hidden="1"/>
    <col min="10756" max="10756" width="28" style="40" hidden="1"/>
    <col min="10757" max="10757" width="16.85546875" style="40" hidden="1"/>
    <col min="10758" max="10758" width="17.5703125" style="40" hidden="1"/>
    <col min="10759" max="10759" width="33.140625" style="40" hidden="1"/>
    <col min="10760" max="10772" width="0" style="40" hidden="1"/>
    <col min="10773" max="11009" width="9.140625" style="40" hidden="1"/>
    <col min="11010" max="11010" width="12.5703125" style="40" hidden="1"/>
    <col min="11011" max="11011" width="49.5703125" style="40" hidden="1"/>
    <col min="11012" max="11012" width="28" style="40" hidden="1"/>
    <col min="11013" max="11013" width="16.85546875" style="40" hidden="1"/>
    <col min="11014" max="11014" width="17.5703125" style="40" hidden="1"/>
    <col min="11015" max="11015" width="33.140625" style="40" hidden="1"/>
    <col min="11016" max="11028" width="0" style="40" hidden="1"/>
    <col min="11029" max="11265" width="9.140625" style="40" hidden="1"/>
    <col min="11266" max="11266" width="12.5703125" style="40" hidden="1"/>
    <col min="11267" max="11267" width="49.5703125" style="40" hidden="1"/>
    <col min="11268" max="11268" width="28" style="40" hidden="1"/>
    <col min="11269" max="11269" width="16.85546875" style="40" hidden="1"/>
    <col min="11270" max="11270" width="17.5703125" style="40" hidden="1"/>
    <col min="11271" max="11271" width="33.140625" style="40" hidden="1"/>
    <col min="11272" max="11284" width="0" style="40" hidden="1"/>
    <col min="11285" max="11521" width="9.140625" style="40" hidden="1"/>
    <col min="11522" max="11522" width="12.5703125" style="40" hidden="1"/>
    <col min="11523" max="11523" width="49.5703125" style="40" hidden="1"/>
    <col min="11524" max="11524" width="28" style="40" hidden="1"/>
    <col min="11525" max="11525" width="16.85546875" style="40" hidden="1"/>
    <col min="11526" max="11526" width="17.5703125" style="40" hidden="1"/>
    <col min="11527" max="11527" width="33.140625" style="40" hidden="1"/>
    <col min="11528" max="11540" width="0" style="40" hidden="1"/>
    <col min="11541" max="11777" width="9.140625" style="40" hidden="1"/>
    <col min="11778" max="11778" width="12.5703125" style="40" hidden="1"/>
    <col min="11779" max="11779" width="49.5703125" style="40" hidden="1"/>
    <col min="11780" max="11780" width="28" style="40" hidden="1"/>
    <col min="11781" max="11781" width="16.85546875" style="40" hidden="1"/>
    <col min="11782" max="11782" width="17.5703125" style="40" hidden="1"/>
    <col min="11783" max="11783" width="33.140625" style="40" hidden="1"/>
    <col min="11784" max="11796" width="0" style="40" hidden="1"/>
    <col min="11797" max="12033" width="9.140625" style="40" hidden="1"/>
    <col min="12034" max="12034" width="12.5703125" style="40" hidden="1"/>
    <col min="12035" max="12035" width="49.5703125" style="40" hidden="1"/>
    <col min="12036" max="12036" width="28" style="40" hidden="1"/>
    <col min="12037" max="12037" width="16.85546875" style="40" hidden="1"/>
    <col min="12038" max="12038" width="17.5703125" style="40" hidden="1"/>
    <col min="12039" max="12039" width="33.140625" style="40" hidden="1"/>
    <col min="12040" max="12052" width="0" style="40" hidden="1"/>
    <col min="12053" max="12289" width="9.140625" style="40" hidden="1"/>
    <col min="12290" max="12290" width="12.5703125" style="40" hidden="1"/>
    <col min="12291" max="12291" width="49.5703125" style="40" hidden="1"/>
    <col min="12292" max="12292" width="28" style="40" hidden="1"/>
    <col min="12293" max="12293" width="16.85546875" style="40" hidden="1"/>
    <col min="12294" max="12294" width="17.5703125" style="40" hidden="1"/>
    <col min="12295" max="12295" width="33.140625" style="40" hidden="1"/>
    <col min="12296" max="12308" width="0" style="40" hidden="1"/>
    <col min="12309" max="12545" width="9.140625" style="40" hidden="1"/>
    <col min="12546" max="12546" width="12.5703125" style="40" hidden="1"/>
    <col min="12547" max="12547" width="49.5703125" style="40" hidden="1"/>
    <col min="12548" max="12548" width="28" style="40" hidden="1"/>
    <col min="12549" max="12549" width="16.85546875" style="40" hidden="1"/>
    <col min="12550" max="12550" width="17.5703125" style="40" hidden="1"/>
    <col min="12551" max="12551" width="33.140625" style="40" hidden="1"/>
    <col min="12552" max="12564" width="0" style="40" hidden="1"/>
    <col min="12565" max="12801" width="9.140625" style="40" hidden="1"/>
    <col min="12802" max="12802" width="12.5703125" style="40" hidden="1"/>
    <col min="12803" max="12803" width="49.5703125" style="40" hidden="1"/>
    <col min="12804" max="12804" width="28" style="40" hidden="1"/>
    <col min="12805" max="12805" width="16.85546875" style="40" hidden="1"/>
    <col min="12806" max="12806" width="17.5703125" style="40" hidden="1"/>
    <col min="12807" max="12807" width="33.140625" style="40" hidden="1"/>
    <col min="12808" max="12820" width="0" style="40" hidden="1"/>
    <col min="12821" max="13057" width="9.140625" style="40" hidden="1"/>
    <col min="13058" max="13058" width="12.5703125" style="40" hidden="1"/>
    <col min="13059" max="13059" width="49.5703125" style="40" hidden="1"/>
    <col min="13060" max="13060" width="28" style="40" hidden="1"/>
    <col min="13061" max="13061" width="16.85546875" style="40" hidden="1"/>
    <col min="13062" max="13062" width="17.5703125" style="40" hidden="1"/>
    <col min="13063" max="13063" width="33.140625" style="40" hidden="1"/>
    <col min="13064" max="13076" width="0" style="40" hidden="1"/>
    <col min="13077" max="13313" width="9.140625" style="40" hidden="1"/>
    <col min="13314" max="13314" width="12.5703125" style="40" hidden="1"/>
    <col min="13315" max="13315" width="49.5703125" style="40" hidden="1"/>
    <col min="13316" max="13316" width="28" style="40" hidden="1"/>
    <col min="13317" max="13317" width="16.85546875" style="40" hidden="1"/>
    <col min="13318" max="13318" width="17.5703125" style="40" hidden="1"/>
    <col min="13319" max="13319" width="33.140625" style="40" hidden="1"/>
    <col min="13320" max="13332" width="0" style="40" hidden="1"/>
    <col min="13333" max="13569" width="9.140625" style="40" hidden="1"/>
    <col min="13570" max="13570" width="12.5703125" style="40" hidden="1"/>
    <col min="13571" max="13571" width="49.5703125" style="40" hidden="1"/>
    <col min="13572" max="13572" width="28" style="40" hidden="1"/>
    <col min="13573" max="13573" width="16.85546875" style="40" hidden="1"/>
    <col min="13574" max="13574" width="17.5703125" style="40" hidden="1"/>
    <col min="13575" max="13575" width="33.140625" style="40" hidden="1"/>
    <col min="13576" max="13588" width="0" style="40" hidden="1"/>
    <col min="13589" max="13825" width="9.140625" style="40" hidden="1"/>
    <col min="13826" max="13826" width="12.5703125" style="40" hidden="1"/>
    <col min="13827" max="13827" width="49.5703125" style="40" hidden="1"/>
    <col min="13828" max="13828" width="28" style="40" hidden="1"/>
    <col min="13829" max="13829" width="16.85546875" style="40" hidden="1"/>
    <col min="13830" max="13830" width="17.5703125" style="40" hidden="1"/>
    <col min="13831" max="13831" width="33.140625" style="40" hidden="1"/>
    <col min="13832" max="13844" width="0" style="40" hidden="1"/>
    <col min="13845" max="14081" width="9.140625" style="40" hidden="1"/>
    <col min="14082" max="14082" width="12.5703125" style="40" hidden="1"/>
    <col min="14083" max="14083" width="49.5703125" style="40" hidden="1"/>
    <col min="14084" max="14084" width="28" style="40" hidden="1"/>
    <col min="14085" max="14085" width="16.85546875" style="40" hidden="1"/>
    <col min="14086" max="14086" width="17.5703125" style="40" hidden="1"/>
    <col min="14087" max="14087" width="33.140625" style="40" hidden="1"/>
    <col min="14088" max="14100" width="0" style="40" hidden="1"/>
    <col min="14101" max="14337" width="9.140625" style="40" hidden="1"/>
    <col min="14338" max="14338" width="12.5703125" style="40" hidden="1"/>
    <col min="14339" max="14339" width="49.5703125" style="40" hidden="1"/>
    <col min="14340" max="14340" width="28" style="40" hidden="1"/>
    <col min="14341" max="14341" width="16.85546875" style="40" hidden="1"/>
    <col min="14342" max="14342" width="17.5703125" style="40" hidden="1"/>
    <col min="14343" max="14343" width="33.140625" style="40" hidden="1"/>
    <col min="14344" max="14356" width="0" style="40" hidden="1"/>
    <col min="14357" max="14593" width="9.140625" style="40" hidden="1"/>
    <col min="14594" max="14594" width="12.5703125" style="40" hidden="1"/>
    <col min="14595" max="14595" width="49.5703125" style="40" hidden="1"/>
    <col min="14596" max="14596" width="28" style="40" hidden="1"/>
    <col min="14597" max="14597" width="16.85546875" style="40" hidden="1"/>
    <col min="14598" max="14598" width="17.5703125" style="40" hidden="1"/>
    <col min="14599" max="14599" width="33.140625" style="40" hidden="1"/>
    <col min="14600" max="14612" width="0" style="40" hidden="1"/>
    <col min="14613" max="14849" width="9.140625" style="40" hidden="1"/>
    <col min="14850" max="14850" width="12.5703125" style="40" hidden="1"/>
    <col min="14851" max="14851" width="49.5703125" style="40" hidden="1"/>
    <col min="14852" max="14852" width="28" style="40" hidden="1"/>
    <col min="14853" max="14853" width="16.85546875" style="40" hidden="1"/>
    <col min="14854" max="14854" width="17.5703125" style="40" hidden="1"/>
    <col min="14855" max="14855" width="33.140625" style="40" hidden="1"/>
    <col min="14856" max="14868" width="0" style="40" hidden="1"/>
    <col min="14869" max="15105" width="9.140625" style="40" hidden="1"/>
    <col min="15106" max="15106" width="12.5703125" style="40" hidden="1"/>
    <col min="15107" max="15107" width="49.5703125" style="40" hidden="1"/>
    <col min="15108" max="15108" width="28" style="40" hidden="1"/>
    <col min="15109" max="15109" width="16.85546875" style="40" hidden="1"/>
    <col min="15110" max="15110" width="17.5703125" style="40" hidden="1"/>
    <col min="15111" max="15111" width="33.140625" style="40" hidden="1"/>
    <col min="15112" max="15124" width="0" style="40" hidden="1"/>
    <col min="15125" max="15361" width="9.140625" style="40" hidden="1"/>
    <col min="15362" max="15362" width="12.5703125" style="40" hidden="1"/>
    <col min="15363" max="15363" width="49.5703125" style="40" hidden="1"/>
    <col min="15364" max="15364" width="28" style="40" hidden="1"/>
    <col min="15365" max="15365" width="16.85546875" style="40" hidden="1"/>
    <col min="15366" max="15366" width="17.5703125" style="40" hidden="1"/>
    <col min="15367" max="15367" width="33.140625" style="40" hidden="1"/>
    <col min="15368" max="15380" width="0" style="40" hidden="1"/>
    <col min="15381" max="15617" width="9.140625" style="40" hidden="1"/>
    <col min="15618" max="15618" width="12.5703125" style="40" hidden="1"/>
    <col min="15619" max="15619" width="49.5703125" style="40" hidden="1"/>
    <col min="15620" max="15620" width="28" style="40" hidden="1"/>
    <col min="15621" max="15621" width="16.85546875" style="40" hidden="1"/>
    <col min="15622" max="15622" width="17.5703125" style="40" hidden="1"/>
    <col min="15623" max="15623" width="33.140625" style="40" hidden="1"/>
    <col min="15624" max="15636" width="0" style="40" hidden="1"/>
    <col min="15637" max="15873" width="9.140625" style="40" hidden="1"/>
    <col min="15874" max="15874" width="12.5703125" style="40" hidden="1"/>
    <col min="15875" max="15875" width="49.5703125" style="40" hidden="1"/>
    <col min="15876" max="15876" width="28" style="40" hidden="1"/>
    <col min="15877" max="15877" width="16.85546875" style="40" hidden="1"/>
    <col min="15878" max="15878" width="17.5703125" style="40" hidden="1"/>
    <col min="15879" max="15879" width="33.140625" style="40" hidden="1"/>
    <col min="15880" max="15892" width="0" style="40" hidden="1"/>
    <col min="15893" max="16129" width="9.140625" style="40" hidden="1"/>
    <col min="16130" max="16130" width="12.5703125" style="40" hidden="1"/>
    <col min="16131" max="16131" width="49.5703125" style="40" hidden="1"/>
    <col min="16132" max="16132" width="28" style="40" hidden="1"/>
    <col min="16133" max="16133" width="16.85546875" style="40" hidden="1"/>
    <col min="16134" max="16134" width="17.5703125" style="40" hidden="1"/>
    <col min="16135" max="16135" width="33.140625" style="40" hidden="1"/>
    <col min="16136" max="16148" width="0" style="40" hidden="1"/>
    <col min="16149" max="16384" width="9.140625" style="40" hidden="1"/>
  </cols>
  <sheetData>
    <row r="1" spans="1:6" ht="18.75" customHeight="1">
      <c r="B1" s="584" t="s">
        <v>216</v>
      </c>
      <c r="C1" s="585"/>
      <c r="D1" s="585"/>
      <c r="E1" s="585"/>
      <c r="F1" s="586"/>
    </row>
    <row r="2" spans="1:6" ht="17.25" customHeight="1">
      <c r="B2" s="587"/>
      <c r="C2" s="588"/>
      <c r="D2" s="588"/>
      <c r="E2" s="588"/>
      <c r="F2" s="589"/>
    </row>
    <row r="3" spans="1:6" ht="17.25" customHeight="1">
      <c r="B3" s="114"/>
      <c r="C3" s="114"/>
      <c r="D3" s="114"/>
      <c r="E3" s="114"/>
      <c r="F3" s="114"/>
    </row>
    <row r="4" spans="1:6" s="161" customFormat="1" ht="18">
      <c r="A4" s="547" t="s">
        <v>0</v>
      </c>
      <c r="B4" s="547"/>
      <c r="C4" s="547"/>
      <c r="D4" s="547"/>
      <c r="E4" s="547"/>
      <c r="F4" s="547"/>
    </row>
    <row r="5" spans="1:6" s="161" customFormat="1" ht="15.75">
      <c r="A5" s="162"/>
      <c r="B5" s="548" t="s">
        <v>17</v>
      </c>
      <c r="C5" s="548"/>
      <c r="D5" s="548"/>
      <c r="E5" s="548"/>
      <c r="F5" s="548"/>
    </row>
    <row r="6" spans="1:6" s="161" customFormat="1" ht="15">
      <c r="A6" s="162"/>
      <c r="B6" s="549" t="s">
        <v>18</v>
      </c>
      <c r="C6" s="550"/>
      <c r="D6" s="163" t="s">
        <v>19</v>
      </c>
      <c r="E6" s="163" t="s">
        <v>20</v>
      </c>
      <c r="F6" s="163" t="s">
        <v>21</v>
      </c>
    </row>
    <row r="7" spans="1:6" s="161" customFormat="1" ht="15">
      <c r="A7" s="162"/>
      <c r="B7" s="551" t="s">
        <v>424</v>
      </c>
      <c r="C7" s="551"/>
      <c r="D7" s="164"/>
      <c r="E7" s="165"/>
      <c r="F7" s="166"/>
    </row>
    <row r="8" spans="1:6" s="161" customFormat="1" ht="15">
      <c r="A8" s="162"/>
      <c r="B8" s="167" t="s">
        <v>22</v>
      </c>
      <c r="C8" s="167"/>
      <c r="D8" s="167" t="s">
        <v>23</v>
      </c>
      <c r="E8" s="167"/>
      <c r="F8" s="167" t="s">
        <v>24</v>
      </c>
    </row>
    <row r="9" spans="1:6" s="161" customFormat="1" ht="15">
      <c r="A9" s="162"/>
      <c r="B9" s="552" t="str">
        <f>'Legenda Postos de Trabalho'!C21</f>
        <v>Recife/PE</v>
      </c>
      <c r="C9" s="552"/>
      <c r="D9" s="168"/>
      <c r="E9" s="168"/>
      <c r="F9" s="168"/>
    </row>
    <row r="10" spans="1:6" s="161" customFormat="1" ht="15">
      <c r="A10" s="162"/>
      <c r="B10" s="545" t="s">
        <v>25</v>
      </c>
      <c r="C10" s="545"/>
      <c r="D10" s="169" t="s">
        <v>39</v>
      </c>
      <c r="E10" s="546" t="s">
        <v>26</v>
      </c>
      <c r="F10" s="546"/>
    </row>
    <row r="11" spans="1:6" s="161" customFormat="1" ht="15">
      <c r="A11" s="162"/>
      <c r="B11" s="554" t="str">
        <f>'Legenda Postos de Trabalho'!D21</f>
        <v>Engenheiro/ Arquiteto Júnior</v>
      </c>
      <c r="C11" s="554"/>
      <c r="D11" s="170"/>
      <c r="E11" s="555"/>
      <c r="F11" s="555"/>
    </row>
    <row r="12" spans="1:6" s="161" customFormat="1" ht="16.5" thickBot="1">
      <c r="A12" s="162"/>
      <c r="B12" s="556" t="s">
        <v>27</v>
      </c>
      <c r="C12" s="556"/>
      <c r="D12" s="556"/>
      <c r="E12" s="556"/>
      <c r="F12" s="556"/>
    </row>
    <row r="13" spans="1:6" s="161" customFormat="1" ht="15">
      <c r="A13" s="162"/>
      <c r="B13" s="171" t="s">
        <v>28</v>
      </c>
      <c r="C13" s="171"/>
      <c r="D13" s="171" t="s">
        <v>29</v>
      </c>
      <c r="E13" s="171"/>
      <c r="F13" s="171" t="s">
        <v>30</v>
      </c>
    </row>
    <row r="14" spans="1:6" s="161" customFormat="1" ht="15.75" thickBot="1">
      <c r="A14" s="162"/>
      <c r="B14" s="557" t="str">
        <f>'Legenda Postos de Trabalho'!F21</f>
        <v>44 horas (Segunda a Sexta)</v>
      </c>
      <c r="C14" s="558"/>
      <c r="D14" s="559"/>
      <c r="E14" s="560"/>
      <c r="F14" s="172"/>
    </row>
    <row r="15" spans="1:6" s="161" customFormat="1" ht="15">
      <c r="A15" s="162"/>
      <c r="B15" s="173"/>
      <c r="C15" s="174"/>
      <c r="D15" s="175" t="s">
        <v>31</v>
      </c>
      <c r="E15" s="171"/>
      <c r="F15" s="171"/>
    </row>
    <row r="16" spans="1:6" s="161" customFormat="1" ht="15.75" thickBot="1">
      <c r="A16" s="162"/>
      <c r="B16" s="250"/>
      <c r="C16" s="251" t="s">
        <v>32</v>
      </c>
      <c r="D16" s="561"/>
      <c r="E16" s="562"/>
      <c r="F16" s="562"/>
    </row>
    <row r="17" spans="1:6" s="161" customFormat="1" ht="15">
      <c r="A17" s="162"/>
      <c r="B17" s="590"/>
      <c r="C17" s="591"/>
      <c r="D17" s="252" t="s">
        <v>50</v>
      </c>
      <c r="E17" s="253"/>
      <c r="F17" s="253"/>
    </row>
    <row r="18" spans="1:6" s="161" customFormat="1" ht="15.75" thickBot="1">
      <c r="A18" s="162"/>
      <c r="B18" s="250"/>
      <c r="C18" s="251" t="s">
        <v>51</v>
      </c>
      <c r="D18" s="563"/>
      <c r="E18" s="564"/>
      <c r="F18" s="564"/>
    </row>
    <row r="19" spans="1:6" s="161" customFormat="1" ht="15">
      <c r="A19" s="162"/>
      <c r="B19" s="565"/>
      <c r="C19" s="565"/>
      <c r="D19" s="252" t="s">
        <v>33</v>
      </c>
      <c r="E19" s="253"/>
      <c r="F19" s="253"/>
    </row>
    <row r="20" spans="1:6" s="161" customFormat="1" ht="15.75" thickBot="1">
      <c r="A20" s="162"/>
      <c r="B20" s="254"/>
      <c r="C20" s="255" t="s">
        <v>34</v>
      </c>
      <c r="D20" s="561"/>
      <c r="E20" s="562"/>
      <c r="F20" s="562"/>
    </row>
    <row r="21" spans="1:6" s="161" customFormat="1" ht="15">
      <c r="A21" s="162"/>
      <c r="B21" s="256" t="s">
        <v>35</v>
      </c>
      <c r="C21" s="256"/>
      <c r="D21" s="257" t="s">
        <v>266</v>
      </c>
      <c r="E21" s="253"/>
      <c r="F21" s="253"/>
    </row>
    <row r="22" spans="1:6" s="161" customFormat="1" ht="15.75" thickBot="1">
      <c r="A22" s="162"/>
      <c r="B22" s="566">
        <v>1212</v>
      </c>
      <c r="C22" s="567"/>
      <c r="D22" s="566"/>
      <c r="E22" s="568"/>
      <c r="F22" s="567"/>
    </row>
    <row r="23" spans="1:6" ht="12.75">
      <c r="B23" s="176"/>
      <c r="C23" s="176"/>
      <c r="D23" s="176"/>
      <c r="E23" s="176"/>
      <c r="F23" s="176"/>
    </row>
    <row r="24" spans="1:6" ht="12.75">
      <c r="B24" s="553"/>
      <c r="C24" s="553"/>
      <c r="D24" s="553"/>
      <c r="E24" s="553"/>
      <c r="F24" s="553"/>
    </row>
    <row r="25" spans="1:6" ht="12.75">
      <c r="B25" s="574" t="s">
        <v>52</v>
      </c>
      <c r="C25" s="574"/>
      <c r="D25" s="574"/>
      <c r="E25" s="574"/>
      <c r="F25" s="574"/>
    </row>
    <row r="26" spans="1:6" ht="12.75">
      <c r="B26" s="28">
        <v>1</v>
      </c>
      <c r="C26" s="575" t="s">
        <v>53</v>
      </c>
      <c r="D26" s="576"/>
      <c r="E26" s="577"/>
      <c r="F26" s="28" t="s">
        <v>54</v>
      </c>
    </row>
    <row r="27" spans="1:6" ht="15">
      <c r="B27" s="28" t="s">
        <v>1</v>
      </c>
      <c r="C27" s="29" t="s">
        <v>5</v>
      </c>
      <c r="D27" s="30"/>
      <c r="E27" s="112"/>
      <c r="F27" s="111">
        <f>'Legenda Postos de Trabalho'!H21</f>
        <v>10908</v>
      </c>
    </row>
    <row r="28" spans="1:6" ht="15">
      <c r="B28" s="28" t="s">
        <v>4</v>
      </c>
      <c r="C28" s="29" t="s">
        <v>56</v>
      </c>
      <c r="D28" s="30"/>
      <c r="E28" s="112"/>
      <c r="F28" s="111">
        <v>0</v>
      </c>
    </row>
    <row r="29" spans="1:6" ht="15">
      <c r="B29" s="28" t="s">
        <v>3</v>
      </c>
      <c r="C29" s="29" t="s">
        <v>57</v>
      </c>
      <c r="D29" s="30"/>
      <c r="E29" s="112">
        <v>0.4</v>
      </c>
      <c r="F29" s="111">
        <f>E29*B22</f>
        <v>484.8</v>
      </c>
    </row>
    <row r="30" spans="1:6" ht="15">
      <c r="B30" s="28" t="s">
        <v>2</v>
      </c>
      <c r="C30" s="33" t="s">
        <v>58</v>
      </c>
      <c r="D30" s="30"/>
      <c r="E30" s="112"/>
      <c r="F30" s="111">
        <v>0</v>
      </c>
    </row>
    <row r="31" spans="1:6" ht="15">
      <c r="B31" s="41" t="s">
        <v>6</v>
      </c>
      <c r="C31" s="33" t="s">
        <v>59</v>
      </c>
      <c r="D31" s="30"/>
      <c r="E31" s="112"/>
      <c r="F31" s="111">
        <v>0</v>
      </c>
    </row>
    <row r="32" spans="1:6" ht="15">
      <c r="B32" s="28" t="s">
        <v>7</v>
      </c>
      <c r="C32" s="29" t="s">
        <v>60</v>
      </c>
      <c r="D32" s="30"/>
      <c r="E32" s="112"/>
      <c r="F32" s="111">
        <v>0</v>
      </c>
    </row>
    <row r="33" spans="2:8" ht="15">
      <c r="B33" s="41"/>
      <c r="C33" s="29"/>
      <c r="D33" s="30"/>
      <c r="E33" s="177"/>
      <c r="F33" s="38"/>
    </row>
    <row r="34" spans="2:8" ht="15">
      <c r="B34" s="575" t="s">
        <v>61</v>
      </c>
      <c r="C34" s="576"/>
      <c r="D34" s="577"/>
      <c r="E34" s="178"/>
      <c r="F34" s="179">
        <f>SUM(F27:F33)</f>
        <v>11392.8</v>
      </c>
    </row>
    <row r="35" spans="2:8" ht="12.75">
      <c r="B35" s="42"/>
      <c r="C35" s="42"/>
      <c r="D35" s="42"/>
      <c r="E35" s="42"/>
      <c r="F35" s="42"/>
      <c r="G35" s="43"/>
    </row>
    <row r="36" spans="2:8" ht="12.75">
      <c r="B36" s="574" t="s">
        <v>62</v>
      </c>
      <c r="C36" s="574"/>
      <c r="D36" s="574"/>
      <c r="E36" s="574"/>
      <c r="F36" s="574"/>
    </row>
    <row r="37" spans="2:8" ht="12.75">
      <c r="B37" s="575" t="s">
        <v>63</v>
      </c>
      <c r="C37" s="576"/>
      <c r="D37" s="577"/>
      <c r="E37" s="28" t="s">
        <v>55</v>
      </c>
      <c r="F37" s="28" t="s">
        <v>54</v>
      </c>
    </row>
    <row r="38" spans="2:8" ht="12.75">
      <c r="B38" s="28" t="s">
        <v>1</v>
      </c>
      <c r="C38" s="29" t="s">
        <v>64</v>
      </c>
      <c r="D38" s="30"/>
      <c r="E38" s="31">
        <f>'Encargos_Rescisão_Prof Ausente'!$F$6</f>
        <v>0</v>
      </c>
      <c r="F38" s="32">
        <f>$F$34*E38</f>
        <v>0</v>
      </c>
    </row>
    <row r="39" spans="2:8" ht="12.75">
      <c r="B39" s="28" t="s">
        <v>4</v>
      </c>
      <c r="C39" s="33" t="s">
        <v>65</v>
      </c>
      <c r="D39" s="30"/>
      <c r="E39" s="34">
        <f>'Encargos_Rescisão_Prof Ausente'!$F$7</f>
        <v>0</v>
      </c>
      <c r="F39" s="32">
        <f>E39*F34</f>
        <v>0</v>
      </c>
      <c r="G39" s="43"/>
    </row>
    <row r="40" spans="2:8" ht="26.25" customHeight="1">
      <c r="B40" s="28" t="s">
        <v>3</v>
      </c>
      <c r="C40" s="578" t="s">
        <v>66</v>
      </c>
      <c r="D40" s="579"/>
      <c r="E40" s="35">
        <f>'Encargos_Rescisão_Prof Ausente'!$F$8</f>
        <v>0</v>
      </c>
      <c r="F40" s="32">
        <f>E40*F34</f>
        <v>0</v>
      </c>
      <c r="G40" s="80"/>
    </row>
    <row r="41" spans="2:8" ht="12.75">
      <c r="B41" s="575" t="s">
        <v>67</v>
      </c>
      <c r="C41" s="576"/>
      <c r="D41" s="577"/>
      <c r="E41" s="36">
        <f>SUM(E38:E39)+E40*(E38+E39)</f>
        <v>0</v>
      </c>
      <c r="F41" s="37">
        <f>SUM(F38:F40)</f>
        <v>0</v>
      </c>
    </row>
    <row r="42" spans="2:8" ht="12.75">
      <c r="B42" s="580"/>
      <c r="C42" s="580"/>
      <c r="D42" s="580"/>
      <c r="E42" s="580"/>
      <c r="F42" s="580"/>
    </row>
    <row r="43" spans="2:8" ht="12.75">
      <c r="B43" s="571" t="s">
        <v>68</v>
      </c>
      <c r="C43" s="572"/>
      <c r="D43" s="573"/>
      <c r="E43" s="28" t="s">
        <v>55</v>
      </c>
      <c r="F43" s="28" t="s">
        <v>54</v>
      </c>
      <c r="G43" s="44"/>
      <c r="H43" s="180"/>
    </row>
    <row r="44" spans="2:8" ht="12.75">
      <c r="B44" s="28" t="s">
        <v>1</v>
      </c>
      <c r="C44" s="29" t="s">
        <v>69</v>
      </c>
      <c r="D44" s="30"/>
      <c r="E44" s="31">
        <f>'Encargos_Rescisão_Prof Ausente'!F12</f>
        <v>0</v>
      </c>
      <c r="F44" s="38">
        <f t="shared" ref="F44:F51" si="0">E44*$F$34</f>
        <v>0</v>
      </c>
      <c r="G44" s="45"/>
      <c r="H44" s="180"/>
    </row>
    <row r="45" spans="2:8" ht="12.75">
      <c r="B45" s="28" t="s">
        <v>4</v>
      </c>
      <c r="C45" s="29" t="s">
        <v>70</v>
      </c>
      <c r="D45" s="30"/>
      <c r="E45" s="31">
        <f>'Encargos_Rescisão_Prof Ausente'!F13</f>
        <v>0</v>
      </c>
      <c r="F45" s="38">
        <f t="shared" si="0"/>
        <v>0</v>
      </c>
      <c r="G45" s="44"/>
    </row>
    <row r="46" spans="2:8" ht="12.75">
      <c r="B46" s="28" t="s">
        <v>3</v>
      </c>
      <c r="C46" s="29" t="s">
        <v>71</v>
      </c>
      <c r="D46" s="30"/>
      <c r="E46" s="31">
        <f>'Encargos_Rescisão_Prof Ausente'!F14</f>
        <v>0</v>
      </c>
      <c r="F46" s="38">
        <f t="shared" si="0"/>
        <v>0</v>
      </c>
      <c r="G46" s="44"/>
    </row>
    <row r="47" spans="2:8" ht="12.75">
      <c r="B47" s="28" t="s">
        <v>2</v>
      </c>
      <c r="C47" s="29" t="s">
        <v>72</v>
      </c>
      <c r="D47" s="39"/>
      <c r="E47" s="31">
        <f>'Encargos_Rescisão_Prof Ausente'!F15</f>
        <v>0</v>
      </c>
      <c r="F47" s="38">
        <f t="shared" si="0"/>
        <v>0</v>
      </c>
    </row>
    <row r="48" spans="2:8" ht="12.75">
      <c r="B48" s="28" t="s">
        <v>6</v>
      </c>
      <c r="C48" s="29" t="s">
        <v>73</v>
      </c>
      <c r="D48" s="30"/>
      <c r="E48" s="31">
        <f>'Encargos_Rescisão_Prof Ausente'!F16</f>
        <v>0</v>
      </c>
      <c r="F48" s="38">
        <f t="shared" si="0"/>
        <v>0</v>
      </c>
    </row>
    <row r="49" spans="2:7" ht="12.75">
      <c r="B49" s="28" t="s">
        <v>7</v>
      </c>
      <c r="C49" s="29" t="s">
        <v>74</v>
      </c>
      <c r="D49" s="30"/>
      <c r="E49" s="31">
        <f>'Encargos_Rescisão_Prof Ausente'!F17</f>
        <v>0</v>
      </c>
      <c r="F49" s="38">
        <f t="shared" si="0"/>
        <v>0</v>
      </c>
    </row>
    <row r="50" spans="2:7" ht="12.75">
      <c r="B50" s="28" t="s">
        <v>8</v>
      </c>
      <c r="C50" s="29" t="s">
        <v>75</v>
      </c>
      <c r="D50" s="30"/>
      <c r="E50" s="31">
        <f>'Encargos_Rescisão_Prof Ausente'!F18</f>
        <v>0</v>
      </c>
      <c r="F50" s="38">
        <f t="shared" si="0"/>
        <v>0</v>
      </c>
    </row>
    <row r="51" spans="2:7" ht="12.75">
      <c r="B51" s="28" t="s">
        <v>9</v>
      </c>
      <c r="C51" s="29" t="s">
        <v>76</v>
      </c>
      <c r="D51" s="30"/>
      <c r="E51" s="31">
        <f>'Encargos_Rescisão_Prof Ausente'!F19</f>
        <v>0</v>
      </c>
      <c r="F51" s="38">
        <f t="shared" si="0"/>
        <v>0</v>
      </c>
    </row>
    <row r="52" spans="2:7" ht="12.75">
      <c r="B52" s="575" t="s">
        <v>77</v>
      </c>
      <c r="C52" s="576"/>
      <c r="D52" s="577"/>
      <c r="E52" s="36">
        <f>SUM(E44:E51)</f>
        <v>0</v>
      </c>
      <c r="F52" s="37">
        <f>SUM(F44:F51)</f>
        <v>0</v>
      </c>
      <c r="G52" s="46"/>
    </row>
    <row r="53" spans="2:7" ht="12.75">
      <c r="B53" s="581"/>
      <c r="C53" s="582"/>
      <c r="D53" s="582"/>
      <c r="E53" s="582"/>
      <c r="F53" s="583"/>
    </row>
    <row r="54" spans="2:7" ht="12.75">
      <c r="B54" s="571" t="s">
        <v>78</v>
      </c>
      <c r="C54" s="572"/>
      <c r="D54" s="573"/>
      <c r="E54" s="36" t="s">
        <v>79</v>
      </c>
      <c r="F54" s="28" t="s">
        <v>54</v>
      </c>
    </row>
    <row r="55" spans="2:7" ht="15">
      <c r="B55" s="28" t="s">
        <v>1</v>
      </c>
      <c r="C55" s="29" t="s">
        <v>80</v>
      </c>
      <c r="D55" s="30"/>
      <c r="E55" s="113">
        <v>0</v>
      </c>
      <c r="F55" s="111">
        <f>IF((E55*2*23)-(F27*6%)&lt;0,0,(E55*2*23)-(F27*6%))</f>
        <v>0</v>
      </c>
    </row>
    <row r="56" spans="2:7" ht="15">
      <c r="B56" s="28" t="s">
        <v>4</v>
      </c>
      <c r="C56" s="29" t="s">
        <v>81</v>
      </c>
      <c r="D56" s="30"/>
      <c r="E56" s="113">
        <v>0</v>
      </c>
      <c r="F56" s="111">
        <f>(E56*23)*(1-20%)</f>
        <v>0</v>
      </c>
    </row>
    <row r="57" spans="2:7" ht="15">
      <c r="B57" s="28" t="s">
        <v>3</v>
      </c>
      <c r="C57" s="29" t="s">
        <v>82</v>
      </c>
      <c r="D57" s="30"/>
      <c r="E57" s="113"/>
      <c r="F57" s="111">
        <v>0</v>
      </c>
    </row>
    <row r="58" spans="2:7" ht="15">
      <c r="B58" s="28" t="s">
        <v>2</v>
      </c>
      <c r="C58" s="29" t="s">
        <v>83</v>
      </c>
      <c r="D58" s="30"/>
      <c r="E58" s="113"/>
      <c r="F58" s="111">
        <f>E58</f>
        <v>0</v>
      </c>
    </row>
    <row r="59" spans="2:7" ht="12.75">
      <c r="B59" s="575" t="s">
        <v>84</v>
      </c>
      <c r="C59" s="576"/>
      <c r="D59" s="576"/>
      <c r="E59" s="181"/>
      <c r="F59" s="37">
        <f>SUM(F55:F58)</f>
        <v>0</v>
      </c>
    </row>
    <row r="60" spans="2:7" ht="12.75">
      <c r="B60" s="47"/>
      <c r="C60" s="47"/>
      <c r="D60" s="47"/>
      <c r="E60" s="47"/>
      <c r="F60" s="47"/>
    </row>
    <row r="61" spans="2:7" ht="12.75">
      <c r="B61" s="48" t="s">
        <v>85</v>
      </c>
      <c r="C61" s="49"/>
      <c r="D61" s="49"/>
      <c r="E61" s="49"/>
      <c r="F61" s="49"/>
    </row>
    <row r="62" spans="2:7" ht="12.75">
      <c r="B62" s="575" t="s">
        <v>86</v>
      </c>
      <c r="C62" s="576"/>
      <c r="D62" s="576"/>
      <c r="E62" s="577"/>
      <c r="F62" s="28" t="s">
        <v>54</v>
      </c>
    </row>
    <row r="63" spans="2:7" ht="12.75">
      <c r="B63" s="28" t="s">
        <v>87</v>
      </c>
      <c r="C63" s="29" t="s">
        <v>88</v>
      </c>
      <c r="D63" s="39"/>
      <c r="E63" s="39"/>
      <c r="F63" s="38">
        <f>F41</f>
        <v>0</v>
      </c>
    </row>
    <row r="64" spans="2:7" ht="12.75">
      <c r="B64" s="41" t="s">
        <v>89</v>
      </c>
      <c r="C64" s="29" t="s">
        <v>90</v>
      </c>
      <c r="D64" s="39"/>
      <c r="E64" s="39"/>
      <c r="F64" s="38">
        <f>F52</f>
        <v>0</v>
      </c>
    </row>
    <row r="65" spans="2:6" ht="12.75">
      <c r="B65" s="41" t="s">
        <v>91</v>
      </c>
      <c r="C65" s="29" t="s">
        <v>92</v>
      </c>
      <c r="D65" s="39"/>
      <c r="E65" s="39"/>
      <c r="F65" s="38">
        <f>F59</f>
        <v>0</v>
      </c>
    </row>
    <row r="66" spans="2:6" ht="12.75">
      <c r="B66" s="575" t="s">
        <v>93</v>
      </c>
      <c r="C66" s="576"/>
      <c r="D66" s="576"/>
      <c r="E66" s="50"/>
      <c r="F66" s="51">
        <f>SUM(F63:F65)</f>
        <v>0</v>
      </c>
    </row>
    <row r="67" spans="2:6" ht="12.75">
      <c r="B67" s="580"/>
      <c r="C67" s="580"/>
      <c r="D67" s="580"/>
      <c r="E67" s="580"/>
      <c r="F67" s="580"/>
    </row>
    <row r="68" spans="2:6" ht="12.75">
      <c r="B68" s="569" t="s">
        <v>94</v>
      </c>
      <c r="C68" s="570"/>
      <c r="D68" s="570"/>
      <c r="E68" s="570"/>
      <c r="F68" s="570"/>
    </row>
    <row r="69" spans="2:6" ht="12.75">
      <c r="B69" s="28">
        <v>3</v>
      </c>
      <c r="C69" s="575" t="s">
        <v>95</v>
      </c>
      <c r="D69" s="577"/>
      <c r="E69" s="28" t="s">
        <v>55</v>
      </c>
      <c r="F69" s="28" t="s">
        <v>54</v>
      </c>
    </row>
    <row r="70" spans="2:6" ht="12.75">
      <c r="B70" s="28" t="s">
        <v>1</v>
      </c>
      <c r="C70" s="52" t="s">
        <v>96</v>
      </c>
      <c r="D70" s="53"/>
      <c r="E70" s="54">
        <f>'Encargos_Rescisão_Prof Ausente'!F24</f>
        <v>0</v>
      </c>
      <c r="F70" s="38">
        <f>$F$34*E70</f>
        <v>0</v>
      </c>
    </row>
    <row r="71" spans="2:6" ht="12.75">
      <c r="B71" s="28" t="s">
        <v>4</v>
      </c>
      <c r="C71" s="29" t="s">
        <v>97</v>
      </c>
      <c r="D71" s="39"/>
      <c r="E71" s="54">
        <f>'Encargos_Rescisão_Prof Ausente'!F25</f>
        <v>0</v>
      </c>
      <c r="F71" s="38">
        <f>E71*F34</f>
        <v>0</v>
      </c>
    </row>
    <row r="72" spans="2:6" ht="12.75">
      <c r="B72" s="28" t="s">
        <v>3</v>
      </c>
      <c r="C72" s="52" t="s">
        <v>98</v>
      </c>
      <c r="D72" s="53"/>
      <c r="E72" s="54">
        <f>'Encargos_Rescisão_Prof Ausente'!F26</f>
        <v>0</v>
      </c>
      <c r="F72" s="38">
        <f>$F$34*E72</f>
        <v>0</v>
      </c>
    </row>
    <row r="73" spans="2:6" ht="12.75">
      <c r="B73" s="28" t="s">
        <v>2</v>
      </c>
      <c r="C73" s="29" t="s">
        <v>99</v>
      </c>
      <c r="D73" s="39"/>
      <c r="E73" s="54">
        <f>'Encargos_Rescisão_Prof Ausente'!F27</f>
        <v>0</v>
      </c>
      <c r="F73" s="38">
        <f>$F$34*E73</f>
        <v>0</v>
      </c>
    </row>
    <row r="74" spans="2:6" ht="12.75">
      <c r="B74" s="28" t="s">
        <v>6</v>
      </c>
      <c r="C74" s="29" t="s">
        <v>100</v>
      </c>
      <c r="D74" s="39"/>
      <c r="E74" s="54">
        <f>'Encargos_Rescisão_Prof Ausente'!F28</f>
        <v>0</v>
      </c>
      <c r="F74" s="38">
        <f>$F$34*E74</f>
        <v>0</v>
      </c>
    </row>
    <row r="75" spans="2:6" ht="12.75">
      <c r="B75" s="28" t="s">
        <v>7</v>
      </c>
      <c r="C75" s="52" t="s">
        <v>101</v>
      </c>
      <c r="D75" s="55"/>
      <c r="E75" s="54">
        <f>'Encargos_Rescisão_Prof Ausente'!F29</f>
        <v>0</v>
      </c>
      <c r="F75" s="38">
        <f>$F$34*E75</f>
        <v>0</v>
      </c>
    </row>
    <row r="76" spans="2:6" ht="12.75">
      <c r="B76" s="575" t="s">
        <v>102</v>
      </c>
      <c r="C76" s="576"/>
      <c r="D76" s="577"/>
      <c r="E76" s="36">
        <f>SUM(E70:E75)</f>
        <v>0</v>
      </c>
      <c r="F76" s="37">
        <f>SUM(F70:F75)</f>
        <v>0</v>
      </c>
    </row>
    <row r="77" spans="2:6" ht="12.75">
      <c r="B77" s="576"/>
      <c r="C77" s="576"/>
      <c r="D77" s="576"/>
      <c r="E77" s="576"/>
      <c r="F77" s="576"/>
    </row>
    <row r="78" spans="2:6" ht="12.75">
      <c r="B78" s="569" t="s">
        <v>103</v>
      </c>
      <c r="C78" s="570"/>
      <c r="D78" s="570"/>
      <c r="E78" s="570"/>
      <c r="F78" s="570"/>
    </row>
    <row r="79" spans="2:6" ht="12.75">
      <c r="B79" s="575" t="s">
        <v>104</v>
      </c>
      <c r="C79" s="576"/>
      <c r="D79" s="577"/>
      <c r="E79" s="28" t="s">
        <v>55</v>
      </c>
      <c r="F79" s="28" t="s">
        <v>54</v>
      </c>
    </row>
    <row r="80" spans="2:6" ht="12.75">
      <c r="B80" s="28" t="s">
        <v>1</v>
      </c>
      <c r="C80" s="33" t="s">
        <v>105</v>
      </c>
      <c r="D80" s="30"/>
      <c r="E80" s="56">
        <f>'Encargos_Rescisão_Prof Ausente'!F34</f>
        <v>0</v>
      </c>
      <c r="F80" s="38">
        <f t="shared" ref="F80:F85" si="1">$F$34*E80</f>
        <v>0</v>
      </c>
    </row>
    <row r="81" spans="2:6" ht="12.75">
      <c r="B81" s="41" t="s">
        <v>4</v>
      </c>
      <c r="C81" s="52" t="s">
        <v>106</v>
      </c>
      <c r="D81" s="53"/>
      <c r="E81" s="56">
        <f>'Encargos_Rescisão_Prof Ausente'!F35</f>
        <v>0</v>
      </c>
      <c r="F81" s="38">
        <f t="shared" si="1"/>
        <v>0</v>
      </c>
    </row>
    <row r="82" spans="2:6" ht="12.75">
      <c r="B82" s="41" t="s">
        <v>3</v>
      </c>
      <c r="C82" s="57" t="s">
        <v>107</v>
      </c>
      <c r="D82" s="53"/>
      <c r="E82" s="56">
        <f>'Encargos_Rescisão_Prof Ausente'!F36</f>
        <v>0</v>
      </c>
      <c r="F82" s="38">
        <f t="shared" si="1"/>
        <v>0</v>
      </c>
    </row>
    <row r="83" spans="2:6" ht="12.75">
      <c r="B83" s="41" t="s">
        <v>2</v>
      </c>
      <c r="C83" s="57" t="s">
        <v>108</v>
      </c>
      <c r="D83" s="53"/>
      <c r="E83" s="56">
        <f>'Encargos_Rescisão_Prof Ausente'!F37</f>
        <v>0</v>
      </c>
      <c r="F83" s="38">
        <f t="shared" si="1"/>
        <v>0</v>
      </c>
    </row>
    <row r="84" spans="2:6" ht="12.75">
      <c r="B84" s="41" t="s">
        <v>6</v>
      </c>
      <c r="C84" s="29" t="s">
        <v>109</v>
      </c>
      <c r="D84" s="39"/>
      <c r="E84" s="56">
        <f>'Encargos_Rescisão_Prof Ausente'!F38</f>
        <v>0</v>
      </c>
      <c r="F84" s="38">
        <f t="shared" si="1"/>
        <v>0</v>
      </c>
    </row>
    <row r="85" spans="2:6" ht="12.75">
      <c r="B85" s="28" t="s">
        <v>7</v>
      </c>
      <c r="C85" s="57" t="s">
        <v>110</v>
      </c>
      <c r="D85" s="53"/>
      <c r="E85" s="56">
        <f>'Encargos_Rescisão_Prof Ausente'!F39</f>
        <v>0</v>
      </c>
      <c r="F85" s="38">
        <f t="shared" si="1"/>
        <v>0</v>
      </c>
    </row>
    <row r="86" spans="2:6" ht="12.75">
      <c r="B86" s="575" t="s">
        <v>36</v>
      </c>
      <c r="C86" s="576"/>
      <c r="D86" s="577"/>
      <c r="E86" s="36">
        <f>SUM(E80:E85)</f>
        <v>0</v>
      </c>
      <c r="F86" s="37">
        <f>SUM(F80:F85)</f>
        <v>0</v>
      </c>
    </row>
    <row r="87" spans="2:6" ht="12.75">
      <c r="B87" s="580"/>
      <c r="C87" s="580"/>
      <c r="D87" s="580"/>
      <c r="E87" s="580"/>
      <c r="F87" s="580"/>
    </row>
    <row r="88" spans="2:6" ht="12.75">
      <c r="B88" s="575" t="s">
        <v>111</v>
      </c>
      <c r="C88" s="576"/>
      <c r="D88" s="577"/>
      <c r="E88" s="28" t="s">
        <v>55</v>
      </c>
      <c r="F88" s="28" t="s">
        <v>54</v>
      </c>
    </row>
    <row r="89" spans="2:6" ht="12.75">
      <c r="B89" s="28" t="s">
        <v>1</v>
      </c>
      <c r="C89" s="33" t="s">
        <v>112</v>
      </c>
      <c r="D89" s="30"/>
      <c r="E89" s="56">
        <f>'Encargos_Rescisão_Prof Ausente'!F43</f>
        <v>0</v>
      </c>
      <c r="F89" s="38">
        <f>$F$34*E89</f>
        <v>0</v>
      </c>
    </row>
    <row r="90" spans="2:6" ht="12.75">
      <c r="B90" s="575" t="s">
        <v>37</v>
      </c>
      <c r="C90" s="576"/>
      <c r="D90" s="577"/>
      <c r="E90" s="36">
        <f>SUM(E89)</f>
        <v>0</v>
      </c>
      <c r="F90" s="37">
        <f>SUM(F89)</f>
        <v>0</v>
      </c>
    </row>
    <row r="91" spans="2:6" ht="12.75">
      <c r="B91" s="580"/>
      <c r="C91" s="580"/>
      <c r="D91" s="580"/>
      <c r="E91" s="580"/>
      <c r="F91" s="580"/>
    </row>
    <row r="92" spans="2:6" ht="12.75">
      <c r="B92" s="592" t="s">
        <v>113</v>
      </c>
      <c r="C92" s="593"/>
      <c r="D92" s="593"/>
      <c r="E92" s="593"/>
      <c r="F92" s="593"/>
    </row>
    <row r="93" spans="2:6" ht="12.75">
      <c r="B93" s="575" t="s">
        <v>114</v>
      </c>
      <c r="C93" s="576"/>
      <c r="D93" s="576"/>
      <c r="E93" s="577"/>
      <c r="F93" s="28" t="s">
        <v>54</v>
      </c>
    </row>
    <row r="94" spans="2:6" ht="12.75">
      <c r="B94" s="28" t="s">
        <v>11</v>
      </c>
      <c r="C94" s="29" t="s">
        <v>115</v>
      </c>
      <c r="D94" s="39"/>
      <c r="E94" s="39"/>
      <c r="F94" s="38">
        <f>F86</f>
        <v>0</v>
      </c>
    </row>
    <row r="95" spans="2:6" ht="12.75">
      <c r="B95" s="41" t="s">
        <v>12</v>
      </c>
      <c r="C95" s="29" t="s">
        <v>116</v>
      </c>
      <c r="D95" s="39"/>
      <c r="E95" s="39"/>
      <c r="F95" s="38">
        <f>F90</f>
        <v>0</v>
      </c>
    </row>
    <row r="96" spans="2:6" ht="12.75">
      <c r="B96" s="575" t="s">
        <v>117</v>
      </c>
      <c r="C96" s="576"/>
      <c r="D96" s="576"/>
      <c r="E96" s="577"/>
      <c r="F96" s="51">
        <f>SUM(F94:F95)</f>
        <v>0</v>
      </c>
    </row>
    <row r="97" spans="2:6" ht="12.75">
      <c r="B97" s="580"/>
      <c r="C97" s="580"/>
      <c r="D97" s="580"/>
      <c r="E97" s="580"/>
      <c r="F97" s="580"/>
    </row>
    <row r="98" spans="2:6" ht="12.75">
      <c r="B98" s="569" t="s">
        <v>118</v>
      </c>
      <c r="C98" s="570"/>
      <c r="D98" s="570"/>
      <c r="E98" s="570"/>
      <c r="F98" s="570"/>
    </row>
    <row r="99" spans="2:6" ht="12.75">
      <c r="B99" s="28">
        <v>5</v>
      </c>
      <c r="C99" s="575" t="s">
        <v>119</v>
      </c>
      <c r="D99" s="577"/>
      <c r="E99" s="28"/>
      <c r="F99" s="28" t="s">
        <v>54</v>
      </c>
    </row>
    <row r="100" spans="2:6" ht="12.75">
      <c r="B100" s="28" t="s">
        <v>1</v>
      </c>
      <c r="C100" s="29" t="s">
        <v>120</v>
      </c>
      <c r="D100" s="39"/>
      <c r="E100" s="182"/>
      <c r="F100" s="38">
        <v>0</v>
      </c>
    </row>
    <row r="101" spans="2:6" ht="12.75">
      <c r="B101" s="28" t="s">
        <v>4</v>
      </c>
      <c r="C101" s="29" t="s">
        <v>10</v>
      </c>
      <c r="D101" s="39"/>
      <c r="E101" s="182"/>
      <c r="F101" s="38">
        <v>0</v>
      </c>
    </row>
    <row r="102" spans="2:6" ht="12.75">
      <c r="B102" s="395" t="s">
        <v>3</v>
      </c>
      <c r="C102" s="29" t="s">
        <v>121</v>
      </c>
      <c r="D102" s="39"/>
      <c r="E102" s="182"/>
      <c r="F102" s="38">
        <v>0</v>
      </c>
    </row>
    <row r="103" spans="2:6" ht="12.75">
      <c r="B103" s="395" t="s">
        <v>2</v>
      </c>
      <c r="C103" s="29" t="s">
        <v>221</v>
      </c>
      <c r="D103" s="39"/>
      <c r="E103" s="182"/>
      <c r="F103" s="38">
        <v>0</v>
      </c>
    </row>
    <row r="104" spans="2:6" ht="12.75">
      <c r="B104" s="395" t="s">
        <v>6</v>
      </c>
      <c r="C104" s="33" t="s">
        <v>122</v>
      </c>
      <c r="D104" s="30"/>
      <c r="E104" s="258"/>
      <c r="F104" s="38">
        <v>0</v>
      </c>
    </row>
    <row r="105" spans="2:6" ht="12.75">
      <c r="B105" s="575" t="s">
        <v>123</v>
      </c>
      <c r="C105" s="576"/>
      <c r="D105" s="577"/>
      <c r="E105" s="36"/>
      <c r="F105" s="37">
        <f>SUM(F100:F104)</f>
        <v>0</v>
      </c>
    </row>
    <row r="106" spans="2:6" ht="12.75">
      <c r="B106" s="580"/>
      <c r="C106" s="580"/>
      <c r="D106" s="580"/>
      <c r="E106" s="580"/>
      <c r="F106" s="580"/>
    </row>
    <row r="107" spans="2:6" ht="12.75">
      <c r="B107" s="569" t="s">
        <v>124</v>
      </c>
      <c r="C107" s="570"/>
      <c r="D107" s="570"/>
      <c r="E107" s="570"/>
      <c r="F107" s="570"/>
    </row>
    <row r="108" spans="2:6" ht="12.75">
      <c r="B108" s="28">
        <v>6</v>
      </c>
      <c r="C108" s="575" t="s">
        <v>125</v>
      </c>
      <c r="D108" s="577"/>
      <c r="E108" s="396" t="s">
        <v>55</v>
      </c>
      <c r="F108" s="28" t="s">
        <v>54</v>
      </c>
    </row>
    <row r="109" spans="2:6" ht="12.75">
      <c r="B109" s="28" t="s">
        <v>1</v>
      </c>
      <c r="C109" s="29" t="s">
        <v>126</v>
      </c>
      <c r="D109" s="39"/>
      <c r="E109" s="15">
        <f>'Custos Indiretos Tributos Lucro'!F7</f>
        <v>0</v>
      </c>
      <c r="F109" s="38">
        <f>E109*F134</f>
        <v>0</v>
      </c>
    </row>
    <row r="110" spans="2:6" ht="12.75">
      <c r="B110" s="41" t="s">
        <v>4</v>
      </c>
      <c r="C110" s="29" t="s">
        <v>13</v>
      </c>
      <c r="D110" s="39"/>
      <c r="E110" s="15">
        <f>'Custos Indiretos Tributos Lucro'!F8</f>
        <v>0</v>
      </c>
      <c r="F110" s="38">
        <f>E110*(F109+F134)</f>
        <v>0</v>
      </c>
    </row>
    <row r="111" spans="2:6" ht="15">
      <c r="B111" s="28" t="s">
        <v>3</v>
      </c>
      <c r="C111" s="58" t="s">
        <v>127</v>
      </c>
      <c r="D111" s="50"/>
      <c r="E111" s="16"/>
      <c r="F111" s="38"/>
    </row>
    <row r="112" spans="2:6" ht="15">
      <c r="B112" s="41" t="s">
        <v>128</v>
      </c>
      <c r="C112" s="29" t="s">
        <v>129</v>
      </c>
      <c r="D112" s="39"/>
      <c r="E112" s="16">
        <f>'Custos Indiretos Tributos Lucro'!F9</f>
        <v>0</v>
      </c>
      <c r="F112" s="38">
        <f>(E112*F123)</f>
        <v>0</v>
      </c>
    </row>
    <row r="113" spans="2:7" ht="15">
      <c r="B113" s="41" t="s">
        <v>130</v>
      </c>
      <c r="C113" s="29" t="s">
        <v>131</v>
      </c>
      <c r="D113" s="39"/>
      <c r="E113" s="16">
        <f>'Custos Indiretos Tributos Lucro'!F10</f>
        <v>0</v>
      </c>
      <c r="F113" s="38">
        <f>(E113*F123)</f>
        <v>0</v>
      </c>
    </row>
    <row r="114" spans="2:7" ht="15">
      <c r="B114" s="41" t="s">
        <v>132</v>
      </c>
      <c r="C114" s="29" t="s">
        <v>133</v>
      </c>
      <c r="D114" s="39"/>
      <c r="E114" s="16">
        <f>'Custos Indiretos Tributos Lucro'!F13</f>
        <v>0</v>
      </c>
      <c r="F114" s="38">
        <f>(E114*F123)</f>
        <v>0</v>
      </c>
    </row>
    <row r="115" spans="2:7" ht="15">
      <c r="B115" s="41" t="s">
        <v>386</v>
      </c>
      <c r="C115" s="39" t="s">
        <v>387</v>
      </c>
      <c r="D115" s="39"/>
      <c r="E115" s="16">
        <f>'Custos Indiretos Tributos Lucro'!F18</f>
        <v>0</v>
      </c>
      <c r="F115" s="38">
        <f>(E115*F123)</f>
        <v>0</v>
      </c>
    </row>
    <row r="116" spans="2:7" ht="15">
      <c r="B116" s="575" t="s">
        <v>134</v>
      </c>
      <c r="C116" s="576"/>
      <c r="D116" s="577"/>
      <c r="E116" s="16"/>
      <c r="F116" s="51">
        <f>SUM(F109:F115)</f>
        <v>0</v>
      </c>
    </row>
    <row r="117" spans="2:7" ht="12.75">
      <c r="B117" s="40"/>
      <c r="C117" s="40"/>
      <c r="D117" s="40"/>
      <c r="E117" s="40"/>
      <c r="F117" s="40"/>
      <c r="G117" s="59"/>
    </row>
    <row r="118" spans="2:7" ht="12.75">
      <c r="B118" s="60" t="s">
        <v>135</v>
      </c>
      <c r="C118" s="61" t="s">
        <v>136</v>
      </c>
      <c r="D118" s="61"/>
      <c r="E118" s="62">
        <f>E112+E113+E114+E115</f>
        <v>0</v>
      </c>
      <c r="F118" s="63"/>
    </row>
    <row r="119" spans="2:7" ht="12.75">
      <c r="B119" s="64"/>
      <c r="C119" s="65">
        <v>100</v>
      </c>
      <c r="D119" s="65"/>
      <c r="E119" s="66"/>
      <c r="F119" s="67"/>
    </row>
    <row r="120" spans="2:7" ht="12.75">
      <c r="B120" s="68"/>
      <c r="C120" s="69"/>
      <c r="D120" s="69"/>
      <c r="E120" s="70"/>
      <c r="F120" s="71"/>
    </row>
    <row r="121" spans="2:7" ht="12.75">
      <c r="B121" s="64" t="s">
        <v>137</v>
      </c>
      <c r="C121" s="72" t="s">
        <v>138</v>
      </c>
      <c r="D121" s="72"/>
      <c r="E121" s="70"/>
      <c r="F121" s="431">
        <f>F134+F109+F110</f>
        <v>11392.8</v>
      </c>
    </row>
    <row r="122" spans="2:7" ht="12.75">
      <c r="B122" s="64"/>
      <c r="C122" s="69"/>
      <c r="D122" s="69"/>
      <c r="E122" s="70"/>
      <c r="F122" s="431"/>
    </row>
    <row r="123" spans="2:7" ht="12.75">
      <c r="B123" s="64" t="s">
        <v>139</v>
      </c>
      <c r="C123" s="72" t="s">
        <v>140</v>
      </c>
      <c r="D123" s="72"/>
      <c r="E123" s="70"/>
      <c r="F123" s="431">
        <f>F121/(1-E118)</f>
        <v>11392.8</v>
      </c>
    </row>
    <row r="124" spans="2:7" ht="12.75">
      <c r="B124" s="64"/>
      <c r="C124" s="69"/>
      <c r="D124" s="69"/>
      <c r="E124" s="70"/>
      <c r="F124" s="431"/>
    </row>
    <row r="125" spans="2:7" ht="12.75">
      <c r="B125" s="73"/>
      <c r="C125" s="74" t="s">
        <v>141</v>
      </c>
      <c r="D125" s="74"/>
      <c r="E125" s="75"/>
      <c r="F125" s="432">
        <f>F123-F121</f>
        <v>0</v>
      </c>
    </row>
    <row r="126" spans="2:7" ht="12.75">
      <c r="B126" s="40"/>
      <c r="C126" s="40"/>
      <c r="D126" s="40"/>
      <c r="E126" s="40"/>
      <c r="F126" s="40"/>
      <c r="G126" s="59"/>
    </row>
    <row r="127" spans="2:7" ht="12.75">
      <c r="B127" s="592" t="s">
        <v>142</v>
      </c>
      <c r="C127" s="593"/>
      <c r="D127" s="593"/>
      <c r="E127" s="593"/>
      <c r="F127" s="593"/>
      <c r="G127" s="76"/>
    </row>
    <row r="128" spans="2:7" ht="12.75">
      <c r="B128" s="575" t="s">
        <v>143</v>
      </c>
      <c r="C128" s="576"/>
      <c r="D128" s="576"/>
      <c r="E128" s="577"/>
      <c r="F128" s="28" t="s">
        <v>54</v>
      </c>
    </row>
    <row r="129" spans="2:10" ht="12.75">
      <c r="B129" s="77" t="s">
        <v>1</v>
      </c>
      <c r="C129" s="33" t="str">
        <f>B25</f>
        <v>MÓDULO 1 - COMPOSIÇÃO DA REMUNERAÇÃO</v>
      </c>
      <c r="D129" s="30"/>
      <c r="E129" s="30"/>
      <c r="F129" s="38">
        <f>F34</f>
        <v>11392.8</v>
      </c>
    </row>
    <row r="130" spans="2:10" ht="12.75">
      <c r="B130" s="78" t="s">
        <v>4</v>
      </c>
      <c r="C130" s="33" t="str">
        <f>B36</f>
        <v>MÓDULO 2 – ENCARGOS E BENEFÍCIOS ANUAIS, MENSAIS E DIÁRIOS</v>
      </c>
      <c r="D130" s="30"/>
      <c r="E130" s="30"/>
      <c r="F130" s="38">
        <f>F66</f>
        <v>0</v>
      </c>
    </row>
    <row r="131" spans="2:10" ht="12.75">
      <c r="B131" s="78" t="s">
        <v>3</v>
      </c>
      <c r="C131" s="33" t="str">
        <f>B68</f>
        <v>MÓDULO 3 – PROVISÃO PARA RESCISÃO</v>
      </c>
      <c r="D131" s="30"/>
      <c r="E131" s="30"/>
      <c r="F131" s="38">
        <f>F76</f>
        <v>0</v>
      </c>
      <c r="G131" s="76"/>
    </row>
    <row r="132" spans="2:10" ht="12.75">
      <c r="B132" s="77" t="s">
        <v>2</v>
      </c>
      <c r="C132" s="33" t="str">
        <f>B78</f>
        <v>MÓDULO 4 – CUSTO DE REPOSIÇÃO DO PROFISSIONAL AUSENTE</v>
      </c>
      <c r="D132" s="30"/>
      <c r="E132" s="30"/>
      <c r="F132" s="38">
        <f>F96</f>
        <v>0</v>
      </c>
      <c r="G132" s="76"/>
    </row>
    <row r="133" spans="2:10" ht="12.75">
      <c r="B133" s="78" t="s">
        <v>6</v>
      </c>
      <c r="C133" s="33" t="str">
        <f>B98</f>
        <v>MÓDULO 5 – INSUMOS DIVERSOS</v>
      </c>
      <c r="D133" s="30"/>
      <c r="E133" s="30"/>
      <c r="F133" s="38">
        <f>F105</f>
        <v>0</v>
      </c>
    </row>
    <row r="134" spans="2:10" ht="12.75">
      <c r="B134" s="41"/>
      <c r="C134" s="58" t="s">
        <v>144</v>
      </c>
      <c r="D134" s="50"/>
      <c r="E134" s="50"/>
      <c r="F134" s="51">
        <f>SUM(F129:F133)</f>
        <v>11392.8</v>
      </c>
      <c r="G134" s="59"/>
    </row>
    <row r="135" spans="2:10" ht="12.75">
      <c r="B135" s="77" t="s">
        <v>7</v>
      </c>
      <c r="C135" s="33" t="str">
        <f>B107</f>
        <v>MÓDULO 6 – CUSTOS INDIRETOS, TRIBUTOS E LUCRO</v>
      </c>
      <c r="D135" s="30"/>
      <c r="E135" s="30"/>
      <c r="F135" s="38">
        <f>F116</f>
        <v>0</v>
      </c>
    </row>
    <row r="136" spans="2:10" ht="26.25" customHeight="1">
      <c r="B136" s="594" t="s">
        <v>145</v>
      </c>
      <c r="C136" s="595"/>
      <c r="D136" s="595"/>
      <c r="E136" s="596"/>
      <c r="F136" s="79">
        <f>SUM(F134:F135)</f>
        <v>11392.8</v>
      </c>
    </row>
    <row r="137" spans="2:10" ht="26.25" customHeight="1">
      <c r="B137" s="597" t="s">
        <v>207</v>
      </c>
      <c r="C137" s="597"/>
      <c r="D137" s="597"/>
      <c r="E137" s="597"/>
      <c r="F137" s="87">
        <f>'Legenda Postos de Trabalho'!G21</f>
        <v>1</v>
      </c>
    </row>
    <row r="138" spans="2:10" ht="26.25" customHeight="1">
      <c r="B138" s="575" t="s">
        <v>199</v>
      </c>
      <c r="C138" s="576"/>
      <c r="D138" s="576"/>
      <c r="E138" s="577"/>
      <c r="F138" s="88">
        <f>F137*F136</f>
        <v>11392.8</v>
      </c>
    </row>
    <row r="139" spans="2:10" ht="81" customHeight="1">
      <c r="B139" s="575"/>
      <c r="C139" s="576"/>
      <c r="D139" s="576"/>
      <c r="E139" s="576"/>
      <c r="F139" s="249"/>
      <c r="J139" s="59"/>
    </row>
    <row r="140" spans="2:10" ht="37.5" hidden="1" customHeight="1"/>
    <row r="141" spans="2:10" ht="12.75" hidden="1"/>
    <row r="142" spans="2:10" ht="12.75" hidden="1"/>
    <row r="143" spans="2:10" ht="12.75" hidden="1"/>
    <row r="144" spans="2:10" ht="12.75" hidden="1"/>
    <row r="145" ht="12.75" hidden="1"/>
    <row r="146" ht="12.75" hidden="1"/>
    <row r="147" ht="12.75" hidden="1"/>
    <row r="148" ht="12.75" hidden="1" customHeight="1"/>
    <row r="149" ht="12.75" hidden="1" customHeight="1"/>
    <row r="150" ht="12.75" hidden="1" customHeight="1"/>
    <row r="151" ht="12.75" hidden="1" customHeight="1"/>
    <row r="152" ht="12.75" hidden="1" customHeight="1"/>
    <row r="153" ht="12.75" hidden="1" customHeight="1"/>
    <row r="154" ht="12.75" hidden="1" customHeight="1"/>
    <row r="155" ht="12.75" hidden="1" customHeight="1"/>
    <row r="156" ht="12.75" hidden="1" customHeight="1"/>
    <row r="157" ht="12.75" hidden="1" customHeight="1"/>
    <row r="158" ht="12.75" hidden="1" customHeight="1"/>
    <row r="159" ht="12.75" hidden="1" customHeight="1"/>
    <row r="160" ht="12.75" hidden="1" customHeight="1"/>
    <row r="161" ht="12.75" hidden="1" customHeight="1"/>
    <row r="162" ht="12.75" hidden="1" customHeight="1"/>
    <row r="163" ht="12.75" hidden="1" customHeight="1"/>
    <row r="164" ht="12.75" hidden="1" customHeight="1"/>
    <row r="165" ht="12.75" hidden="1" customHeight="1"/>
    <row r="166" ht="12.75" hidden="1" customHeight="1"/>
    <row r="167" ht="12.75" hidden="1" customHeight="1"/>
    <row r="168" ht="12.75" hidden="1" customHeight="1"/>
    <row r="169" ht="12.75" hidden="1" customHeight="1"/>
    <row r="170" ht="12.75" hidden="1" customHeight="1"/>
  </sheetData>
  <sheetProtection selectLockedCells="1"/>
  <protectedRanges>
    <protectedRange sqref="C16" name="Intervalo1_1_1"/>
  </protectedRanges>
  <mergeCells count="65">
    <mergeCell ref="B9:C9"/>
    <mergeCell ref="B1:F2"/>
    <mergeCell ref="A4:F4"/>
    <mergeCell ref="B5:F5"/>
    <mergeCell ref="B6:C6"/>
    <mergeCell ref="B7:C7"/>
    <mergeCell ref="B22:C22"/>
    <mergeCell ref="D22:F22"/>
    <mergeCell ref="B10:C10"/>
    <mergeCell ref="E10:F10"/>
    <mergeCell ref="B11:C11"/>
    <mergeCell ref="E11:F11"/>
    <mergeCell ref="B12:F12"/>
    <mergeCell ref="B14:C14"/>
    <mergeCell ref="D14:E14"/>
    <mergeCell ref="D16:F16"/>
    <mergeCell ref="B17:C17"/>
    <mergeCell ref="D18:F18"/>
    <mergeCell ref="B19:C19"/>
    <mergeCell ref="D20:F20"/>
    <mergeCell ref="B53:F53"/>
    <mergeCell ref="B24:F24"/>
    <mergeCell ref="B25:F25"/>
    <mergeCell ref="C26:E26"/>
    <mergeCell ref="B34:D34"/>
    <mergeCell ref="B36:F36"/>
    <mergeCell ref="B37:D37"/>
    <mergeCell ref="C40:D40"/>
    <mergeCell ref="B41:D41"/>
    <mergeCell ref="B42:F42"/>
    <mergeCell ref="B43:D43"/>
    <mergeCell ref="B52:D52"/>
    <mergeCell ref="B86:D86"/>
    <mergeCell ref="B54:D54"/>
    <mergeCell ref="B59:D59"/>
    <mergeCell ref="B62:E62"/>
    <mergeCell ref="B66:D66"/>
    <mergeCell ref="B67:F67"/>
    <mergeCell ref="B68:F68"/>
    <mergeCell ref="C69:D69"/>
    <mergeCell ref="B76:D76"/>
    <mergeCell ref="B77:F77"/>
    <mergeCell ref="B78:F78"/>
    <mergeCell ref="B79:D79"/>
    <mergeCell ref="B106:F106"/>
    <mergeCell ref="B87:F87"/>
    <mergeCell ref="B88:D88"/>
    <mergeCell ref="B90:D90"/>
    <mergeCell ref="B91:F91"/>
    <mergeCell ref="B92:F92"/>
    <mergeCell ref="B93:E93"/>
    <mergeCell ref="B96:E96"/>
    <mergeCell ref="B97:F97"/>
    <mergeCell ref="B98:F98"/>
    <mergeCell ref="C99:D99"/>
    <mergeCell ref="B105:D105"/>
    <mergeCell ref="B137:E137"/>
    <mergeCell ref="B138:E138"/>
    <mergeCell ref="B139:E139"/>
    <mergeCell ref="B107:F107"/>
    <mergeCell ref="C108:D108"/>
    <mergeCell ref="B116:D116"/>
    <mergeCell ref="B127:F127"/>
    <mergeCell ref="B128:E128"/>
    <mergeCell ref="B136:E136"/>
  </mergeCells>
  <phoneticPr fontId="65" type="noConversion"/>
  <dataValidations count="4">
    <dataValidation allowBlank="1" showInputMessage="1" showErrorMessage="1" promptTitle="C.B.O:" prompt="Insira  O NÚMERO  da C.B.O cadastrada no Ministério do Trabalho e Emprego." sqref="D18:F18 IZ16:JB16 SV16:SX16 ACR16:ACT16 AMN16:AMP16 AWJ16:AWL16 BGF16:BGH16 BQB16:BQD16 BZX16:BZZ16 CJT16:CJV16 CTP16:CTR16 DDL16:DDN16 DNH16:DNJ16 DXD16:DXF16 EGZ16:EHB16 EQV16:EQX16 FAR16:FAT16 FKN16:FKP16 FUJ16:FUL16 GEF16:GEH16 GOB16:GOD16 GXX16:GXZ16 HHT16:HHV16 HRP16:HRR16 IBL16:IBN16 ILH16:ILJ16 IVD16:IVF16 JEZ16:JFB16 JOV16:JOX16 JYR16:JYT16 KIN16:KIP16 KSJ16:KSL16 LCF16:LCH16 LMB16:LMD16 LVX16:LVZ16 MFT16:MFV16 MPP16:MPR16 MZL16:MZN16 NJH16:NJJ16 NTD16:NTF16 OCZ16:ODB16 OMV16:OMX16 OWR16:OWT16 PGN16:PGP16 PQJ16:PQL16 QAF16:QAH16 QKB16:QKD16 QTX16:QTZ16 RDT16:RDV16 RNP16:RNR16 RXL16:RXN16 SHH16:SHJ16 SRD16:SRF16 TAZ16:TBB16 TKV16:TKX16 TUR16:TUT16 UEN16:UEP16 UOJ16:UOL16 UYF16:UYH16 VIB16:VID16 VRX16:VRZ16 WBT16:WBV16 WLP16:WLR16 WVL16:WVN16 D65524:F65524 IZ65524:JB65524 SV65524:SX65524 ACR65524:ACT65524 AMN65524:AMP65524 AWJ65524:AWL65524 BGF65524:BGH65524 BQB65524:BQD65524 BZX65524:BZZ65524 CJT65524:CJV65524 CTP65524:CTR65524 DDL65524:DDN65524 DNH65524:DNJ65524 DXD65524:DXF65524 EGZ65524:EHB65524 EQV65524:EQX65524 FAR65524:FAT65524 FKN65524:FKP65524 FUJ65524:FUL65524 GEF65524:GEH65524 GOB65524:GOD65524 GXX65524:GXZ65524 HHT65524:HHV65524 HRP65524:HRR65524 IBL65524:IBN65524 ILH65524:ILJ65524 IVD65524:IVF65524 JEZ65524:JFB65524 JOV65524:JOX65524 JYR65524:JYT65524 KIN65524:KIP65524 KSJ65524:KSL65524 LCF65524:LCH65524 LMB65524:LMD65524 LVX65524:LVZ65524 MFT65524:MFV65524 MPP65524:MPR65524 MZL65524:MZN65524 NJH65524:NJJ65524 NTD65524:NTF65524 OCZ65524:ODB65524 OMV65524:OMX65524 OWR65524:OWT65524 PGN65524:PGP65524 PQJ65524:PQL65524 QAF65524:QAH65524 QKB65524:QKD65524 QTX65524:QTZ65524 RDT65524:RDV65524 RNP65524:RNR65524 RXL65524:RXN65524 SHH65524:SHJ65524 SRD65524:SRF65524 TAZ65524:TBB65524 TKV65524:TKX65524 TUR65524:TUT65524 UEN65524:UEP65524 UOJ65524:UOL65524 UYF65524:UYH65524 VIB65524:VID65524 VRX65524:VRZ65524 WBT65524:WBV65524 WLP65524:WLR65524 WVL65524:WVN65524 D131060:F131060 IZ131060:JB131060 SV131060:SX131060 ACR131060:ACT131060 AMN131060:AMP131060 AWJ131060:AWL131060 BGF131060:BGH131060 BQB131060:BQD131060 BZX131060:BZZ131060 CJT131060:CJV131060 CTP131060:CTR131060 DDL131060:DDN131060 DNH131060:DNJ131060 DXD131060:DXF131060 EGZ131060:EHB131060 EQV131060:EQX131060 FAR131060:FAT131060 FKN131060:FKP131060 FUJ131060:FUL131060 GEF131060:GEH131060 GOB131060:GOD131060 GXX131060:GXZ131060 HHT131060:HHV131060 HRP131060:HRR131060 IBL131060:IBN131060 ILH131060:ILJ131060 IVD131060:IVF131060 JEZ131060:JFB131060 JOV131060:JOX131060 JYR131060:JYT131060 KIN131060:KIP131060 KSJ131060:KSL131060 LCF131060:LCH131060 LMB131060:LMD131060 LVX131060:LVZ131060 MFT131060:MFV131060 MPP131060:MPR131060 MZL131060:MZN131060 NJH131060:NJJ131060 NTD131060:NTF131060 OCZ131060:ODB131060 OMV131060:OMX131060 OWR131060:OWT131060 PGN131060:PGP131060 PQJ131060:PQL131060 QAF131060:QAH131060 QKB131060:QKD131060 QTX131060:QTZ131060 RDT131060:RDV131060 RNP131060:RNR131060 RXL131060:RXN131060 SHH131060:SHJ131060 SRD131060:SRF131060 TAZ131060:TBB131060 TKV131060:TKX131060 TUR131060:TUT131060 UEN131060:UEP131060 UOJ131060:UOL131060 UYF131060:UYH131060 VIB131060:VID131060 VRX131060:VRZ131060 WBT131060:WBV131060 WLP131060:WLR131060 WVL131060:WVN131060 D196596:F196596 IZ196596:JB196596 SV196596:SX196596 ACR196596:ACT196596 AMN196596:AMP196596 AWJ196596:AWL196596 BGF196596:BGH196596 BQB196596:BQD196596 BZX196596:BZZ196596 CJT196596:CJV196596 CTP196596:CTR196596 DDL196596:DDN196596 DNH196596:DNJ196596 DXD196596:DXF196596 EGZ196596:EHB196596 EQV196596:EQX196596 FAR196596:FAT196596 FKN196596:FKP196596 FUJ196596:FUL196596 GEF196596:GEH196596 GOB196596:GOD196596 GXX196596:GXZ196596 HHT196596:HHV196596 HRP196596:HRR196596 IBL196596:IBN196596 ILH196596:ILJ196596 IVD196596:IVF196596 JEZ196596:JFB196596 JOV196596:JOX196596 JYR196596:JYT196596 KIN196596:KIP196596 KSJ196596:KSL196596 LCF196596:LCH196596 LMB196596:LMD196596 LVX196596:LVZ196596 MFT196596:MFV196596 MPP196596:MPR196596 MZL196596:MZN196596 NJH196596:NJJ196596 NTD196596:NTF196596 OCZ196596:ODB196596 OMV196596:OMX196596 OWR196596:OWT196596 PGN196596:PGP196596 PQJ196596:PQL196596 QAF196596:QAH196596 QKB196596:QKD196596 QTX196596:QTZ196596 RDT196596:RDV196596 RNP196596:RNR196596 RXL196596:RXN196596 SHH196596:SHJ196596 SRD196596:SRF196596 TAZ196596:TBB196596 TKV196596:TKX196596 TUR196596:TUT196596 UEN196596:UEP196596 UOJ196596:UOL196596 UYF196596:UYH196596 VIB196596:VID196596 VRX196596:VRZ196596 WBT196596:WBV196596 WLP196596:WLR196596 WVL196596:WVN196596 D262132:F262132 IZ262132:JB262132 SV262132:SX262132 ACR262132:ACT262132 AMN262132:AMP262132 AWJ262132:AWL262132 BGF262132:BGH262132 BQB262132:BQD262132 BZX262132:BZZ262132 CJT262132:CJV262132 CTP262132:CTR262132 DDL262132:DDN262132 DNH262132:DNJ262132 DXD262132:DXF262132 EGZ262132:EHB262132 EQV262132:EQX262132 FAR262132:FAT262132 FKN262132:FKP262132 FUJ262132:FUL262132 GEF262132:GEH262132 GOB262132:GOD262132 GXX262132:GXZ262132 HHT262132:HHV262132 HRP262132:HRR262132 IBL262132:IBN262132 ILH262132:ILJ262132 IVD262132:IVF262132 JEZ262132:JFB262132 JOV262132:JOX262132 JYR262132:JYT262132 KIN262132:KIP262132 KSJ262132:KSL262132 LCF262132:LCH262132 LMB262132:LMD262132 LVX262132:LVZ262132 MFT262132:MFV262132 MPP262132:MPR262132 MZL262132:MZN262132 NJH262132:NJJ262132 NTD262132:NTF262132 OCZ262132:ODB262132 OMV262132:OMX262132 OWR262132:OWT262132 PGN262132:PGP262132 PQJ262132:PQL262132 QAF262132:QAH262132 QKB262132:QKD262132 QTX262132:QTZ262132 RDT262132:RDV262132 RNP262132:RNR262132 RXL262132:RXN262132 SHH262132:SHJ262132 SRD262132:SRF262132 TAZ262132:TBB262132 TKV262132:TKX262132 TUR262132:TUT262132 UEN262132:UEP262132 UOJ262132:UOL262132 UYF262132:UYH262132 VIB262132:VID262132 VRX262132:VRZ262132 WBT262132:WBV262132 WLP262132:WLR262132 WVL262132:WVN262132 D327668:F327668 IZ327668:JB327668 SV327668:SX327668 ACR327668:ACT327668 AMN327668:AMP327668 AWJ327668:AWL327668 BGF327668:BGH327668 BQB327668:BQD327668 BZX327668:BZZ327668 CJT327668:CJV327668 CTP327668:CTR327668 DDL327668:DDN327668 DNH327668:DNJ327668 DXD327668:DXF327668 EGZ327668:EHB327668 EQV327668:EQX327668 FAR327668:FAT327668 FKN327668:FKP327668 FUJ327668:FUL327668 GEF327668:GEH327668 GOB327668:GOD327668 GXX327668:GXZ327668 HHT327668:HHV327668 HRP327668:HRR327668 IBL327668:IBN327668 ILH327668:ILJ327668 IVD327668:IVF327668 JEZ327668:JFB327668 JOV327668:JOX327668 JYR327668:JYT327668 KIN327668:KIP327668 KSJ327668:KSL327668 LCF327668:LCH327668 LMB327668:LMD327668 LVX327668:LVZ327668 MFT327668:MFV327668 MPP327668:MPR327668 MZL327668:MZN327668 NJH327668:NJJ327668 NTD327668:NTF327668 OCZ327668:ODB327668 OMV327668:OMX327668 OWR327668:OWT327668 PGN327668:PGP327668 PQJ327668:PQL327668 QAF327668:QAH327668 QKB327668:QKD327668 QTX327668:QTZ327668 RDT327668:RDV327668 RNP327668:RNR327668 RXL327668:RXN327668 SHH327668:SHJ327668 SRD327668:SRF327668 TAZ327668:TBB327668 TKV327668:TKX327668 TUR327668:TUT327668 UEN327668:UEP327668 UOJ327668:UOL327668 UYF327668:UYH327668 VIB327668:VID327668 VRX327668:VRZ327668 WBT327668:WBV327668 WLP327668:WLR327668 WVL327668:WVN327668 D393204:F393204 IZ393204:JB393204 SV393204:SX393204 ACR393204:ACT393204 AMN393204:AMP393204 AWJ393204:AWL393204 BGF393204:BGH393204 BQB393204:BQD393204 BZX393204:BZZ393204 CJT393204:CJV393204 CTP393204:CTR393204 DDL393204:DDN393204 DNH393204:DNJ393204 DXD393204:DXF393204 EGZ393204:EHB393204 EQV393204:EQX393204 FAR393204:FAT393204 FKN393204:FKP393204 FUJ393204:FUL393204 GEF393204:GEH393204 GOB393204:GOD393204 GXX393204:GXZ393204 HHT393204:HHV393204 HRP393204:HRR393204 IBL393204:IBN393204 ILH393204:ILJ393204 IVD393204:IVF393204 JEZ393204:JFB393204 JOV393204:JOX393204 JYR393204:JYT393204 KIN393204:KIP393204 KSJ393204:KSL393204 LCF393204:LCH393204 LMB393204:LMD393204 LVX393204:LVZ393204 MFT393204:MFV393204 MPP393204:MPR393204 MZL393204:MZN393204 NJH393204:NJJ393204 NTD393204:NTF393204 OCZ393204:ODB393204 OMV393204:OMX393204 OWR393204:OWT393204 PGN393204:PGP393204 PQJ393204:PQL393204 QAF393204:QAH393204 QKB393204:QKD393204 QTX393204:QTZ393204 RDT393204:RDV393204 RNP393204:RNR393204 RXL393204:RXN393204 SHH393204:SHJ393204 SRD393204:SRF393204 TAZ393204:TBB393204 TKV393204:TKX393204 TUR393204:TUT393204 UEN393204:UEP393204 UOJ393204:UOL393204 UYF393204:UYH393204 VIB393204:VID393204 VRX393204:VRZ393204 WBT393204:WBV393204 WLP393204:WLR393204 WVL393204:WVN393204 D458740:F458740 IZ458740:JB458740 SV458740:SX458740 ACR458740:ACT458740 AMN458740:AMP458740 AWJ458740:AWL458740 BGF458740:BGH458740 BQB458740:BQD458740 BZX458740:BZZ458740 CJT458740:CJV458740 CTP458740:CTR458740 DDL458740:DDN458740 DNH458740:DNJ458740 DXD458740:DXF458740 EGZ458740:EHB458740 EQV458740:EQX458740 FAR458740:FAT458740 FKN458740:FKP458740 FUJ458740:FUL458740 GEF458740:GEH458740 GOB458740:GOD458740 GXX458740:GXZ458740 HHT458740:HHV458740 HRP458740:HRR458740 IBL458740:IBN458740 ILH458740:ILJ458740 IVD458740:IVF458740 JEZ458740:JFB458740 JOV458740:JOX458740 JYR458740:JYT458740 KIN458740:KIP458740 KSJ458740:KSL458740 LCF458740:LCH458740 LMB458740:LMD458740 LVX458740:LVZ458740 MFT458740:MFV458740 MPP458740:MPR458740 MZL458740:MZN458740 NJH458740:NJJ458740 NTD458740:NTF458740 OCZ458740:ODB458740 OMV458740:OMX458740 OWR458740:OWT458740 PGN458740:PGP458740 PQJ458740:PQL458740 QAF458740:QAH458740 QKB458740:QKD458740 QTX458740:QTZ458740 RDT458740:RDV458740 RNP458740:RNR458740 RXL458740:RXN458740 SHH458740:SHJ458740 SRD458740:SRF458740 TAZ458740:TBB458740 TKV458740:TKX458740 TUR458740:TUT458740 UEN458740:UEP458740 UOJ458740:UOL458740 UYF458740:UYH458740 VIB458740:VID458740 VRX458740:VRZ458740 WBT458740:WBV458740 WLP458740:WLR458740 WVL458740:WVN458740 D524276:F524276 IZ524276:JB524276 SV524276:SX524276 ACR524276:ACT524276 AMN524276:AMP524276 AWJ524276:AWL524276 BGF524276:BGH524276 BQB524276:BQD524276 BZX524276:BZZ524276 CJT524276:CJV524276 CTP524276:CTR524276 DDL524276:DDN524276 DNH524276:DNJ524276 DXD524276:DXF524276 EGZ524276:EHB524276 EQV524276:EQX524276 FAR524276:FAT524276 FKN524276:FKP524276 FUJ524276:FUL524276 GEF524276:GEH524276 GOB524276:GOD524276 GXX524276:GXZ524276 HHT524276:HHV524276 HRP524276:HRR524276 IBL524276:IBN524276 ILH524276:ILJ524276 IVD524276:IVF524276 JEZ524276:JFB524276 JOV524276:JOX524276 JYR524276:JYT524276 KIN524276:KIP524276 KSJ524276:KSL524276 LCF524276:LCH524276 LMB524276:LMD524276 LVX524276:LVZ524276 MFT524276:MFV524276 MPP524276:MPR524276 MZL524276:MZN524276 NJH524276:NJJ524276 NTD524276:NTF524276 OCZ524276:ODB524276 OMV524276:OMX524276 OWR524276:OWT524276 PGN524276:PGP524276 PQJ524276:PQL524276 QAF524276:QAH524276 QKB524276:QKD524276 QTX524276:QTZ524276 RDT524276:RDV524276 RNP524276:RNR524276 RXL524276:RXN524276 SHH524276:SHJ524276 SRD524276:SRF524276 TAZ524276:TBB524276 TKV524276:TKX524276 TUR524276:TUT524276 UEN524276:UEP524276 UOJ524276:UOL524276 UYF524276:UYH524276 VIB524276:VID524276 VRX524276:VRZ524276 WBT524276:WBV524276 WLP524276:WLR524276 WVL524276:WVN524276 D589812:F589812 IZ589812:JB589812 SV589812:SX589812 ACR589812:ACT589812 AMN589812:AMP589812 AWJ589812:AWL589812 BGF589812:BGH589812 BQB589812:BQD589812 BZX589812:BZZ589812 CJT589812:CJV589812 CTP589812:CTR589812 DDL589812:DDN589812 DNH589812:DNJ589812 DXD589812:DXF589812 EGZ589812:EHB589812 EQV589812:EQX589812 FAR589812:FAT589812 FKN589812:FKP589812 FUJ589812:FUL589812 GEF589812:GEH589812 GOB589812:GOD589812 GXX589812:GXZ589812 HHT589812:HHV589812 HRP589812:HRR589812 IBL589812:IBN589812 ILH589812:ILJ589812 IVD589812:IVF589812 JEZ589812:JFB589812 JOV589812:JOX589812 JYR589812:JYT589812 KIN589812:KIP589812 KSJ589812:KSL589812 LCF589812:LCH589812 LMB589812:LMD589812 LVX589812:LVZ589812 MFT589812:MFV589812 MPP589812:MPR589812 MZL589812:MZN589812 NJH589812:NJJ589812 NTD589812:NTF589812 OCZ589812:ODB589812 OMV589812:OMX589812 OWR589812:OWT589812 PGN589812:PGP589812 PQJ589812:PQL589812 QAF589812:QAH589812 QKB589812:QKD589812 QTX589812:QTZ589812 RDT589812:RDV589812 RNP589812:RNR589812 RXL589812:RXN589812 SHH589812:SHJ589812 SRD589812:SRF589812 TAZ589812:TBB589812 TKV589812:TKX589812 TUR589812:TUT589812 UEN589812:UEP589812 UOJ589812:UOL589812 UYF589812:UYH589812 VIB589812:VID589812 VRX589812:VRZ589812 WBT589812:WBV589812 WLP589812:WLR589812 WVL589812:WVN589812 D655348:F655348 IZ655348:JB655348 SV655348:SX655348 ACR655348:ACT655348 AMN655348:AMP655348 AWJ655348:AWL655348 BGF655348:BGH655348 BQB655348:BQD655348 BZX655348:BZZ655348 CJT655348:CJV655348 CTP655348:CTR655348 DDL655348:DDN655348 DNH655348:DNJ655348 DXD655348:DXF655348 EGZ655348:EHB655348 EQV655348:EQX655348 FAR655348:FAT655348 FKN655348:FKP655348 FUJ655348:FUL655348 GEF655348:GEH655348 GOB655348:GOD655348 GXX655348:GXZ655348 HHT655348:HHV655348 HRP655348:HRR655348 IBL655348:IBN655348 ILH655348:ILJ655348 IVD655348:IVF655348 JEZ655348:JFB655348 JOV655348:JOX655348 JYR655348:JYT655348 KIN655348:KIP655348 KSJ655348:KSL655348 LCF655348:LCH655348 LMB655348:LMD655348 LVX655348:LVZ655348 MFT655348:MFV655348 MPP655348:MPR655348 MZL655348:MZN655348 NJH655348:NJJ655348 NTD655348:NTF655348 OCZ655348:ODB655348 OMV655348:OMX655348 OWR655348:OWT655348 PGN655348:PGP655348 PQJ655348:PQL655348 QAF655348:QAH655348 QKB655348:QKD655348 QTX655348:QTZ655348 RDT655348:RDV655348 RNP655348:RNR655348 RXL655348:RXN655348 SHH655348:SHJ655348 SRD655348:SRF655348 TAZ655348:TBB655348 TKV655348:TKX655348 TUR655348:TUT655348 UEN655348:UEP655348 UOJ655348:UOL655348 UYF655348:UYH655348 VIB655348:VID655348 VRX655348:VRZ655348 WBT655348:WBV655348 WLP655348:WLR655348 WVL655348:WVN655348 D720884:F720884 IZ720884:JB720884 SV720884:SX720884 ACR720884:ACT720884 AMN720884:AMP720884 AWJ720884:AWL720884 BGF720884:BGH720884 BQB720884:BQD720884 BZX720884:BZZ720884 CJT720884:CJV720884 CTP720884:CTR720884 DDL720884:DDN720884 DNH720884:DNJ720884 DXD720884:DXF720884 EGZ720884:EHB720884 EQV720884:EQX720884 FAR720884:FAT720884 FKN720884:FKP720884 FUJ720884:FUL720884 GEF720884:GEH720884 GOB720884:GOD720884 GXX720884:GXZ720884 HHT720884:HHV720884 HRP720884:HRR720884 IBL720884:IBN720884 ILH720884:ILJ720884 IVD720884:IVF720884 JEZ720884:JFB720884 JOV720884:JOX720884 JYR720884:JYT720884 KIN720884:KIP720884 KSJ720884:KSL720884 LCF720884:LCH720884 LMB720884:LMD720884 LVX720884:LVZ720884 MFT720884:MFV720884 MPP720884:MPR720884 MZL720884:MZN720884 NJH720884:NJJ720884 NTD720884:NTF720884 OCZ720884:ODB720884 OMV720884:OMX720884 OWR720884:OWT720884 PGN720884:PGP720884 PQJ720884:PQL720884 QAF720884:QAH720884 QKB720884:QKD720884 QTX720884:QTZ720884 RDT720884:RDV720884 RNP720884:RNR720884 RXL720884:RXN720884 SHH720884:SHJ720884 SRD720884:SRF720884 TAZ720884:TBB720884 TKV720884:TKX720884 TUR720884:TUT720884 UEN720884:UEP720884 UOJ720884:UOL720884 UYF720884:UYH720884 VIB720884:VID720884 VRX720884:VRZ720884 WBT720884:WBV720884 WLP720884:WLR720884 WVL720884:WVN720884 D786420:F786420 IZ786420:JB786420 SV786420:SX786420 ACR786420:ACT786420 AMN786420:AMP786420 AWJ786420:AWL786420 BGF786420:BGH786420 BQB786420:BQD786420 BZX786420:BZZ786420 CJT786420:CJV786420 CTP786420:CTR786420 DDL786420:DDN786420 DNH786420:DNJ786420 DXD786420:DXF786420 EGZ786420:EHB786420 EQV786420:EQX786420 FAR786420:FAT786420 FKN786420:FKP786420 FUJ786420:FUL786420 GEF786420:GEH786420 GOB786420:GOD786420 GXX786420:GXZ786420 HHT786420:HHV786420 HRP786420:HRR786420 IBL786420:IBN786420 ILH786420:ILJ786420 IVD786420:IVF786420 JEZ786420:JFB786420 JOV786420:JOX786420 JYR786420:JYT786420 KIN786420:KIP786420 KSJ786420:KSL786420 LCF786420:LCH786420 LMB786420:LMD786420 LVX786420:LVZ786420 MFT786420:MFV786420 MPP786420:MPR786420 MZL786420:MZN786420 NJH786420:NJJ786420 NTD786420:NTF786420 OCZ786420:ODB786420 OMV786420:OMX786420 OWR786420:OWT786420 PGN786420:PGP786420 PQJ786420:PQL786420 QAF786420:QAH786420 QKB786420:QKD786420 QTX786420:QTZ786420 RDT786420:RDV786420 RNP786420:RNR786420 RXL786420:RXN786420 SHH786420:SHJ786420 SRD786420:SRF786420 TAZ786420:TBB786420 TKV786420:TKX786420 TUR786420:TUT786420 UEN786420:UEP786420 UOJ786420:UOL786420 UYF786420:UYH786420 VIB786420:VID786420 VRX786420:VRZ786420 WBT786420:WBV786420 WLP786420:WLR786420 WVL786420:WVN786420 D851956:F851956 IZ851956:JB851956 SV851956:SX851956 ACR851956:ACT851956 AMN851956:AMP851956 AWJ851956:AWL851956 BGF851956:BGH851956 BQB851956:BQD851956 BZX851956:BZZ851956 CJT851956:CJV851956 CTP851956:CTR851956 DDL851956:DDN851956 DNH851956:DNJ851956 DXD851956:DXF851956 EGZ851956:EHB851956 EQV851956:EQX851956 FAR851956:FAT851956 FKN851956:FKP851956 FUJ851956:FUL851956 GEF851956:GEH851956 GOB851956:GOD851956 GXX851956:GXZ851956 HHT851956:HHV851956 HRP851956:HRR851956 IBL851956:IBN851956 ILH851956:ILJ851956 IVD851956:IVF851956 JEZ851956:JFB851956 JOV851956:JOX851956 JYR851956:JYT851956 KIN851956:KIP851956 KSJ851956:KSL851956 LCF851956:LCH851956 LMB851956:LMD851956 LVX851956:LVZ851956 MFT851956:MFV851956 MPP851956:MPR851956 MZL851956:MZN851956 NJH851956:NJJ851956 NTD851956:NTF851956 OCZ851956:ODB851956 OMV851956:OMX851956 OWR851956:OWT851956 PGN851956:PGP851956 PQJ851956:PQL851956 QAF851956:QAH851956 QKB851956:QKD851956 QTX851956:QTZ851956 RDT851956:RDV851956 RNP851956:RNR851956 RXL851956:RXN851956 SHH851956:SHJ851956 SRD851956:SRF851956 TAZ851956:TBB851956 TKV851956:TKX851956 TUR851956:TUT851956 UEN851956:UEP851956 UOJ851956:UOL851956 UYF851956:UYH851956 VIB851956:VID851956 VRX851956:VRZ851956 WBT851956:WBV851956 WLP851956:WLR851956 WVL851956:WVN851956 D917492:F917492 IZ917492:JB917492 SV917492:SX917492 ACR917492:ACT917492 AMN917492:AMP917492 AWJ917492:AWL917492 BGF917492:BGH917492 BQB917492:BQD917492 BZX917492:BZZ917492 CJT917492:CJV917492 CTP917492:CTR917492 DDL917492:DDN917492 DNH917492:DNJ917492 DXD917492:DXF917492 EGZ917492:EHB917492 EQV917492:EQX917492 FAR917492:FAT917492 FKN917492:FKP917492 FUJ917492:FUL917492 GEF917492:GEH917492 GOB917492:GOD917492 GXX917492:GXZ917492 HHT917492:HHV917492 HRP917492:HRR917492 IBL917492:IBN917492 ILH917492:ILJ917492 IVD917492:IVF917492 JEZ917492:JFB917492 JOV917492:JOX917492 JYR917492:JYT917492 KIN917492:KIP917492 KSJ917492:KSL917492 LCF917492:LCH917492 LMB917492:LMD917492 LVX917492:LVZ917492 MFT917492:MFV917492 MPP917492:MPR917492 MZL917492:MZN917492 NJH917492:NJJ917492 NTD917492:NTF917492 OCZ917492:ODB917492 OMV917492:OMX917492 OWR917492:OWT917492 PGN917492:PGP917492 PQJ917492:PQL917492 QAF917492:QAH917492 QKB917492:QKD917492 QTX917492:QTZ917492 RDT917492:RDV917492 RNP917492:RNR917492 RXL917492:RXN917492 SHH917492:SHJ917492 SRD917492:SRF917492 TAZ917492:TBB917492 TKV917492:TKX917492 TUR917492:TUT917492 UEN917492:UEP917492 UOJ917492:UOL917492 UYF917492:UYH917492 VIB917492:VID917492 VRX917492:VRZ917492 WBT917492:WBV917492 WLP917492:WLR917492 WVL917492:WVN917492 D983028:F983028 IZ983028:JB983028 SV983028:SX983028 ACR983028:ACT983028 AMN983028:AMP983028 AWJ983028:AWL983028 BGF983028:BGH983028 BQB983028:BQD983028 BZX983028:BZZ983028 CJT983028:CJV983028 CTP983028:CTR983028 DDL983028:DDN983028 DNH983028:DNJ983028 DXD983028:DXF983028 EGZ983028:EHB983028 EQV983028:EQX983028 FAR983028:FAT983028 FKN983028:FKP983028 FUJ983028:FUL983028 GEF983028:GEH983028 GOB983028:GOD983028 GXX983028:GXZ983028 HHT983028:HHV983028 HRP983028:HRR983028 IBL983028:IBN983028 ILH983028:ILJ983028 IVD983028:IVF983028 JEZ983028:JFB983028 JOV983028:JOX983028 JYR983028:JYT983028 KIN983028:KIP983028 KSJ983028:KSL983028 LCF983028:LCH983028 LMB983028:LMD983028 LVX983028:LVZ983028 MFT983028:MFV983028 MPP983028:MPR983028 MZL983028:MZN983028 NJH983028:NJJ983028 NTD983028:NTF983028 OCZ983028:ODB983028 OMV983028:OMX983028 OWR983028:OWT983028 PGN983028:PGP983028 PQJ983028:PQL983028 QAF983028:QAH983028 QKB983028:QKD983028 QTX983028:QTZ983028 RDT983028:RDV983028 RNP983028:RNR983028 RXL983028:RXN983028 SHH983028:SHJ983028 SRD983028:SRF983028 TAZ983028:TBB983028 TKV983028:TKX983028 TUR983028:TUT983028 UEN983028:UEP983028 UOJ983028:UOL983028 UYF983028:UYH983028 VIB983028:VID983028 VRX983028:VRZ983028 WBT983028:WBV983028 WLP983028:WLR983028 WVL983028:WVN983028" xr:uid="{20E05507-7F93-45C7-95C6-ECBFBEBB3CDB}"/>
    <dataValidation allowBlank="1" showInputMessage="1" showErrorMessage="1" promptTitle="Sindicato Profissional:" sqref="WVL983030:WVN983030 IZ18:JB18 SV18:SX18 ACR18:ACT18 AMN18:AMP18 AWJ18:AWL18 BGF18:BGH18 BQB18:BQD18 BZX18:BZZ18 CJT18:CJV18 CTP18:CTR18 DDL18:DDN18 DNH18:DNJ18 DXD18:DXF18 EGZ18:EHB18 EQV18:EQX18 FAR18:FAT18 FKN18:FKP18 FUJ18:FUL18 GEF18:GEH18 GOB18:GOD18 GXX18:GXZ18 HHT18:HHV18 HRP18:HRR18 IBL18:IBN18 ILH18:ILJ18 IVD18:IVF18 JEZ18:JFB18 JOV18:JOX18 JYR18:JYT18 KIN18:KIP18 KSJ18:KSL18 LCF18:LCH18 LMB18:LMD18 LVX18:LVZ18 MFT18:MFV18 MPP18:MPR18 MZL18:MZN18 NJH18:NJJ18 NTD18:NTF18 OCZ18:ODB18 OMV18:OMX18 OWR18:OWT18 PGN18:PGP18 PQJ18:PQL18 QAF18:QAH18 QKB18:QKD18 QTX18:QTZ18 RDT18:RDV18 RNP18:RNR18 RXL18:RXN18 SHH18:SHJ18 SRD18:SRF18 TAZ18:TBB18 TKV18:TKX18 TUR18:TUT18 UEN18:UEP18 UOJ18:UOL18 UYF18:UYH18 VIB18:VID18 VRX18:VRZ18 WBT18:WBV18 WLP18:WLR18 WVL18:WVN18 D65526:F65526 IZ65526:JB65526 SV65526:SX65526 ACR65526:ACT65526 AMN65526:AMP65526 AWJ65526:AWL65526 BGF65526:BGH65526 BQB65526:BQD65526 BZX65526:BZZ65526 CJT65526:CJV65526 CTP65526:CTR65526 DDL65526:DDN65526 DNH65526:DNJ65526 DXD65526:DXF65526 EGZ65526:EHB65526 EQV65526:EQX65526 FAR65526:FAT65526 FKN65526:FKP65526 FUJ65526:FUL65526 GEF65526:GEH65526 GOB65526:GOD65526 GXX65526:GXZ65526 HHT65526:HHV65526 HRP65526:HRR65526 IBL65526:IBN65526 ILH65526:ILJ65526 IVD65526:IVF65526 JEZ65526:JFB65526 JOV65526:JOX65526 JYR65526:JYT65526 KIN65526:KIP65526 KSJ65526:KSL65526 LCF65526:LCH65526 LMB65526:LMD65526 LVX65526:LVZ65526 MFT65526:MFV65526 MPP65526:MPR65526 MZL65526:MZN65526 NJH65526:NJJ65526 NTD65526:NTF65526 OCZ65526:ODB65526 OMV65526:OMX65526 OWR65526:OWT65526 PGN65526:PGP65526 PQJ65526:PQL65526 QAF65526:QAH65526 QKB65526:QKD65526 QTX65526:QTZ65526 RDT65526:RDV65526 RNP65526:RNR65526 RXL65526:RXN65526 SHH65526:SHJ65526 SRD65526:SRF65526 TAZ65526:TBB65526 TKV65526:TKX65526 TUR65526:TUT65526 UEN65526:UEP65526 UOJ65526:UOL65526 UYF65526:UYH65526 VIB65526:VID65526 VRX65526:VRZ65526 WBT65526:WBV65526 WLP65526:WLR65526 WVL65526:WVN65526 D131062:F131062 IZ131062:JB131062 SV131062:SX131062 ACR131062:ACT131062 AMN131062:AMP131062 AWJ131062:AWL131062 BGF131062:BGH131062 BQB131062:BQD131062 BZX131062:BZZ131062 CJT131062:CJV131062 CTP131062:CTR131062 DDL131062:DDN131062 DNH131062:DNJ131062 DXD131062:DXF131062 EGZ131062:EHB131062 EQV131062:EQX131062 FAR131062:FAT131062 FKN131062:FKP131062 FUJ131062:FUL131062 GEF131062:GEH131062 GOB131062:GOD131062 GXX131062:GXZ131062 HHT131062:HHV131062 HRP131062:HRR131062 IBL131062:IBN131062 ILH131062:ILJ131062 IVD131062:IVF131062 JEZ131062:JFB131062 JOV131062:JOX131062 JYR131062:JYT131062 KIN131062:KIP131062 KSJ131062:KSL131062 LCF131062:LCH131062 LMB131062:LMD131062 LVX131062:LVZ131062 MFT131062:MFV131062 MPP131062:MPR131062 MZL131062:MZN131062 NJH131062:NJJ131062 NTD131062:NTF131062 OCZ131062:ODB131062 OMV131062:OMX131062 OWR131062:OWT131062 PGN131062:PGP131062 PQJ131062:PQL131062 QAF131062:QAH131062 QKB131062:QKD131062 QTX131062:QTZ131062 RDT131062:RDV131062 RNP131062:RNR131062 RXL131062:RXN131062 SHH131062:SHJ131062 SRD131062:SRF131062 TAZ131062:TBB131062 TKV131062:TKX131062 TUR131062:TUT131062 UEN131062:UEP131062 UOJ131062:UOL131062 UYF131062:UYH131062 VIB131062:VID131062 VRX131062:VRZ131062 WBT131062:WBV131062 WLP131062:WLR131062 WVL131062:WVN131062 D196598:F196598 IZ196598:JB196598 SV196598:SX196598 ACR196598:ACT196598 AMN196598:AMP196598 AWJ196598:AWL196598 BGF196598:BGH196598 BQB196598:BQD196598 BZX196598:BZZ196598 CJT196598:CJV196598 CTP196598:CTR196598 DDL196598:DDN196598 DNH196598:DNJ196598 DXD196598:DXF196598 EGZ196598:EHB196598 EQV196598:EQX196598 FAR196598:FAT196598 FKN196598:FKP196598 FUJ196598:FUL196598 GEF196598:GEH196598 GOB196598:GOD196598 GXX196598:GXZ196598 HHT196598:HHV196598 HRP196598:HRR196598 IBL196598:IBN196598 ILH196598:ILJ196598 IVD196598:IVF196598 JEZ196598:JFB196598 JOV196598:JOX196598 JYR196598:JYT196598 KIN196598:KIP196598 KSJ196598:KSL196598 LCF196598:LCH196598 LMB196598:LMD196598 LVX196598:LVZ196598 MFT196598:MFV196598 MPP196598:MPR196598 MZL196598:MZN196598 NJH196598:NJJ196598 NTD196598:NTF196598 OCZ196598:ODB196598 OMV196598:OMX196598 OWR196598:OWT196598 PGN196598:PGP196598 PQJ196598:PQL196598 QAF196598:QAH196598 QKB196598:QKD196598 QTX196598:QTZ196598 RDT196598:RDV196598 RNP196598:RNR196598 RXL196598:RXN196598 SHH196598:SHJ196598 SRD196598:SRF196598 TAZ196598:TBB196598 TKV196598:TKX196598 TUR196598:TUT196598 UEN196598:UEP196598 UOJ196598:UOL196598 UYF196598:UYH196598 VIB196598:VID196598 VRX196598:VRZ196598 WBT196598:WBV196598 WLP196598:WLR196598 WVL196598:WVN196598 D262134:F262134 IZ262134:JB262134 SV262134:SX262134 ACR262134:ACT262134 AMN262134:AMP262134 AWJ262134:AWL262134 BGF262134:BGH262134 BQB262134:BQD262134 BZX262134:BZZ262134 CJT262134:CJV262134 CTP262134:CTR262134 DDL262134:DDN262134 DNH262134:DNJ262134 DXD262134:DXF262134 EGZ262134:EHB262134 EQV262134:EQX262134 FAR262134:FAT262134 FKN262134:FKP262134 FUJ262134:FUL262134 GEF262134:GEH262134 GOB262134:GOD262134 GXX262134:GXZ262134 HHT262134:HHV262134 HRP262134:HRR262134 IBL262134:IBN262134 ILH262134:ILJ262134 IVD262134:IVF262134 JEZ262134:JFB262134 JOV262134:JOX262134 JYR262134:JYT262134 KIN262134:KIP262134 KSJ262134:KSL262134 LCF262134:LCH262134 LMB262134:LMD262134 LVX262134:LVZ262134 MFT262134:MFV262134 MPP262134:MPR262134 MZL262134:MZN262134 NJH262134:NJJ262134 NTD262134:NTF262134 OCZ262134:ODB262134 OMV262134:OMX262134 OWR262134:OWT262134 PGN262134:PGP262134 PQJ262134:PQL262134 QAF262134:QAH262134 QKB262134:QKD262134 QTX262134:QTZ262134 RDT262134:RDV262134 RNP262134:RNR262134 RXL262134:RXN262134 SHH262134:SHJ262134 SRD262134:SRF262134 TAZ262134:TBB262134 TKV262134:TKX262134 TUR262134:TUT262134 UEN262134:UEP262134 UOJ262134:UOL262134 UYF262134:UYH262134 VIB262134:VID262134 VRX262134:VRZ262134 WBT262134:WBV262134 WLP262134:WLR262134 WVL262134:WVN262134 D327670:F327670 IZ327670:JB327670 SV327670:SX327670 ACR327670:ACT327670 AMN327670:AMP327670 AWJ327670:AWL327670 BGF327670:BGH327670 BQB327670:BQD327670 BZX327670:BZZ327670 CJT327670:CJV327670 CTP327670:CTR327670 DDL327670:DDN327670 DNH327670:DNJ327670 DXD327670:DXF327670 EGZ327670:EHB327670 EQV327670:EQX327670 FAR327670:FAT327670 FKN327670:FKP327670 FUJ327670:FUL327670 GEF327670:GEH327670 GOB327670:GOD327670 GXX327670:GXZ327670 HHT327670:HHV327670 HRP327670:HRR327670 IBL327670:IBN327670 ILH327670:ILJ327670 IVD327670:IVF327670 JEZ327670:JFB327670 JOV327670:JOX327670 JYR327670:JYT327670 KIN327670:KIP327670 KSJ327670:KSL327670 LCF327670:LCH327670 LMB327670:LMD327670 LVX327670:LVZ327670 MFT327670:MFV327670 MPP327670:MPR327670 MZL327670:MZN327670 NJH327670:NJJ327670 NTD327670:NTF327670 OCZ327670:ODB327670 OMV327670:OMX327670 OWR327670:OWT327670 PGN327670:PGP327670 PQJ327670:PQL327670 QAF327670:QAH327670 QKB327670:QKD327670 QTX327670:QTZ327670 RDT327670:RDV327670 RNP327670:RNR327670 RXL327670:RXN327670 SHH327670:SHJ327670 SRD327670:SRF327670 TAZ327670:TBB327670 TKV327670:TKX327670 TUR327670:TUT327670 UEN327670:UEP327670 UOJ327670:UOL327670 UYF327670:UYH327670 VIB327670:VID327670 VRX327670:VRZ327670 WBT327670:WBV327670 WLP327670:WLR327670 WVL327670:WVN327670 D393206:F393206 IZ393206:JB393206 SV393206:SX393206 ACR393206:ACT393206 AMN393206:AMP393206 AWJ393206:AWL393206 BGF393206:BGH393206 BQB393206:BQD393206 BZX393206:BZZ393206 CJT393206:CJV393206 CTP393206:CTR393206 DDL393206:DDN393206 DNH393206:DNJ393206 DXD393206:DXF393206 EGZ393206:EHB393206 EQV393206:EQX393206 FAR393206:FAT393206 FKN393206:FKP393206 FUJ393206:FUL393206 GEF393206:GEH393206 GOB393206:GOD393206 GXX393206:GXZ393206 HHT393206:HHV393206 HRP393206:HRR393206 IBL393206:IBN393206 ILH393206:ILJ393206 IVD393206:IVF393206 JEZ393206:JFB393206 JOV393206:JOX393206 JYR393206:JYT393206 KIN393206:KIP393206 KSJ393206:KSL393206 LCF393206:LCH393206 LMB393206:LMD393206 LVX393206:LVZ393206 MFT393206:MFV393206 MPP393206:MPR393206 MZL393206:MZN393206 NJH393206:NJJ393206 NTD393206:NTF393206 OCZ393206:ODB393206 OMV393206:OMX393206 OWR393206:OWT393206 PGN393206:PGP393206 PQJ393206:PQL393206 QAF393206:QAH393206 QKB393206:QKD393206 QTX393206:QTZ393206 RDT393206:RDV393206 RNP393206:RNR393206 RXL393206:RXN393206 SHH393206:SHJ393206 SRD393206:SRF393206 TAZ393206:TBB393206 TKV393206:TKX393206 TUR393206:TUT393206 UEN393206:UEP393206 UOJ393206:UOL393206 UYF393206:UYH393206 VIB393206:VID393206 VRX393206:VRZ393206 WBT393206:WBV393206 WLP393206:WLR393206 WVL393206:WVN393206 D458742:F458742 IZ458742:JB458742 SV458742:SX458742 ACR458742:ACT458742 AMN458742:AMP458742 AWJ458742:AWL458742 BGF458742:BGH458742 BQB458742:BQD458742 BZX458742:BZZ458742 CJT458742:CJV458742 CTP458742:CTR458742 DDL458742:DDN458742 DNH458742:DNJ458742 DXD458742:DXF458742 EGZ458742:EHB458742 EQV458742:EQX458742 FAR458742:FAT458742 FKN458742:FKP458742 FUJ458742:FUL458742 GEF458742:GEH458742 GOB458742:GOD458742 GXX458742:GXZ458742 HHT458742:HHV458742 HRP458742:HRR458742 IBL458742:IBN458742 ILH458742:ILJ458742 IVD458742:IVF458742 JEZ458742:JFB458742 JOV458742:JOX458742 JYR458742:JYT458742 KIN458742:KIP458742 KSJ458742:KSL458742 LCF458742:LCH458742 LMB458742:LMD458742 LVX458742:LVZ458742 MFT458742:MFV458742 MPP458742:MPR458742 MZL458742:MZN458742 NJH458742:NJJ458742 NTD458742:NTF458742 OCZ458742:ODB458742 OMV458742:OMX458742 OWR458742:OWT458742 PGN458742:PGP458742 PQJ458742:PQL458742 QAF458742:QAH458742 QKB458742:QKD458742 QTX458742:QTZ458742 RDT458742:RDV458742 RNP458742:RNR458742 RXL458742:RXN458742 SHH458742:SHJ458742 SRD458742:SRF458742 TAZ458742:TBB458742 TKV458742:TKX458742 TUR458742:TUT458742 UEN458742:UEP458742 UOJ458742:UOL458742 UYF458742:UYH458742 VIB458742:VID458742 VRX458742:VRZ458742 WBT458742:WBV458742 WLP458742:WLR458742 WVL458742:WVN458742 D524278:F524278 IZ524278:JB524278 SV524278:SX524278 ACR524278:ACT524278 AMN524278:AMP524278 AWJ524278:AWL524278 BGF524278:BGH524278 BQB524278:BQD524278 BZX524278:BZZ524278 CJT524278:CJV524278 CTP524278:CTR524278 DDL524278:DDN524278 DNH524278:DNJ524278 DXD524278:DXF524278 EGZ524278:EHB524278 EQV524278:EQX524278 FAR524278:FAT524278 FKN524278:FKP524278 FUJ524278:FUL524278 GEF524278:GEH524278 GOB524278:GOD524278 GXX524278:GXZ524278 HHT524278:HHV524278 HRP524278:HRR524278 IBL524278:IBN524278 ILH524278:ILJ524278 IVD524278:IVF524278 JEZ524278:JFB524278 JOV524278:JOX524278 JYR524278:JYT524278 KIN524278:KIP524278 KSJ524278:KSL524278 LCF524278:LCH524278 LMB524278:LMD524278 LVX524278:LVZ524278 MFT524278:MFV524278 MPP524278:MPR524278 MZL524278:MZN524278 NJH524278:NJJ524278 NTD524278:NTF524278 OCZ524278:ODB524278 OMV524278:OMX524278 OWR524278:OWT524278 PGN524278:PGP524278 PQJ524278:PQL524278 QAF524278:QAH524278 QKB524278:QKD524278 QTX524278:QTZ524278 RDT524278:RDV524278 RNP524278:RNR524278 RXL524278:RXN524278 SHH524278:SHJ524278 SRD524278:SRF524278 TAZ524278:TBB524278 TKV524278:TKX524278 TUR524278:TUT524278 UEN524278:UEP524278 UOJ524278:UOL524278 UYF524278:UYH524278 VIB524278:VID524278 VRX524278:VRZ524278 WBT524278:WBV524278 WLP524278:WLR524278 WVL524278:WVN524278 D589814:F589814 IZ589814:JB589814 SV589814:SX589814 ACR589814:ACT589814 AMN589814:AMP589814 AWJ589814:AWL589814 BGF589814:BGH589814 BQB589814:BQD589814 BZX589814:BZZ589814 CJT589814:CJV589814 CTP589814:CTR589814 DDL589814:DDN589814 DNH589814:DNJ589814 DXD589814:DXF589814 EGZ589814:EHB589814 EQV589814:EQX589814 FAR589814:FAT589814 FKN589814:FKP589814 FUJ589814:FUL589814 GEF589814:GEH589814 GOB589814:GOD589814 GXX589814:GXZ589814 HHT589814:HHV589814 HRP589814:HRR589814 IBL589814:IBN589814 ILH589814:ILJ589814 IVD589814:IVF589814 JEZ589814:JFB589814 JOV589814:JOX589814 JYR589814:JYT589814 KIN589814:KIP589814 KSJ589814:KSL589814 LCF589814:LCH589814 LMB589814:LMD589814 LVX589814:LVZ589814 MFT589814:MFV589814 MPP589814:MPR589814 MZL589814:MZN589814 NJH589814:NJJ589814 NTD589814:NTF589814 OCZ589814:ODB589814 OMV589814:OMX589814 OWR589814:OWT589814 PGN589814:PGP589814 PQJ589814:PQL589814 QAF589814:QAH589814 QKB589814:QKD589814 QTX589814:QTZ589814 RDT589814:RDV589814 RNP589814:RNR589814 RXL589814:RXN589814 SHH589814:SHJ589814 SRD589814:SRF589814 TAZ589814:TBB589814 TKV589814:TKX589814 TUR589814:TUT589814 UEN589814:UEP589814 UOJ589814:UOL589814 UYF589814:UYH589814 VIB589814:VID589814 VRX589814:VRZ589814 WBT589814:WBV589814 WLP589814:WLR589814 WVL589814:WVN589814 D655350:F655350 IZ655350:JB655350 SV655350:SX655350 ACR655350:ACT655350 AMN655350:AMP655350 AWJ655350:AWL655350 BGF655350:BGH655350 BQB655350:BQD655350 BZX655350:BZZ655350 CJT655350:CJV655350 CTP655350:CTR655350 DDL655350:DDN655350 DNH655350:DNJ655350 DXD655350:DXF655350 EGZ655350:EHB655350 EQV655350:EQX655350 FAR655350:FAT655350 FKN655350:FKP655350 FUJ655350:FUL655350 GEF655350:GEH655350 GOB655350:GOD655350 GXX655350:GXZ655350 HHT655350:HHV655350 HRP655350:HRR655350 IBL655350:IBN655350 ILH655350:ILJ655350 IVD655350:IVF655350 JEZ655350:JFB655350 JOV655350:JOX655350 JYR655350:JYT655350 KIN655350:KIP655350 KSJ655350:KSL655350 LCF655350:LCH655350 LMB655350:LMD655350 LVX655350:LVZ655350 MFT655350:MFV655350 MPP655350:MPR655350 MZL655350:MZN655350 NJH655350:NJJ655350 NTD655350:NTF655350 OCZ655350:ODB655350 OMV655350:OMX655350 OWR655350:OWT655350 PGN655350:PGP655350 PQJ655350:PQL655350 QAF655350:QAH655350 QKB655350:QKD655350 QTX655350:QTZ655350 RDT655350:RDV655350 RNP655350:RNR655350 RXL655350:RXN655350 SHH655350:SHJ655350 SRD655350:SRF655350 TAZ655350:TBB655350 TKV655350:TKX655350 TUR655350:TUT655350 UEN655350:UEP655350 UOJ655350:UOL655350 UYF655350:UYH655350 VIB655350:VID655350 VRX655350:VRZ655350 WBT655350:WBV655350 WLP655350:WLR655350 WVL655350:WVN655350 D720886:F720886 IZ720886:JB720886 SV720886:SX720886 ACR720886:ACT720886 AMN720886:AMP720886 AWJ720886:AWL720886 BGF720886:BGH720886 BQB720886:BQD720886 BZX720886:BZZ720886 CJT720886:CJV720886 CTP720886:CTR720886 DDL720886:DDN720886 DNH720886:DNJ720886 DXD720886:DXF720886 EGZ720886:EHB720886 EQV720886:EQX720886 FAR720886:FAT720886 FKN720886:FKP720886 FUJ720886:FUL720886 GEF720886:GEH720886 GOB720886:GOD720886 GXX720886:GXZ720886 HHT720886:HHV720886 HRP720886:HRR720886 IBL720886:IBN720886 ILH720886:ILJ720886 IVD720886:IVF720886 JEZ720886:JFB720886 JOV720886:JOX720886 JYR720886:JYT720886 KIN720886:KIP720886 KSJ720886:KSL720886 LCF720886:LCH720886 LMB720886:LMD720886 LVX720886:LVZ720886 MFT720886:MFV720886 MPP720886:MPR720886 MZL720886:MZN720886 NJH720886:NJJ720886 NTD720886:NTF720886 OCZ720886:ODB720886 OMV720886:OMX720886 OWR720886:OWT720886 PGN720886:PGP720886 PQJ720886:PQL720886 QAF720886:QAH720886 QKB720886:QKD720886 QTX720886:QTZ720886 RDT720886:RDV720886 RNP720886:RNR720886 RXL720886:RXN720886 SHH720886:SHJ720886 SRD720886:SRF720886 TAZ720886:TBB720886 TKV720886:TKX720886 TUR720886:TUT720886 UEN720886:UEP720886 UOJ720886:UOL720886 UYF720886:UYH720886 VIB720886:VID720886 VRX720886:VRZ720886 WBT720886:WBV720886 WLP720886:WLR720886 WVL720886:WVN720886 D786422:F786422 IZ786422:JB786422 SV786422:SX786422 ACR786422:ACT786422 AMN786422:AMP786422 AWJ786422:AWL786422 BGF786422:BGH786422 BQB786422:BQD786422 BZX786422:BZZ786422 CJT786422:CJV786422 CTP786422:CTR786422 DDL786422:DDN786422 DNH786422:DNJ786422 DXD786422:DXF786422 EGZ786422:EHB786422 EQV786422:EQX786422 FAR786422:FAT786422 FKN786422:FKP786422 FUJ786422:FUL786422 GEF786422:GEH786422 GOB786422:GOD786422 GXX786422:GXZ786422 HHT786422:HHV786422 HRP786422:HRR786422 IBL786422:IBN786422 ILH786422:ILJ786422 IVD786422:IVF786422 JEZ786422:JFB786422 JOV786422:JOX786422 JYR786422:JYT786422 KIN786422:KIP786422 KSJ786422:KSL786422 LCF786422:LCH786422 LMB786422:LMD786422 LVX786422:LVZ786422 MFT786422:MFV786422 MPP786422:MPR786422 MZL786422:MZN786422 NJH786422:NJJ786422 NTD786422:NTF786422 OCZ786422:ODB786422 OMV786422:OMX786422 OWR786422:OWT786422 PGN786422:PGP786422 PQJ786422:PQL786422 QAF786422:QAH786422 QKB786422:QKD786422 QTX786422:QTZ786422 RDT786422:RDV786422 RNP786422:RNR786422 RXL786422:RXN786422 SHH786422:SHJ786422 SRD786422:SRF786422 TAZ786422:TBB786422 TKV786422:TKX786422 TUR786422:TUT786422 UEN786422:UEP786422 UOJ786422:UOL786422 UYF786422:UYH786422 VIB786422:VID786422 VRX786422:VRZ786422 WBT786422:WBV786422 WLP786422:WLR786422 WVL786422:WVN786422 D851958:F851958 IZ851958:JB851958 SV851958:SX851958 ACR851958:ACT851958 AMN851958:AMP851958 AWJ851958:AWL851958 BGF851958:BGH851958 BQB851958:BQD851958 BZX851958:BZZ851958 CJT851958:CJV851958 CTP851958:CTR851958 DDL851958:DDN851958 DNH851958:DNJ851958 DXD851958:DXF851958 EGZ851958:EHB851958 EQV851958:EQX851958 FAR851958:FAT851958 FKN851958:FKP851958 FUJ851958:FUL851958 GEF851958:GEH851958 GOB851958:GOD851958 GXX851958:GXZ851958 HHT851958:HHV851958 HRP851958:HRR851958 IBL851958:IBN851958 ILH851958:ILJ851958 IVD851958:IVF851958 JEZ851958:JFB851958 JOV851958:JOX851958 JYR851958:JYT851958 KIN851958:KIP851958 KSJ851958:KSL851958 LCF851958:LCH851958 LMB851958:LMD851958 LVX851958:LVZ851958 MFT851958:MFV851958 MPP851958:MPR851958 MZL851958:MZN851958 NJH851958:NJJ851958 NTD851958:NTF851958 OCZ851958:ODB851958 OMV851958:OMX851958 OWR851958:OWT851958 PGN851958:PGP851958 PQJ851958:PQL851958 QAF851958:QAH851958 QKB851958:QKD851958 QTX851958:QTZ851958 RDT851958:RDV851958 RNP851958:RNR851958 RXL851958:RXN851958 SHH851958:SHJ851958 SRD851958:SRF851958 TAZ851958:TBB851958 TKV851958:TKX851958 TUR851958:TUT851958 UEN851958:UEP851958 UOJ851958:UOL851958 UYF851958:UYH851958 VIB851958:VID851958 VRX851958:VRZ851958 WBT851958:WBV851958 WLP851958:WLR851958 WVL851958:WVN851958 D917494:F917494 IZ917494:JB917494 SV917494:SX917494 ACR917494:ACT917494 AMN917494:AMP917494 AWJ917494:AWL917494 BGF917494:BGH917494 BQB917494:BQD917494 BZX917494:BZZ917494 CJT917494:CJV917494 CTP917494:CTR917494 DDL917494:DDN917494 DNH917494:DNJ917494 DXD917494:DXF917494 EGZ917494:EHB917494 EQV917494:EQX917494 FAR917494:FAT917494 FKN917494:FKP917494 FUJ917494:FUL917494 GEF917494:GEH917494 GOB917494:GOD917494 GXX917494:GXZ917494 HHT917494:HHV917494 HRP917494:HRR917494 IBL917494:IBN917494 ILH917494:ILJ917494 IVD917494:IVF917494 JEZ917494:JFB917494 JOV917494:JOX917494 JYR917494:JYT917494 KIN917494:KIP917494 KSJ917494:KSL917494 LCF917494:LCH917494 LMB917494:LMD917494 LVX917494:LVZ917494 MFT917494:MFV917494 MPP917494:MPR917494 MZL917494:MZN917494 NJH917494:NJJ917494 NTD917494:NTF917494 OCZ917494:ODB917494 OMV917494:OMX917494 OWR917494:OWT917494 PGN917494:PGP917494 PQJ917494:PQL917494 QAF917494:QAH917494 QKB917494:QKD917494 QTX917494:QTZ917494 RDT917494:RDV917494 RNP917494:RNR917494 RXL917494:RXN917494 SHH917494:SHJ917494 SRD917494:SRF917494 TAZ917494:TBB917494 TKV917494:TKX917494 TUR917494:TUT917494 UEN917494:UEP917494 UOJ917494:UOL917494 UYF917494:UYH917494 VIB917494:VID917494 VRX917494:VRZ917494 WBT917494:WBV917494 WLP917494:WLR917494 WVL917494:WVN917494 D983030:F983030 IZ983030:JB983030 SV983030:SX983030 ACR983030:ACT983030 AMN983030:AMP983030 AWJ983030:AWL983030 BGF983030:BGH983030 BQB983030:BQD983030 BZX983030:BZZ983030 CJT983030:CJV983030 CTP983030:CTR983030 DDL983030:DDN983030 DNH983030:DNJ983030 DXD983030:DXF983030 EGZ983030:EHB983030 EQV983030:EQX983030 FAR983030:FAT983030 FKN983030:FKP983030 FUJ983030:FUL983030 GEF983030:GEH983030 GOB983030:GOD983030 GXX983030:GXZ983030 HHT983030:HHV983030 HRP983030:HRR983030 IBL983030:IBN983030 ILH983030:ILJ983030 IVD983030:IVF983030 JEZ983030:JFB983030 JOV983030:JOX983030 JYR983030:JYT983030 KIN983030:KIP983030 KSJ983030:KSL983030 LCF983030:LCH983030 LMB983030:LMD983030 LVX983030:LVZ983030 MFT983030:MFV983030 MPP983030:MPR983030 MZL983030:MZN983030 NJH983030:NJJ983030 NTD983030:NTF983030 OCZ983030:ODB983030 OMV983030:OMX983030 OWR983030:OWT983030 PGN983030:PGP983030 PQJ983030:PQL983030 QAF983030:QAH983030 QKB983030:QKD983030 QTX983030:QTZ983030 RDT983030:RDV983030 RNP983030:RNR983030 RXL983030:RXN983030 SHH983030:SHJ983030 SRD983030:SRF983030 TAZ983030:TBB983030 TKV983030:TKX983030 TUR983030:TUT983030 UEN983030:UEP983030 UOJ983030:UOL983030 UYF983030:UYH983030 VIB983030:VID983030 VRX983030:VRZ983030 WBT983030:WBV983030 WLP983030:WLR983030" xr:uid="{C12FEF6E-1EBB-493C-B25C-E98CF81CD9A0}"/>
    <dataValidation type="date" operator="greaterThan" allowBlank="1" showInputMessage="1" showErrorMessage="1" errorTitle="Data Base:" error="Insira a data no formato &quot;dd/mm/aaaa&quot;._x000a_(Ex.: Para a data de 1º de janeiro de 2012, digite &quot;1/1/2012&quot;)" promptTitle="Data Base:" sqref="WVL983032:WVN983032 IZ20:JB20 SV20:SX20 ACR20:ACT20 AMN20:AMP20 AWJ20:AWL20 BGF20:BGH20 BQB20:BQD20 BZX20:BZZ20 CJT20:CJV20 CTP20:CTR20 DDL20:DDN20 DNH20:DNJ20 DXD20:DXF20 EGZ20:EHB20 EQV20:EQX20 FAR20:FAT20 FKN20:FKP20 FUJ20:FUL20 GEF20:GEH20 GOB20:GOD20 GXX20:GXZ20 HHT20:HHV20 HRP20:HRR20 IBL20:IBN20 ILH20:ILJ20 IVD20:IVF20 JEZ20:JFB20 JOV20:JOX20 JYR20:JYT20 KIN20:KIP20 KSJ20:KSL20 LCF20:LCH20 LMB20:LMD20 LVX20:LVZ20 MFT20:MFV20 MPP20:MPR20 MZL20:MZN20 NJH20:NJJ20 NTD20:NTF20 OCZ20:ODB20 OMV20:OMX20 OWR20:OWT20 PGN20:PGP20 PQJ20:PQL20 QAF20:QAH20 QKB20:QKD20 QTX20:QTZ20 RDT20:RDV20 RNP20:RNR20 RXL20:RXN20 SHH20:SHJ20 SRD20:SRF20 TAZ20:TBB20 TKV20:TKX20 TUR20:TUT20 UEN20:UEP20 UOJ20:UOL20 UYF20:UYH20 VIB20:VID20 VRX20:VRZ20 WBT20:WBV20 WLP20:WLR20 WVL20:WVN20 D65528:F65528 IZ65528:JB65528 SV65528:SX65528 ACR65528:ACT65528 AMN65528:AMP65528 AWJ65528:AWL65528 BGF65528:BGH65528 BQB65528:BQD65528 BZX65528:BZZ65528 CJT65528:CJV65528 CTP65528:CTR65528 DDL65528:DDN65528 DNH65528:DNJ65528 DXD65528:DXF65528 EGZ65528:EHB65528 EQV65528:EQX65528 FAR65528:FAT65528 FKN65528:FKP65528 FUJ65528:FUL65528 GEF65528:GEH65528 GOB65528:GOD65528 GXX65528:GXZ65528 HHT65528:HHV65528 HRP65528:HRR65528 IBL65528:IBN65528 ILH65528:ILJ65528 IVD65528:IVF65528 JEZ65528:JFB65528 JOV65528:JOX65528 JYR65528:JYT65528 KIN65528:KIP65528 KSJ65528:KSL65528 LCF65528:LCH65528 LMB65528:LMD65528 LVX65528:LVZ65528 MFT65528:MFV65528 MPP65528:MPR65528 MZL65528:MZN65528 NJH65528:NJJ65528 NTD65528:NTF65528 OCZ65528:ODB65528 OMV65528:OMX65528 OWR65528:OWT65528 PGN65528:PGP65528 PQJ65528:PQL65528 QAF65528:QAH65528 QKB65528:QKD65528 QTX65528:QTZ65528 RDT65528:RDV65528 RNP65528:RNR65528 RXL65528:RXN65528 SHH65528:SHJ65528 SRD65528:SRF65528 TAZ65528:TBB65528 TKV65528:TKX65528 TUR65528:TUT65528 UEN65528:UEP65528 UOJ65528:UOL65528 UYF65528:UYH65528 VIB65528:VID65528 VRX65528:VRZ65528 WBT65528:WBV65528 WLP65528:WLR65528 WVL65528:WVN65528 D131064:F131064 IZ131064:JB131064 SV131064:SX131064 ACR131064:ACT131064 AMN131064:AMP131064 AWJ131064:AWL131064 BGF131064:BGH131064 BQB131064:BQD131064 BZX131064:BZZ131064 CJT131064:CJV131064 CTP131064:CTR131064 DDL131064:DDN131064 DNH131064:DNJ131064 DXD131064:DXF131064 EGZ131064:EHB131064 EQV131064:EQX131064 FAR131064:FAT131064 FKN131064:FKP131064 FUJ131064:FUL131064 GEF131064:GEH131064 GOB131064:GOD131064 GXX131064:GXZ131064 HHT131064:HHV131064 HRP131064:HRR131064 IBL131064:IBN131064 ILH131064:ILJ131064 IVD131064:IVF131064 JEZ131064:JFB131064 JOV131064:JOX131064 JYR131064:JYT131064 KIN131064:KIP131064 KSJ131064:KSL131064 LCF131064:LCH131064 LMB131064:LMD131064 LVX131064:LVZ131064 MFT131064:MFV131064 MPP131064:MPR131064 MZL131064:MZN131064 NJH131064:NJJ131064 NTD131064:NTF131064 OCZ131064:ODB131064 OMV131064:OMX131064 OWR131064:OWT131064 PGN131064:PGP131064 PQJ131064:PQL131064 QAF131064:QAH131064 QKB131064:QKD131064 QTX131064:QTZ131064 RDT131064:RDV131064 RNP131064:RNR131064 RXL131064:RXN131064 SHH131064:SHJ131064 SRD131064:SRF131064 TAZ131064:TBB131064 TKV131064:TKX131064 TUR131064:TUT131064 UEN131064:UEP131064 UOJ131064:UOL131064 UYF131064:UYH131064 VIB131064:VID131064 VRX131064:VRZ131064 WBT131064:WBV131064 WLP131064:WLR131064 WVL131064:WVN131064 D196600:F196600 IZ196600:JB196600 SV196600:SX196600 ACR196600:ACT196600 AMN196600:AMP196600 AWJ196600:AWL196600 BGF196600:BGH196600 BQB196600:BQD196600 BZX196600:BZZ196600 CJT196600:CJV196600 CTP196600:CTR196600 DDL196600:DDN196600 DNH196600:DNJ196600 DXD196600:DXF196600 EGZ196600:EHB196600 EQV196600:EQX196600 FAR196600:FAT196600 FKN196600:FKP196600 FUJ196600:FUL196600 GEF196600:GEH196600 GOB196600:GOD196600 GXX196600:GXZ196600 HHT196600:HHV196600 HRP196600:HRR196600 IBL196600:IBN196600 ILH196600:ILJ196600 IVD196600:IVF196600 JEZ196600:JFB196600 JOV196600:JOX196600 JYR196600:JYT196600 KIN196600:KIP196600 KSJ196600:KSL196600 LCF196600:LCH196600 LMB196600:LMD196600 LVX196600:LVZ196600 MFT196600:MFV196600 MPP196600:MPR196600 MZL196600:MZN196600 NJH196600:NJJ196600 NTD196600:NTF196600 OCZ196600:ODB196600 OMV196600:OMX196600 OWR196600:OWT196600 PGN196600:PGP196600 PQJ196600:PQL196600 QAF196600:QAH196600 QKB196600:QKD196600 QTX196600:QTZ196600 RDT196600:RDV196600 RNP196600:RNR196600 RXL196600:RXN196600 SHH196600:SHJ196600 SRD196600:SRF196600 TAZ196600:TBB196600 TKV196600:TKX196600 TUR196600:TUT196600 UEN196600:UEP196600 UOJ196600:UOL196600 UYF196600:UYH196600 VIB196600:VID196600 VRX196600:VRZ196600 WBT196600:WBV196600 WLP196600:WLR196600 WVL196600:WVN196600 D262136:F262136 IZ262136:JB262136 SV262136:SX262136 ACR262136:ACT262136 AMN262136:AMP262136 AWJ262136:AWL262136 BGF262136:BGH262136 BQB262136:BQD262136 BZX262136:BZZ262136 CJT262136:CJV262136 CTP262136:CTR262136 DDL262136:DDN262136 DNH262136:DNJ262136 DXD262136:DXF262136 EGZ262136:EHB262136 EQV262136:EQX262136 FAR262136:FAT262136 FKN262136:FKP262136 FUJ262136:FUL262136 GEF262136:GEH262136 GOB262136:GOD262136 GXX262136:GXZ262136 HHT262136:HHV262136 HRP262136:HRR262136 IBL262136:IBN262136 ILH262136:ILJ262136 IVD262136:IVF262136 JEZ262136:JFB262136 JOV262136:JOX262136 JYR262136:JYT262136 KIN262136:KIP262136 KSJ262136:KSL262136 LCF262136:LCH262136 LMB262136:LMD262136 LVX262136:LVZ262136 MFT262136:MFV262136 MPP262136:MPR262136 MZL262136:MZN262136 NJH262136:NJJ262136 NTD262136:NTF262136 OCZ262136:ODB262136 OMV262136:OMX262136 OWR262136:OWT262136 PGN262136:PGP262136 PQJ262136:PQL262136 QAF262136:QAH262136 QKB262136:QKD262136 QTX262136:QTZ262136 RDT262136:RDV262136 RNP262136:RNR262136 RXL262136:RXN262136 SHH262136:SHJ262136 SRD262136:SRF262136 TAZ262136:TBB262136 TKV262136:TKX262136 TUR262136:TUT262136 UEN262136:UEP262136 UOJ262136:UOL262136 UYF262136:UYH262136 VIB262136:VID262136 VRX262136:VRZ262136 WBT262136:WBV262136 WLP262136:WLR262136 WVL262136:WVN262136 D327672:F327672 IZ327672:JB327672 SV327672:SX327672 ACR327672:ACT327672 AMN327672:AMP327672 AWJ327672:AWL327672 BGF327672:BGH327672 BQB327672:BQD327672 BZX327672:BZZ327672 CJT327672:CJV327672 CTP327672:CTR327672 DDL327672:DDN327672 DNH327672:DNJ327672 DXD327672:DXF327672 EGZ327672:EHB327672 EQV327672:EQX327672 FAR327672:FAT327672 FKN327672:FKP327672 FUJ327672:FUL327672 GEF327672:GEH327672 GOB327672:GOD327672 GXX327672:GXZ327672 HHT327672:HHV327672 HRP327672:HRR327672 IBL327672:IBN327672 ILH327672:ILJ327672 IVD327672:IVF327672 JEZ327672:JFB327672 JOV327672:JOX327672 JYR327672:JYT327672 KIN327672:KIP327672 KSJ327672:KSL327672 LCF327672:LCH327672 LMB327672:LMD327672 LVX327672:LVZ327672 MFT327672:MFV327672 MPP327672:MPR327672 MZL327672:MZN327672 NJH327672:NJJ327672 NTD327672:NTF327672 OCZ327672:ODB327672 OMV327672:OMX327672 OWR327672:OWT327672 PGN327672:PGP327672 PQJ327672:PQL327672 QAF327672:QAH327672 QKB327672:QKD327672 QTX327672:QTZ327672 RDT327672:RDV327672 RNP327672:RNR327672 RXL327672:RXN327672 SHH327672:SHJ327672 SRD327672:SRF327672 TAZ327672:TBB327672 TKV327672:TKX327672 TUR327672:TUT327672 UEN327672:UEP327672 UOJ327672:UOL327672 UYF327672:UYH327672 VIB327672:VID327672 VRX327672:VRZ327672 WBT327672:WBV327672 WLP327672:WLR327672 WVL327672:WVN327672 D393208:F393208 IZ393208:JB393208 SV393208:SX393208 ACR393208:ACT393208 AMN393208:AMP393208 AWJ393208:AWL393208 BGF393208:BGH393208 BQB393208:BQD393208 BZX393208:BZZ393208 CJT393208:CJV393208 CTP393208:CTR393208 DDL393208:DDN393208 DNH393208:DNJ393208 DXD393208:DXF393208 EGZ393208:EHB393208 EQV393208:EQX393208 FAR393208:FAT393208 FKN393208:FKP393208 FUJ393208:FUL393208 GEF393208:GEH393208 GOB393208:GOD393208 GXX393208:GXZ393208 HHT393208:HHV393208 HRP393208:HRR393208 IBL393208:IBN393208 ILH393208:ILJ393208 IVD393208:IVF393208 JEZ393208:JFB393208 JOV393208:JOX393208 JYR393208:JYT393208 KIN393208:KIP393208 KSJ393208:KSL393208 LCF393208:LCH393208 LMB393208:LMD393208 LVX393208:LVZ393208 MFT393208:MFV393208 MPP393208:MPR393208 MZL393208:MZN393208 NJH393208:NJJ393208 NTD393208:NTF393208 OCZ393208:ODB393208 OMV393208:OMX393208 OWR393208:OWT393208 PGN393208:PGP393208 PQJ393208:PQL393208 QAF393208:QAH393208 QKB393208:QKD393208 QTX393208:QTZ393208 RDT393208:RDV393208 RNP393208:RNR393208 RXL393208:RXN393208 SHH393208:SHJ393208 SRD393208:SRF393208 TAZ393208:TBB393208 TKV393208:TKX393208 TUR393208:TUT393208 UEN393208:UEP393208 UOJ393208:UOL393208 UYF393208:UYH393208 VIB393208:VID393208 VRX393208:VRZ393208 WBT393208:WBV393208 WLP393208:WLR393208 WVL393208:WVN393208 D458744:F458744 IZ458744:JB458744 SV458744:SX458744 ACR458744:ACT458744 AMN458744:AMP458744 AWJ458744:AWL458744 BGF458744:BGH458744 BQB458744:BQD458744 BZX458744:BZZ458744 CJT458744:CJV458744 CTP458744:CTR458744 DDL458744:DDN458744 DNH458744:DNJ458744 DXD458744:DXF458744 EGZ458744:EHB458744 EQV458744:EQX458744 FAR458744:FAT458744 FKN458744:FKP458744 FUJ458744:FUL458744 GEF458744:GEH458744 GOB458744:GOD458744 GXX458744:GXZ458744 HHT458744:HHV458744 HRP458744:HRR458744 IBL458744:IBN458744 ILH458744:ILJ458744 IVD458744:IVF458744 JEZ458744:JFB458744 JOV458744:JOX458744 JYR458744:JYT458744 KIN458744:KIP458744 KSJ458744:KSL458744 LCF458744:LCH458744 LMB458744:LMD458744 LVX458744:LVZ458744 MFT458744:MFV458744 MPP458744:MPR458744 MZL458744:MZN458744 NJH458744:NJJ458744 NTD458744:NTF458744 OCZ458744:ODB458744 OMV458744:OMX458744 OWR458744:OWT458744 PGN458744:PGP458744 PQJ458744:PQL458744 QAF458744:QAH458744 QKB458744:QKD458744 QTX458744:QTZ458744 RDT458744:RDV458744 RNP458744:RNR458744 RXL458744:RXN458744 SHH458744:SHJ458744 SRD458744:SRF458744 TAZ458744:TBB458744 TKV458744:TKX458744 TUR458744:TUT458744 UEN458744:UEP458744 UOJ458744:UOL458744 UYF458744:UYH458744 VIB458744:VID458744 VRX458744:VRZ458744 WBT458744:WBV458744 WLP458744:WLR458744 WVL458744:WVN458744 D524280:F524280 IZ524280:JB524280 SV524280:SX524280 ACR524280:ACT524280 AMN524280:AMP524280 AWJ524280:AWL524280 BGF524280:BGH524280 BQB524280:BQD524280 BZX524280:BZZ524280 CJT524280:CJV524280 CTP524280:CTR524280 DDL524280:DDN524280 DNH524280:DNJ524280 DXD524280:DXF524280 EGZ524280:EHB524280 EQV524280:EQX524280 FAR524280:FAT524280 FKN524280:FKP524280 FUJ524280:FUL524280 GEF524280:GEH524280 GOB524280:GOD524280 GXX524280:GXZ524280 HHT524280:HHV524280 HRP524280:HRR524280 IBL524280:IBN524280 ILH524280:ILJ524280 IVD524280:IVF524280 JEZ524280:JFB524280 JOV524280:JOX524280 JYR524280:JYT524280 KIN524280:KIP524280 KSJ524280:KSL524280 LCF524280:LCH524280 LMB524280:LMD524280 LVX524280:LVZ524280 MFT524280:MFV524280 MPP524280:MPR524280 MZL524280:MZN524280 NJH524280:NJJ524280 NTD524280:NTF524280 OCZ524280:ODB524280 OMV524280:OMX524280 OWR524280:OWT524280 PGN524280:PGP524280 PQJ524280:PQL524280 QAF524280:QAH524280 QKB524280:QKD524280 QTX524280:QTZ524280 RDT524280:RDV524280 RNP524280:RNR524280 RXL524280:RXN524280 SHH524280:SHJ524280 SRD524280:SRF524280 TAZ524280:TBB524280 TKV524280:TKX524280 TUR524280:TUT524280 UEN524280:UEP524280 UOJ524280:UOL524280 UYF524280:UYH524280 VIB524280:VID524280 VRX524280:VRZ524280 WBT524280:WBV524280 WLP524280:WLR524280 WVL524280:WVN524280 D589816:F589816 IZ589816:JB589816 SV589816:SX589816 ACR589816:ACT589816 AMN589816:AMP589816 AWJ589816:AWL589816 BGF589816:BGH589816 BQB589816:BQD589816 BZX589816:BZZ589816 CJT589816:CJV589816 CTP589816:CTR589816 DDL589816:DDN589816 DNH589816:DNJ589816 DXD589816:DXF589816 EGZ589816:EHB589816 EQV589816:EQX589816 FAR589816:FAT589816 FKN589816:FKP589816 FUJ589816:FUL589816 GEF589816:GEH589816 GOB589816:GOD589816 GXX589816:GXZ589816 HHT589816:HHV589816 HRP589816:HRR589816 IBL589816:IBN589816 ILH589816:ILJ589816 IVD589816:IVF589816 JEZ589816:JFB589816 JOV589816:JOX589816 JYR589816:JYT589816 KIN589816:KIP589816 KSJ589816:KSL589816 LCF589816:LCH589816 LMB589816:LMD589816 LVX589816:LVZ589816 MFT589816:MFV589816 MPP589816:MPR589816 MZL589816:MZN589816 NJH589816:NJJ589816 NTD589816:NTF589816 OCZ589816:ODB589816 OMV589816:OMX589816 OWR589816:OWT589816 PGN589816:PGP589816 PQJ589816:PQL589816 QAF589816:QAH589816 QKB589816:QKD589816 QTX589816:QTZ589816 RDT589816:RDV589816 RNP589816:RNR589816 RXL589816:RXN589816 SHH589816:SHJ589816 SRD589816:SRF589816 TAZ589816:TBB589816 TKV589816:TKX589816 TUR589816:TUT589816 UEN589816:UEP589816 UOJ589816:UOL589816 UYF589816:UYH589816 VIB589816:VID589816 VRX589816:VRZ589816 WBT589816:WBV589816 WLP589816:WLR589816 WVL589816:WVN589816 D655352:F655352 IZ655352:JB655352 SV655352:SX655352 ACR655352:ACT655352 AMN655352:AMP655352 AWJ655352:AWL655352 BGF655352:BGH655352 BQB655352:BQD655352 BZX655352:BZZ655352 CJT655352:CJV655352 CTP655352:CTR655352 DDL655352:DDN655352 DNH655352:DNJ655352 DXD655352:DXF655352 EGZ655352:EHB655352 EQV655352:EQX655352 FAR655352:FAT655352 FKN655352:FKP655352 FUJ655352:FUL655352 GEF655352:GEH655352 GOB655352:GOD655352 GXX655352:GXZ655352 HHT655352:HHV655352 HRP655352:HRR655352 IBL655352:IBN655352 ILH655352:ILJ655352 IVD655352:IVF655352 JEZ655352:JFB655352 JOV655352:JOX655352 JYR655352:JYT655352 KIN655352:KIP655352 KSJ655352:KSL655352 LCF655352:LCH655352 LMB655352:LMD655352 LVX655352:LVZ655352 MFT655352:MFV655352 MPP655352:MPR655352 MZL655352:MZN655352 NJH655352:NJJ655352 NTD655352:NTF655352 OCZ655352:ODB655352 OMV655352:OMX655352 OWR655352:OWT655352 PGN655352:PGP655352 PQJ655352:PQL655352 QAF655352:QAH655352 QKB655352:QKD655352 QTX655352:QTZ655352 RDT655352:RDV655352 RNP655352:RNR655352 RXL655352:RXN655352 SHH655352:SHJ655352 SRD655352:SRF655352 TAZ655352:TBB655352 TKV655352:TKX655352 TUR655352:TUT655352 UEN655352:UEP655352 UOJ655352:UOL655352 UYF655352:UYH655352 VIB655352:VID655352 VRX655352:VRZ655352 WBT655352:WBV655352 WLP655352:WLR655352 WVL655352:WVN655352 D720888:F720888 IZ720888:JB720888 SV720888:SX720888 ACR720888:ACT720888 AMN720888:AMP720888 AWJ720888:AWL720888 BGF720888:BGH720888 BQB720888:BQD720888 BZX720888:BZZ720888 CJT720888:CJV720888 CTP720888:CTR720888 DDL720888:DDN720888 DNH720888:DNJ720888 DXD720888:DXF720888 EGZ720888:EHB720888 EQV720888:EQX720888 FAR720888:FAT720888 FKN720888:FKP720888 FUJ720888:FUL720888 GEF720888:GEH720888 GOB720888:GOD720888 GXX720888:GXZ720888 HHT720888:HHV720888 HRP720888:HRR720888 IBL720888:IBN720888 ILH720888:ILJ720888 IVD720888:IVF720888 JEZ720888:JFB720888 JOV720888:JOX720888 JYR720888:JYT720888 KIN720888:KIP720888 KSJ720888:KSL720888 LCF720888:LCH720888 LMB720888:LMD720888 LVX720888:LVZ720888 MFT720888:MFV720888 MPP720888:MPR720888 MZL720888:MZN720888 NJH720888:NJJ720888 NTD720888:NTF720888 OCZ720888:ODB720888 OMV720888:OMX720888 OWR720888:OWT720888 PGN720888:PGP720888 PQJ720888:PQL720888 QAF720888:QAH720888 QKB720888:QKD720888 QTX720888:QTZ720888 RDT720888:RDV720888 RNP720888:RNR720888 RXL720888:RXN720888 SHH720888:SHJ720888 SRD720888:SRF720888 TAZ720888:TBB720888 TKV720888:TKX720888 TUR720888:TUT720888 UEN720888:UEP720888 UOJ720888:UOL720888 UYF720888:UYH720888 VIB720888:VID720888 VRX720888:VRZ720888 WBT720888:WBV720888 WLP720888:WLR720888 WVL720888:WVN720888 D786424:F786424 IZ786424:JB786424 SV786424:SX786424 ACR786424:ACT786424 AMN786424:AMP786424 AWJ786424:AWL786424 BGF786424:BGH786424 BQB786424:BQD786424 BZX786424:BZZ786424 CJT786424:CJV786424 CTP786424:CTR786424 DDL786424:DDN786424 DNH786424:DNJ786424 DXD786424:DXF786424 EGZ786424:EHB786424 EQV786424:EQX786424 FAR786424:FAT786424 FKN786424:FKP786424 FUJ786424:FUL786424 GEF786424:GEH786424 GOB786424:GOD786424 GXX786424:GXZ786424 HHT786424:HHV786424 HRP786424:HRR786424 IBL786424:IBN786424 ILH786424:ILJ786424 IVD786424:IVF786424 JEZ786424:JFB786424 JOV786424:JOX786424 JYR786424:JYT786424 KIN786424:KIP786424 KSJ786424:KSL786424 LCF786424:LCH786424 LMB786424:LMD786424 LVX786424:LVZ786424 MFT786424:MFV786424 MPP786424:MPR786424 MZL786424:MZN786424 NJH786424:NJJ786424 NTD786424:NTF786424 OCZ786424:ODB786424 OMV786424:OMX786424 OWR786424:OWT786424 PGN786424:PGP786424 PQJ786424:PQL786424 QAF786424:QAH786424 QKB786424:QKD786424 QTX786424:QTZ786424 RDT786424:RDV786424 RNP786424:RNR786424 RXL786424:RXN786424 SHH786424:SHJ786424 SRD786424:SRF786424 TAZ786424:TBB786424 TKV786424:TKX786424 TUR786424:TUT786424 UEN786424:UEP786424 UOJ786424:UOL786424 UYF786424:UYH786424 VIB786424:VID786424 VRX786424:VRZ786424 WBT786424:WBV786424 WLP786424:WLR786424 WVL786424:WVN786424 D851960:F851960 IZ851960:JB851960 SV851960:SX851960 ACR851960:ACT851960 AMN851960:AMP851960 AWJ851960:AWL851960 BGF851960:BGH851960 BQB851960:BQD851960 BZX851960:BZZ851960 CJT851960:CJV851960 CTP851960:CTR851960 DDL851960:DDN851960 DNH851960:DNJ851960 DXD851960:DXF851960 EGZ851960:EHB851960 EQV851960:EQX851960 FAR851960:FAT851960 FKN851960:FKP851960 FUJ851960:FUL851960 GEF851960:GEH851960 GOB851960:GOD851960 GXX851960:GXZ851960 HHT851960:HHV851960 HRP851960:HRR851960 IBL851960:IBN851960 ILH851960:ILJ851960 IVD851960:IVF851960 JEZ851960:JFB851960 JOV851960:JOX851960 JYR851960:JYT851960 KIN851960:KIP851960 KSJ851960:KSL851960 LCF851960:LCH851960 LMB851960:LMD851960 LVX851960:LVZ851960 MFT851960:MFV851960 MPP851960:MPR851960 MZL851960:MZN851960 NJH851960:NJJ851960 NTD851960:NTF851960 OCZ851960:ODB851960 OMV851960:OMX851960 OWR851960:OWT851960 PGN851960:PGP851960 PQJ851960:PQL851960 QAF851960:QAH851960 QKB851960:QKD851960 QTX851960:QTZ851960 RDT851960:RDV851960 RNP851960:RNR851960 RXL851960:RXN851960 SHH851960:SHJ851960 SRD851960:SRF851960 TAZ851960:TBB851960 TKV851960:TKX851960 TUR851960:TUT851960 UEN851960:UEP851960 UOJ851960:UOL851960 UYF851960:UYH851960 VIB851960:VID851960 VRX851960:VRZ851960 WBT851960:WBV851960 WLP851960:WLR851960 WVL851960:WVN851960 D917496:F917496 IZ917496:JB917496 SV917496:SX917496 ACR917496:ACT917496 AMN917496:AMP917496 AWJ917496:AWL917496 BGF917496:BGH917496 BQB917496:BQD917496 BZX917496:BZZ917496 CJT917496:CJV917496 CTP917496:CTR917496 DDL917496:DDN917496 DNH917496:DNJ917496 DXD917496:DXF917496 EGZ917496:EHB917496 EQV917496:EQX917496 FAR917496:FAT917496 FKN917496:FKP917496 FUJ917496:FUL917496 GEF917496:GEH917496 GOB917496:GOD917496 GXX917496:GXZ917496 HHT917496:HHV917496 HRP917496:HRR917496 IBL917496:IBN917496 ILH917496:ILJ917496 IVD917496:IVF917496 JEZ917496:JFB917496 JOV917496:JOX917496 JYR917496:JYT917496 KIN917496:KIP917496 KSJ917496:KSL917496 LCF917496:LCH917496 LMB917496:LMD917496 LVX917496:LVZ917496 MFT917496:MFV917496 MPP917496:MPR917496 MZL917496:MZN917496 NJH917496:NJJ917496 NTD917496:NTF917496 OCZ917496:ODB917496 OMV917496:OMX917496 OWR917496:OWT917496 PGN917496:PGP917496 PQJ917496:PQL917496 QAF917496:QAH917496 QKB917496:QKD917496 QTX917496:QTZ917496 RDT917496:RDV917496 RNP917496:RNR917496 RXL917496:RXN917496 SHH917496:SHJ917496 SRD917496:SRF917496 TAZ917496:TBB917496 TKV917496:TKX917496 TUR917496:TUT917496 UEN917496:UEP917496 UOJ917496:UOL917496 UYF917496:UYH917496 VIB917496:VID917496 VRX917496:VRZ917496 WBT917496:WBV917496 WLP917496:WLR917496 WVL917496:WVN917496 D983032:F983032 IZ983032:JB983032 SV983032:SX983032 ACR983032:ACT983032 AMN983032:AMP983032 AWJ983032:AWL983032 BGF983032:BGH983032 BQB983032:BQD983032 BZX983032:BZZ983032 CJT983032:CJV983032 CTP983032:CTR983032 DDL983032:DDN983032 DNH983032:DNJ983032 DXD983032:DXF983032 EGZ983032:EHB983032 EQV983032:EQX983032 FAR983032:FAT983032 FKN983032:FKP983032 FUJ983032:FUL983032 GEF983032:GEH983032 GOB983032:GOD983032 GXX983032:GXZ983032 HHT983032:HHV983032 HRP983032:HRR983032 IBL983032:IBN983032 ILH983032:ILJ983032 IVD983032:IVF983032 JEZ983032:JFB983032 JOV983032:JOX983032 JYR983032:JYT983032 KIN983032:KIP983032 KSJ983032:KSL983032 LCF983032:LCH983032 LMB983032:LMD983032 LVX983032:LVZ983032 MFT983032:MFV983032 MPP983032:MPR983032 MZL983032:MZN983032 NJH983032:NJJ983032 NTD983032:NTF983032 OCZ983032:ODB983032 OMV983032:OMX983032 OWR983032:OWT983032 PGN983032:PGP983032 PQJ983032:PQL983032 QAF983032:QAH983032 QKB983032:QKD983032 QTX983032:QTZ983032 RDT983032:RDV983032 RNP983032:RNR983032 RXL983032:RXN983032 SHH983032:SHJ983032 SRD983032:SRF983032 TAZ983032:TBB983032 TKV983032:TKX983032 TUR983032:TUT983032 UEN983032:UEP983032 UOJ983032:UOL983032 UYF983032:UYH983032 VIB983032:VID983032 VRX983032:VRZ983032 WBT983032:WBV983032 WLP983032:WLR983032" xr:uid="{E13ACBCD-0DB7-42FB-8E6A-CCA4A8649847}">
      <formula1>40543</formula1>
    </dataValidation>
    <dataValidation operator="greaterThan" allowBlank="1" showInputMessage="1" showErrorMessage="1" errorTitle="Data Base:" error="Insira a data no formato &quot;dd/mm/aaaa&quot;._x000a_(Ex.: Para a data de 1º de janeiro de 2012, digite &quot;1/1/2012&quot;)" promptTitle="Data Base:" sqref="D20:F20 D16:F16" xr:uid="{BA88F207-C0BC-4AC8-ADB2-45EA82CAFE36}"/>
  </dataValidations>
  <hyperlinks>
    <hyperlink ref="E55" r:id="rId1" display="http://www.urbana-pe.com.br/para-voce-passageiro/tarifas/" xr:uid="{A94BA98F-C1AC-4FE5-93CB-B7C2549373CD}"/>
  </hyperlinks>
  <pageMargins left="0.25" right="0.25" top="0.75" bottom="0.75" header="0.3" footer="0.3"/>
  <pageSetup paperSize="9" scale="81" fitToHeight="0" orientation="portrait" r:id="rId2"/>
  <rowBreaks count="1" manualBreakCount="1">
    <brk id="67" min="1" max="5" man="1"/>
  </rowBreaks>
  <drawing r:id="rId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861044-3216-47C0-AD99-D2386F69D958}">
  <sheetPr>
    <tabColor theme="8" tint="-0.249977111117893"/>
    <pageSetUpPr fitToPage="1"/>
  </sheetPr>
  <dimension ref="A1:WWB170"/>
  <sheetViews>
    <sheetView showGridLines="0" showRowColHeaders="0" zoomScaleNormal="100" zoomScaleSheetLayoutView="100" workbookViewId="0">
      <selection activeCell="E30" sqref="E30"/>
    </sheetView>
  </sheetViews>
  <sheetFormatPr defaultColWidth="0" defaultRowHeight="0" customHeight="1" zeroHeight="1"/>
  <cols>
    <col min="1" max="1" width="1.42578125" style="40" customWidth="1"/>
    <col min="2" max="2" width="12.5703125" style="86" customWidth="1"/>
    <col min="3" max="3" width="49.5703125" style="86" customWidth="1"/>
    <col min="4" max="4" width="28" style="86" customWidth="1"/>
    <col min="5" max="5" width="16.85546875" style="86" customWidth="1"/>
    <col min="6" max="6" width="17.5703125" style="86" customWidth="1"/>
    <col min="7" max="7" width="1.42578125" style="40" customWidth="1"/>
    <col min="8" max="8" width="15.85546875" style="40" hidden="1"/>
    <col min="9" max="9" width="3.85546875" style="40" hidden="1"/>
    <col min="10" max="10" width="21.7109375" style="40" hidden="1"/>
    <col min="11" max="11" width="2.5703125" style="40" hidden="1"/>
    <col min="12" max="12" width="19.85546875" style="40" hidden="1"/>
    <col min="13" max="13" width="2.42578125" style="40" hidden="1"/>
    <col min="14" max="14" width="42.7109375" style="40" hidden="1"/>
    <col min="15" max="15" width="2.28515625" style="40" hidden="1"/>
    <col min="16" max="16" width="13.42578125" style="40" hidden="1"/>
    <col min="17" max="17" width="2.140625" style="40" hidden="1"/>
    <col min="18" max="18" width="23.42578125" style="40" hidden="1"/>
    <col min="19" max="19" width="1.42578125" style="40" hidden="1"/>
    <col min="20" max="20" width="19.85546875" style="40" hidden="1"/>
    <col min="21" max="257" width="9.140625" style="40" hidden="1"/>
    <col min="258" max="258" width="12.5703125" style="40" hidden="1"/>
    <col min="259" max="259" width="49.5703125" style="40" hidden="1"/>
    <col min="260" max="260" width="28" style="40" hidden="1"/>
    <col min="261" max="261" width="16.85546875" style="40" hidden="1"/>
    <col min="262" max="262" width="17.5703125" style="40" hidden="1"/>
    <col min="263" max="263" width="33.140625" style="40" hidden="1"/>
    <col min="264" max="276" width="0" style="40" hidden="1"/>
    <col min="277" max="513" width="9.140625" style="40" hidden="1"/>
    <col min="514" max="514" width="12.5703125" style="40" hidden="1"/>
    <col min="515" max="515" width="49.5703125" style="40" hidden="1"/>
    <col min="516" max="516" width="28" style="40" hidden="1"/>
    <col min="517" max="517" width="16.85546875" style="40" hidden="1"/>
    <col min="518" max="518" width="17.5703125" style="40" hidden="1"/>
    <col min="519" max="519" width="33.140625" style="40" hidden="1"/>
    <col min="520" max="532" width="0" style="40" hidden="1"/>
    <col min="533" max="769" width="9.140625" style="40" hidden="1"/>
    <col min="770" max="770" width="12.5703125" style="40" hidden="1"/>
    <col min="771" max="771" width="49.5703125" style="40" hidden="1"/>
    <col min="772" max="772" width="28" style="40" hidden="1"/>
    <col min="773" max="773" width="16.85546875" style="40" hidden="1"/>
    <col min="774" max="774" width="17.5703125" style="40" hidden="1"/>
    <col min="775" max="775" width="33.140625" style="40" hidden="1"/>
    <col min="776" max="788" width="0" style="40" hidden="1"/>
    <col min="789" max="1025" width="9.140625" style="40" hidden="1"/>
    <col min="1026" max="1026" width="12.5703125" style="40" hidden="1"/>
    <col min="1027" max="1027" width="49.5703125" style="40" hidden="1"/>
    <col min="1028" max="1028" width="28" style="40" hidden="1"/>
    <col min="1029" max="1029" width="16.85546875" style="40" hidden="1"/>
    <col min="1030" max="1030" width="17.5703125" style="40" hidden="1"/>
    <col min="1031" max="1031" width="33.140625" style="40" hidden="1"/>
    <col min="1032" max="1044" width="0" style="40" hidden="1"/>
    <col min="1045" max="1281" width="9.140625" style="40" hidden="1"/>
    <col min="1282" max="1282" width="12.5703125" style="40" hidden="1"/>
    <col min="1283" max="1283" width="49.5703125" style="40" hidden="1"/>
    <col min="1284" max="1284" width="28" style="40" hidden="1"/>
    <col min="1285" max="1285" width="16.85546875" style="40" hidden="1"/>
    <col min="1286" max="1286" width="17.5703125" style="40" hidden="1"/>
    <col min="1287" max="1287" width="33.140625" style="40" hidden="1"/>
    <col min="1288" max="1300" width="0" style="40" hidden="1"/>
    <col min="1301" max="1537" width="9.140625" style="40" hidden="1"/>
    <col min="1538" max="1538" width="12.5703125" style="40" hidden="1"/>
    <col min="1539" max="1539" width="49.5703125" style="40" hidden="1"/>
    <col min="1540" max="1540" width="28" style="40" hidden="1"/>
    <col min="1541" max="1541" width="16.85546875" style="40" hidden="1"/>
    <col min="1542" max="1542" width="17.5703125" style="40" hidden="1"/>
    <col min="1543" max="1543" width="33.140625" style="40" hidden="1"/>
    <col min="1544" max="1556" width="0" style="40" hidden="1"/>
    <col min="1557" max="1793" width="9.140625" style="40" hidden="1"/>
    <col min="1794" max="1794" width="12.5703125" style="40" hidden="1"/>
    <col min="1795" max="1795" width="49.5703125" style="40" hidden="1"/>
    <col min="1796" max="1796" width="28" style="40" hidden="1"/>
    <col min="1797" max="1797" width="16.85546875" style="40" hidden="1"/>
    <col min="1798" max="1798" width="17.5703125" style="40" hidden="1"/>
    <col min="1799" max="1799" width="33.140625" style="40" hidden="1"/>
    <col min="1800" max="1812" width="0" style="40" hidden="1"/>
    <col min="1813" max="2049" width="9.140625" style="40" hidden="1"/>
    <col min="2050" max="2050" width="12.5703125" style="40" hidden="1"/>
    <col min="2051" max="2051" width="49.5703125" style="40" hidden="1"/>
    <col min="2052" max="2052" width="28" style="40" hidden="1"/>
    <col min="2053" max="2053" width="16.85546875" style="40" hidden="1"/>
    <col min="2054" max="2054" width="17.5703125" style="40" hidden="1"/>
    <col min="2055" max="2055" width="33.140625" style="40" hidden="1"/>
    <col min="2056" max="2068" width="0" style="40" hidden="1"/>
    <col min="2069" max="2305" width="9.140625" style="40" hidden="1"/>
    <col min="2306" max="2306" width="12.5703125" style="40" hidden="1"/>
    <col min="2307" max="2307" width="49.5703125" style="40" hidden="1"/>
    <col min="2308" max="2308" width="28" style="40" hidden="1"/>
    <col min="2309" max="2309" width="16.85546875" style="40" hidden="1"/>
    <col min="2310" max="2310" width="17.5703125" style="40" hidden="1"/>
    <col min="2311" max="2311" width="33.140625" style="40" hidden="1"/>
    <col min="2312" max="2324" width="0" style="40" hidden="1"/>
    <col min="2325" max="2561" width="9.140625" style="40" hidden="1"/>
    <col min="2562" max="2562" width="12.5703125" style="40" hidden="1"/>
    <col min="2563" max="2563" width="49.5703125" style="40" hidden="1"/>
    <col min="2564" max="2564" width="28" style="40" hidden="1"/>
    <col min="2565" max="2565" width="16.85546875" style="40" hidden="1"/>
    <col min="2566" max="2566" width="17.5703125" style="40" hidden="1"/>
    <col min="2567" max="2567" width="33.140625" style="40" hidden="1"/>
    <col min="2568" max="2580" width="0" style="40" hidden="1"/>
    <col min="2581" max="2817" width="9.140625" style="40" hidden="1"/>
    <col min="2818" max="2818" width="12.5703125" style="40" hidden="1"/>
    <col min="2819" max="2819" width="49.5703125" style="40" hidden="1"/>
    <col min="2820" max="2820" width="28" style="40" hidden="1"/>
    <col min="2821" max="2821" width="16.85546875" style="40" hidden="1"/>
    <col min="2822" max="2822" width="17.5703125" style="40" hidden="1"/>
    <col min="2823" max="2823" width="33.140625" style="40" hidden="1"/>
    <col min="2824" max="2836" width="0" style="40" hidden="1"/>
    <col min="2837" max="3073" width="9.140625" style="40" hidden="1"/>
    <col min="3074" max="3074" width="12.5703125" style="40" hidden="1"/>
    <col min="3075" max="3075" width="49.5703125" style="40" hidden="1"/>
    <col min="3076" max="3076" width="28" style="40" hidden="1"/>
    <col min="3077" max="3077" width="16.85546875" style="40" hidden="1"/>
    <col min="3078" max="3078" width="17.5703125" style="40" hidden="1"/>
    <col min="3079" max="3079" width="33.140625" style="40" hidden="1"/>
    <col min="3080" max="3092" width="0" style="40" hidden="1"/>
    <col min="3093" max="3329" width="9.140625" style="40" hidden="1"/>
    <col min="3330" max="3330" width="12.5703125" style="40" hidden="1"/>
    <col min="3331" max="3331" width="49.5703125" style="40" hidden="1"/>
    <col min="3332" max="3332" width="28" style="40" hidden="1"/>
    <col min="3333" max="3333" width="16.85546875" style="40" hidden="1"/>
    <col min="3334" max="3334" width="17.5703125" style="40" hidden="1"/>
    <col min="3335" max="3335" width="33.140625" style="40" hidden="1"/>
    <col min="3336" max="3348" width="0" style="40" hidden="1"/>
    <col min="3349" max="3585" width="9.140625" style="40" hidden="1"/>
    <col min="3586" max="3586" width="12.5703125" style="40" hidden="1"/>
    <col min="3587" max="3587" width="49.5703125" style="40" hidden="1"/>
    <col min="3588" max="3588" width="28" style="40" hidden="1"/>
    <col min="3589" max="3589" width="16.85546875" style="40" hidden="1"/>
    <col min="3590" max="3590" width="17.5703125" style="40" hidden="1"/>
    <col min="3591" max="3591" width="33.140625" style="40" hidden="1"/>
    <col min="3592" max="3604" width="0" style="40" hidden="1"/>
    <col min="3605" max="3841" width="9.140625" style="40" hidden="1"/>
    <col min="3842" max="3842" width="12.5703125" style="40" hidden="1"/>
    <col min="3843" max="3843" width="49.5703125" style="40" hidden="1"/>
    <col min="3844" max="3844" width="28" style="40" hidden="1"/>
    <col min="3845" max="3845" width="16.85546875" style="40" hidden="1"/>
    <col min="3846" max="3846" width="17.5703125" style="40" hidden="1"/>
    <col min="3847" max="3847" width="33.140625" style="40" hidden="1"/>
    <col min="3848" max="3860" width="0" style="40" hidden="1"/>
    <col min="3861" max="4097" width="9.140625" style="40" hidden="1"/>
    <col min="4098" max="4098" width="12.5703125" style="40" hidden="1"/>
    <col min="4099" max="4099" width="49.5703125" style="40" hidden="1"/>
    <col min="4100" max="4100" width="28" style="40" hidden="1"/>
    <col min="4101" max="4101" width="16.85546875" style="40" hidden="1"/>
    <col min="4102" max="4102" width="17.5703125" style="40" hidden="1"/>
    <col min="4103" max="4103" width="33.140625" style="40" hidden="1"/>
    <col min="4104" max="4116" width="0" style="40" hidden="1"/>
    <col min="4117" max="4353" width="9.140625" style="40" hidden="1"/>
    <col min="4354" max="4354" width="12.5703125" style="40" hidden="1"/>
    <col min="4355" max="4355" width="49.5703125" style="40" hidden="1"/>
    <col min="4356" max="4356" width="28" style="40" hidden="1"/>
    <col min="4357" max="4357" width="16.85546875" style="40" hidden="1"/>
    <col min="4358" max="4358" width="17.5703125" style="40" hidden="1"/>
    <col min="4359" max="4359" width="33.140625" style="40" hidden="1"/>
    <col min="4360" max="4372" width="0" style="40" hidden="1"/>
    <col min="4373" max="4609" width="9.140625" style="40" hidden="1"/>
    <col min="4610" max="4610" width="12.5703125" style="40" hidden="1"/>
    <col min="4611" max="4611" width="49.5703125" style="40" hidden="1"/>
    <col min="4612" max="4612" width="28" style="40" hidden="1"/>
    <col min="4613" max="4613" width="16.85546875" style="40" hidden="1"/>
    <col min="4614" max="4614" width="17.5703125" style="40" hidden="1"/>
    <col min="4615" max="4615" width="33.140625" style="40" hidden="1"/>
    <col min="4616" max="4628" width="0" style="40" hidden="1"/>
    <col min="4629" max="4865" width="9.140625" style="40" hidden="1"/>
    <col min="4866" max="4866" width="12.5703125" style="40" hidden="1"/>
    <col min="4867" max="4867" width="49.5703125" style="40" hidden="1"/>
    <col min="4868" max="4868" width="28" style="40" hidden="1"/>
    <col min="4869" max="4869" width="16.85546875" style="40" hidden="1"/>
    <col min="4870" max="4870" width="17.5703125" style="40" hidden="1"/>
    <col min="4871" max="4871" width="33.140625" style="40" hidden="1"/>
    <col min="4872" max="4884" width="0" style="40" hidden="1"/>
    <col min="4885" max="5121" width="9.140625" style="40" hidden="1"/>
    <col min="5122" max="5122" width="12.5703125" style="40" hidden="1"/>
    <col min="5123" max="5123" width="49.5703125" style="40" hidden="1"/>
    <col min="5124" max="5124" width="28" style="40" hidden="1"/>
    <col min="5125" max="5125" width="16.85546875" style="40" hidden="1"/>
    <col min="5126" max="5126" width="17.5703125" style="40" hidden="1"/>
    <col min="5127" max="5127" width="33.140625" style="40" hidden="1"/>
    <col min="5128" max="5140" width="0" style="40" hidden="1"/>
    <col min="5141" max="5377" width="9.140625" style="40" hidden="1"/>
    <col min="5378" max="5378" width="12.5703125" style="40" hidden="1"/>
    <col min="5379" max="5379" width="49.5703125" style="40" hidden="1"/>
    <col min="5380" max="5380" width="28" style="40" hidden="1"/>
    <col min="5381" max="5381" width="16.85546875" style="40" hidden="1"/>
    <col min="5382" max="5382" width="17.5703125" style="40" hidden="1"/>
    <col min="5383" max="5383" width="33.140625" style="40" hidden="1"/>
    <col min="5384" max="5396" width="0" style="40" hidden="1"/>
    <col min="5397" max="5633" width="9.140625" style="40" hidden="1"/>
    <col min="5634" max="5634" width="12.5703125" style="40" hidden="1"/>
    <col min="5635" max="5635" width="49.5703125" style="40" hidden="1"/>
    <col min="5636" max="5636" width="28" style="40" hidden="1"/>
    <col min="5637" max="5637" width="16.85546875" style="40" hidden="1"/>
    <col min="5638" max="5638" width="17.5703125" style="40" hidden="1"/>
    <col min="5639" max="5639" width="33.140625" style="40" hidden="1"/>
    <col min="5640" max="5652" width="0" style="40" hidden="1"/>
    <col min="5653" max="5889" width="9.140625" style="40" hidden="1"/>
    <col min="5890" max="5890" width="12.5703125" style="40" hidden="1"/>
    <col min="5891" max="5891" width="49.5703125" style="40" hidden="1"/>
    <col min="5892" max="5892" width="28" style="40" hidden="1"/>
    <col min="5893" max="5893" width="16.85546875" style="40" hidden="1"/>
    <col min="5894" max="5894" width="17.5703125" style="40" hidden="1"/>
    <col min="5895" max="5895" width="33.140625" style="40" hidden="1"/>
    <col min="5896" max="5908" width="0" style="40" hidden="1"/>
    <col min="5909" max="6145" width="9.140625" style="40" hidden="1"/>
    <col min="6146" max="6146" width="12.5703125" style="40" hidden="1"/>
    <col min="6147" max="6147" width="49.5703125" style="40" hidden="1"/>
    <col min="6148" max="6148" width="28" style="40" hidden="1"/>
    <col min="6149" max="6149" width="16.85546875" style="40" hidden="1"/>
    <col min="6150" max="6150" width="17.5703125" style="40" hidden="1"/>
    <col min="6151" max="6151" width="33.140625" style="40" hidden="1"/>
    <col min="6152" max="6164" width="0" style="40" hidden="1"/>
    <col min="6165" max="6401" width="9.140625" style="40" hidden="1"/>
    <col min="6402" max="6402" width="12.5703125" style="40" hidden="1"/>
    <col min="6403" max="6403" width="49.5703125" style="40" hidden="1"/>
    <col min="6404" max="6404" width="28" style="40" hidden="1"/>
    <col min="6405" max="6405" width="16.85546875" style="40" hidden="1"/>
    <col min="6406" max="6406" width="17.5703125" style="40" hidden="1"/>
    <col min="6407" max="6407" width="33.140625" style="40" hidden="1"/>
    <col min="6408" max="6420" width="0" style="40" hidden="1"/>
    <col min="6421" max="6657" width="9.140625" style="40" hidden="1"/>
    <col min="6658" max="6658" width="12.5703125" style="40" hidden="1"/>
    <col min="6659" max="6659" width="49.5703125" style="40" hidden="1"/>
    <col min="6660" max="6660" width="28" style="40" hidden="1"/>
    <col min="6661" max="6661" width="16.85546875" style="40" hidden="1"/>
    <col min="6662" max="6662" width="17.5703125" style="40" hidden="1"/>
    <col min="6663" max="6663" width="33.140625" style="40" hidden="1"/>
    <col min="6664" max="6676" width="0" style="40" hidden="1"/>
    <col min="6677" max="6913" width="9.140625" style="40" hidden="1"/>
    <col min="6914" max="6914" width="12.5703125" style="40" hidden="1"/>
    <col min="6915" max="6915" width="49.5703125" style="40" hidden="1"/>
    <col min="6916" max="6916" width="28" style="40" hidden="1"/>
    <col min="6917" max="6917" width="16.85546875" style="40" hidden="1"/>
    <col min="6918" max="6918" width="17.5703125" style="40" hidden="1"/>
    <col min="6919" max="6919" width="33.140625" style="40" hidden="1"/>
    <col min="6920" max="6932" width="0" style="40" hidden="1"/>
    <col min="6933" max="7169" width="9.140625" style="40" hidden="1"/>
    <col min="7170" max="7170" width="12.5703125" style="40" hidden="1"/>
    <col min="7171" max="7171" width="49.5703125" style="40" hidden="1"/>
    <col min="7172" max="7172" width="28" style="40" hidden="1"/>
    <col min="7173" max="7173" width="16.85546875" style="40" hidden="1"/>
    <col min="7174" max="7174" width="17.5703125" style="40" hidden="1"/>
    <col min="7175" max="7175" width="33.140625" style="40" hidden="1"/>
    <col min="7176" max="7188" width="0" style="40" hidden="1"/>
    <col min="7189" max="7425" width="9.140625" style="40" hidden="1"/>
    <col min="7426" max="7426" width="12.5703125" style="40" hidden="1"/>
    <col min="7427" max="7427" width="49.5703125" style="40" hidden="1"/>
    <col min="7428" max="7428" width="28" style="40" hidden="1"/>
    <col min="7429" max="7429" width="16.85546875" style="40" hidden="1"/>
    <col min="7430" max="7430" width="17.5703125" style="40" hidden="1"/>
    <col min="7431" max="7431" width="33.140625" style="40" hidden="1"/>
    <col min="7432" max="7444" width="0" style="40" hidden="1"/>
    <col min="7445" max="7681" width="9.140625" style="40" hidden="1"/>
    <col min="7682" max="7682" width="12.5703125" style="40" hidden="1"/>
    <col min="7683" max="7683" width="49.5703125" style="40" hidden="1"/>
    <col min="7684" max="7684" width="28" style="40" hidden="1"/>
    <col min="7685" max="7685" width="16.85546875" style="40" hidden="1"/>
    <col min="7686" max="7686" width="17.5703125" style="40" hidden="1"/>
    <col min="7687" max="7687" width="33.140625" style="40" hidden="1"/>
    <col min="7688" max="7700" width="0" style="40" hidden="1"/>
    <col min="7701" max="7937" width="9.140625" style="40" hidden="1"/>
    <col min="7938" max="7938" width="12.5703125" style="40" hidden="1"/>
    <col min="7939" max="7939" width="49.5703125" style="40" hidden="1"/>
    <col min="7940" max="7940" width="28" style="40" hidden="1"/>
    <col min="7941" max="7941" width="16.85546875" style="40" hidden="1"/>
    <col min="7942" max="7942" width="17.5703125" style="40" hidden="1"/>
    <col min="7943" max="7943" width="33.140625" style="40" hidden="1"/>
    <col min="7944" max="7956" width="0" style="40" hidden="1"/>
    <col min="7957" max="8193" width="9.140625" style="40" hidden="1"/>
    <col min="8194" max="8194" width="12.5703125" style="40" hidden="1"/>
    <col min="8195" max="8195" width="49.5703125" style="40" hidden="1"/>
    <col min="8196" max="8196" width="28" style="40" hidden="1"/>
    <col min="8197" max="8197" width="16.85546875" style="40" hidden="1"/>
    <col min="8198" max="8198" width="17.5703125" style="40" hidden="1"/>
    <col min="8199" max="8199" width="33.140625" style="40" hidden="1"/>
    <col min="8200" max="8212" width="0" style="40" hidden="1"/>
    <col min="8213" max="8449" width="9.140625" style="40" hidden="1"/>
    <col min="8450" max="8450" width="12.5703125" style="40" hidden="1"/>
    <col min="8451" max="8451" width="49.5703125" style="40" hidden="1"/>
    <col min="8452" max="8452" width="28" style="40" hidden="1"/>
    <col min="8453" max="8453" width="16.85546875" style="40" hidden="1"/>
    <col min="8454" max="8454" width="17.5703125" style="40" hidden="1"/>
    <col min="8455" max="8455" width="33.140625" style="40" hidden="1"/>
    <col min="8456" max="8468" width="0" style="40" hidden="1"/>
    <col min="8469" max="8705" width="9.140625" style="40" hidden="1"/>
    <col min="8706" max="8706" width="12.5703125" style="40" hidden="1"/>
    <col min="8707" max="8707" width="49.5703125" style="40" hidden="1"/>
    <col min="8708" max="8708" width="28" style="40" hidden="1"/>
    <col min="8709" max="8709" width="16.85546875" style="40" hidden="1"/>
    <col min="8710" max="8710" width="17.5703125" style="40" hidden="1"/>
    <col min="8711" max="8711" width="33.140625" style="40" hidden="1"/>
    <col min="8712" max="8724" width="0" style="40" hidden="1"/>
    <col min="8725" max="8961" width="9.140625" style="40" hidden="1"/>
    <col min="8962" max="8962" width="12.5703125" style="40" hidden="1"/>
    <col min="8963" max="8963" width="49.5703125" style="40" hidden="1"/>
    <col min="8964" max="8964" width="28" style="40" hidden="1"/>
    <col min="8965" max="8965" width="16.85546875" style="40" hidden="1"/>
    <col min="8966" max="8966" width="17.5703125" style="40" hidden="1"/>
    <col min="8967" max="8967" width="33.140625" style="40" hidden="1"/>
    <col min="8968" max="8980" width="0" style="40" hidden="1"/>
    <col min="8981" max="9217" width="9.140625" style="40" hidden="1"/>
    <col min="9218" max="9218" width="12.5703125" style="40" hidden="1"/>
    <col min="9219" max="9219" width="49.5703125" style="40" hidden="1"/>
    <col min="9220" max="9220" width="28" style="40" hidden="1"/>
    <col min="9221" max="9221" width="16.85546875" style="40" hidden="1"/>
    <col min="9222" max="9222" width="17.5703125" style="40" hidden="1"/>
    <col min="9223" max="9223" width="33.140625" style="40" hidden="1"/>
    <col min="9224" max="9236" width="0" style="40" hidden="1"/>
    <col min="9237" max="9473" width="9.140625" style="40" hidden="1"/>
    <col min="9474" max="9474" width="12.5703125" style="40" hidden="1"/>
    <col min="9475" max="9475" width="49.5703125" style="40" hidden="1"/>
    <col min="9476" max="9476" width="28" style="40" hidden="1"/>
    <col min="9477" max="9477" width="16.85546875" style="40" hidden="1"/>
    <col min="9478" max="9478" width="17.5703125" style="40" hidden="1"/>
    <col min="9479" max="9479" width="33.140625" style="40" hidden="1"/>
    <col min="9480" max="9492" width="0" style="40" hidden="1"/>
    <col min="9493" max="9729" width="9.140625" style="40" hidden="1"/>
    <col min="9730" max="9730" width="12.5703125" style="40" hidden="1"/>
    <col min="9731" max="9731" width="49.5703125" style="40" hidden="1"/>
    <col min="9732" max="9732" width="28" style="40" hidden="1"/>
    <col min="9733" max="9733" width="16.85546875" style="40" hidden="1"/>
    <col min="9734" max="9734" width="17.5703125" style="40" hidden="1"/>
    <col min="9735" max="9735" width="33.140625" style="40" hidden="1"/>
    <col min="9736" max="9748" width="0" style="40" hidden="1"/>
    <col min="9749" max="9985" width="9.140625" style="40" hidden="1"/>
    <col min="9986" max="9986" width="12.5703125" style="40" hidden="1"/>
    <col min="9987" max="9987" width="49.5703125" style="40" hidden="1"/>
    <col min="9988" max="9988" width="28" style="40" hidden="1"/>
    <col min="9989" max="9989" width="16.85546875" style="40" hidden="1"/>
    <col min="9990" max="9990" width="17.5703125" style="40" hidden="1"/>
    <col min="9991" max="9991" width="33.140625" style="40" hidden="1"/>
    <col min="9992" max="10004" width="0" style="40" hidden="1"/>
    <col min="10005" max="10241" width="9.140625" style="40" hidden="1"/>
    <col min="10242" max="10242" width="12.5703125" style="40" hidden="1"/>
    <col min="10243" max="10243" width="49.5703125" style="40" hidden="1"/>
    <col min="10244" max="10244" width="28" style="40" hidden="1"/>
    <col min="10245" max="10245" width="16.85546875" style="40" hidden="1"/>
    <col min="10246" max="10246" width="17.5703125" style="40" hidden="1"/>
    <col min="10247" max="10247" width="33.140625" style="40" hidden="1"/>
    <col min="10248" max="10260" width="0" style="40" hidden="1"/>
    <col min="10261" max="10497" width="9.140625" style="40" hidden="1"/>
    <col min="10498" max="10498" width="12.5703125" style="40" hidden="1"/>
    <col min="10499" max="10499" width="49.5703125" style="40" hidden="1"/>
    <col min="10500" max="10500" width="28" style="40" hidden="1"/>
    <col min="10501" max="10501" width="16.85546875" style="40" hidden="1"/>
    <col min="10502" max="10502" width="17.5703125" style="40" hidden="1"/>
    <col min="10503" max="10503" width="33.140625" style="40" hidden="1"/>
    <col min="10504" max="10516" width="0" style="40" hidden="1"/>
    <col min="10517" max="10753" width="9.140625" style="40" hidden="1"/>
    <col min="10754" max="10754" width="12.5703125" style="40" hidden="1"/>
    <col min="10755" max="10755" width="49.5703125" style="40" hidden="1"/>
    <col min="10756" max="10756" width="28" style="40" hidden="1"/>
    <col min="10757" max="10757" width="16.85546875" style="40" hidden="1"/>
    <col min="10758" max="10758" width="17.5703125" style="40" hidden="1"/>
    <col min="10759" max="10759" width="33.140625" style="40" hidden="1"/>
    <col min="10760" max="10772" width="0" style="40" hidden="1"/>
    <col min="10773" max="11009" width="9.140625" style="40" hidden="1"/>
    <col min="11010" max="11010" width="12.5703125" style="40" hidden="1"/>
    <col min="11011" max="11011" width="49.5703125" style="40" hidden="1"/>
    <col min="11012" max="11012" width="28" style="40" hidden="1"/>
    <col min="11013" max="11013" width="16.85546875" style="40" hidden="1"/>
    <col min="11014" max="11014" width="17.5703125" style="40" hidden="1"/>
    <col min="11015" max="11015" width="33.140625" style="40" hidden="1"/>
    <col min="11016" max="11028" width="0" style="40" hidden="1"/>
    <col min="11029" max="11265" width="9.140625" style="40" hidden="1"/>
    <col min="11266" max="11266" width="12.5703125" style="40" hidden="1"/>
    <col min="11267" max="11267" width="49.5703125" style="40" hidden="1"/>
    <col min="11268" max="11268" width="28" style="40" hidden="1"/>
    <col min="11269" max="11269" width="16.85546875" style="40" hidden="1"/>
    <col min="11270" max="11270" width="17.5703125" style="40" hidden="1"/>
    <col min="11271" max="11271" width="33.140625" style="40" hidden="1"/>
    <col min="11272" max="11284" width="0" style="40" hidden="1"/>
    <col min="11285" max="11521" width="9.140625" style="40" hidden="1"/>
    <col min="11522" max="11522" width="12.5703125" style="40" hidden="1"/>
    <col min="11523" max="11523" width="49.5703125" style="40" hidden="1"/>
    <col min="11524" max="11524" width="28" style="40" hidden="1"/>
    <col min="11525" max="11525" width="16.85546875" style="40" hidden="1"/>
    <col min="11526" max="11526" width="17.5703125" style="40" hidden="1"/>
    <col min="11527" max="11527" width="33.140625" style="40" hidden="1"/>
    <col min="11528" max="11540" width="0" style="40" hidden="1"/>
    <col min="11541" max="11777" width="9.140625" style="40" hidden="1"/>
    <col min="11778" max="11778" width="12.5703125" style="40" hidden="1"/>
    <col min="11779" max="11779" width="49.5703125" style="40" hidden="1"/>
    <col min="11780" max="11780" width="28" style="40" hidden="1"/>
    <col min="11781" max="11781" width="16.85546875" style="40" hidden="1"/>
    <col min="11782" max="11782" width="17.5703125" style="40" hidden="1"/>
    <col min="11783" max="11783" width="33.140625" style="40" hidden="1"/>
    <col min="11784" max="11796" width="0" style="40" hidden="1"/>
    <col min="11797" max="12033" width="9.140625" style="40" hidden="1"/>
    <col min="12034" max="12034" width="12.5703125" style="40" hidden="1"/>
    <col min="12035" max="12035" width="49.5703125" style="40" hidden="1"/>
    <col min="12036" max="12036" width="28" style="40" hidden="1"/>
    <col min="12037" max="12037" width="16.85546875" style="40" hidden="1"/>
    <col min="12038" max="12038" width="17.5703125" style="40" hidden="1"/>
    <col min="12039" max="12039" width="33.140625" style="40" hidden="1"/>
    <col min="12040" max="12052" width="0" style="40" hidden="1"/>
    <col min="12053" max="12289" width="9.140625" style="40" hidden="1"/>
    <col min="12290" max="12290" width="12.5703125" style="40" hidden="1"/>
    <col min="12291" max="12291" width="49.5703125" style="40" hidden="1"/>
    <col min="12292" max="12292" width="28" style="40" hidden="1"/>
    <col min="12293" max="12293" width="16.85546875" style="40" hidden="1"/>
    <col min="12294" max="12294" width="17.5703125" style="40" hidden="1"/>
    <col min="12295" max="12295" width="33.140625" style="40" hidden="1"/>
    <col min="12296" max="12308" width="0" style="40" hidden="1"/>
    <col min="12309" max="12545" width="9.140625" style="40" hidden="1"/>
    <col min="12546" max="12546" width="12.5703125" style="40" hidden="1"/>
    <col min="12547" max="12547" width="49.5703125" style="40" hidden="1"/>
    <col min="12548" max="12548" width="28" style="40" hidden="1"/>
    <col min="12549" max="12549" width="16.85546875" style="40" hidden="1"/>
    <col min="12550" max="12550" width="17.5703125" style="40" hidden="1"/>
    <col min="12551" max="12551" width="33.140625" style="40" hidden="1"/>
    <col min="12552" max="12564" width="0" style="40" hidden="1"/>
    <col min="12565" max="12801" width="9.140625" style="40" hidden="1"/>
    <col min="12802" max="12802" width="12.5703125" style="40" hidden="1"/>
    <col min="12803" max="12803" width="49.5703125" style="40" hidden="1"/>
    <col min="12804" max="12804" width="28" style="40" hidden="1"/>
    <col min="12805" max="12805" width="16.85546875" style="40" hidden="1"/>
    <col min="12806" max="12806" width="17.5703125" style="40" hidden="1"/>
    <col min="12807" max="12807" width="33.140625" style="40" hidden="1"/>
    <col min="12808" max="12820" width="0" style="40" hidden="1"/>
    <col min="12821" max="13057" width="9.140625" style="40" hidden="1"/>
    <col min="13058" max="13058" width="12.5703125" style="40" hidden="1"/>
    <col min="13059" max="13059" width="49.5703125" style="40" hidden="1"/>
    <col min="13060" max="13060" width="28" style="40" hidden="1"/>
    <col min="13061" max="13061" width="16.85546875" style="40" hidden="1"/>
    <col min="13062" max="13062" width="17.5703125" style="40" hidden="1"/>
    <col min="13063" max="13063" width="33.140625" style="40" hidden="1"/>
    <col min="13064" max="13076" width="0" style="40" hidden="1"/>
    <col min="13077" max="13313" width="9.140625" style="40" hidden="1"/>
    <col min="13314" max="13314" width="12.5703125" style="40" hidden="1"/>
    <col min="13315" max="13315" width="49.5703125" style="40" hidden="1"/>
    <col min="13316" max="13316" width="28" style="40" hidden="1"/>
    <col min="13317" max="13317" width="16.85546875" style="40" hidden="1"/>
    <col min="13318" max="13318" width="17.5703125" style="40" hidden="1"/>
    <col min="13319" max="13319" width="33.140625" style="40" hidden="1"/>
    <col min="13320" max="13332" width="0" style="40" hidden="1"/>
    <col min="13333" max="13569" width="9.140625" style="40" hidden="1"/>
    <col min="13570" max="13570" width="12.5703125" style="40" hidden="1"/>
    <col min="13571" max="13571" width="49.5703125" style="40" hidden="1"/>
    <col min="13572" max="13572" width="28" style="40" hidden="1"/>
    <col min="13573" max="13573" width="16.85546875" style="40" hidden="1"/>
    <col min="13574" max="13574" width="17.5703125" style="40" hidden="1"/>
    <col min="13575" max="13575" width="33.140625" style="40" hidden="1"/>
    <col min="13576" max="13588" width="0" style="40" hidden="1"/>
    <col min="13589" max="13825" width="9.140625" style="40" hidden="1"/>
    <col min="13826" max="13826" width="12.5703125" style="40" hidden="1"/>
    <col min="13827" max="13827" width="49.5703125" style="40" hidden="1"/>
    <col min="13828" max="13828" width="28" style="40" hidden="1"/>
    <col min="13829" max="13829" width="16.85546875" style="40" hidden="1"/>
    <col min="13830" max="13830" width="17.5703125" style="40" hidden="1"/>
    <col min="13831" max="13831" width="33.140625" style="40" hidden="1"/>
    <col min="13832" max="13844" width="0" style="40" hidden="1"/>
    <col min="13845" max="14081" width="9.140625" style="40" hidden="1"/>
    <col min="14082" max="14082" width="12.5703125" style="40" hidden="1"/>
    <col min="14083" max="14083" width="49.5703125" style="40" hidden="1"/>
    <col min="14084" max="14084" width="28" style="40" hidden="1"/>
    <col min="14085" max="14085" width="16.85546875" style="40" hidden="1"/>
    <col min="14086" max="14086" width="17.5703125" style="40" hidden="1"/>
    <col min="14087" max="14087" width="33.140625" style="40" hidden="1"/>
    <col min="14088" max="14100" width="0" style="40" hidden="1"/>
    <col min="14101" max="14337" width="9.140625" style="40" hidden="1"/>
    <col min="14338" max="14338" width="12.5703125" style="40" hidden="1"/>
    <col min="14339" max="14339" width="49.5703125" style="40" hidden="1"/>
    <col min="14340" max="14340" width="28" style="40" hidden="1"/>
    <col min="14341" max="14341" width="16.85546875" style="40" hidden="1"/>
    <col min="14342" max="14342" width="17.5703125" style="40" hidden="1"/>
    <col min="14343" max="14343" width="33.140625" style="40" hidden="1"/>
    <col min="14344" max="14356" width="0" style="40" hidden="1"/>
    <col min="14357" max="14593" width="9.140625" style="40" hidden="1"/>
    <col min="14594" max="14594" width="12.5703125" style="40" hidden="1"/>
    <col min="14595" max="14595" width="49.5703125" style="40" hidden="1"/>
    <col min="14596" max="14596" width="28" style="40" hidden="1"/>
    <col min="14597" max="14597" width="16.85546875" style="40" hidden="1"/>
    <col min="14598" max="14598" width="17.5703125" style="40" hidden="1"/>
    <col min="14599" max="14599" width="33.140625" style="40" hidden="1"/>
    <col min="14600" max="14612" width="0" style="40" hidden="1"/>
    <col min="14613" max="14849" width="9.140625" style="40" hidden="1"/>
    <col min="14850" max="14850" width="12.5703125" style="40" hidden="1"/>
    <col min="14851" max="14851" width="49.5703125" style="40" hidden="1"/>
    <col min="14852" max="14852" width="28" style="40" hidden="1"/>
    <col min="14853" max="14853" width="16.85546875" style="40" hidden="1"/>
    <col min="14854" max="14854" width="17.5703125" style="40" hidden="1"/>
    <col min="14855" max="14855" width="33.140625" style="40" hidden="1"/>
    <col min="14856" max="14868" width="0" style="40" hidden="1"/>
    <col min="14869" max="15105" width="9.140625" style="40" hidden="1"/>
    <col min="15106" max="15106" width="12.5703125" style="40" hidden="1"/>
    <col min="15107" max="15107" width="49.5703125" style="40" hidden="1"/>
    <col min="15108" max="15108" width="28" style="40" hidden="1"/>
    <col min="15109" max="15109" width="16.85546875" style="40" hidden="1"/>
    <col min="15110" max="15110" width="17.5703125" style="40" hidden="1"/>
    <col min="15111" max="15111" width="33.140625" style="40" hidden="1"/>
    <col min="15112" max="15124" width="0" style="40" hidden="1"/>
    <col min="15125" max="15361" width="9.140625" style="40" hidden="1"/>
    <col min="15362" max="15362" width="12.5703125" style="40" hidden="1"/>
    <col min="15363" max="15363" width="49.5703125" style="40" hidden="1"/>
    <col min="15364" max="15364" width="28" style="40" hidden="1"/>
    <col min="15365" max="15365" width="16.85546875" style="40" hidden="1"/>
    <col min="15366" max="15366" width="17.5703125" style="40" hidden="1"/>
    <col min="15367" max="15367" width="33.140625" style="40" hidden="1"/>
    <col min="15368" max="15380" width="0" style="40" hidden="1"/>
    <col min="15381" max="15617" width="9.140625" style="40" hidden="1"/>
    <col min="15618" max="15618" width="12.5703125" style="40" hidden="1"/>
    <col min="15619" max="15619" width="49.5703125" style="40" hidden="1"/>
    <col min="15620" max="15620" width="28" style="40" hidden="1"/>
    <col min="15621" max="15621" width="16.85546875" style="40" hidden="1"/>
    <col min="15622" max="15622" width="17.5703125" style="40" hidden="1"/>
    <col min="15623" max="15623" width="33.140625" style="40" hidden="1"/>
    <col min="15624" max="15636" width="0" style="40" hidden="1"/>
    <col min="15637" max="15873" width="9.140625" style="40" hidden="1"/>
    <col min="15874" max="15874" width="12.5703125" style="40" hidden="1"/>
    <col min="15875" max="15875" width="49.5703125" style="40" hidden="1"/>
    <col min="15876" max="15876" width="28" style="40" hidden="1"/>
    <col min="15877" max="15877" width="16.85546875" style="40" hidden="1"/>
    <col min="15878" max="15878" width="17.5703125" style="40" hidden="1"/>
    <col min="15879" max="15879" width="33.140625" style="40" hidden="1"/>
    <col min="15880" max="15892" width="0" style="40" hidden="1"/>
    <col min="15893" max="16129" width="9.140625" style="40" hidden="1"/>
    <col min="16130" max="16130" width="12.5703125" style="40" hidden="1"/>
    <col min="16131" max="16131" width="49.5703125" style="40" hidden="1"/>
    <col min="16132" max="16132" width="28" style="40" hidden="1"/>
    <col min="16133" max="16133" width="16.85546875" style="40" hidden="1"/>
    <col min="16134" max="16134" width="17.5703125" style="40" hidden="1"/>
    <col min="16135" max="16135" width="33.140625" style="40" hidden="1"/>
    <col min="16136" max="16148" width="0" style="40" hidden="1"/>
    <col min="16149" max="16384" width="9.140625" style="40" hidden="1"/>
  </cols>
  <sheetData>
    <row r="1" spans="1:6" ht="18.75" customHeight="1">
      <c r="B1" s="584" t="s">
        <v>216</v>
      </c>
      <c r="C1" s="585"/>
      <c r="D1" s="585"/>
      <c r="E1" s="585"/>
      <c r="F1" s="586"/>
    </row>
    <row r="2" spans="1:6" ht="17.25" customHeight="1">
      <c r="B2" s="587"/>
      <c r="C2" s="588"/>
      <c r="D2" s="588"/>
      <c r="E2" s="588"/>
      <c r="F2" s="589"/>
    </row>
    <row r="3" spans="1:6" ht="17.25" customHeight="1">
      <c r="B3" s="114"/>
      <c r="C3" s="114"/>
      <c r="D3" s="114"/>
      <c r="E3" s="114"/>
      <c r="F3" s="114"/>
    </row>
    <row r="4" spans="1:6" s="161" customFormat="1" ht="18">
      <c r="A4" s="547" t="s">
        <v>0</v>
      </c>
      <c r="B4" s="547"/>
      <c r="C4" s="547"/>
      <c r="D4" s="547"/>
      <c r="E4" s="547"/>
      <c r="F4" s="547"/>
    </row>
    <row r="5" spans="1:6" s="161" customFormat="1" ht="15.75">
      <c r="A5" s="162"/>
      <c r="B5" s="548" t="s">
        <v>17</v>
      </c>
      <c r="C5" s="548"/>
      <c r="D5" s="548"/>
      <c r="E5" s="548"/>
      <c r="F5" s="548"/>
    </row>
    <row r="6" spans="1:6" s="161" customFormat="1" ht="15">
      <c r="A6" s="162"/>
      <c r="B6" s="549" t="s">
        <v>18</v>
      </c>
      <c r="C6" s="550"/>
      <c r="D6" s="163" t="s">
        <v>19</v>
      </c>
      <c r="E6" s="163" t="s">
        <v>20</v>
      </c>
      <c r="F6" s="163" t="s">
        <v>21</v>
      </c>
    </row>
    <row r="7" spans="1:6" s="161" customFormat="1" ht="15">
      <c r="A7" s="162"/>
      <c r="B7" s="551" t="s">
        <v>424</v>
      </c>
      <c r="C7" s="551"/>
      <c r="D7" s="164"/>
      <c r="E7" s="165"/>
      <c r="F7" s="166"/>
    </row>
    <row r="8" spans="1:6" s="161" customFormat="1" ht="15">
      <c r="A8" s="162"/>
      <c r="B8" s="167" t="s">
        <v>22</v>
      </c>
      <c r="C8" s="167"/>
      <c r="D8" s="167" t="s">
        <v>23</v>
      </c>
      <c r="E8" s="167"/>
      <c r="F8" s="167" t="s">
        <v>24</v>
      </c>
    </row>
    <row r="9" spans="1:6" s="161" customFormat="1" ht="15">
      <c r="A9" s="162"/>
      <c r="B9" s="552" t="str">
        <f>'Legenda Postos de Trabalho'!C22</f>
        <v>Porto Velho/RO</v>
      </c>
      <c r="C9" s="552"/>
      <c r="D9" s="168"/>
      <c r="E9" s="168"/>
      <c r="F9" s="168"/>
    </row>
    <row r="10" spans="1:6" s="161" customFormat="1" ht="15">
      <c r="A10" s="162"/>
      <c r="B10" s="545" t="s">
        <v>25</v>
      </c>
      <c r="C10" s="545"/>
      <c r="D10" s="169" t="s">
        <v>39</v>
      </c>
      <c r="E10" s="546" t="s">
        <v>26</v>
      </c>
      <c r="F10" s="546"/>
    </row>
    <row r="11" spans="1:6" s="161" customFormat="1" ht="15">
      <c r="A11" s="162"/>
      <c r="B11" s="554" t="str">
        <f>'Legenda Postos de Trabalho'!D22</f>
        <v>Técnico Júnior</v>
      </c>
      <c r="C11" s="554"/>
      <c r="D11" s="170"/>
      <c r="E11" s="555"/>
      <c r="F11" s="555"/>
    </row>
    <row r="12" spans="1:6" s="161" customFormat="1" ht="16.5" thickBot="1">
      <c r="A12" s="162"/>
      <c r="B12" s="556" t="s">
        <v>27</v>
      </c>
      <c r="C12" s="556"/>
      <c r="D12" s="556"/>
      <c r="E12" s="556"/>
      <c r="F12" s="556"/>
    </row>
    <row r="13" spans="1:6" s="161" customFormat="1" ht="15">
      <c r="A13" s="162"/>
      <c r="B13" s="171" t="s">
        <v>28</v>
      </c>
      <c r="C13" s="171"/>
      <c r="D13" s="171" t="s">
        <v>29</v>
      </c>
      <c r="E13" s="171"/>
      <c r="F13" s="171" t="s">
        <v>30</v>
      </c>
    </row>
    <row r="14" spans="1:6" s="161" customFormat="1" ht="15.75" thickBot="1">
      <c r="A14" s="162"/>
      <c r="B14" s="557" t="str">
        <f>'Legenda Postos de Trabalho'!F22</f>
        <v>44 horas (Segunda a Sexta)</v>
      </c>
      <c r="C14" s="558"/>
      <c r="D14" s="559"/>
      <c r="E14" s="560"/>
      <c r="F14" s="172"/>
    </row>
    <row r="15" spans="1:6" s="161" customFormat="1" ht="15">
      <c r="A15" s="162"/>
      <c r="B15" s="173"/>
      <c r="C15" s="174"/>
      <c r="D15" s="175" t="s">
        <v>31</v>
      </c>
      <c r="E15" s="171"/>
      <c r="F15" s="171"/>
    </row>
    <row r="16" spans="1:6" s="161" customFormat="1" ht="15.75" thickBot="1">
      <c r="A16" s="162"/>
      <c r="B16" s="250"/>
      <c r="C16" s="251" t="s">
        <v>32</v>
      </c>
      <c r="D16" s="561"/>
      <c r="E16" s="562"/>
      <c r="F16" s="562"/>
    </row>
    <row r="17" spans="1:6" s="161" customFormat="1" ht="15">
      <c r="A17" s="162"/>
      <c r="B17" s="590"/>
      <c r="C17" s="591"/>
      <c r="D17" s="252" t="s">
        <v>50</v>
      </c>
      <c r="E17" s="253"/>
      <c r="F17" s="253"/>
    </row>
    <row r="18" spans="1:6" s="161" customFormat="1" ht="15.75" thickBot="1">
      <c r="A18" s="162"/>
      <c r="B18" s="250"/>
      <c r="C18" s="251" t="s">
        <v>51</v>
      </c>
      <c r="D18" s="563"/>
      <c r="E18" s="564"/>
      <c r="F18" s="564"/>
    </row>
    <row r="19" spans="1:6" s="161" customFormat="1" ht="15">
      <c r="A19" s="162"/>
      <c r="B19" s="565"/>
      <c r="C19" s="565"/>
      <c r="D19" s="252" t="s">
        <v>33</v>
      </c>
      <c r="E19" s="253"/>
      <c r="F19" s="253"/>
    </row>
    <row r="20" spans="1:6" s="161" customFormat="1" ht="15.75" thickBot="1">
      <c r="A20" s="162"/>
      <c r="B20" s="254"/>
      <c r="C20" s="255" t="s">
        <v>34</v>
      </c>
      <c r="D20" s="561"/>
      <c r="E20" s="562"/>
      <c r="F20" s="562"/>
    </row>
    <row r="21" spans="1:6" s="161" customFormat="1" ht="15">
      <c r="A21" s="162"/>
      <c r="B21" s="256" t="s">
        <v>35</v>
      </c>
      <c r="C21" s="256"/>
      <c r="D21" s="257" t="s">
        <v>266</v>
      </c>
      <c r="E21" s="253"/>
      <c r="F21" s="253"/>
    </row>
    <row r="22" spans="1:6" s="161" customFormat="1" ht="15.75" thickBot="1">
      <c r="A22" s="162"/>
      <c r="B22" s="566">
        <v>1212</v>
      </c>
      <c r="C22" s="567"/>
      <c r="D22" s="566"/>
      <c r="E22" s="568"/>
      <c r="F22" s="567"/>
    </row>
    <row r="23" spans="1:6" ht="12.75">
      <c r="B23" s="176"/>
      <c r="C23" s="176"/>
      <c r="D23" s="176"/>
      <c r="E23" s="176"/>
      <c r="F23" s="176"/>
    </row>
    <row r="24" spans="1:6" ht="12.75">
      <c r="B24" s="553"/>
      <c r="C24" s="553"/>
      <c r="D24" s="553"/>
      <c r="E24" s="553"/>
      <c r="F24" s="553"/>
    </row>
    <row r="25" spans="1:6" ht="12.75">
      <c r="B25" s="574" t="s">
        <v>52</v>
      </c>
      <c r="C25" s="574"/>
      <c r="D25" s="574"/>
      <c r="E25" s="574"/>
      <c r="F25" s="574"/>
    </row>
    <row r="26" spans="1:6" ht="12.75">
      <c r="B26" s="28">
        <v>1</v>
      </c>
      <c r="C26" s="575" t="s">
        <v>53</v>
      </c>
      <c r="D26" s="576"/>
      <c r="E26" s="577"/>
      <c r="F26" s="28" t="s">
        <v>54</v>
      </c>
    </row>
    <row r="27" spans="1:6" ht="15">
      <c r="B27" s="28" t="s">
        <v>1</v>
      </c>
      <c r="C27" s="29" t="s">
        <v>5</v>
      </c>
      <c r="D27" s="30"/>
      <c r="E27" s="112"/>
      <c r="F27" s="111">
        <f>'Legenda Postos de Trabalho'!H22</f>
        <v>3375.9885198181819</v>
      </c>
    </row>
    <row r="28" spans="1:6" ht="15">
      <c r="B28" s="28" t="s">
        <v>4</v>
      </c>
      <c r="C28" s="29" t="s">
        <v>56</v>
      </c>
      <c r="D28" s="30"/>
      <c r="E28" s="112"/>
      <c r="F28" s="111">
        <v>0</v>
      </c>
    </row>
    <row r="29" spans="1:6" ht="15">
      <c r="B29" s="28" t="s">
        <v>3</v>
      </c>
      <c r="C29" s="29" t="s">
        <v>57</v>
      </c>
      <c r="D29" s="30"/>
      <c r="E29" s="112">
        <v>0.4</v>
      </c>
      <c r="F29" s="111">
        <f>E29*B22</f>
        <v>484.8</v>
      </c>
    </row>
    <row r="30" spans="1:6" ht="15">
      <c r="B30" s="28" t="s">
        <v>2</v>
      </c>
      <c r="C30" s="33" t="s">
        <v>58</v>
      </c>
      <c r="D30" s="30"/>
      <c r="E30" s="112"/>
      <c r="F30" s="111">
        <v>0</v>
      </c>
    </row>
    <row r="31" spans="1:6" ht="15">
      <c r="B31" s="41" t="s">
        <v>6</v>
      </c>
      <c r="C31" s="33" t="s">
        <v>59</v>
      </c>
      <c r="D31" s="30"/>
      <c r="E31" s="112"/>
      <c r="F31" s="111">
        <v>0</v>
      </c>
    </row>
    <row r="32" spans="1:6" ht="15">
      <c r="B32" s="28" t="s">
        <v>7</v>
      </c>
      <c r="C32" s="29" t="s">
        <v>60</v>
      </c>
      <c r="D32" s="30"/>
      <c r="E32" s="112"/>
      <c r="F32" s="111">
        <v>0</v>
      </c>
    </row>
    <row r="33" spans="2:8" ht="15">
      <c r="B33" s="41"/>
      <c r="C33" s="29"/>
      <c r="D33" s="30"/>
      <c r="E33" s="177"/>
      <c r="F33" s="38"/>
    </row>
    <row r="34" spans="2:8" ht="15">
      <c r="B34" s="575" t="s">
        <v>61</v>
      </c>
      <c r="C34" s="576"/>
      <c r="D34" s="577"/>
      <c r="E34" s="178"/>
      <c r="F34" s="179">
        <f>SUM(F27:F33)</f>
        <v>3860.7885198181821</v>
      </c>
    </row>
    <row r="35" spans="2:8" ht="12.75">
      <c r="B35" s="42"/>
      <c r="C35" s="42"/>
      <c r="D35" s="42"/>
      <c r="E35" s="42"/>
      <c r="F35" s="42"/>
      <c r="G35" s="43"/>
    </row>
    <row r="36" spans="2:8" ht="12.75">
      <c r="B36" s="574" t="s">
        <v>62</v>
      </c>
      <c r="C36" s="574"/>
      <c r="D36" s="574"/>
      <c r="E36" s="574"/>
      <c r="F36" s="574"/>
    </row>
    <row r="37" spans="2:8" ht="12.75">
      <c r="B37" s="575" t="s">
        <v>63</v>
      </c>
      <c r="C37" s="576"/>
      <c r="D37" s="577"/>
      <c r="E37" s="28" t="s">
        <v>55</v>
      </c>
      <c r="F37" s="28" t="s">
        <v>54</v>
      </c>
    </row>
    <row r="38" spans="2:8" ht="12.75">
      <c r="B38" s="28" t="s">
        <v>1</v>
      </c>
      <c r="C38" s="29" t="s">
        <v>64</v>
      </c>
      <c r="D38" s="30"/>
      <c r="E38" s="31">
        <f>'Encargos_Rescisão_Prof Ausente'!$F$6</f>
        <v>0</v>
      </c>
      <c r="F38" s="32">
        <f>$F$34*E38</f>
        <v>0</v>
      </c>
    </row>
    <row r="39" spans="2:8" ht="12.75">
      <c r="B39" s="28" t="s">
        <v>4</v>
      </c>
      <c r="C39" s="33" t="s">
        <v>65</v>
      </c>
      <c r="D39" s="30"/>
      <c r="E39" s="34">
        <f>'Encargos_Rescisão_Prof Ausente'!$F$7</f>
        <v>0</v>
      </c>
      <c r="F39" s="32">
        <f>E39*F34</f>
        <v>0</v>
      </c>
      <c r="G39" s="43"/>
    </row>
    <row r="40" spans="2:8" ht="26.25" customHeight="1">
      <c r="B40" s="28" t="s">
        <v>3</v>
      </c>
      <c r="C40" s="578" t="s">
        <v>66</v>
      </c>
      <c r="D40" s="579"/>
      <c r="E40" s="35">
        <f>'Encargos_Rescisão_Prof Ausente'!$F$8</f>
        <v>0</v>
      </c>
      <c r="F40" s="32">
        <f>E40*F34</f>
        <v>0</v>
      </c>
      <c r="G40" s="80"/>
    </row>
    <row r="41" spans="2:8" ht="12.75">
      <c r="B41" s="575" t="s">
        <v>67</v>
      </c>
      <c r="C41" s="576"/>
      <c r="D41" s="577"/>
      <c r="E41" s="36">
        <f>SUM(E38:E39)+E40*(E38+E39)</f>
        <v>0</v>
      </c>
      <c r="F41" s="37">
        <f>SUM(F38:F40)</f>
        <v>0</v>
      </c>
    </row>
    <row r="42" spans="2:8" ht="12.75">
      <c r="B42" s="580"/>
      <c r="C42" s="580"/>
      <c r="D42" s="580"/>
      <c r="E42" s="580"/>
      <c r="F42" s="580"/>
    </row>
    <row r="43" spans="2:8" ht="12.75">
      <c r="B43" s="571" t="s">
        <v>68</v>
      </c>
      <c r="C43" s="572"/>
      <c r="D43" s="573"/>
      <c r="E43" s="28" t="s">
        <v>55</v>
      </c>
      <c r="F43" s="28" t="s">
        <v>54</v>
      </c>
      <c r="G43" s="44"/>
      <c r="H43" s="180"/>
    </row>
    <row r="44" spans="2:8" ht="12.75">
      <c r="B44" s="28" t="s">
        <v>1</v>
      </c>
      <c r="C44" s="29" t="s">
        <v>69</v>
      </c>
      <c r="D44" s="30"/>
      <c r="E44" s="31">
        <f>'Encargos_Rescisão_Prof Ausente'!F12</f>
        <v>0</v>
      </c>
      <c r="F44" s="38">
        <f t="shared" ref="F44:F51" si="0">E44*$F$34</f>
        <v>0</v>
      </c>
      <c r="G44" s="45"/>
      <c r="H44" s="180"/>
    </row>
    <row r="45" spans="2:8" ht="12.75">
      <c r="B45" s="28" t="s">
        <v>4</v>
      </c>
      <c r="C45" s="29" t="s">
        <v>70</v>
      </c>
      <c r="D45" s="30"/>
      <c r="E45" s="31">
        <f>'Encargos_Rescisão_Prof Ausente'!F13</f>
        <v>0</v>
      </c>
      <c r="F45" s="38">
        <f t="shared" si="0"/>
        <v>0</v>
      </c>
      <c r="G45" s="44"/>
    </row>
    <row r="46" spans="2:8" ht="12.75">
      <c r="B46" s="28" t="s">
        <v>3</v>
      </c>
      <c r="C46" s="29" t="s">
        <v>71</v>
      </c>
      <c r="D46" s="30"/>
      <c r="E46" s="31">
        <f>'Encargos_Rescisão_Prof Ausente'!F14</f>
        <v>0</v>
      </c>
      <c r="F46" s="38">
        <f t="shared" si="0"/>
        <v>0</v>
      </c>
      <c r="G46" s="44"/>
    </row>
    <row r="47" spans="2:8" ht="12.75">
      <c r="B47" s="28" t="s">
        <v>2</v>
      </c>
      <c r="C47" s="29" t="s">
        <v>72</v>
      </c>
      <c r="D47" s="39"/>
      <c r="E47" s="31">
        <f>'Encargos_Rescisão_Prof Ausente'!F15</f>
        <v>0</v>
      </c>
      <c r="F47" s="38">
        <f t="shared" si="0"/>
        <v>0</v>
      </c>
    </row>
    <row r="48" spans="2:8" ht="12.75">
      <c r="B48" s="28" t="s">
        <v>6</v>
      </c>
      <c r="C48" s="29" t="s">
        <v>73</v>
      </c>
      <c r="D48" s="30"/>
      <c r="E48" s="31">
        <f>'Encargos_Rescisão_Prof Ausente'!F16</f>
        <v>0</v>
      </c>
      <c r="F48" s="38">
        <f t="shared" si="0"/>
        <v>0</v>
      </c>
    </row>
    <row r="49" spans="2:7" ht="12.75">
      <c r="B49" s="28" t="s">
        <v>7</v>
      </c>
      <c r="C49" s="29" t="s">
        <v>74</v>
      </c>
      <c r="D49" s="30"/>
      <c r="E49" s="31">
        <f>'Encargos_Rescisão_Prof Ausente'!F17</f>
        <v>0</v>
      </c>
      <c r="F49" s="38">
        <f t="shared" si="0"/>
        <v>0</v>
      </c>
    </row>
    <row r="50" spans="2:7" ht="12.75">
      <c r="B50" s="28" t="s">
        <v>8</v>
      </c>
      <c r="C50" s="29" t="s">
        <v>75</v>
      </c>
      <c r="D50" s="30"/>
      <c r="E50" s="31">
        <f>'Encargos_Rescisão_Prof Ausente'!F18</f>
        <v>0</v>
      </c>
      <c r="F50" s="38">
        <f t="shared" si="0"/>
        <v>0</v>
      </c>
    </row>
    <row r="51" spans="2:7" ht="12.75">
      <c r="B51" s="28" t="s">
        <v>9</v>
      </c>
      <c r="C51" s="29" t="s">
        <v>76</v>
      </c>
      <c r="D51" s="30"/>
      <c r="E51" s="31">
        <f>'Encargos_Rescisão_Prof Ausente'!F19</f>
        <v>0</v>
      </c>
      <c r="F51" s="38">
        <f t="shared" si="0"/>
        <v>0</v>
      </c>
    </row>
    <row r="52" spans="2:7" ht="12.75">
      <c r="B52" s="575" t="s">
        <v>77</v>
      </c>
      <c r="C52" s="576"/>
      <c r="D52" s="577"/>
      <c r="E52" s="36">
        <f>SUM(E44:E51)</f>
        <v>0</v>
      </c>
      <c r="F52" s="37">
        <f>SUM(F44:F51)</f>
        <v>0</v>
      </c>
      <c r="G52" s="46"/>
    </row>
    <row r="53" spans="2:7" ht="12.75">
      <c r="B53" s="581"/>
      <c r="C53" s="582"/>
      <c r="D53" s="582"/>
      <c r="E53" s="582"/>
      <c r="F53" s="583"/>
    </row>
    <row r="54" spans="2:7" ht="12.75">
      <c r="B54" s="571" t="s">
        <v>78</v>
      </c>
      <c r="C54" s="572"/>
      <c r="D54" s="573"/>
      <c r="E54" s="36" t="s">
        <v>79</v>
      </c>
      <c r="F54" s="28" t="s">
        <v>54</v>
      </c>
    </row>
    <row r="55" spans="2:7" ht="15">
      <c r="B55" s="28" t="s">
        <v>1</v>
      </c>
      <c r="C55" s="29" t="s">
        <v>80</v>
      </c>
      <c r="D55" s="30"/>
      <c r="E55" s="113">
        <v>0</v>
      </c>
      <c r="F55" s="111">
        <f>IF((E55*2*23)-(F27*6%)&lt;0,0,(E55*2*23)-(F27*6%))</f>
        <v>0</v>
      </c>
    </row>
    <row r="56" spans="2:7" ht="15">
      <c r="B56" s="28" t="s">
        <v>4</v>
      </c>
      <c r="C56" s="29" t="s">
        <v>81</v>
      </c>
      <c r="D56" s="30"/>
      <c r="E56" s="113">
        <v>0</v>
      </c>
      <c r="F56" s="111">
        <f>(E56*23)*(1-20%)</f>
        <v>0</v>
      </c>
    </row>
    <row r="57" spans="2:7" ht="15">
      <c r="B57" s="28" t="s">
        <v>3</v>
      </c>
      <c r="C57" s="29" t="s">
        <v>82</v>
      </c>
      <c r="D57" s="30"/>
      <c r="E57" s="113"/>
      <c r="F57" s="111">
        <v>0</v>
      </c>
    </row>
    <row r="58" spans="2:7" ht="15">
      <c r="B58" s="28" t="s">
        <v>2</v>
      </c>
      <c r="C58" s="29" t="s">
        <v>83</v>
      </c>
      <c r="D58" s="30"/>
      <c r="E58" s="113"/>
      <c r="F58" s="111">
        <f>E58</f>
        <v>0</v>
      </c>
    </row>
    <row r="59" spans="2:7" ht="12.75">
      <c r="B59" s="575" t="s">
        <v>84</v>
      </c>
      <c r="C59" s="576"/>
      <c r="D59" s="576"/>
      <c r="E59" s="181"/>
      <c r="F59" s="37">
        <f>SUM(F55:F58)</f>
        <v>0</v>
      </c>
    </row>
    <row r="60" spans="2:7" ht="12.75">
      <c r="B60" s="47"/>
      <c r="C60" s="47"/>
      <c r="D60" s="47"/>
      <c r="E60" s="47"/>
      <c r="F60" s="47"/>
    </row>
    <row r="61" spans="2:7" ht="12.75">
      <c r="B61" s="48" t="s">
        <v>85</v>
      </c>
      <c r="C61" s="49"/>
      <c r="D61" s="49"/>
      <c r="E61" s="49"/>
      <c r="F61" s="49"/>
    </row>
    <row r="62" spans="2:7" ht="12.75">
      <c r="B62" s="575" t="s">
        <v>86</v>
      </c>
      <c r="C62" s="576"/>
      <c r="D62" s="576"/>
      <c r="E62" s="577"/>
      <c r="F62" s="28" t="s">
        <v>54</v>
      </c>
    </row>
    <row r="63" spans="2:7" ht="12.75">
      <c r="B63" s="28" t="s">
        <v>87</v>
      </c>
      <c r="C63" s="29" t="s">
        <v>88</v>
      </c>
      <c r="D63" s="39"/>
      <c r="E63" s="39"/>
      <c r="F63" s="38">
        <f>F41</f>
        <v>0</v>
      </c>
    </row>
    <row r="64" spans="2:7" ht="12.75">
      <c r="B64" s="41" t="s">
        <v>89</v>
      </c>
      <c r="C64" s="29" t="s">
        <v>90</v>
      </c>
      <c r="D64" s="39"/>
      <c r="E64" s="39"/>
      <c r="F64" s="38">
        <f>F52</f>
        <v>0</v>
      </c>
    </row>
    <row r="65" spans="2:6" ht="12.75">
      <c r="B65" s="41" t="s">
        <v>91</v>
      </c>
      <c r="C65" s="29" t="s">
        <v>92</v>
      </c>
      <c r="D65" s="39"/>
      <c r="E65" s="39"/>
      <c r="F65" s="38">
        <f>F59</f>
        <v>0</v>
      </c>
    </row>
    <row r="66" spans="2:6" ht="12.75">
      <c r="B66" s="575" t="s">
        <v>93</v>
      </c>
      <c r="C66" s="576"/>
      <c r="D66" s="576"/>
      <c r="E66" s="50"/>
      <c r="F66" s="51">
        <f>SUM(F63:F65)</f>
        <v>0</v>
      </c>
    </row>
    <row r="67" spans="2:6" ht="12.75">
      <c r="B67" s="580"/>
      <c r="C67" s="580"/>
      <c r="D67" s="580"/>
      <c r="E67" s="580"/>
      <c r="F67" s="580"/>
    </row>
    <row r="68" spans="2:6" ht="12.75">
      <c r="B68" s="569" t="s">
        <v>94</v>
      </c>
      <c r="C68" s="570"/>
      <c r="D68" s="570"/>
      <c r="E68" s="570"/>
      <c r="F68" s="570"/>
    </row>
    <row r="69" spans="2:6" ht="12.75">
      <c r="B69" s="28">
        <v>3</v>
      </c>
      <c r="C69" s="575" t="s">
        <v>95</v>
      </c>
      <c r="D69" s="577"/>
      <c r="E69" s="28" t="s">
        <v>55</v>
      </c>
      <c r="F69" s="28" t="s">
        <v>54</v>
      </c>
    </row>
    <row r="70" spans="2:6" ht="12.75">
      <c r="B70" s="28" t="s">
        <v>1</v>
      </c>
      <c r="C70" s="52" t="s">
        <v>96</v>
      </c>
      <c r="D70" s="53"/>
      <c r="E70" s="54">
        <f>'Encargos_Rescisão_Prof Ausente'!F24</f>
        <v>0</v>
      </c>
      <c r="F70" s="38">
        <f>$F$34*E70</f>
        <v>0</v>
      </c>
    </row>
    <row r="71" spans="2:6" ht="12.75">
      <c r="B71" s="28" t="s">
        <v>4</v>
      </c>
      <c r="C71" s="29" t="s">
        <v>97</v>
      </c>
      <c r="D71" s="39"/>
      <c r="E71" s="54">
        <f>'Encargos_Rescisão_Prof Ausente'!F25</f>
        <v>0</v>
      </c>
      <c r="F71" s="38">
        <f>E71*F34</f>
        <v>0</v>
      </c>
    </row>
    <row r="72" spans="2:6" ht="12.75">
      <c r="B72" s="28" t="s">
        <v>3</v>
      </c>
      <c r="C72" s="52" t="s">
        <v>98</v>
      </c>
      <c r="D72" s="53"/>
      <c r="E72" s="54">
        <f>'Encargos_Rescisão_Prof Ausente'!F26</f>
        <v>0</v>
      </c>
      <c r="F72" s="38">
        <f>$F$34*E72</f>
        <v>0</v>
      </c>
    </row>
    <row r="73" spans="2:6" ht="12.75">
      <c r="B73" s="28" t="s">
        <v>2</v>
      </c>
      <c r="C73" s="29" t="s">
        <v>99</v>
      </c>
      <c r="D73" s="39"/>
      <c r="E73" s="54">
        <f>'Encargos_Rescisão_Prof Ausente'!F27</f>
        <v>0</v>
      </c>
      <c r="F73" s="38">
        <f>$F$34*E73</f>
        <v>0</v>
      </c>
    </row>
    <row r="74" spans="2:6" ht="12.75">
      <c r="B74" s="28" t="s">
        <v>6</v>
      </c>
      <c r="C74" s="29" t="s">
        <v>100</v>
      </c>
      <c r="D74" s="39"/>
      <c r="E74" s="54">
        <f>'Encargos_Rescisão_Prof Ausente'!F28</f>
        <v>0</v>
      </c>
      <c r="F74" s="38">
        <f>$F$34*E74</f>
        <v>0</v>
      </c>
    </row>
    <row r="75" spans="2:6" ht="12.75">
      <c r="B75" s="28" t="s">
        <v>7</v>
      </c>
      <c r="C75" s="52" t="s">
        <v>101</v>
      </c>
      <c r="D75" s="55"/>
      <c r="E75" s="54">
        <f>'Encargos_Rescisão_Prof Ausente'!F29</f>
        <v>0</v>
      </c>
      <c r="F75" s="38">
        <f>$F$34*E75</f>
        <v>0</v>
      </c>
    </row>
    <row r="76" spans="2:6" ht="12.75">
      <c r="B76" s="575" t="s">
        <v>102</v>
      </c>
      <c r="C76" s="576"/>
      <c r="D76" s="577"/>
      <c r="E76" s="36">
        <f>SUM(E70:E75)</f>
        <v>0</v>
      </c>
      <c r="F76" s="37">
        <f>SUM(F70:F75)</f>
        <v>0</v>
      </c>
    </row>
    <row r="77" spans="2:6" ht="12.75">
      <c r="B77" s="576"/>
      <c r="C77" s="576"/>
      <c r="D77" s="576"/>
      <c r="E77" s="576"/>
      <c r="F77" s="576"/>
    </row>
    <row r="78" spans="2:6" ht="12.75">
      <c r="B78" s="569" t="s">
        <v>103</v>
      </c>
      <c r="C78" s="570"/>
      <c r="D78" s="570"/>
      <c r="E78" s="570"/>
      <c r="F78" s="570"/>
    </row>
    <row r="79" spans="2:6" ht="12.75">
      <c r="B79" s="575" t="s">
        <v>104</v>
      </c>
      <c r="C79" s="576"/>
      <c r="D79" s="577"/>
      <c r="E79" s="28" t="s">
        <v>55</v>
      </c>
      <c r="F79" s="28" t="s">
        <v>54</v>
      </c>
    </row>
    <row r="80" spans="2:6" ht="12.75">
      <c r="B80" s="28" t="s">
        <v>1</v>
      </c>
      <c r="C80" s="33" t="s">
        <v>105</v>
      </c>
      <c r="D80" s="30"/>
      <c r="E80" s="56">
        <f>'Encargos_Rescisão_Prof Ausente'!F34</f>
        <v>0</v>
      </c>
      <c r="F80" s="38">
        <f t="shared" ref="F80:F85" si="1">$F$34*E80</f>
        <v>0</v>
      </c>
    </row>
    <row r="81" spans="2:6" ht="12.75">
      <c r="B81" s="41" t="s">
        <v>4</v>
      </c>
      <c r="C81" s="52" t="s">
        <v>106</v>
      </c>
      <c r="D81" s="53"/>
      <c r="E81" s="56">
        <f>'Encargos_Rescisão_Prof Ausente'!F35</f>
        <v>0</v>
      </c>
      <c r="F81" s="38">
        <f t="shared" si="1"/>
        <v>0</v>
      </c>
    </row>
    <row r="82" spans="2:6" ht="12.75">
      <c r="B82" s="41" t="s">
        <v>3</v>
      </c>
      <c r="C82" s="57" t="s">
        <v>107</v>
      </c>
      <c r="D82" s="53"/>
      <c r="E82" s="56">
        <f>'Encargos_Rescisão_Prof Ausente'!F36</f>
        <v>0</v>
      </c>
      <c r="F82" s="38">
        <f t="shared" si="1"/>
        <v>0</v>
      </c>
    </row>
    <row r="83" spans="2:6" ht="12.75">
      <c r="B83" s="41" t="s">
        <v>2</v>
      </c>
      <c r="C83" s="57" t="s">
        <v>108</v>
      </c>
      <c r="D83" s="53"/>
      <c r="E83" s="56">
        <f>'Encargos_Rescisão_Prof Ausente'!F37</f>
        <v>0</v>
      </c>
      <c r="F83" s="38">
        <f t="shared" si="1"/>
        <v>0</v>
      </c>
    </row>
    <row r="84" spans="2:6" ht="12.75">
      <c r="B84" s="41" t="s">
        <v>6</v>
      </c>
      <c r="C84" s="29" t="s">
        <v>109</v>
      </c>
      <c r="D84" s="39"/>
      <c r="E84" s="56">
        <f>'Encargos_Rescisão_Prof Ausente'!F38</f>
        <v>0</v>
      </c>
      <c r="F84" s="38">
        <f t="shared" si="1"/>
        <v>0</v>
      </c>
    </row>
    <row r="85" spans="2:6" ht="12.75">
      <c r="B85" s="28" t="s">
        <v>7</v>
      </c>
      <c r="C85" s="57" t="s">
        <v>110</v>
      </c>
      <c r="D85" s="53"/>
      <c r="E85" s="56">
        <f>'Encargos_Rescisão_Prof Ausente'!F39</f>
        <v>0</v>
      </c>
      <c r="F85" s="38">
        <f t="shared" si="1"/>
        <v>0</v>
      </c>
    </row>
    <row r="86" spans="2:6" ht="12.75">
      <c r="B86" s="575" t="s">
        <v>36</v>
      </c>
      <c r="C86" s="576"/>
      <c r="D86" s="577"/>
      <c r="E86" s="36">
        <f>SUM(E80:E85)</f>
        <v>0</v>
      </c>
      <c r="F86" s="37">
        <f>SUM(F80:F85)</f>
        <v>0</v>
      </c>
    </row>
    <row r="87" spans="2:6" ht="12.75">
      <c r="B87" s="580"/>
      <c r="C87" s="580"/>
      <c r="D87" s="580"/>
      <c r="E87" s="580"/>
      <c r="F87" s="580"/>
    </row>
    <row r="88" spans="2:6" ht="12.75">
      <c r="B88" s="575" t="s">
        <v>111</v>
      </c>
      <c r="C88" s="576"/>
      <c r="D88" s="577"/>
      <c r="E88" s="28" t="s">
        <v>55</v>
      </c>
      <c r="F88" s="28" t="s">
        <v>54</v>
      </c>
    </row>
    <row r="89" spans="2:6" ht="12.75">
      <c r="B89" s="28" t="s">
        <v>1</v>
      </c>
      <c r="C89" s="33" t="s">
        <v>112</v>
      </c>
      <c r="D89" s="30"/>
      <c r="E89" s="56">
        <f>'Encargos_Rescisão_Prof Ausente'!F43</f>
        <v>0</v>
      </c>
      <c r="F89" s="38">
        <f>$F$34*E89</f>
        <v>0</v>
      </c>
    </row>
    <row r="90" spans="2:6" ht="12.75">
      <c r="B90" s="575" t="s">
        <v>37</v>
      </c>
      <c r="C90" s="576"/>
      <c r="D90" s="577"/>
      <c r="E90" s="36">
        <f>SUM(E89)</f>
        <v>0</v>
      </c>
      <c r="F90" s="37">
        <f>SUM(F89)</f>
        <v>0</v>
      </c>
    </row>
    <row r="91" spans="2:6" ht="12.75">
      <c r="B91" s="580"/>
      <c r="C91" s="580"/>
      <c r="D91" s="580"/>
      <c r="E91" s="580"/>
      <c r="F91" s="580"/>
    </row>
    <row r="92" spans="2:6" ht="12.75">
      <c r="B92" s="592" t="s">
        <v>113</v>
      </c>
      <c r="C92" s="593"/>
      <c r="D92" s="593"/>
      <c r="E92" s="593"/>
      <c r="F92" s="593"/>
    </row>
    <row r="93" spans="2:6" ht="12.75">
      <c r="B93" s="575" t="s">
        <v>114</v>
      </c>
      <c r="C93" s="576"/>
      <c r="D93" s="576"/>
      <c r="E93" s="577"/>
      <c r="F93" s="28" t="s">
        <v>54</v>
      </c>
    </row>
    <row r="94" spans="2:6" ht="12.75">
      <c r="B94" s="28" t="s">
        <v>11</v>
      </c>
      <c r="C94" s="29" t="s">
        <v>115</v>
      </c>
      <c r="D94" s="39"/>
      <c r="E94" s="39"/>
      <c r="F94" s="38">
        <f>F86</f>
        <v>0</v>
      </c>
    </row>
    <row r="95" spans="2:6" ht="12.75">
      <c r="B95" s="41" t="s">
        <v>12</v>
      </c>
      <c r="C95" s="29" t="s">
        <v>116</v>
      </c>
      <c r="D95" s="39"/>
      <c r="E95" s="39"/>
      <c r="F95" s="38">
        <f>F90</f>
        <v>0</v>
      </c>
    </row>
    <row r="96" spans="2:6" ht="12.75">
      <c r="B96" s="575" t="s">
        <v>117</v>
      </c>
      <c r="C96" s="576"/>
      <c r="D96" s="576"/>
      <c r="E96" s="577"/>
      <c r="F96" s="51">
        <f>SUM(F94:F95)</f>
        <v>0</v>
      </c>
    </row>
    <row r="97" spans="2:6" ht="12.75">
      <c r="B97" s="580"/>
      <c r="C97" s="580"/>
      <c r="D97" s="580"/>
      <c r="E97" s="580"/>
      <c r="F97" s="580"/>
    </row>
    <row r="98" spans="2:6" ht="12.75">
      <c r="B98" s="569" t="s">
        <v>118</v>
      </c>
      <c r="C98" s="570"/>
      <c r="D98" s="570"/>
      <c r="E98" s="570"/>
      <c r="F98" s="570"/>
    </row>
    <row r="99" spans="2:6" ht="12.75">
      <c r="B99" s="28">
        <v>5</v>
      </c>
      <c r="C99" s="575" t="s">
        <v>119</v>
      </c>
      <c r="D99" s="577"/>
      <c r="E99" s="28"/>
      <c r="F99" s="28" t="s">
        <v>54</v>
      </c>
    </row>
    <row r="100" spans="2:6" ht="12.75">
      <c r="B100" s="28" t="s">
        <v>1</v>
      </c>
      <c r="C100" s="29" t="s">
        <v>120</v>
      </c>
      <c r="D100" s="39"/>
      <c r="E100" s="182"/>
      <c r="F100" s="38">
        <v>0</v>
      </c>
    </row>
    <row r="101" spans="2:6" ht="12.75">
      <c r="B101" s="28" t="s">
        <v>4</v>
      </c>
      <c r="C101" s="29" t="s">
        <v>10</v>
      </c>
      <c r="D101" s="39"/>
      <c r="E101" s="182"/>
      <c r="F101" s="38">
        <v>0</v>
      </c>
    </row>
    <row r="102" spans="2:6" ht="12.75">
      <c r="B102" s="395" t="s">
        <v>3</v>
      </c>
      <c r="C102" s="29" t="s">
        <v>121</v>
      </c>
      <c r="D102" s="39"/>
      <c r="E102" s="182"/>
      <c r="F102" s="38">
        <v>0</v>
      </c>
    </row>
    <row r="103" spans="2:6" ht="12.75">
      <c r="B103" s="395" t="s">
        <v>2</v>
      </c>
      <c r="C103" s="29" t="s">
        <v>221</v>
      </c>
      <c r="D103" s="39"/>
      <c r="E103" s="182"/>
      <c r="F103" s="38">
        <v>0</v>
      </c>
    </row>
    <row r="104" spans="2:6" ht="12.75">
      <c r="B104" s="395" t="s">
        <v>6</v>
      </c>
      <c r="C104" s="33" t="s">
        <v>122</v>
      </c>
      <c r="D104" s="30"/>
      <c r="E104" s="258"/>
      <c r="F104" s="38">
        <v>0</v>
      </c>
    </row>
    <row r="105" spans="2:6" ht="12.75">
      <c r="B105" s="575" t="s">
        <v>123</v>
      </c>
      <c r="C105" s="576"/>
      <c r="D105" s="577"/>
      <c r="E105" s="36"/>
      <c r="F105" s="37">
        <f>SUM(F100:F104)</f>
        <v>0</v>
      </c>
    </row>
    <row r="106" spans="2:6" ht="12.75">
      <c r="B106" s="580"/>
      <c r="C106" s="580"/>
      <c r="D106" s="580"/>
      <c r="E106" s="580"/>
      <c r="F106" s="580"/>
    </row>
    <row r="107" spans="2:6" ht="12.75">
      <c r="B107" s="569" t="s">
        <v>124</v>
      </c>
      <c r="C107" s="570"/>
      <c r="D107" s="570"/>
      <c r="E107" s="570"/>
      <c r="F107" s="570"/>
    </row>
    <row r="108" spans="2:6" ht="12.75">
      <c r="B108" s="28">
        <v>6</v>
      </c>
      <c r="C108" s="575" t="s">
        <v>125</v>
      </c>
      <c r="D108" s="577"/>
      <c r="E108" s="396" t="s">
        <v>55</v>
      </c>
      <c r="F108" s="28" t="s">
        <v>54</v>
      </c>
    </row>
    <row r="109" spans="2:6" ht="12.75">
      <c r="B109" s="28" t="s">
        <v>1</v>
      </c>
      <c r="C109" s="29" t="s">
        <v>126</v>
      </c>
      <c r="D109" s="39"/>
      <c r="E109" s="15">
        <f>'Custos Indiretos Tributos Lucro'!F7</f>
        <v>0</v>
      </c>
      <c r="F109" s="38">
        <f>E109*F134</f>
        <v>0</v>
      </c>
    </row>
    <row r="110" spans="2:6" ht="12.75">
      <c r="B110" s="41" t="s">
        <v>4</v>
      </c>
      <c r="C110" s="29" t="s">
        <v>13</v>
      </c>
      <c r="D110" s="39"/>
      <c r="E110" s="15">
        <f>'Custos Indiretos Tributos Lucro'!F8</f>
        <v>0</v>
      </c>
      <c r="F110" s="38">
        <f>E110*(F109+F134)</f>
        <v>0</v>
      </c>
    </row>
    <row r="111" spans="2:6" ht="15">
      <c r="B111" s="28" t="s">
        <v>3</v>
      </c>
      <c r="C111" s="58" t="s">
        <v>127</v>
      </c>
      <c r="D111" s="50"/>
      <c r="E111" s="16"/>
      <c r="F111" s="38"/>
    </row>
    <row r="112" spans="2:6" ht="15">
      <c r="B112" s="41" t="s">
        <v>128</v>
      </c>
      <c r="C112" s="29" t="s">
        <v>129</v>
      </c>
      <c r="D112" s="39"/>
      <c r="E112" s="16">
        <f>'Custos Indiretos Tributos Lucro'!F9</f>
        <v>0</v>
      </c>
      <c r="F112" s="38">
        <f>(E112*F123)</f>
        <v>0</v>
      </c>
    </row>
    <row r="113" spans="2:7" ht="15">
      <c r="B113" s="41" t="s">
        <v>130</v>
      </c>
      <c r="C113" s="29" t="s">
        <v>131</v>
      </c>
      <c r="D113" s="39"/>
      <c r="E113" s="16">
        <f>'Custos Indiretos Tributos Lucro'!F10</f>
        <v>0</v>
      </c>
      <c r="F113" s="38">
        <f>(E113*F123)</f>
        <v>0</v>
      </c>
    </row>
    <row r="114" spans="2:7" ht="15">
      <c r="B114" s="41" t="s">
        <v>132</v>
      </c>
      <c r="C114" s="29" t="s">
        <v>133</v>
      </c>
      <c r="D114" s="39"/>
      <c r="E114" s="16">
        <f>'Custos Indiretos Tributos Lucro'!F17</f>
        <v>0</v>
      </c>
      <c r="F114" s="38">
        <f>(E114*F123)</f>
        <v>0</v>
      </c>
    </row>
    <row r="115" spans="2:7" ht="15">
      <c r="B115" s="41" t="s">
        <v>386</v>
      </c>
      <c r="C115" s="39" t="s">
        <v>387</v>
      </c>
      <c r="D115" s="39"/>
      <c r="E115" s="16">
        <f>'Custos Indiretos Tributos Lucro'!F18</f>
        <v>0</v>
      </c>
      <c r="F115" s="38">
        <f>(E115*F123)</f>
        <v>0</v>
      </c>
    </row>
    <row r="116" spans="2:7" ht="15">
      <c r="B116" s="575" t="s">
        <v>134</v>
      </c>
      <c r="C116" s="576"/>
      <c r="D116" s="577"/>
      <c r="E116" s="16"/>
      <c r="F116" s="51">
        <f>SUM(F109:F115)</f>
        <v>0</v>
      </c>
    </row>
    <row r="117" spans="2:7" ht="12.75">
      <c r="B117" s="40"/>
      <c r="C117" s="40"/>
      <c r="D117" s="40"/>
      <c r="E117" s="40"/>
      <c r="F117" s="40"/>
      <c r="G117" s="59"/>
    </row>
    <row r="118" spans="2:7" ht="12.75">
      <c r="B118" s="60" t="s">
        <v>135</v>
      </c>
      <c r="C118" s="61" t="s">
        <v>136</v>
      </c>
      <c r="D118" s="61"/>
      <c r="E118" s="62">
        <f>E112+E113+E114+E115</f>
        <v>0</v>
      </c>
      <c r="F118" s="63"/>
    </row>
    <row r="119" spans="2:7" ht="12.75">
      <c r="B119" s="64"/>
      <c r="C119" s="65">
        <v>100</v>
      </c>
      <c r="D119" s="65"/>
      <c r="E119" s="66"/>
      <c r="F119" s="67"/>
    </row>
    <row r="120" spans="2:7" ht="12.75">
      <c r="B120" s="68"/>
      <c r="C120" s="69"/>
      <c r="D120" s="69"/>
      <c r="E120" s="70"/>
      <c r="F120" s="71"/>
    </row>
    <row r="121" spans="2:7" ht="12.75">
      <c r="B121" s="64" t="s">
        <v>137</v>
      </c>
      <c r="C121" s="72" t="s">
        <v>138</v>
      </c>
      <c r="D121" s="72"/>
      <c r="E121" s="70"/>
      <c r="F121" s="431">
        <f>F134+F109+F110</f>
        <v>3860.7885198181821</v>
      </c>
    </row>
    <row r="122" spans="2:7" ht="12.75">
      <c r="B122" s="64"/>
      <c r="C122" s="69"/>
      <c r="D122" s="69"/>
      <c r="E122" s="70"/>
      <c r="F122" s="431"/>
    </row>
    <row r="123" spans="2:7" ht="12.75">
      <c r="B123" s="64" t="s">
        <v>139</v>
      </c>
      <c r="C123" s="72" t="s">
        <v>140</v>
      </c>
      <c r="D123" s="72"/>
      <c r="E123" s="70"/>
      <c r="F123" s="431">
        <f>F121/(1-E118)</f>
        <v>3860.7885198181821</v>
      </c>
    </row>
    <row r="124" spans="2:7" ht="12.75">
      <c r="B124" s="64"/>
      <c r="C124" s="69"/>
      <c r="D124" s="69"/>
      <c r="E124" s="70"/>
      <c r="F124" s="431"/>
    </row>
    <row r="125" spans="2:7" ht="12.75">
      <c r="B125" s="73"/>
      <c r="C125" s="74" t="s">
        <v>141</v>
      </c>
      <c r="D125" s="74"/>
      <c r="E125" s="75"/>
      <c r="F125" s="432">
        <f>F123-F121</f>
        <v>0</v>
      </c>
    </row>
    <row r="126" spans="2:7" ht="12.75">
      <c r="B126" s="40"/>
      <c r="C126" s="40"/>
      <c r="D126" s="40"/>
      <c r="E126" s="40"/>
      <c r="F126" s="40"/>
      <c r="G126" s="59"/>
    </row>
    <row r="127" spans="2:7" ht="12.75">
      <c r="B127" s="592" t="s">
        <v>142</v>
      </c>
      <c r="C127" s="593"/>
      <c r="D127" s="593"/>
      <c r="E127" s="593"/>
      <c r="F127" s="593"/>
      <c r="G127" s="76"/>
    </row>
    <row r="128" spans="2:7" ht="12.75">
      <c r="B128" s="575" t="s">
        <v>143</v>
      </c>
      <c r="C128" s="576"/>
      <c r="D128" s="576"/>
      <c r="E128" s="577"/>
      <c r="F128" s="28" t="s">
        <v>54</v>
      </c>
    </row>
    <row r="129" spans="2:10" ht="12.75">
      <c r="B129" s="77" t="s">
        <v>1</v>
      </c>
      <c r="C129" s="33" t="str">
        <f>B25</f>
        <v>MÓDULO 1 - COMPOSIÇÃO DA REMUNERAÇÃO</v>
      </c>
      <c r="D129" s="30"/>
      <c r="E129" s="30"/>
      <c r="F129" s="38">
        <f>F34</f>
        <v>3860.7885198181821</v>
      </c>
    </row>
    <row r="130" spans="2:10" ht="12.75">
      <c r="B130" s="78" t="s">
        <v>4</v>
      </c>
      <c r="C130" s="33" t="str">
        <f>B36</f>
        <v>MÓDULO 2 – ENCARGOS E BENEFÍCIOS ANUAIS, MENSAIS E DIÁRIOS</v>
      </c>
      <c r="D130" s="30"/>
      <c r="E130" s="30"/>
      <c r="F130" s="38">
        <f>F66</f>
        <v>0</v>
      </c>
    </row>
    <row r="131" spans="2:10" ht="12.75">
      <c r="B131" s="78" t="s">
        <v>3</v>
      </c>
      <c r="C131" s="33" t="str">
        <f>B68</f>
        <v>MÓDULO 3 – PROVISÃO PARA RESCISÃO</v>
      </c>
      <c r="D131" s="30"/>
      <c r="E131" s="30"/>
      <c r="F131" s="38">
        <f>F76</f>
        <v>0</v>
      </c>
      <c r="G131" s="76"/>
    </row>
    <row r="132" spans="2:10" ht="12.75">
      <c r="B132" s="77" t="s">
        <v>2</v>
      </c>
      <c r="C132" s="33" t="str">
        <f>B78</f>
        <v>MÓDULO 4 – CUSTO DE REPOSIÇÃO DO PROFISSIONAL AUSENTE</v>
      </c>
      <c r="D132" s="30"/>
      <c r="E132" s="30"/>
      <c r="F132" s="38">
        <f>F96</f>
        <v>0</v>
      </c>
      <c r="G132" s="76"/>
    </row>
    <row r="133" spans="2:10" ht="12.75">
      <c r="B133" s="78" t="s">
        <v>6</v>
      </c>
      <c r="C133" s="33" t="str">
        <f>B98</f>
        <v>MÓDULO 5 – INSUMOS DIVERSOS</v>
      </c>
      <c r="D133" s="30"/>
      <c r="E133" s="30"/>
      <c r="F133" s="38">
        <f>F105</f>
        <v>0</v>
      </c>
    </row>
    <row r="134" spans="2:10" ht="12.75">
      <c r="B134" s="41"/>
      <c r="C134" s="58" t="s">
        <v>144</v>
      </c>
      <c r="D134" s="50"/>
      <c r="E134" s="50"/>
      <c r="F134" s="51">
        <f>SUM(F129:F133)</f>
        <v>3860.7885198181821</v>
      </c>
      <c r="G134" s="59"/>
    </row>
    <row r="135" spans="2:10" ht="12.75">
      <c r="B135" s="77" t="s">
        <v>7</v>
      </c>
      <c r="C135" s="33" t="str">
        <f>B107</f>
        <v>MÓDULO 6 – CUSTOS INDIRETOS, TRIBUTOS E LUCRO</v>
      </c>
      <c r="D135" s="30"/>
      <c r="E135" s="30"/>
      <c r="F135" s="38">
        <f>F116</f>
        <v>0</v>
      </c>
    </row>
    <row r="136" spans="2:10" ht="26.25" customHeight="1">
      <c r="B136" s="594" t="s">
        <v>145</v>
      </c>
      <c r="C136" s="595"/>
      <c r="D136" s="595"/>
      <c r="E136" s="596"/>
      <c r="F136" s="79">
        <f>SUM(F134:F135)</f>
        <v>3860.7885198181821</v>
      </c>
    </row>
    <row r="137" spans="2:10" ht="26.25" customHeight="1">
      <c r="B137" s="597" t="s">
        <v>207</v>
      </c>
      <c r="C137" s="597"/>
      <c r="D137" s="597"/>
      <c r="E137" s="597"/>
      <c r="F137" s="87">
        <f>'Legenda Postos de Trabalho'!G22</f>
        <v>1</v>
      </c>
    </row>
    <row r="138" spans="2:10" ht="26.25" customHeight="1">
      <c r="B138" s="575" t="s">
        <v>199</v>
      </c>
      <c r="C138" s="576"/>
      <c r="D138" s="576"/>
      <c r="E138" s="577"/>
      <c r="F138" s="88">
        <f>F137*F136</f>
        <v>3860.7885198181821</v>
      </c>
    </row>
    <row r="139" spans="2:10" ht="81" customHeight="1">
      <c r="B139" s="575"/>
      <c r="C139" s="576"/>
      <c r="D139" s="576"/>
      <c r="E139" s="576"/>
      <c r="F139" s="249"/>
      <c r="J139" s="59"/>
    </row>
    <row r="140" spans="2:10" ht="37.5" hidden="1" customHeight="1"/>
    <row r="141" spans="2:10" ht="12.75" hidden="1"/>
    <row r="142" spans="2:10" ht="12.75" hidden="1"/>
    <row r="143" spans="2:10" ht="12.75" hidden="1"/>
    <row r="144" spans="2:10" ht="12.75" hidden="1"/>
    <row r="145" ht="12.75" hidden="1"/>
    <row r="146" ht="12.75" hidden="1"/>
    <row r="147" ht="12.75" hidden="1"/>
    <row r="148" ht="12.75" hidden="1" customHeight="1"/>
    <row r="149" ht="12.75" hidden="1" customHeight="1"/>
    <row r="150" ht="12.75" hidden="1" customHeight="1"/>
    <row r="151" ht="12.75" hidden="1" customHeight="1"/>
    <row r="152" ht="12.75" hidden="1" customHeight="1"/>
    <row r="153" ht="12.75" hidden="1" customHeight="1"/>
    <row r="154" ht="12.75" hidden="1" customHeight="1"/>
    <row r="155" ht="12.75" hidden="1" customHeight="1"/>
    <row r="156" ht="12.75" hidden="1" customHeight="1"/>
    <row r="157" ht="12.75" hidden="1" customHeight="1"/>
    <row r="158" ht="12.75" hidden="1" customHeight="1"/>
    <row r="159" ht="12.75" hidden="1" customHeight="1"/>
    <row r="160" ht="12.75" hidden="1" customHeight="1"/>
    <row r="161" ht="12.75" hidden="1" customHeight="1"/>
    <row r="162" ht="12.75" hidden="1" customHeight="1"/>
    <row r="163" ht="12.75" hidden="1" customHeight="1"/>
    <row r="164" ht="12.75" hidden="1" customHeight="1"/>
    <row r="165" ht="12.75" hidden="1" customHeight="1"/>
    <row r="166" ht="12.75" hidden="1" customHeight="1"/>
    <row r="167" ht="12.75" hidden="1" customHeight="1"/>
    <row r="168" ht="12.75" hidden="1" customHeight="1"/>
    <row r="169" ht="12.75" hidden="1" customHeight="1"/>
    <row r="170" ht="12.75" hidden="1" customHeight="1"/>
  </sheetData>
  <sheetProtection selectLockedCells="1"/>
  <protectedRanges>
    <protectedRange sqref="C16" name="Intervalo1_1_1"/>
  </protectedRanges>
  <mergeCells count="65">
    <mergeCell ref="B9:C9"/>
    <mergeCell ref="B1:F2"/>
    <mergeCell ref="A4:F4"/>
    <mergeCell ref="B5:F5"/>
    <mergeCell ref="B6:C6"/>
    <mergeCell ref="B7:C7"/>
    <mergeCell ref="B22:C22"/>
    <mergeCell ref="D22:F22"/>
    <mergeCell ref="B10:C10"/>
    <mergeCell ref="E10:F10"/>
    <mergeCell ref="B11:C11"/>
    <mergeCell ref="E11:F11"/>
    <mergeCell ref="B12:F12"/>
    <mergeCell ref="B14:C14"/>
    <mergeCell ref="D14:E14"/>
    <mergeCell ref="D16:F16"/>
    <mergeCell ref="B17:C17"/>
    <mergeCell ref="D18:F18"/>
    <mergeCell ref="B19:C19"/>
    <mergeCell ref="D20:F20"/>
    <mergeCell ref="B53:F53"/>
    <mergeCell ref="B24:F24"/>
    <mergeCell ref="B25:F25"/>
    <mergeCell ref="C26:E26"/>
    <mergeCell ref="B34:D34"/>
    <mergeCell ref="B36:F36"/>
    <mergeCell ref="B37:D37"/>
    <mergeCell ref="C40:D40"/>
    <mergeCell ref="B41:D41"/>
    <mergeCell ref="B42:F42"/>
    <mergeCell ref="B43:D43"/>
    <mergeCell ref="B52:D52"/>
    <mergeCell ref="B86:D86"/>
    <mergeCell ref="B54:D54"/>
    <mergeCell ref="B59:D59"/>
    <mergeCell ref="B62:E62"/>
    <mergeCell ref="B66:D66"/>
    <mergeCell ref="B67:F67"/>
    <mergeCell ref="B68:F68"/>
    <mergeCell ref="C69:D69"/>
    <mergeCell ref="B76:D76"/>
    <mergeCell ref="B77:F77"/>
    <mergeCell ref="B78:F78"/>
    <mergeCell ref="B79:D79"/>
    <mergeCell ref="B106:F106"/>
    <mergeCell ref="B87:F87"/>
    <mergeCell ref="B88:D88"/>
    <mergeCell ref="B90:D90"/>
    <mergeCell ref="B91:F91"/>
    <mergeCell ref="B92:F92"/>
    <mergeCell ref="B93:E93"/>
    <mergeCell ref="B96:E96"/>
    <mergeCell ref="B97:F97"/>
    <mergeCell ref="B98:F98"/>
    <mergeCell ref="C99:D99"/>
    <mergeCell ref="B105:D105"/>
    <mergeCell ref="B137:E137"/>
    <mergeCell ref="B138:E138"/>
    <mergeCell ref="B139:E139"/>
    <mergeCell ref="B107:F107"/>
    <mergeCell ref="C108:D108"/>
    <mergeCell ref="B116:D116"/>
    <mergeCell ref="B127:F127"/>
    <mergeCell ref="B128:E128"/>
    <mergeCell ref="B136:E136"/>
  </mergeCells>
  <phoneticPr fontId="65" type="noConversion"/>
  <dataValidations disablePrompts="1" count="4">
    <dataValidation operator="greaterThan" allowBlank="1" showInputMessage="1" showErrorMessage="1" errorTitle="Data Base:" error="Insira a data no formato &quot;dd/mm/aaaa&quot;._x000a_(Ex.: Para a data de 1º de janeiro de 2012, digite &quot;1/1/2012&quot;)" promptTitle="Data Base:" sqref="D20:F20 D16:F16" xr:uid="{A5840F8E-84F1-4BC1-B652-038627778987}"/>
    <dataValidation type="date" operator="greaterThan" allowBlank="1" showInputMessage="1" showErrorMessage="1" errorTitle="Data Base:" error="Insira a data no formato &quot;dd/mm/aaaa&quot;._x000a_(Ex.: Para a data de 1º de janeiro de 2012, digite &quot;1/1/2012&quot;)" promptTitle="Data Base:" sqref="WVL983032:WVN983032 IZ20:JB20 SV20:SX20 ACR20:ACT20 AMN20:AMP20 AWJ20:AWL20 BGF20:BGH20 BQB20:BQD20 BZX20:BZZ20 CJT20:CJV20 CTP20:CTR20 DDL20:DDN20 DNH20:DNJ20 DXD20:DXF20 EGZ20:EHB20 EQV20:EQX20 FAR20:FAT20 FKN20:FKP20 FUJ20:FUL20 GEF20:GEH20 GOB20:GOD20 GXX20:GXZ20 HHT20:HHV20 HRP20:HRR20 IBL20:IBN20 ILH20:ILJ20 IVD20:IVF20 JEZ20:JFB20 JOV20:JOX20 JYR20:JYT20 KIN20:KIP20 KSJ20:KSL20 LCF20:LCH20 LMB20:LMD20 LVX20:LVZ20 MFT20:MFV20 MPP20:MPR20 MZL20:MZN20 NJH20:NJJ20 NTD20:NTF20 OCZ20:ODB20 OMV20:OMX20 OWR20:OWT20 PGN20:PGP20 PQJ20:PQL20 QAF20:QAH20 QKB20:QKD20 QTX20:QTZ20 RDT20:RDV20 RNP20:RNR20 RXL20:RXN20 SHH20:SHJ20 SRD20:SRF20 TAZ20:TBB20 TKV20:TKX20 TUR20:TUT20 UEN20:UEP20 UOJ20:UOL20 UYF20:UYH20 VIB20:VID20 VRX20:VRZ20 WBT20:WBV20 WLP20:WLR20 WVL20:WVN20 D65528:F65528 IZ65528:JB65528 SV65528:SX65528 ACR65528:ACT65528 AMN65528:AMP65528 AWJ65528:AWL65528 BGF65528:BGH65528 BQB65528:BQD65528 BZX65528:BZZ65528 CJT65528:CJV65528 CTP65528:CTR65528 DDL65528:DDN65528 DNH65528:DNJ65528 DXD65528:DXF65528 EGZ65528:EHB65528 EQV65528:EQX65528 FAR65528:FAT65528 FKN65528:FKP65528 FUJ65528:FUL65528 GEF65528:GEH65528 GOB65528:GOD65528 GXX65528:GXZ65528 HHT65528:HHV65528 HRP65528:HRR65528 IBL65528:IBN65528 ILH65528:ILJ65528 IVD65528:IVF65528 JEZ65528:JFB65528 JOV65528:JOX65528 JYR65528:JYT65528 KIN65528:KIP65528 KSJ65528:KSL65528 LCF65528:LCH65528 LMB65528:LMD65528 LVX65528:LVZ65528 MFT65528:MFV65528 MPP65528:MPR65528 MZL65528:MZN65528 NJH65528:NJJ65528 NTD65528:NTF65528 OCZ65528:ODB65528 OMV65528:OMX65528 OWR65528:OWT65528 PGN65528:PGP65528 PQJ65528:PQL65528 QAF65528:QAH65528 QKB65528:QKD65528 QTX65528:QTZ65528 RDT65528:RDV65528 RNP65528:RNR65528 RXL65528:RXN65528 SHH65528:SHJ65528 SRD65528:SRF65528 TAZ65528:TBB65528 TKV65528:TKX65528 TUR65528:TUT65528 UEN65528:UEP65528 UOJ65528:UOL65528 UYF65528:UYH65528 VIB65528:VID65528 VRX65528:VRZ65528 WBT65528:WBV65528 WLP65528:WLR65528 WVL65528:WVN65528 D131064:F131064 IZ131064:JB131064 SV131064:SX131064 ACR131064:ACT131064 AMN131064:AMP131064 AWJ131064:AWL131064 BGF131064:BGH131064 BQB131064:BQD131064 BZX131064:BZZ131064 CJT131064:CJV131064 CTP131064:CTR131064 DDL131064:DDN131064 DNH131064:DNJ131064 DXD131064:DXF131064 EGZ131064:EHB131064 EQV131064:EQX131064 FAR131064:FAT131064 FKN131064:FKP131064 FUJ131064:FUL131064 GEF131064:GEH131064 GOB131064:GOD131064 GXX131064:GXZ131064 HHT131064:HHV131064 HRP131064:HRR131064 IBL131064:IBN131064 ILH131064:ILJ131064 IVD131064:IVF131064 JEZ131064:JFB131064 JOV131064:JOX131064 JYR131064:JYT131064 KIN131064:KIP131064 KSJ131064:KSL131064 LCF131064:LCH131064 LMB131064:LMD131064 LVX131064:LVZ131064 MFT131064:MFV131064 MPP131064:MPR131064 MZL131064:MZN131064 NJH131064:NJJ131064 NTD131064:NTF131064 OCZ131064:ODB131064 OMV131064:OMX131064 OWR131064:OWT131064 PGN131064:PGP131064 PQJ131064:PQL131064 QAF131064:QAH131064 QKB131064:QKD131064 QTX131064:QTZ131064 RDT131064:RDV131064 RNP131064:RNR131064 RXL131064:RXN131064 SHH131064:SHJ131064 SRD131064:SRF131064 TAZ131064:TBB131064 TKV131064:TKX131064 TUR131064:TUT131064 UEN131064:UEP131064 UOJ131064:UOL131064 UYF131064:UYH131064 VIB131064:VID131064 VRX131064:VRZ131064 WBT131064:WBV131064 WLP131064:WLR131064 WVL131064:WVN131064 D196600:F196600 IZ196600:JB196600 SV196600:SX196600 ACR196600:ACT196600 AMN196600:AMP196600 AWJ196600:AWL196600 BGF196600:BGH196600 BQB196600:BQD196600 BZX196600:BZZ196600 CJT196600:CJV196600 CTP196600:CTR196600 DDL196600:DDN196600 DNH196600:DNJ196600 DXD196600:DXF196600 EGZ196600:EHB196600 EQV196600:EQX196600 FAR196600:FAT196600 FKN196600:FKP196600 FUJ196600:FUL196600 GEF196600:GEH196600 GOB196600:GOD196600 GXX196600:GXZ196600 HHT196600:HHV196600 HRP196600:HRR196600 IBL196600:IBN196600 ILH196600:ILJ196600 IVD196600:IVF196600 JEZ196600:JFB196600 JOV196600:JOX196600 JYR196600:JYT196600 KIN196600:KIP196600 KSJ196600:KSL196600 LCF196600:LCH196600 LMB196600:LMD196600 LVX196600:LVZ196600 MFT196600:MFV196600 MPP196600:MPR196600 MZL196600:MZN196600 NJH196600:NJJ196600 NTD196600:NTF196600 OCZ196600:ODB196600 OMV196600:OMX196600 OWR196600:OWT196600 PGN196600:PGP196600 PQJ196600:PQL196600 QAF196600:QAH196600 QKB196600:QKD196600 QTX196600:QTZ196600 RDT196600:RDV196600 RNP196600:RNR196600 RXL196600:RXN196600 SHH196600:SHJ196600 SRD196600:SRF196600 TAZ196600:TBB196600 TKV196600:TKX196600 TUR196600:TUT196600 UEN196600:UEP196600 UOJ196600:UOL196600 UYF196600:UYH196600 VIB196600:VID196600 VRX196600:VRZ196600 WBT196600:WBV196600 WLP196600:WLR196600 WVL196600:WVN196600 D262136:F262136 IZ262136:JB262136 SV262136:SX262136 ACR262136:ACT262136 AMN262136:AMP262136 AWJ262136:AWL262136 BGF262136:BGH262136 BQB262136:BQD262136 BZX262136:BZZ262136 CJT262136:CJV262136 CTP262136:CTR262136 DDL262136:DDN262136 DNH262136:DNJ262136 DXD262136:DXF262136 EGZ262136:EHB262136 EQV262136:EQX262136 FAR262136:FAT262136 FKN262136:FKP262136 FUJ262136:FUL262136 GEF262136:GEH262136 GOB262136:GOD262136 GXX262136:GXZ262136 HHT262136:HHV262136 HRP262136:HRR262136 IBL262136:IBN262136 ILH262136:ILJ262136 IVD262136:IVF262136 JEZ262136:JFB262136 JOV262136:JOX262136 JYR262136:JYT262136 KIN262136:KIP262136 KSJ262136:KSL262136 LCF262136:LCH262136 LMB262136:LMD262136 LVX262136:LVZ262136 MFT262136:MFV262136 MPP262136:MPR262136 MZL262136:MZN262136 NJH262136:NJJ262136 NTD262136:NTF262136 OCZ262136:ODB262136 OMV262136:OMX262136 OWR262136:OWT262136 PGN262136:PGP262136 PQJ262136:PQL262136 QAF262136:QAH262136 QKB262136:QKD262136 QTX262136:QTZ262136 RDT262136:RDV262136 RNP262136:RNR262136 RXL262136:RXN262136 SHH262136:SHJ262136 SRD262136:SRF262136 TAZ262136:TBB262136 TKV262136:TKX262136 TUR262136:TUT262136 UEN262136:UEP262136 UOJ262136:UOL262136 UYF262136:UYH262136 VIB262136:VID262136 VRX262136:VRZ262136 WBT262136:WBV262136 WLP262136:WLR262136 WVL262136:WVN262136 D327672:F327672 IZ327672:JB327672 SV327672:SX327672 ACR327672:ACT327672 AMN327672:AMP327672 AWJ327672:AWL327672 BGF327672:BGH327672 BQB327672:BQD327672 BZX327672:BZZ327672 CJT327672:CJV327672 CTP327672:CTR327672 DDL327672:DDN327672 DNH327672:DNJ327672 DXD327672:DXF327672 EGZ327672:EHB327672 EQV327672:EQX327672 FAR327672:FAT327672 FKN327672:FKP327672 FUJ327672:FUL327672 GEF327672:GEH327672 GOB327672:GOD327672 GXX327672:GXZ327672 HHT327672:HHV327672 HRP327672:HRR327672 IBL327672:IBN327672 ILH327672:ILJ327672 IVD327672:IVF327672 JEZ327672:JFB327672 JOV327672:JOX327672 JYR327672:JYT327672 KIN327672:KIP327672 KSJ327672:KSL327672 LCF327672:LCH327672 LMB327672:LMD327672 LVX327672:LVZ327672 MFT327672:MFV327672 MPP327672:MPR327672 MZL327672:MZN327672 NJH327672:NJJ327672 NTD327672:NTF327672 OCZ327672:ODB327672 OMV327672:OMX327672 OWR327672:OWT327672 PGN327672:PGP327672 PQJ327672:PQL327672 QAF327672:QAH327672 QKB327672:QKD327672 QTX327672:QTZ327672 RDT327672:RDV327672 RNP327672:RNR327672 RXL327672:RXN327672 SHH327672:SHJ327672 SRD327672:SRF327672 TAZ327672:TBB327672 TKV327672:TKX327672 TUR327672:TUT327672 UEN327672:UEP327672 UOJ327672:UOL327672 UYF327672:UYH327672 VIB327672:VID327672 VRX327672:VRZ327672 WBT327672:WBV327672 WLP327672:WLR327672 WVL327672:WVN327672 D393208:F393208 IZ393208:JB393208 SV393208:SX393208 ACR393208:ACT393208 AMN393208:AMP393208 AWJ393208:AWL393208 BGF393208:BGH393208 BQB393208:BQD393208 BZX393208:BZZ393208 CJT393208:CJV393208 CTP393208:CTR393208 DDL393208:DDN393208 DNH393208:DNJ393208 DXD393208:DXF393208 EGZ393208:EHB393208 EQV393208:EQX393208 FAR393208:FAT393208 FKN393208:FKP393208 FUJ393208:FUL393208 GEF393208:GEH393208 GOB393208:GOD393208 GXX393208:GXZ393208 HHT393208:HHV393208 HRP393208:HRR393208 IBL393208:IBN393208 ILH393208:ILJ393208 IVD393208:IVF393208 JEZ393208:JFB393208 JOV393208:JOX393208 JYR393208:JYT393208 KIN393208:KIP393208 KSJ393208:KSL393208 LCF393208:LCH393208 LMB393208:LMD393208 LVX393208:LVZ393208 MFT393208:MFV393208 MPP393208:MPR393208 MZL393208:MZN393208 NJH393208:NJJ393208 NTD393208:NTF393208 OCZ393208:ODB393208 OMV393208:OMX393208 OWR393208:OWT393208 PGN393208:PGP393208 PQJ393208:PQL393208 QAF393208:QAH393208 QKB393208:QKD393208 QTX393208:QTZ393208 RDT393208:RDV393208 RNP393208:RNR393208 RXL393208:RXN393208 SHH393208:SHJ393208 SRD393208:SRF393208 TAZ393208:TBB393208 TKV393208:TKX393208 TUR393208:TUT393208 UEN393208:UEP393208 UOJ393208:UOL393208 UYF393208:UYH393208 VIB393208:VID393208 VRX393208:VRZ393208 WBT393208:WBV393208 WLP393208:WLR393208 WVL393208:WVN393208 D458744:F458744 IZ458744:JB458744 SV458744:SX458744 ACR458744:ACT458744 AMN458744:AMP458744 AWJ458744:AWL458744 BGF458744:BGH458744 BQB458744:BQD458744 BZX458744:BZZ458744 CJT458744:CJV458744 CTP458744:CTR458744 DDL458744:DDN458744 DNH458744:DNJ458744 DXD458744:DXF458744 EGZ458744:EHB458744 EQV458744:EQX458744 FAR458744:FAT458744 FKN458744:FKP458744 FUJ458744:FUL458744 GEF458744:GEH458744 GOB458744:GOD458744 GXX458744:GXZ458744 HHT458744:HHV458744 HRP458744:HRR458744 IBL458744:IBN458744 ILH458744:ILJ458744 IVD458744:IVF458744 JEZ458744:JFB458744 JOV458744:JOX458744 JYR458744:JYT458744 KIN458744:KIP458744 KSJ458744:KSL458744 LCF458744:LCH458744 LMB458744:LMD458744 LVX458744:LVZ458744 MFT458744:MFV458744 MPP458744:MPR458744 MZL458744:MZN458744 NJH458744:NJJ458744 NTD458744:NTF458744 OCZ458744:ODB458744 OMV458744:OMX458744 OWR458744:OWT458744 PGN458744:PGP458744 PQJ458744:PQL458744 QAF458744:QAH458744 QKB458744:QKD458744 QTX458744:QTZ458744 RDT458744:RDV458744 RNP458744:RNR458744 RXL458744:RXN458744 SHH458744:SHJ458744 SRD458744:SRF458744 TAZ458744:TBB458744 TKV458744:TKX458744 TUR458744:TUT458744 UEN458744:UEP458744 UOJ458744:UOL458744 UYF458744:UYH458744 VIB458744:VID458744 VRX458744:VRZ458744 WBT458744:WBV458744 WLP458744:WLR458744 WVL458744:WVN458744 D524280:F524280 IZ524280:JB524280 SV524280:SX524280 ACR524280:ACT524280 AMN524280:AMP524280 AWJ524280:AWL524280 BGF524280:BGH524280 BQB524280:BQD524280 BZX524280:BZZ524280 CJT524280:CJV524280 CTP524280:CTR524280 DDL524280:DDN524280 DNH524280:DNJ524280 DXD524280:DXF524280 EGZ524280:EHB524280 EQV524280:EQX524280 FAR524280:FAT524280 FKN524280:FKP524280 FUJ524280:FUL524280 GEF524280:GEH524280 GOB524280:GOD524280 GXX524280:GXZ524280 HHT524280:HHV524280 HRP524280:HRR524280 IBL524280:IBN524280 ILH524280:ILJ524280 IVD524280:IVF524280 JEZ524280:JFB524280 JOV524280:JOX524280 JYR524280:JYT524280 KIN524280:KIP524280 KSJ524280:KSL524280 LCF524280:LCH524280 LMB524280:LMD524280 LVX524280:LVZ524280 MFT524280:MFV524280 MPP524280:MPR524280 MZL524280:MZN524280 NJH524280:NJJ524280 NTD524280:NTF524280 OCZ524280:ODB524280 OMV524280:OMX524280 OWR524280:OWT524280 PGN524280:PGP524280 PQJ524280:PQL524280 QAF524280:QAH524280 QKB524280:QKD524280 QTX524280:QTZ524280 RDT524280:RDV524280 RNP524280:RNR524280 RXL524280:RXN524280 SHH524280:SHJ524280 SRD524280:SRF524280 TAZ524280:TBB524280 TKV524280:TKX524280 TUR524280:TUT524280 UEN524280:UEP524280 UOJ524280:UOL524280 UYF524280:UYH524280 VIB524280:VID524280 VRX524280:VRZ524280 WBT524280:WBV524280 WLP524280:WLR524280 WVL524280:WVN524280 D589816:F589816 IZ589816:JB589816 SV589816:SX589816 ACR589816:ACT589816 AMN589816:AMP589816 AWJ589816:AWL589816 BGF589816:BGH589816 BQB589816:BQD589816 BZX589816:BZZ589816 CJT589816:CJV589816 CTP589816:CTR589816 DDL589816:DDN589816 DNH589816:DNJ589816 DXD589816:DXF589816 EGZ589816:EHB589816 EQV589816:EQX589816 FAR589816:FAT589816 FKN589816:FKP589816 FUJ589816:FUL589816 GEF589816:GEH589816 GOB589816:GOD589816 GXX589816:GXZ589816 HHT589816:HHV589816 HRP589816:HRR589816 IBL589816:IBN589816 ILH589816:ILJ589816 IVD589816:IVF589816 JEZ589816:JFB589816 JOV589816:JOX589816 JYR589816:JYT589816 KIN589816:KIP589816 KSJ589816:KSL589816 LCF589816:LCH589816 LMB589816:LMD589816 LVX589816:LVZ589816 MFT589816:MFV589816 MPP589816:MPR589816 MZL589816:MZN589816 NJH589816:NJJ589816 NTD589816:NTF589816 OCZ589816:ODB589816 OMV589816:OMX589816 OWR589816:OWT589816 PGN589816:PGP589816 PQJ589816:PQL589816 QAF589816:QAH589816 QKB589816:QKD589816 QTX589816:QTZ589816 RDT589816:RDV589816 RNP589816:RNR589816 RXL589816:RXN589816 SHH589816:SHJ589816 SRD589816:SRF589816 TAZ589816:TBB589816 TKV589816:TKX589816 TUR589816:TUT589816 UEN589816:UEP589816 UOJ589816:UOL589816 UYF589816:UYH589816 VIB589816:VID589816 VRX589816:VRZ589816 WBT589816:WBV589816 WLP589816:WLR589816 WVL589816:WVN589816 D655352:F655352 IZ655352:JB655352 SV655352:SX655352 ACR655352:ACT655352 AMN655352:AMP655352 AWJ655352:AWL655352 BGF655352:BGH655352 BQB655352:BQD655352 BZX655352:BZZ655352 CJT655352:CJV655352 CTP655352:CTR655352 DDL655352:DDN655352 DNH655352:DNJ655352 DXD655352:DXF655352 EGZ655352:EHB655352 EQV655352:EQX655352 FAR655352:FAT655352 FKN655352:FKP655352 FUJ655352:FUL655352 GEF655352:GEH655352 GOB655352:GOD655352 GXX655352:GXZ655352 HHT655352:HHV655352 HRP655352:HRR655352 IBL655352:IBN655352 ILH655352:ILJ655352 IVD655352:IVF655352 JEZ655352:JFB655352 JOV655352:JOX655352 JYR655352:JYT655352 KIN655352:KIP655352 KSJ655352:KSL655352 LCF655352:LCH655352 LMB655352:LMD655352 LVX655352:LVZ655352 MFT655352:MFV655352 MPP655352:MPR655352 MZL655352:MZN655352 NJH655352:NJJ655352 NTD655352:NTF655352 OCZ655352:ODB655352 OMV655352:OMX655352 OWR655352:OWT655352 PGN655352:PGP655352 PQJ655352:PQL655352 QAF655352:QAH655352 QKB655352:QKD655352 QTX655352:QTZ655352 RDT655352:RDV655352 RNP655352:RNR655352 RXL655352:RXN655352 SHH655352:SHJ655352 SRD655352:SRF655352 TAZ655352:TBB655352 TKV655352:TKX655352 TUR655352:TUT655352 UEN655352:UEP655352 UOJ655352:UOL655352 UYF655352:UYH655352 VIB655352:VID655352 VRX655352:VRZ655352 WBT655352:WBV655352 WLP655352:WLR655352 WVL655352:WVN655352 D720888:F720888 IZ720888:JB720888 SV720888:SX720888 ACR720888:ACT720888 AMN720888:AMP720888 AWJ720888:AWL720888 BGF720888:BGH720888 BQB720888:BQD720888 BZX720888:BZZ720888 CJT720888:CJV720888 CTP720888:CTR720888 DDL720888:DDN720888 DNH720888:DNJ720888 DXD720888:DXF720888 EGZ720888:EHB720888 EQV720888:EQX720888 FAR720888:FAT720888 FKN720888:FKP720888 FUJ720888:FUL720888 GEF720888:GEH720888 GOB720888:GOD720888 GXX720888:GXZ720888 HHT720888:HHV720888 HRP720888:HRR720888 IBL720888:IBN720888 ILH720888:ILJ720888 IVD720888:IVF720888 JEZ720888:JFB720888 JOV720888:JOX720888 JYR720888:JYT720888 KIN720888:KIP720888 KSJ720888:KSL720888 LCF720888:LCH720888 LMB720888:LMD720888 LVX720888:LVZ720888 MFT720888:MFV720888 MPP720888:MPR720888 MZL720888:MZN720888 NJH720888:NJJ720888 NTD720888:NTF720888 OCZ720888:ODB720888 OMV720888:OMX720888 OWR720888:OWT720888 PGN720888:PGP720888 PQJ720888:PQL720888 QAF720888:QAH720888 QKB720888:QKD720888 QTX720888:QTZ720888 RDT720888:RDV720888 RNP720888:RNR720888 RXL720888:RXN720888 SHH720888:SHJ720888 SRD720888:SRF720888 TAZ720888:TBB720888 TKV720888:TKX720888 TUR720888:TUT720888 UEN720888:UEP720888 UOJ720888:UOL720888 UYF720888:UYH720888 VIB720888:VID720888 VRX720888:VRZ720888 WBT720888:WBV720888 WLP720888:WLR720888 WVL720888:WVN720888 D786424:F786424 IZ786424:JB786424 SV786424:SX786424 ACR786424:ACT786424 AMN786424:AMP786424 AWJ786424:AWL786424 BGF786424:BGH786424 BQB786424:BQD786424 BZX786424:BZZ786424 CJT786424:CJV786424 CTP786424:CTR786424 DDL786424:DDN786424 DNH786424:DNJ786424 DXD786424:DXF786424 EGZ786424:EHB786424 EQV786424:EQX786424 FAR786424:FAT786424 FKN786424:FKP786424 FUJ786424:FUL786424 GEF786424:GEH786424 GOB786424:GOD786424 GXX786424:GXZ786424 HHT786424:HHV786424 HRP786424:HRR786424 IBL786424:IBN786424 ILH786424:ILJ786424 IVD786424:IVF786424 JEZ786424:JFB786424 JOV786424:JOX786424 JYR786424:JYT786424 KIN786424:KIP786424 KSJ786424:KSL786424 LCF786424:LCH786424 LMB786424:LMD786424 LVX786424:LVZ786424 MFT786424:MFV786424 MPP786424:MPR786424 MZL786424:MZN786424 NJH786424:NJJ786424 NTD786424:NTF786424 OCZ786424:ODB786424 OMV786424:OMX786424 OWR786424:OWT786424 PGN786424:PGP786424 PQJ786424:PQL786424 QAF786424:QAH786424 QKB786424:QKD786424 QTX786424:QTZ786424 RDT786424:RDV786424 RNP786424:RNR786424 RXL786424:RXN786424 SHH786424:SHJ786424 SRD786424:SRF786424 TAZ786424:TBB786424 TKV786424:TKX786424 TUR786424:TUT786424 UEN786424:UEP786424 UOJ786424:UOL786424 UYF786424:UYH786424 VIB786424:VID786424 VRX786424:VRZ786424 WBT786424:WBV786424 WLP786424:WLR786424 WVL786424:WVN786424 D851960:F851960 IZ851960:JB851960 SV851960:SX851960 ACR851960:ACT851960 AMN851960:AMP851960 AWJ851960:AWL851960 BGF851960:BGH851960 BQB851960:BQD851960 BZX851960:BZZ851960 CJT851960:CJV851960 CTP851960:CTR851960 DDL851960:DDN851960 DNH851960:DNJ851960 DXD851960:DXF851960 EGZ851960:EHB851960 EQV851960:EQX851960 FAR851960:FAT851960 FKN851960:FKP851960 FUJ851960:FUL851960 GEF851960:GEH851960 GOB851960:GOD851960 GXX851960:GXZ851960 HHT851960:HHV851960 HRP851960:HRR851960 IBL851960:IBN851960 ILH851960:ILJ851960 IVD851960:IVF851960 JEZ851960:JFB851960 JOV851960:JOX851960 JYR851960:JYT851960 KIN851960:KIP851960 KSJ851960:KSL851960 LCF851960:LCH851960 LMB851960:LMD851960 LVX851960:LVZ851960 MFT851960:MFV851960 MPP851960:MPR851960 MZL851960:MZN851960 NJH851960:NJJ851960 NTD851960:NTF851960 OCZ851960:ODB851960 OMV851960:OMX851960 OWR851960:OWT851960 PGN851960:PGP851960 PQJ851960:PQL851960 QAF851960:QAH851960 QKB851960:QKD851960 QTX851960:QTZ851960 RDT851960:RDV851960 RNP851960:RNR851960 RXL851960:RXN851960 SHH851960:SHJ851960 SRD851960:SRF851960 TAZ851960:TBB851960 TKV851960:TKX851960 TUR851960:TUT851960 UEN851960:UEP851960 UOJ851960:UOL851960 UYF851960:UYH851960 VIB851960:VID851960 VRX851960:VRZ851960 WBT851960:WBV851960 WLP851960:WLR851960 WVL851960:WVN851960 D917496:F917496 IZ917496:JB917496 SV917496:SX917496 ACR917496:ACT917496 AMN917496:AMP917496 AWJ917496:AWL917496 BGF917496:BGH917496 BQB917496:BQD917496 BZX917496:BZZ917496 CJT917496:CJV917496 CTP917496:CTR917496 DDL917496:DDN917496 DNH917496:DNJ917496 DXD917496:DXF917496 EGZ917496:EHB917496 EQV917496:EQX917496 FAR917496:FAT917496 FKN917496:FKP917496 FUJ917496:FUL917496 GEF917496:GEH917496 GOB917496:GOD917496 GXX917496:GXZ917496 HHT917496:HHV917496 HRP917496:HRR917496 IBL917496:IBN917496 ILH917496:ILJ917496 IVD917496:IVF917496 JEZ917496:JFB917496 JOV917496:JOX917496 JYR917496:JYT917496 KIN917496:KIP917496 KSJ917496:KSL917496 LCF917496:LCH917496 LMB917496:LMD917496 LVX917496:LVZ917496 MFT917496:MFV917496 MPP917496:MPR917496 MZL917496:MZN917496 NJH917496:NJJ917496 NTD917496:NTF917496 OCZ917496:ODB917496 OMV917496:OMX917496 OWR917496:OWT917496 PGN917496:PGP917496 PQJ917496:PQL917496 QAF917496:QAH917496 QKB917496:QKD917496 QTX917496:QTZ917496 RDT917496:RDV917496 RNP917496:RNR917496 RXL917496:RXN917496 SHH917496:SHJ917496 SRD917496:SRF917496 TAZ917496:TBB917496 TKV917496:TKX917496 TUR917496:TUT917496 UEN917496:UEP917496 UOJ917496:UOL917496 UYF917496:UYH917496 VIB917496:VID917496 VRX917496:VRZ917496 WBT917496:WBV917496 WLP917496:WLR917496 WVL917496:WVN917496 D983032:F983032 IZ983032:JB983032 SV983032:SX983032 ACR983032:ACT983032 AMN983032:AMP983032 AWJ983032:AWL983032 BGF983032:BGH983032 BQB983032:BQD983032 BZX983032:BZZ983032 CJT983032:CJV983032 CTP983032:CTR983032 DDL983032:DDN983032 DNH983032:DNJ983032 DXD983032:DXF983032 EGZ983032:EHB983032 EQV983032:EQX983032 FAR983032:FAT983032 FKN983032:FKP983032 FUJ983032:FUL983032 GEF983032:GEH983032 GOB983032:GOD983032 GXX983032:GXZ983032 HHT983032:HHV983032 HRP983032:HRR983032 IBL983032:IBN983032 ILH983032:ILJ983032 IVD983032:IVF983032 JEZ983032:JFB983032 JOV983032:JOX983032 JYR983032:JYT983032 KIN983032:KIP983032 KSJ983032:KSL983032 LCF983032:LCH983032 LMB983032:LMD983032 LVX983032:LVZ983032 MFT983032:MFV983032 MPP983032:MPR983032 MZL983032:MZN983032 NJH983032:NJJ983032 NTD983032:NTF983032 OCZ983032:ODB983032 OMV983032:OMX983032 OWR983032:OWT983032 PGN983032:PGP983032 PQJ983032:PQL983032 QAF983032:QAH983032 QKB983032:QKD983032 QTX983032:QTZ983032 RDT983032:RDV983032 RNP983032:RNR983032 RXL983032:RXN983032 SHH983032:SHJ983032 SRD983032:SRF983032 TAZ983032:TBB983032 TKV983032:TKX983032 TUR983032:TUT983032 UEN983032:UEP983032 UOJ983032:UOL983032 UYF983032:UYH983032 VIB983032:VID983032 VRX983032:VRZ983032 WBT983032:WBV983032 WLP983032:WLR983032" xr:uid="{F6BB3B21-C5AD-44F3-8BB4-91F7254E9D64}">
      <formula1>40543</formula1>
    </dataValidation>
    <dataValidation allowBlank="1" showInputMessage="1" showErrorMessage="1" promptTitle="Sindicato Profissional:" sqref="WVL983030:WVN983030 IZ18:JB18 SV18:SX18 ACR18:ACT18 AMN18:AMP18 AWJ18:AWL18 BGF18:BGH18 BQB18:BQD18 BZX18:BZZ18 CJT18:CJV18 CTP18:CTR18 DDL18:DDN18 DNH18:DNJ18 DXD18:DXF18 EGZ18:EHB18 EQV18:EQX18 FAR18:FAT18 FKN18:FKP18 FUJ18:FUL18 GEF18:GEH18 GOB18:GOD18 GXX18:GXZ18 HHT18:HHV18 HRP18:HRR18 IBL18:IBN18 ILH18:ILJ18 IVD18:IVF18 JEZ18:JFB18 JOV18:JOX18 JYR18:JYT18 KIN18:KIP18 KSJ18:KSL18 LCF18:LCH18 LMB18:LMD18 LVX18:LVZ18 MFT18:MFV18 MPP18:MPR18 MZL18:MZN18 NJH18:NJJ18 NTD18:NTF18 OCZ18:ODB18 OMV18:OMX18 OWR18:OWT18 PGN18:PGP18 PQJ18:PQL18 QAF18:QAH18 QKB18:QKD18 QTX18:QTZ18 RDT18:RDV18 RNP18:RNR18 RXL18:RXN18 SHH18:SHJ18 SRD18:SRF18 TAZ18:TBB18 TKV18:TKX18 TUR18:TUT18 UEN18:UEP18 UOJ18:UOL18 UYF18:UYH18 VIB18:VID18 VRX18:VRZ18 WBT18:WBV18 WLP18:WLR18 WVL18:WVN18 D65526:F65526 IZ65526:JB65526 SV65526:SX65526 ACR65526:ACT65526 AMN65526:AMP65526 AWJ65526:AWL65526 BGF65526:BGH65526 BQB65526:BQD65526 BZX65526:BZZ65526 CJT65526:CJV65526 CTP65526:CTR65526 DDL65526:DDN65526 DNH65526:DNJ65526 DXD65526:DXF65526 EGZ65526:EHB65526 EQV65526:EQX65526 FAR65526:FAT65526 FKN65526:FKP65526 FUJ65526:FUL65526 GEF65526:GEH65526 GOB65526:GOD65526 GXX65526:GXZ65526 HHT65526:HHV65526 HRP65526:HRR65526 IBL65526:IBN65526 ILH65526:ILJ65526 IVD65526:IVF65526 JEZ65526:JFB65526 JOV65526:JOX65526 JYR65526:JYT65526 KIN65526:KIP65526 KSJ65526:KSL65526 LCF65526:LCH65526 LMB65526:LMD65526 LVX65526:LVZ65526 MFT65526:MFV65526 MPP65526:MPR65526 MZL65526:MZN65526 NJH65526:NJJ65526 NTD65526:NTF65526 OCZ65526:ODB65526 OMV65526:OMX65526 OWR65526:OWT65526 PGN65526:PGP65526 PQJ65526:PQL65526 QAF65526:QAH65526 QKB65526:QKD65526 QTX65526:QTZ65526 RDT65526:RDV65526 RNP65526:RNR65526 RXL65526:RXN65526 SHH65526:SHJ65526 SRD65526:SRF65526 TAZ65526:TBB65526 TKV65526:TKX65526 TUR65526:TUT65526 UEN65526:UEP65526 UOJ65526:UOL65526 UYF65526:UYH65526 VIB65526:VID65526 VRX65526:VRZ65526 WBT65526:WBV65526 WLP65526:WLR65526 WVL65526:WVN65526 D131062:F131062 IZ131062:JB131062 SV131062:SX131062 ACR131062:ACT131062 AMN131062:AMP131062 AWJ131062:AWL131062 BGF131062:BGH131062 BQB131062:BQD131062 BZX131062:BZZ131062 CJT131062:CJV131062 CTP131062:CTR131062 DDL131062:DDN131062 DNH131062:DNJ131062 DXD131062:DXF131062 EGZ131062:EHB131062 EQV131062:EQX131062 FAR131062:FAT131062 FKN131062:FKP131062 FUJ131062:FUL131062 GEF131062:GEH131062 GOB131062:GOD131062 GXX131062:GXZ131062 HHT131062:HHV131062 HRP131062:HRR131062 IBL131062:IBN131062 ILH131062:ILJ131062 IVD131062:IVF131062 JEZ131062:JFB131062 JOV131062:JOX131062 JYR131062:JYT131062 KIN131062:KIP131062 KSJ131062:KSL131062 LCF131062:LCH131062 LMB131062:LMD131062 LVX131062:LVZ131062 MFT131062:MFV131062 MPP131062:MPR131062 MZL131062:MZN131062 NJH131062:NJJ131062 NTD131062:NTF131062 OCZ131062:ODB131062 OMV131062:OMX131062 OWR131062:OWT131062 PGN131062:PGP131062 PQJ131062:PQL131062 QAF131062:QAH131062 QKB131062:QKD131062 QTX131062:QTZ131062 RDT131062:RDV131062 RNP131062:RNR131062 RXL131062:RXN131062 SHH131062:SHJ131062 SRD131062:SRF131062 TAZ131062:TBB131062 TKV131062:TKX131062 TUR131062:TUT131062 UEN131062:UEP131062 UOJ131062:UOL131062 UYF131062:UYH131062 VIB131062:VID131062 VRX131062:VRZ131062 WBT131062:WBV131062 WLP131062:WLR131062 WVL131062:WVN131062 D196598:F196598 IZ196598:JB196598 SV196598:SX196598 ACR196598:ACT196598 AMN196598:AMP196598 AWJ196598:AWL196598 BGF196598:BGH196598 BQB196598:BQD196598 BZX196598:BZZ196598 CJT196598:CJV196598 CTP196598:CTR196598 DDL196598:DDN196598 DNH196598:DNJ196598 DXD196598:DXF196598 EGZ196598:EHB196598 EQV196598:EQX196598 FAR196598:FAT196598 FKN196598:FKP196598 FUJ196598:FUL196598 GEF196598:GEH196598 GOB196598:GOD196598 GXX196598:GXZ196598 HHT196598:HHV196598 HRP196598:HRR196598 IBL196598:IBN196598 ILH196598:ILJ196598 IVD196598:IVF196598 JEZ196598:JFB196598 JOV196598:JOX196598 JYR196598:JYT196598 KIN196598:KIP196598 KSJ196598:KSL196598 LCF196598:LCH196598 LMB196598:LMD196598 LVX196598:LVZ196598 MFT196598:MFV196598 MPP196598:MPR196598 MZL196598:MZN196598 NJH196598:NJJ196598 NTD196598:NTF196598 OCZ196598:ODB196598 OMV196598:OMX196598 OWR196598:OWT196598 PGN196598:PGP196598 PQJ196598:PQL196598 QAF196598:QAH196598 QKB196598:QKD196598 QTX196598:QTZ196598 RDT196598:RDV196598 RNP196598:RNR196598 RXL196598:RXN196598 SHH196598:SHJ196598 SRD196598:SRF196598 TAZ196598:TBB196598 TKV196598:TKX196598 TUR196598:TUT196598 UEN196598:UEP196598 UOJ196598:UOL196598 UYF196598:UYH196598 VIB196598:VID196598 VRX196598:VRZ196598 WBT196598:WBV196598 WLP196598:WLR196598 WVL196598:WVN196598 D262134:F262134 IZ262134:JB262134 SV262134:SX262134 ACR262134:ACT262134 AMN262134:AMP262134 AWJ262134:AWL262134 BGF262134:BGH262134 BQB262134:BQD262134 BZX262134:BZZ262134 CJT262134:CJV262134 CTP262134:CTR262134 DDL262134:DDN262134 DNH262134:DNJ262134 DXD262134:DXF262134 EGZ262134:EHB262134 EQV262134:EQX262134 FAR262134:FAT262134 FKN262134:FKP262134 FUJ262134:FUL262134 GEF262134:GEH262134 GOB262134:GOD262134 GXX262134:GXZ262134 HHT262134:HHV262134 HRP262134:HRR262134 IBL262134:IBN262134 ILH262134:ILJ262134 IVD262134:IVF262134 JEZ262134:JFB262134 JOV262134:JOX262134 JYR262134:JYT262134 KIN262134:KIP262134 KSJ262134:KSL262134 LCF262134:LCH262134 LMB262134:LMD262134 LVX262134:LVZ262134 MFT262134:MFV262134 MPP262134:MPR262134 MZL262134:MZN262134 NJH262134:NJJ262134 NTD262134:NTF262134 OCZ262134:ODB262134 OMV262134:OMX262134 OWR262134:OWT262134 PGN262134:PGP262134 PQJ262134:PQL262134 QAF262134:QAH262134 QKB262134:QKD262134 QTX262134:QTZ262134 RDT262134:RDV262134 RNP262134:RNR262134 RXL262134:RXN262134 SHH262134:SHJ262134 SRD262134:SRF262134 TAZ262134:TBB262134 TKV262134:TKX262134 TUR262134:TUT262134 UEN262134:UEP262134 UOJ262134:UOL262134 UYF262134:UYH262134 VIB262134:VID262134 VRX262134:VRZ262134 WBT262134:WBV262134 WLP262134:WLR262134 WVL262134:WVN262134 D327670:F327670 IZ327670:JB327670 SV327670:SX327670 ACR327670:ACT327670 AMN327670:AMP327670 AWJ327670:AWL327670 BGF327670:BGH327670 BQB327670:BQD327670 BZX327670:BZZ327670 CJT327670:CJV327670 CTP327670:CTR327670 DDL327670:DDN327670 DNH327670:DNJ327670 DXD327670:DXF327670 EGZ327670:EHB327670 EQV327670:EQX327670 FAR327670:FAT327670 FKN327670:FKP327670 FUJ327670:FUL327670 GEF327670:GEH327670 GOB327670:GOD327670 GXX327670:GXZ327670 HHT327670:HHV327670 HRP327670:HRR327670 IBL327670:IBN327670 ILH327670:ILJ327670 IVD327670:IVF327670 JEZ327670:JFB327670 JOV327670:JOX327670 JYR327670:JYT327670 KIN327670:KIP327670 KSJ327670:KSL327670 LCF327670:LCH327670 LMB327670:LMD327670 LVX327670:LVZ327670 MFT327670:MFV327670 MPP327670:MPR327670 MZL327670:MZN327670 NJH327670:NJJ327670 NTD327670:NTF327670 OCZ327670:ODB327670 OMV327670:OMX327670 OWR327670:OWT327670 PGN327670:PGP327670 PQJ327670:PQL327670 QAF327670:QAH327670 QKB327670:QKD327670 QTX327670:QTZ327670 RDT327670:RDV327670 RNP327670:RNR327670 RXL327670:RXN327670 SHH327670:SHJ327670 SRD327670:SRF327670 TAZ327670:TBB327670 TKV327670:TKX327670 TUR327670:TUT327670 UEN327670:UEP327670 UOJ327670:UOL327670 UYF327670:UYH327670 VIB327670:VID327670 VRX327670:VRZ327670 WBT327670:WBV327670 WLP327670:WLR327670 WVL327670:WVN327670 D393206:F393206 IZ393206:JB393206 SV393206:SX393206 ACR393206:ACT393206 AMN393206:AMP393206 AWJ393206:AWL393206 BGF393206:BGH393206 BQB393206:BQD393206 BZX393206:BZZ393206 CJT393206:CJV393206 CTP393206:CTR393206 DDL393206:DDN393206 DNH393206:DNJ393206 DXD393206:DXF393206 EGZ393206:EHB393206 EQV393206:EQX393206 FAR393206:FAT393206 FKN393206:FKP393206 FUJ393206:FUL393206 GEF393206:GEH393206 GOB393206:GOD393206 GXX393206:GXZ393206 HHT393206:HHV393206 HRP393206:HRR393206 IBL393206:IBN393206 ILH393206:ILJ393206 IVD393206:IVF393206 JEZ393206:JFB393206 JOV393206:JOX393206 JYR393206:JYT393206 KIN393206:KIP393206 KSJ393206:KSL393206 LCF393206:LCH393206 LMB393206:LMD393206 LVX393206:LVZ393206 MFT393206:MFV393206 MPP393206:MPR393206 MZL393206:MZN393206 NJH393206:NJJ393206 NTD393206:NTF393206 OCZ393206:ODB393206 OMV393206:OMX393206 OWR393206:OWT393206 PGN393206:PGP393206 PQJ393206:PQL393206 QAF393206:QAH393206 QKB393206:QKD393206 QTX393206:QTZ393206 RDT393206:RDV393206 RNP393206:RNR393206 RXL393206:RXN393206 SHH393206:SHJ393206 SRD393206:SRF393206 TAZ393206:TBB393206 TKV393206:TKX393206 TUR393206:TUT393206 UEN393206:UEP393206 UOJ393206:UOL393206 UYF393206:UYH393206 VIB393206:VID393206 VRX393206:VRZ393206 WBT393206:WBV393206 WLP393206:WLR393206 WVL393206:WVN393206 D458742:F458742 IZ458742:JB458742 SV458742:SX458742 ACR458742:ACT458742 AMN458742:AMP458742 AWJ458742:AWL458742 BGF458742:BGH458742 BQB458742:BQD458742 BZX458742:BZZ458742 CJT458742:CJV458742 CTP458742:CTR458742 DDL458742:DDN458742 DNH458742:DNJ458742 DXD458742:DXF458742 EGZ458742:EHB458742 EQV458742:EQX458742 FAR458742:FAT458742 FKN458742:FKP458742 FUJ458742:FUL458742 GEF458742:GEH458742 GOB458742:GOD458742 GXX458742:GXZ458742 HHT458742:HHV458742 HRP458742:HRR458742 IBL458742:IBN458742 ILH458742:ILJ458742 IVD458742:IVF458742 JEZ458742:JFB458742 JOV458742:JOX458742 JYR458742:JYT458742 KIN458742:KIP458742 KSJ458742:KSL458742 LCF458742:LCH458742 LMB458742:LMD458742 LVX458742:LVZ458742 MFT458742:MFV458742 MPP458742:MPR458742 MZL458742:MZN458742 NJH458742:NJJ458742 NTD458742:NTF458742 OCZ458742:ODB458742 OMV458742:OMX458742 OWR458742:OWT458742 PGN458742:PGP458742 PQJ458742:PQL458742 QAF458742:QAH458742 QKB458742:QKD458742 QTX458742:QTZ458742 RDT458742:RDV458742 RNP458742:RNR458742 RXL458742:RXN458742 SHH458742:SHJ458742 SRD458742:SRF458742 TAZ458742:TBB458742 TKV458742:TKX458742 TUR458742:TUT458742 UEN458742:UEP458742 UOJ458742:UOL458742 UYF458742:UYH458742 VIB458742:VID458742 VRX458742:VRZ458742 WBT458742:WBV458742 WLP458742:WLR458742 WVL458742:WVN458742 D524278:F524278 IZ524278:JB524278 SV524278:SX524278 ACR524278:ACT524278 AMN524278:AMP524278 AWJ524278:AWL524278 BGF524278:BGH524278 BQB524278:BQD524278 BZX524278:BZZ524278 CJT524278:CJV524278 CTP524278:CTR524278 DDL524278:DDN524278 DNH524278:DNJ524278 DXD524278:DXF524278 EGZ524278:EHB524278 EQV524278:EQX524278 FAR524278:FAT524278 FKN524278:FKP524278 FUJ524278:FUL524278 GEF524278:GEH524278 GOB524278:GOD524278 GXX524278:GXZ524278 HHT524278:HHV524278 HRP524278:HRR524278 IBL524278:IBN524278 ILH524278:ILJ524278 IVD524278:IVF524278 JEZ524278:JFB524278 JOV524278:JOX524278 JYR524278:JYT524278 KIN524278:KIP524278 KSJ524278:KSL524278 LCF524278:LCH524278 LMB524278:LMD524278 LVX524278:LVZ524278 MFT524278:MFV524278 MPP524278:MPR524278 MZL524278:MZN524278 NJH524278:NJJ524278 NTD524278:NTF524278 OCZ524278:ODB524278 OMV524278:OMX524278 OWR524278:OWT524278 PGN524278:PGP524278 PQJ524278:PQL524278 QAF524278:QAH524278 QKB524278:QKD524278 QTX524278:QTZ524278 RDT524278:RDV524278 RNP524278:RNR524278 RXL524278:RXN524278 SHH524278:SHJ524278 SRD524278:SRF524278 TAZ524278:TBB524278 TKV524278:TKX524278 TUR524278:TUT524278 UEN524278:UEP524278 UOJ524278:UOL524278 UYF524278:UYH524278 VIB524278:VID524278 VRX524278:VRZ524278 WBT524278:WBV524278 WLP524278:WLR524278 WVL524278:WVN524278 D589814:F589814 IZ589814:JB589814 SV589814:SX589814 ACR589814:ACT589814 AMN589814:AMP589814 AWJ589814:AWL589814 BGF589814:BGH589814 BQB589814:BQD589814 BZX589814:BZZ589814 CJT589814:CJV589814 CTP589814:CTR589814 DDL589814:DDN589814 DNH589814:DNJ589814 DXD589814:DXF589814 EGZ589814:EHB589814 EQV589814:EQX589814 FAR589814:FAT589814 FKN589814:FKP589814 FUJ589814:FUL589814 GEF589814:GEH589814 GOB589814:GOD589814 GXX589814:GXZ589814 HHT589814:HHV589814 HRP589814:HRR589814 IBL589814:IBN589814 ILH589814:ILJ589814 IVD589814:IVF589814 JEZ589814:JFB589814 JOV589814:JOX589814 JYR589814:JYT589814 KIN589814:KIP589814 KSJ589814:KSL589814 LCF589814:LCH589814 LMB589814:LMD589814 LVX589814:LVZ589814 MFT589814:MFV589814 MPP589814:MPR589814 MZL589814:MZN589814 NJH589814:NJJ589814 NTD589814:NTF589814 OCZ589814:ODB589814 OMV589814:OMX589814 OWR589814:OWT589814 PGN589814:PGP589814 PQJ589814:PQL589814 QAF589814:QAH589814 QKB589814:QKD589814 QTX589814:QTZ589814 RDT589814:RDV589814 RNP589814:RNR589814 RXL589814:RXN589814 SHH589814:SHJ589814 SRD589814:SRF589814 TAZ589814:TBB589814 TKV589814:TKX589814 TUR589814:TUT589814 UEN589814:UEP589814 UOJ589814:UOL589814 UYF589814:UYH589814 VIB589814:VID589814 VRX589814:VRZ589814 WBT589814:WBV589814 WLP589814:WLR589814 WVL589814:WVN589814 D655350:F655350 IZ655350:JB655350 SV655350:SX655350 ACR655350:ACT655350 AMN655350:AMP655350 AWJ655350:AWL655350 BGF655350:BGH655350 BQB655350:BQD655350 BZX655350:BZZ655350 CJT655350:CJV655350 CTP655350:CTR655350 DDL655350:DDN655350 DNH655350:DNJ655350 DXD655350:DXF655350 EGZ655350:EHB655350 EQV655350:EQX655350 FAR655350:FAT655350 FKN655350:FKP655350 FUJ655350:FUL655350 GEF655350:GEH655350 GOB655350:GOD655350 GXX655350:GXZ655350 HHT655350:HHV655350 HRP655350:HRR655350 IBL655350:IBN655350 ILH655350:ILJ655350 IVD655350:IVF655350 JEZ655350:JFB655350 JOV655350:JOX655350 JYR655350:JYT655350 KIN655350:KIP655350 KSJ655350:KSL655350 LCF655350:LCH655350 LMB655350:LMD655350 LVX655350:LVZ655350 MFT655350:MFV655350 MPP655350:MPR655350 MZL655350:MZN655350 NJH655350:NJJ655350 NTD655350:NTF655350 OCZ655350:ODB655350 OMV655350:OMX655350 OWR655350:OWT655350 PGN655350:PGP655350 PQJ655350:PQL655350 QAF655350:QAH655350 QKB655350:QKD655350 QTX655350:QTZ655350 RDT655350:RDV655350 RNP655350:RNR655350 RXL655350:RXN655350 SHH655350:SHJ655350 SRD655350:SRF655350 TAZ655350:TBB655350 TKV655350:TKX655350 TUR655350:TUT655350 UEN655350:UEP655350 UOJ655350:UOL655350 UYF655350:UYH655350 VIB655350:VID655350 VRX655350:VRZ655350 WBT655350:WBV655350 WLP655350:WLR655350 WVL655350:WVN655350 D720886:F720886 IZ720886:JB720886 SV720886:SX720886 ACR720886:ACT720886 AMN720886:AMP720886 AWJ720886:AWL720886 BGF720886:BGH720886 BQB720886:BQD720886 BZX720886:BZZ720886 CJT720886:CJV720886 CTP720886:CTR720886 DDL720886:DDN720886 DNH720886:DNJ720886 DXD720886:DXF720886 EGZ720886:EHB720886 EQV720886:EQX720886 FAR720886:FAT720886 FKN720886:FKP720886 FUJ720886:FUL720886 GEF720886:GEH720886 GOB720886:GOD720886 GXX720886:GXZ720886 HHT720886:HHV720886 HRP720886:HRR720886 IBL720886:IBN720886 ILH720886:ILJ720886 IVD720886:IVF720886 JEZ720886:JFB720886 JOV720886:JOX720886 JYR720886:JYT720886 KIN720886:KIP720886 KSJ720886:KSL720886 LCF720886:LCH720886 LMB720886:LMD720886 LVX720886:LVZ720886 MFT720886:MFV720886 MPP720886:MPR720886 MZL720886:MZN720886 NJH720886:NJJ720886 NTD720886:NTF720886 OCZ720886:ODB720886 OMV720886:OMX720886 OWR720886:OWT720886 PGN720886:PGP720886 PQJ720886:PQL720886 QAF720886:QAH720886 QKB720886:QKD720886 QTX720886:QTZ720886 RDT720886:RDV720886 RNP720886:RNR720886 RXL720886:RXN720886 SHH720886:SHJ720886 SRD720886:SRF720886 TAZ720886:TBB720886 TKV720886:TKX720886 TUR720886:TUT720886 UEN720886:UEP720886 UOJ720886:UOL720886 UYF720886:UYH720886 VIB720886:VID720886 VRX720886:VRZ720886 WBT720886:WBV720886 WLP720886:WLR720886 WVL720886:WVN720886 D786422:F786422 IZ786422:JB786422 SV786422:SX786422 ACR786422:ACT786422 AMN786422:AMP786422 AWJ786422:AWL786422 BGF786422:BGH786422 BQB786422:BQD786422 BZX786422:BZZ786422 CJT786422:CJV786422 CTP786422:CTR786422 DDL786422:DDN786422 DNH786422:DNJ786422 DXD786422:DXF786422 EGZ786422:EHB786422 EQV786422:EQX786422 FAR786422:FAT786422 FKN786422:FKP786422 FUJ786422:FUL786422 GEF786422:GEH786422 GOB786422:GOD786422 GXX786422:GXZ786422 HHT786422:HHV786422 HRP786422:HRR786422 IBL786422:IBN786422 ILH786422:ILJ786422 IVD786422:IVF786422 JEZ786422:JFB786422 JOV786422:JOX786422 JYR786422:JYT786422 KIN786422:KIP786422 KSJ786422:KSL786422 LCF786422:LCH786422 LMB786422:LMD786422 LVX786422:LVZ786422 MFT786422:MFV786422 MPP786422:MPR786422 MZL786422:MZN786422 NJH786422:NJJ786422 NTD786422:NTF786422 OCZ786422:ODB786422 OMV786422:OMX786422 OWR786422:OWT786422 PGN786422:PGP786422 PQJ786422:PQL786422 QAF786422:QAH786422 QKB786422:QKD786422 QTX786422:QTZ786422 RDT786422:RDV786422 RNP786422:RNR786422 RXL786422:RXN786422 SHH786422:SHJ786422 SRD786422:SRF786422 TAZ786422:TBB786422 TKV786422:TKX786422 TUR786422:TUT786422 UEN786422:UEP786422 UOJ786422:UOL786422 UYF786422:UYH786422 VIB786422:VID786422 VRX786422:VRZ786422 WBT786422:WBV786422 WLP786422:WLR786422 WVL786422:WVN786422 D851958:F851958 IZ851958:JB851958 SV851958:SX851958 ACR851958:ACT851958 AMN851958:AMP851958 AWJ851958:AWL851958 BGF851958:BGH851958 BQB851958:BQD851958 BZX851958:BZZ851958 CJT851958:CJV851958 CTP851958:CTR851958 DDL851958:DDN851958 DNH851958:DNJ851958 DXD851958:DXF851958 EGZ851958:EHB851958 EQV851958:EQX851958 FAR851958:FAT851958 FKN851958:FKP851958 FUJ851958:FUL851958 GEF851958:GEH851958 GOB851958:GOD851958 GXX851958:GXZ851958 HHT851958:HHV851958 HRP851958:HRR851958 IBL851958:IBN851958 ILH851958:ILJ851958 IVD851958:IVF851958 JEZ851958:JFB851958 JOV851958:JOX851958 JYR851958:JYT851958 KIN851958:KIP851958 KSJ851958:KSL851958 LCF851958:LCH851958 LMB851958:LMD851958 LVX851958:LVZ851958 MFT851958:MFV851958 MPP851958:MPR851958 MZL851958:MZN851958 NJH851958:NJJ851958 NTD851958:NTF851958 OCZ851958:ODB851958 OMV851958:OMX851958 OWR851958:OWT851958 PGN851958:PGP851958 PQJ851958:PQL851958 QAF851958:QAH851958 QKB851958:QKD851958 QTX851958:QTZ851958 RDT851958:RDV851958 RNP851958:RNR851958 RXL851958:RXN851958 SHH851958:SHJ851958 SRD851958:SRF851958 TAZ851958:TBB851958 TKV851958:TKX851958 TUR851958:TUT851958 UEN851958:UEP851958 UOJ851958:UOL851958 UYF851958:UYH851958 VIB851958:VID851958 VRX851958:VRZ851958 WBT851958:WBV851958 WLP851958:WLR851958 WVL851958:WVN851958 D917494:F917494 IZ917494:JB917494 SV917494:SX917494 ACR917494:ACT917494 AMN917494:AMP917494 AWJ917494:AWL917494 BGF917494:BGH917494 BQB917494:BQD917494 BZX917494:BZZ917494 CJT917494:CJV917494 CTP917494:CTR917494 DDL917494:DDN917494 DNH917494:DNJ917494 DXD917494:DXF917494 EGZ917494:EHB917494 EQV917494:EQX917494 FAR917494:FAT917494 FKN917494:FKP917494 FUJ917494:FUL917494 GEF917494:GEH917494 GOB917494:GOD917494 GXX917494:GXZ917494 HHT917494:HHV917494 HRP917494:HRR917494 IBL917494:IBN917494 ILH917494:ILJ917494 IVD917494:IVF917494 JEZ917494:JFB917494 JOV917494:JOX917494 JYR917494:JYT917494 KIN917494:KIP917494 KSJ917494:KSL917494 LCF917494:LCH917494 LMB917494:LMD917494 LVX917494:LVZ917494 MFT917494:MFV917494 MPP917494:MPR917494 MZL917494:MZN917494 NJH917494:NJJ917494 NTD917494:NTF917494 OCZ917494:ODB917494 OMV917494:OMX917494 OWR917494:OWT917494 PGN917494:PGP917494 PQJ917494:PQL917494 QAF917494:QAH917494 QKB917494:QKD917494 QTX917494:QTZ917494 RDT917494:RDV917494 RNP917494:RNR917494 RXL917494:RXN917494 SHH917494:SHJ917494 SRD917494:SRF917494 TAZ917494:TBB917494 TKV917494:TKX917494 TUR917494:TUT917494 UEN917494:UEP917494 UOJ917494:UOL917494 UYF917494:UYH917494 VIB917494:VID917494 VRX917494:VRZ917494 WBT917494:WBV917494 WLP917494:WLR917494 WVL917494:WVN917494 D983030:F983030 IZ983030:JB983030 SV983030:SX983030 ACR983030:ACT983030 AMN983030:AMP983030 AWJ983030:AWL983030 BGF983030:BGH983030 BQB983030:BQD983030 BZX983030:BZZ983030 CJT983030:CJV983030 CTP983030:CTR983030 DDL983030:DDN983030 DNH983030:DNJ983030 DXD983030:DXF983030 EGZ983030:EHB983030 EQV983030:EQX983030 FAR983030:FAT983030 FKN983030:FKP983030 FUJ983030:FUL983030 GEF983030:GEH983030 GOB983030:GOD983030 GXX983030:GXZ983030 HHT983030:HHV983030 HRP983030:HRR983030 IBL983030:IBN983030 ILH983030:ILJ983030 IVD983030:IVF983030 JEZ983030:JFB983030 JOV983030:JOX983030 JYR983030:JYT983030 KIN983030:KIP983030 KSJ983030:KSL983030 LCF983030:LCH983030 LMB983030:LMD983030 LVX983030:LVZ983030 MFT983030:MFV983030 MPP983030:MPR983030 MZL983030:MZN983030 NJH983030:NJJ983030 NTD983030:NTF983030 OCZ983030:ODB983030 OMV983030:OMX983030 OWR983030:OWT983030 PGN983030:PGP983030 PQJ983030:PQL983030 QAF983030:QAH983030 QKB983030:QKD983030 QTX983030:QTZ983030 RDT983030:RDV983030 RNP983030:RNR983030 RXL983030:RXN983030 SHH983030:SHJ983030 SRD983030:SRF983030 TAZ983030:TBB983030 TKV983030:TKX983030 TUR983030:TUT983030 UEN983030:UEP983030 UOJ983030:UOL983030 UYF983030:UYH983030 VIB983030:VID983030 VRX983030:VRZ983030 WBT983030:WBV983030 WLP983030:WLR983030" xr:uid="{0D44C238-4130-4CEF-8480-ED0578715AB8}"/>
    <dataValidation allowBlank="1" showInputMessage="1" showErrorMessage="1" promptTitle="C.B.O:" prompt="Insira  O NÚMERO  da C.B.O cadastrada no Ministério do Trabalho e Emprego." sqref="D18:F18 IZ16:JB16 SV16:SX16 ACR16:ACT16 AMN16:AMP16 AWJ16:AWL16 BGF16:BGH16 BQB16:BQD16 BZX16:BZZ16 CJT16:CJV16 CTP16:CTR16 DDL16:DDN16 DNH16:DNJ16 DXD16:DXF16 EGZ16:EHB16 EQV16:EQX16 FAR16:FAT16 FKN16:FKP16 FUJ16:FUL16 GEF16:GEH16 GOB16:GOD16 GXX16:GXZ16 HHT16:HHV16 HRP16:HRR16 IBL16:IBN16 ILH16:ILJ16 IVD16:IVF16 JEZ16:JFB16 JOV16:JOX16 JYR16:JYT16 KIN16:KIP16 KSJ16:KSL16 LCF16:LCH16 LMB16:LMD16 LVX16:LVZ16 MFT16:MFV16 MPP16:MPR16 MZL16:MZN16 NJH16:NJJ16 NTD16:NTF16 OCZ16:ODB16 OMV16:OMX16 OWR16:OWT16 PGN16:PGP16 PQJ16:PQL16 QAF16:QAH16 QKB16:QKD16 QTX16:QTZ16 RDT16:RDV16 RNP16:RNR16 RXL16:RXN16 SHH16:SHJ16 SRD16:SRF16 TAZ16:TBB16 TKV16:TKX16 TUR16:TUT16 UEN16:UEP16 UOJ16:UOL16 UYF16:UYH16 VIB16:VID16 VRX16:VRZ16 WBT16:WBV16 WLP16:WLR16 WVL16:WVN16 D65524:F65524 IZ65524:JB65524 SV65524:SX65524 ACR65524:ACT65524 AMN65524:AMP65524 AWJ65524:AWL65524 BGF65524:BGH65524 BQB65524:BQD65524 BZX65524:BZZ65524 CJT65524:CJV65524 CTP65524:CTR65524 DDL65524:DDN65524 DNH65524:DNJ65524 DXD65524:DXF65524 EGZ65524:EHB65524 EQV65524:EQX65524 FAR65524:FAT65524 FKN65524:FKP65524 FUJ65524:FUL65524 GEF65524:GEH65524 GOB65524:GOD65524 GXX65524:GXZ65524 HHT65524:HHV65524 HRP65524:HRR65524 IBL65524:IBN65524 ILH65524:ILJ65524 IVD65524:IVF65524 JEZ65524:JFB65524 JOV65524:JOX65524 JYR65524:JYT65524 KIN65524:KIP65524 KSJ65524:KSL65524 LCF65524:LCH65524 LMB65524:LMD65524 LVX65524:LVZ65524 MFT65524:MFV65524 MPP65524:MPR65524 MZL65524:MZN65524 NJH65524:NJJ65524 NTD65524:NTF65524 OCZ65524:ODB65524 OMV65524:OMX65524 OWR65524:OWT65524 PGN65524:PGP65524 PQJ65524:PQL65524 QAF65524:QAH65524 QKB65524:QKD65524 QTX65524:QTZ65524 RDT65524:RDV65524 RNP65524:RNR65524 RXL65524:RXN65524 SHH65524:SHJ65524 SRD65524:SRF65524 TAZ65524:TBB65524 TKV65524:TKX65524 TUR65524:TUT65524 UEN65524:UEP65524 UOJ65524:UOL65524 UYF65524:UYH65524 VIB65524:VID65524 VRX65524:VRZ65524 WBT65524:WBV65524 WLP65524:WLR65524 WVL65524:WVN65524 D131060:F131060 IZ131060:JB131060 SV131060:SX131060 ACR131060:ACT131060 AMN131060:AMP131060 AWJ131060:AWL131060 BGF131060:BGH131060 BQB131060:BQD131060 BZX131060:BZZ131060 CJT131060:CJV131060 CTP131060:CTR131060 DDL131060:DDN131060 DNH131060:DNJ131060 DXD131060:DXF131060 EGZ131060:EHB131060 EQV131060:EQX131060 FAR131060:FAT131060 FKN131060:FKP131060 FUJ131060:FUL131060 GEF131060:GEH131060 GOB131060:GOD131060 GXX131060:GXZ131060 HHT131060:HHV131060 HRP131060:HRR131060 IBL131060:IBN131060 ILH131060:ILJ131060 IVD131060:IVF131060 JEZ131060:JFB131060 JOV131060:JOX131060 JYR131060:JYT131060 KIN131060:KIP131060 KSJ131060:KSL131060 LCF131060:LCH131060 LMB131060:LMD131060 LVX131060:LVZ131060 MFT131060:MFV131060 MPP131060:MPR131060 MZL131060:MZN131060 NJH131060:NJJ131060 NTD131060:NTF131060 OCZ131060:ODB131060 OMV131060:OMX131060 OWR131060:OWT131060 PGN131060:PGP131060 PQJ131060:PQL131060 QAF131060:QAH131060 QKB131060:QKD131060 QTX131060:QTZ131060 RDT131060:RDV131060 RNP131060:RNR131060 RXL131060:RXN131060 SHH131060:SHJ131060 SRD131060:SRF131060 TAZ131060:TBB131060 TKV131060:TKX131060 TUR131060:TUT131060 UEN131060:UEP131060 UOJ131060:UOL131060 UYF131060:UYH131060 VIB131060:VID131060 VRX131060:VRZ131060 WBT131060:WBV131060 WLP131060:WLR131060 WVL131060:WVN131060 D196596:F196596 IZ196596:JB196596 SV196596:SX196596 ACR196596:ACT196596 AMN196596:AMP196596 AWJ196596:AWL196596 BGF196596:BGH196596 BQB196596:BQD196596 BZX196596:BZZ196596 CJT196596:CJV196596 CTP196596:CTR196596 DDL196596:DDN196596 DNH196596:DNJ196596 DXD196596:DXF196596 EGZ196596:EHB196596 EQV196596:EQX196596 FAR196596:FAT196596 FKN196596:FKP196596 FUJ196596:FUL196596 GEF196596:GEH196596 GOB196596:GOD196596 GXX196596:GXZ196596 HHT196596:HHV196596 HRP196596:HRR196596 IBL196596:IBN196596 ILH196596:ILJ196596 IVD196596:IVF196596 JEZ196596:JFB196596 JOV196596:JOX196596 JYR196596:JYT196596 KIN196596:KIP196596 KSJ196596:KSL196596 LCF196596:LCH196596 LMB196596:LMD196596 LVX196596:LVZ196596 MFT196596:MFV196596 MPP196596:MPR196596 MZL196596:MZN196596 NJH196596:NJJ196596 NTD196596:NTF196596 OCZ196596:ODB196596 OMV196596:OMX196596 OWR196596:OWT196596 PGN196596:PGP196596 PQJ196596:PQL196596 QAF196596:QAH196596 QKB196596:QKD196596 QTX196596:QTZ196596 RDT196596:RDV196596 RNP196596:RNR196596 RXL196596:RXN196596 SHH196596:SHJ196596 SRD196596:SRF196596 TAZ196596:TBB196596 TKV196596:TKX196596 TUR196596:TUT196596 UEN196596:UEP196596 UOJ196596:UOL196596 UYF196596:UYH196596 VIB196596:VID196596 VRX196596:VRZ196596 WBT196596:WBV196596 WLP196596:WLR196596 WVL196596:WVN196596 D262132:F262132 IZ262132:JB262132 SV262132:SX262132 ACR262132:ACT262132 AMN262132:AMP262132 AWJ262132:AWL262132 BGF262132:BGH262132 BQB262132:BQD262132 BZX262132:BZZ262132 CJT262132:CJV262132 CTP262132:CTR262132 DDL262132:DDN262132 DNH262132:DNJ262132 DXD262132:DXF262132 EGZ262132:EHB262132 EQV262132:EQX262132 FAR262132:FAT262132 FKN262132:FKP262132 FUJ262132:FUL262132 GEF262132:GEH262132 GOB262132:GOD262132 GXX262132:GXZ262132 HHT262132:HHV262132 HRP262132:HRR262132 IBL262132:IBN262132 ILH262132:ILJ262132 IVD262132:IVF262132 JEZ262132:JFB262132 JOV262132:JOX262132 JYR262132:JYT262132 KIN262132:KIP262132 KSJ262132:KSL262132 LCF262132:LCH262132 LMB262132:LMD262132 LVX262132:LVZ262132 MFT262132:MFV262132 MPP262132:MPR262132 MZL262132:MZN262132 NJH262132:NJJ262132 NTD262132:NTF262132 OCZ262132:ODB262132 OMV262132:OMX262132 OWR262132:OWT262132 PGN262132:PGP262132 PQJ262132:PQL262132 QAF262132:QAH262132 QKB262132:QKD262132 QTX262132:QTZ262132 RDT262132:RDV262132 RNP262132:RNR262132 RXL262132:RXN262132 SHH262132:SHJ262132 SRD262132:SRF262132 TAZ262132:TBB262132 TKV262132:TKX262132 TUR262132:TUT262132 UEN262132:UEP262132 UOJ262132:UOL262132 UYF262132:UYH262132 VIB262132:VID262132 VRX262132:VRZ262132 WBT262132:WBV262132 WLP262132:WLR262132 WVL262132:WVN262132 D327668:F327668 IZ327668:JB327668 SV327668:SX327668 ACR327668:ACT327668 AMN327668:AMP327668 AWJ327668:AWL327668 BGF327668:BGH327668 BQB327668:BQD327668 BZX327668:BZZ327668 CJT327668:CJV327668 CTP327668:CTR327668 DDL327668:DDN327668 DNH327668:DNJ327668 DXD327668:DXF327668 EGZ327668:EHB327668 EQV327668:EQX327668 FAR327668:FAT327668 FKN327668:FKP327668 FUJ327668:FUL327668 GEF327668:GEH327668 GOB327668:GOD327668 GXX327668:GXZ327668 HHT327668:HHV327668 HRP327668:HRR327668 IBL327668:IBN327668 ILH327668:ILJ327668 IVD327668:IVF327668 JEZ327668:JFB327668 JOV327668:JOX327668 JYR327668:JYT327668 KIN327668:KIP327668 KSJ327668:KSL327668 LCF327668:LCH327668 LMB327668:LMD327668 LVX327668:LVZ327668 MFT327668:MFV327668 MPP327668:MPR327668 MZL327668:MZN327668 NJH327668:NJJ327668 NTD327668:NTF327668 OCZ327668:ODB327668 OMV327668:OMX327668 OWR327668:OWT327668 PGN327668:PGP327668 PQJ327668:PQL327668 QAF327668:QAH327668 QKB327668:QKD327668 QTX327668:QTZ327668 RDT327668:RDV327668 RNP327668:RNR327668 RXL327668:RXN327668 SHH327668:SHJ327668 SRD327668:SRF327668 TAZ327668:TBB327668 TKV327668:TKX327668 TUR327668:TUT327668 UEN327668:UEP327668 UOJ327668:UOL327668 UYF327668:UYH327668 VIB327668:VID327668 VRX327668:VRZ327668 WBT327668:WBV327668 WLP327668:WLR327668 WVL327668:WVN327668 D393204:F393204 IZ393204:JB393204 SV393204:SX393204 ACR393204:ACT393204 AMN393204:AMP393204 AWJ393204:AWL393204 BGF393204:BGH393204 BQB393204:BQD393204 BZX393204:BZZ393204 CJT393204:CJV393204 CTP393204:CTR393204 DDL393204:DDN393204 DNH393204:DNJ393204 DXD393204:DXF393204 EGZ393204:EHB393204 EQV393204:EQX393204 FAR393204:FAT393204 FKN393204:FKP393204 FUJ393204:FUL393204 GEF393204:GEH393204 GOB393204:GOD393204 GXX393204:GXZ393204 HHT393204:HHV393204 HRP393204:HRR393204 IBL393204:IBN393204 ILH393204:ILJ393204 IVD393204:IVF393204 JEZ393204:JFB393204 JOV393204:JOX393204 JYR393204:JYT393204 KIN393204:KIP393204 KSJ393204:KSL393204 LCF393204:LCH393204 LMB393204:LMD393204 LVX393204:LVZ393204 MFT393204:MFV393204 MPP393204:MPR393204 MZL393204:MZN393204 NJH393204:NJJ393204 NTD393204:NTF393204 OCZ393204:ODB393204 OMV393204:OMX393204 OWR393204:OWT393204 PGN393204:PGP393204 PQJ393204:PQL393204 QAF393204:QAH393204 QKB393204:QKD393204 QTX393204:QTZ393204 RDT393204:RDV393204 RNP393204:RNR393204 RXL393204:RXN393204 SHH393204:SHJ393204 SRD393204:SRF393204 TAZ393204:TBB393204 TKV393204:TKX393204 TUR393204:TUT393204 UEN393204:UEP393204 UOJ393204:UOL393204 UYF393204:UYH393204 VIB393204:VID393204 VRX393204:VRZ393204 WBT393204:WBV393204 WLP393204:WLR393204 WVL393204:WVN393204 D458740:F458740 IZ458740:JB458740 SV458740:SX458740 ACR458740:ACT458740 AMN458740:AMP458740 AWJ458740:AWL458740 BGF458740:BGH458740 BQB458740:BQD458740 BZX458740:BZZ458740 CJT458740:CJV458740 CTP458740:CTR458740 DDL458740:DDN458740 DNH458740:DNJ458740 DXD458740:DXF458740 EGZ458740:EHB458740 EQV458740:EQX458740 FAR458740:FAT458740 FKN458740:FKP458740 FUJ458740:FUL458740 GEF458740:GEH458740 GOB458740:GOD458740 GXX458740:GXZ458740 HHT458740:HHV458740 HRP458740:HRR458740 IBL458740:IBN458740 ILH458740:ILJ458740 IVD458740:IVF458740 JEZ458740:JFB458740 JOV458740:JOX458740 JYR458740:JYT458740 KIN458740:KIP458740 KSJ458740:KSL458740 LCF458740:LCH458740 LMB458740:LMD458740 LVX458740:LVZ458740 MFT458740:MFV458740 MPP458740:MPR458740 MZL458740:MZN458740 NJH458740:NJJ458740 NTD458740:NTF458740 OCZ458740:ODB458740 OMV458740:OMX458740 OWR458740:OWT458740 PGN458740:PGP458740 PQJ458740:PQL458740 QAF458740:QAH458740 QKB458740:QKD458740 QTX458740:QTZ458740 RDT458740:RDV458740 RNP458740:RNR458740 RXL458740:RXN458740 SHH458740:SHJ458740 SRD458740:SRF458740 TAZ458740:TBB458740 TKV458740:TKX458740 TUR458740:TUT458740 UEN458740:UEP458740 UOJ458740:UOL458740 UYF458740:UYH458740 VIB458740:VID458740 VRX458740:VRZ458740 WBT458740:WBV458740 WLP458740:WLR458740 WVL458740:WVN458740 D524276:F524276 IZ524276:JB524276 SV524276:SX524276 ACR524276:ACT524276 AMN524276:AMP524276 AWJ524276:AWL524276 BGF524276:BGH524276 BQB524276:BQD524276 BZX524276:BZZ524276 CJT524276:CJV524276 CTP524276:CTR524276 DDL524276:DDN524276 DNH524276:DNJ524276 DXD524276:DXF524276 EGZ524276:EHB524276 EQV524276:EQX524276 FAR524276:FAT524276 FKN524276:FKP524276 FUJ524276:FUL524276 GEF524276:GEH524276 GOB524276:GOD524276 GXX524276:GXZ524276 HHT524276:HHV524276 HRP524276:HRR524276 IBL524276:IBN524276 ILH524276:ILJ524276 IVD524276:IVF524276 JEZ524276:JFB524276 JOV524276:JOX524276 JYR524276:JYT524276 KIN524276:KIP524276 KSJ524276:KSL524276 LCF524276:LCH524276 LMB524276:LMD524276 LVX524276:LVZ524276 MFT524276:MFV524276 MPP524276:MPR524276 MZL524276:MZN524276 NJH524276:NJJ524276 NTD524276:NTF524276 OCZ524276:ODB524276 OMV524276:OMX524276 OWR524276:OWT524276 PGN524276:PGP524276 PQJ524276:PQL524276 QAF524276:QAH524276 QKB524276:QKD524276 QTX524276:QTZ524276 RDT524276:RDV524276 RNP524276:RNR524276 RXL524276:RXN524276 SHH524276:SHJ524276 SRD524276:SRF524276 TAZ524276:TBB524276 TKV524276:TKX524276 TUR524276:TUT524276 UEN524276:UEP524276 UOJ524276:UOL524276 UYF524276:UYH524276 VIB524276:VID524276 VRX524276:VRZ524276 WBT524276:WBV524276 WLP524276:WLR524276 WVL524276:WVN524276 D589812:F589812 IZ589812:JB589812 SV589812:SX589812 ACR589812:ACT589812 AMN589812:AMP589812 AWJ589812:AWL589812 BGF589812:BGH589812 BQB589812:BQD589812 BZX589812:BZZ589812 CJT589812:CJV589812 CTP589812:CTR589812 DDL589812:DDN589812 DNH589812:DNJ589812 DXD589812:DXF589812 EGZ589812:EHB589812 EQV589812:EQX589812 FAR589812:FAT589812 FKN589812:FKP589812 FUJ589812:FUL589812 GEF589812:GEH589812 GOB589812:GOD589812 GXX589812:GXZ589812 HHT589812:HHV589812 HRP589812:HRR589812 IBL589812:IBN589812 ILH589812:ILJ589812 IVD589812:IVF589812 JEZ589812:JFB589812 JOV589812:JOX589812 JYR589812:JYT589812 KIN589812:KIP589812 KSJ589812:KSL589812 LCF589812:LCH589812 LMB589812:LMD589812 LVX589812:LVZ589812 MFT589812:MFV589812 MPP589812:MPR589812 MZL589812:MZN589812 NJH589812:NJJ589812 NTD589812:NTF589812 OCZ589812:ODB589812 OMV589812:OMX589812 OWR589812:OWT589812 PGN589812:PGP589812 PQJ589812:PQL589812 QAF589812:QAH589812 QKB589812:QKD589812 QTX589812:QTZ589812 RDT589812:RDV589812 RNP589812:RNR589812 RXL589812:RXN589812 SHH589812:SHJ589812 SRD589812:SRF589812 TAZ589812:TBB589812 TKV589812:TKX589812 TUR589812:TUT589812 UEN589812:UEP589812 UOJ589812:UOL589812 UYF589812:UYH589812 VIB589812:VID589812 VRX589812:VRZ589812 WBT589812:WBV589812 WLP589812:WLR589812 WVL589812:WVN589812 D655348:F655348 IZ655348:JB655348 SV655348:SX655348 ACR655348:ACT655348 AMN655348:AMP655348 AWJ655348:AWL655348 BGF655348:BGH655348 BQB655348:BQD655348 BZX655348:BZZ655348 CJT655348:CJV655348 CTP655348:CTR655348 DDL655348:DDN655348 DNH655348:DNJ655348 DXD655348:DXF655348 EGZ655348:EHB655348 EQV655348:EQX655348 FAR655348:FAT655348 FKN655348:FKP655348 FUJ655348:FUL655348 GEF655348:GEH655348 GOB655348:GOD655348 GXX655348:GXZ655348 HHT655348:HHV655348 HRP655348:HRR655348 IBL655348:IBN655348 ILH655348:ILJ655348 IVD655348:IVF655348 JEZ655348:JFB655348 JOV655348:JOX655348 JYR655348:JYT655348 KIN655348:KIP655348 KSJ655348:KSL655348 LCF655348:LCH655348 LMB655348:LMD655348 LVX655348:LVZ655348 MFT655348:MFV655348 MPP655348:MPR655348 MZL655348:MZN655348 NJH655348:NJJ655348 NTD655348:NTF655348 OCZ655348:ODB655348 OMV655348:OMX655348 OWR655348:OWT655348 PGN655348:PGP655348 PQJ655348:PQL655348 QAF655348:QAH655348 QKB655348:QKD655348 QTX655348:QTZ655348 RDT655348:RDV655348 RNP655348:RNR655348 RXL655348:RXN655348 SHH655348:SHJ655348 SRD655348:SRF655348 TAZ655348:TBB655348 TKV655348:TKX655348 TUR655348:TUT655348 UEN655348:UEP655348 UOJ655348:UOL655348 UYF655348:UYH655348 VIB655348:VID655348 VRX655348:VRZ655348 WBT655348:WBV655348 WLP655348:WLR655348 WVL655348:WVN655348 D720884:F720884 IZ720884:JB720884 SV720884:SX720884 ACR720884:ACT720884 AMN720884:AMP720884 AWJ720884:AWL720884 BGF720884:BGH720884 BQB720884:BQD720884 BZX720884:BZZ720884 CJT720884:CJV720884 CTP720884:CTR720884 DDL720884:DDN720884 DNH720884:DNJ720884 DXD720884:DXF720884 EGZ720884:EHB720884 EQV720884:EQX720884 FAR720884:FAT720884 FKN720884:FKP720884 FUJ720884:FUL720884 GEF720884:GEH720884 GOB720884:GOD720884 GXX720884:GXZ720884 HHT720884:HHV720884 HRP720884:HRR720884 IBL720884:IBN720884 ILH720884:ILJ720884 IVD720884:IVF720884 JEZ720884:JFB720884 JOV720884:JOX720884 JYR720884:JYT720884 KIN720884:KIP720884 KSJ720884:KSL720884 LCF720884:LCH720884 LMB720884:LMD720884 LVX720884:LVZ720884 MFT720884:MFV720884 MPP720884:MPR720884 MZL720884:MZN720884 NJH720884:NJJ720884 NTD720884:NTF720884 OCZ720884:ODB720884 OMV720884:OMX720884 OWR720884:OWT720884 PGN720884:PGP720884 PQJ720884:PQL720884 QAF720884:QAH720884 QKB720884:QKD720884 QTX720884:QTZ720884 RDT720884:RDV720884 RNP720884:RNR720884 RXL720884:RXN720884 SHH720884:SHJ720884 SRD720884:SRF720884 TAZ720884:TBB720884 TKV720884:TKX720884 TUR720884:TUT720884 UEN720884:UEP720884 UOJ720884:UOL720884 UYF720884:UYH720884 VIB720884:VID720884 VRX720884:VRZ720884 WBT720884:WBV720884 WLP720884:WLR720884 WVL720884:WVN720884 D786420:F786420 IZ786420:JB786420 SV786420:SX786420 ACR786420:ACT786420 AMN786420:AMP786420 AWJ786420:AWL786420 BGF786420:BGH786420 BQB786420:BQD786420 BZX786420:BZZ786420 CJT786420:CJV786420 CTP786420:CTR786420 DDL786420:DDN786420 DNH786420:DNJ786420 DXD786420:DXF786420 EGZ786420:EHB786420 EQV786420:EQX786420 FAR786420:FAT786420 FKN786420:FKP786420 FUJ786420:FUL786420 GEF786420:GEH786420 GOB786420:GOD786420 GXX786420:GXZ786420 HHT786420:HHV786420 HRP786420:HRR786420 IBL786420:IBN786420 ILH786420:ILJ786420 IVD786420:IVF786420 JEZ786420:JFB786420 JOV786420:JOX786420 JYR786420:JYT786420 KIN786420:KIP786420 KSJ786420:KSL786420 LCF786420:LCH786420 LMB786420:LMD786420 LVX786420:LVZ786420 MFT786420:MFV786420 MPP786420:MPR786420 MZL786420:MZN786420 NJH786420:NJJ786420 NTD786420:NTF786420 OCZ786420:ODB786420 OMV786420:OMX786420 OWR786420:OWT786420 PGN786420:PGP786420 PQJ786420:PQL786420 QAF786420:QAH786420 QKB786420:QKD786420 QTX786420:QTZ786420 RDT786420:RDV786420 RNP786420:RNR786420 RXL786420:RXN786420 SHH786420:SHJ786420 SRD786420:SRF786420 TAZ786420:TBB786420 TKV786420:TKX786420 TUR786420:TUT786420 UEN786420:UEP786420 UOJ786420:UOL786420 UYF786420:UYH786420 VIB786420:VID786420 VRX786420:VRZ786420 WBT786420:WBV786420 WLP786420:WLR786420 WVL786420:WVN786420 D851956:F851956 IZ851956:JB851956 SV851956:SX851956 ACR851956:ACT851956 AMN851956:AMP851956 AWJ851956:AWL851956 BGF851956:BGH851956 BQB851956:BQD851956 BZX851956:BZZ851956 CJT851956:CJV851956 CTP851956:CTR851956 DDL851956:DDN851956 DNH851956:DNJ851956 DXD851956:DXF851956 EGZ851956:EHB851956 EQV851956:EQX851956 FAR851956:FAT851956 FKN851956:FKP851956 FUJ851956:FUL851956 GEF851956:GEH851956 GOB851956:GOD851956 GXX851956:GXZ851956 HHT851956:HHV851956 HRP851956:HRR851956 IBL851956:IBN851956 ILH851956:ILJ851956 IVD851956:IVF851956 JEZ851956:JFB851956 JOV851956:JOX851956 JYR851956:JYT851956 KIN851956:KIP851956 KSJ851956:KSL851956 LCF851956:LCH851956 LMB851956:LMD851956 LVX851956:LVZ851956 MFT851956:MFV851956 MPP851956:MPR851956 MZL851956:MZN851956 NJH851956:NJJ851956 NTD851956:NTF851956 OCZ851956:ODB851956 OMV851956:OMX851956 OWR851956:OWT851956 PGN851956:PGP851956 PQJ851956:PQL851956 QAF851956:QAH851956 QKB851956:QKD851956 QTX851956:QTZ851956 RDT851956:RDV851956 RNP851956:RNR851956 RXL851956:RXN851956 SHH851956:SHJ851956 SRD851956:SRF851956 TAZ851956:TBB851956 TKV851956:TKX851956 TUR851956:TUT851956 UEN851956:UEP851956 UOJ851956:UOL851956 UYF851956:UYH851956 VIB851956:VID851956 VRX851956:VRZ851956 WBT851956:WBV851956 WLP851956:WLR851956 WVL851956:WVN851956 D917492:F917492 IZ917492:JB917492 SV917492:SX917492 ACR917492:ACT917492 AMN917492:AMP917492 AWJ917492:AWL917492 BGF917492:BGH917492 BQB917492:BQD917492 BZX917492:BZZ917492 CJT917492:CJV917492 CTP917492:CTR917492 DDL917492:DDN917492 DNH917492:DNJ917492 DXD917492:DXF917492 EGZ917492:EHB917492 EQV917492:EQX917492 FAR917492:FAT917492 FKN917492:FKP917492 FUJ917492:FUL917492 GEF917492:GEH917492 GOB917492:GOD917492 GXX917492:GXZ917492 HHT917492:HHV917492 HRP917492:HRR917492 IBL917492:IBN917492 ILH917492:ILJ917492 IVD917492:IVF917492 JEZ917492:JFB917492 JOV917492:JOX917492 JYR917492:JYT917492 KIN917492:KIP917492 KSJ917492:KSL917492 LCF917492:LCH917492 LMB917492:LMD917492 LVX917492:LVZ917492 MFT917492:MFV917492 MPP917492:MPR917492 MZL917492:MZN917492 NJH917492:NJJ917492 NTD917492:NTF917492 OCZ917492:ODB917492 OMV917492:OMX917492 OWR917492:OWT917492 PGN917492:PGP917492 PQJ917492:PQL917492 QAF917492:QAH917492 QKB917492:QKD917492 QTX917492:QTZ917492 RDT917492:RDV917492 RNP917492:RNR917492 RXL917492:RXN917492 SHH917492:SHJ917492 SRD917492:SRF917492 TAZ917492:TBB917492 TKV917492:TKX917492 TUR917492:TUT917492 UEN917492:UEP917492 UOJ917492:UOL917492 UYF917492:UYH917492 VIB917492:VID917492 VRX917492:VRZ917492 WBT917492:WBV917492 WLP917492:WLR917492 WVL917492:WVN917492 D983028:F983028 IZ983028:JB983028 SV983028:SX983028 ACR983028:ACT983028 AMN983028:AMP983028 AWJ983028:AWL983028 BGF983028:BGH983028 BQB983028:BQD983028 BZX983028:BZZ983028 CJT983028:CJV983028 CTP983028:CTR983028 DDL983028:DDN983028 DNH983028:DNJ983028 DXD983028:DXF983028 EGZ983028:EHB983028 EQV983028:EQX983028 FAR983028:FAT983028 FKN983028:FKP983028 FUJ983028:FUL983028 GEF983028:GEH983028 GOB983028:GOD983028 GXX983028:GXZ983028 HHT983028:HHV983028 HRP983028:HRR983028 IBL983028:IBN983028 ILH983028:ILJ983028 IVD983028:IVF983028 JEZ983028:JFB983028 JOV983028:JOX983028 JYR983028:JYT983028 KIN983028:KIP983028 KSJ983028:KSL983028 LCF983028:LCH983028 LMB983028:LMD983028 LVX983028:LVZ983028 MFT983028:MFV983028 MPP983028:MPR983028 MZL983028:MZN983028 NJH983028:NJJ983028 NTD983028:NTF983028 OCZ983028:ODB983028 OMV983028:OMX983028 OWR983028:OWT983028 PGN983028:PGP983028 PQJ983028:PQL983028 QAF983028:QAH983028 QKB983028:QKD983028 QTX983028:QTZ983028 RDT983028:RDV983028 RNP983028:RNR983028 RXL983028:RXN983028 SHH983028:SHJ983028 SRD983028:SRF983028 TAZ983028:TBB983028 TKV983028:TKX983028 TUR983028:TUT983028 UEN983028:UEP983028 UOJ983028:UOL983028 UYF983028:UYH983028 VIB983028:VID983028 VRX983028:VRZ983028 WBT983028:WBV983028 WLP983028:WLR983028 WVL983028:WVN983028" xr:uid="{9E002074-71E6-4DB2-934E-F29D734E9BBE}"/>
  </dataValidations>
  <hyperlinks>
    <hyperlink ref="E55" r:id="rId1" display="https://g1.globo.com/ro/rondonia/noticia/2022/01/01/tarifa-do-transporte-coletivo-de-porto-velho-se-mantem-em-r-3-para-usuarios-do-comcard.ghtml" xr:uid="{3084128D-8FDB-4383-8D3E-4E434921A27B}"/>
  </hyperlinks>
  <pageMargins left="0.25" right="0.25" top="0.75" bottom="0.75" header="0.3" footer="0.3"/>
  <pageSetup paperSize="9" scale="81" fitToHeight="0" orientation="portrait" r:id="rId2"/>
  <rowBreaks count="1" manualBreakCount="1">
    <brk id="67" min="1" max="5" man="1"/>
  </rowBreaks>
  <drawing r:id="rId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4BE1EE-F97B-4B45-A426-CCF481D9CC54}">
  <sheetPr>
    <tabColor theme="8" tint="-0.249977111117893"/>
    <pageSetUpPr fitToPage="1"/>
  </sheetPr>
  <dimension ref="A1:WWB170"/>
  <sheetViews>
    <sheetView showGridLines="0" showRowColHeaders="0" zoomScaleNormal="100" zoomScaleSheetLayoutView="100" workbookViewId="0">
      <selection activeCell="E30" sqref="E30"/>
    </sheetView>
  </sheetViews>
  <sheetFormatPr defaultColWidth="0" defaultRowHeight="0" customHeight="1" zeroHeight="1"/>
  <cols>
    <col min="1" max="1" width="1.42578125" style="40" customWidth="1"/>
    <col min="2" max="2" width="12.5703125" style="86" customWidth="1"/>
    <col min="3" max="3" width="49.5703125" style="86" customWidth="1"/>
    <col min="4" max="4" width="28" style="86" customWidth="1"/>
    <col min="5" max="5" width="16.85546875" style="86" customWidth="1"/>
    <col min="6" max="6" width="17.5703125" style="86" customWidth="1"/>
    <col min="7" max="7" width="1.42578125" style="40" customWidth="1"/>
    <col min="8" max="8" width="15.85546875" style="40" hidden="1"/>
    <col min="9" max="9" width="3.85546875" style="40" hidden="1"/>
    <col min="10" max="10" width="21.7109375" style="40" hidden="1"/>
    <col min="11" max="11" width="2.5703125" style="40" hidden="1"/>
    <col min="12" max="12" width="19.85546875" style="40" hidden="1"/>
    <col min="13" max="13" width="2.42578125" style="40" hidden="1"/>
    <col min="14" max="14" width="42.7109375" style="40" hidden="1"/>
    <col min="15" max="15" width="2.28515625" style="40" hidden="1"/>
    <col min="16" max="16" width="13.42578125" style="40" hidden="1"/>
    <col min="17" max="17" width="2.140625" style="40" hidden="1"/>
    <col min="18" max="18" width="23.42578125" style="40" hidden="1"/>
    <col min="19" max="19" width="1.42578125" style="40" hidden="1"/>
    <col min="20" max="20" width="19.85546875" style="40" hidden="1"/>
    <col min="21" max="257" width="9.140625" style="40" hidden="1"/>
    <col min="258" max="258" width="12.5703125" style="40" hidden="1"/>
    <col min="259" max="259" width="49.5703125" style="40" hidden="1"/>
    <col min="260" max="260" width="28" style="40" hidden="1"/>
    <col min="261" max="261" width="16.85546875" style="40" hidden="1"/>
    <col min="262" max="262" width="17.5703125" style="40" hidden="1"/>
    <col min="263" max="263" width="33.140625" style="40" hidden="1"/>
    <col min="264" max="276" width="0" style="40" hidden="1"/>
    <col min="277" max="513" width="9.140625" style="40" hidden="1"/>
    <col min="514" max="514" width="12.5703125" style="40" hidden="1"/>
    <col min="515" max="515" width="49.5703125" style="40" hidden="1"/>
    <col min="516" max="516" width="28" style="40" hidden="1"/>
    <col min="517" max="517" width="16.85546875" style="40" hidden="1"/>
    <col min="518" max="518" width="17.5703125" style="40" hidden="1"/>
    <col min="519" max="519" width="33.140625" style="40" hidden="1"/>
    <col min="520" max="532" width="0" style="40" hidden="1"/>
    <col min="533" max="769" width="9.140625" style="40" hidden="1"/>
    <col min="770" max="770" width="12.5703125" style="40" hidden="1"/>
    <col min="771" max="771" width="49.5703125" style="40" hidden="1"/>
    <col min="772" max="772" width="28" style="40" hidden="1"/>
    <col min="773" max="773" width="16.85546875" style="40" hidden="1"/>
    <col min="774" max="774" width="17.5703125" style="40" hidden="1"/>
    <col min="775" max="775" width="33.140625" style="40" hidden="1"/>
    <col min="776" max="788" width="0" style="40" hidden="1"/>
    <col min="789" max="1025" width="9.140625" style="40" hidden="1"/>
    <col min="1026" max="1026" width="12.5703125" style="40" hidden="1"/>
    <col min="1027" max="1027" width="49.5703125" style="40" hidden="1"/>
    <col min="1028" max="1028" width="28" style="40" hidden="1"/>
    <col min="1029" max="1029" width="16.85546875" style="40" hidden="1"/>
    <col min="1030" max="1030" width="17.5703125" style="40" hidden="1"/>
    <col min="1031" max="1031" width="33.140625" style="40" hidden="1"/>
    <col min="1032" max="1044" width="0" style="40" hidden="1"/>
    <col min="1045" max="1281" width="9.140625" style="40" hidden="1"/>
    <col min="1282" max="1282" width="12.5703125" style="40" hidden="1"/>
    <col min="1283" max="1283" width="49.5703125" style="40" hidden="1"/>
    <col min="1284" max="1284" width="28" style="40" hidden="1"/>
    <col min="1285" max="1285" width="16.85546875" style="40" hidden="1"/>
    <col min="1286" max="1286" width="17.5703125" style="40" hidden="1"/>
    <col min="1287" max="1287" width="33.140625" style="40" hidden="1"/>
    <col min="1288" max="1300" width="0" style="40" hidden="1"/>
    <col min="1301" max="1537" width="9.140625" style="40" hidden="1"/>
    <col min="1538" max="1538" width="12.5703125" style="40" hidden="1"/>
    <col min="1539" max="1539" width="49.5703125" style="40" hidden="1"/>
    <col min="1540" max="1540" width="28" style="40" hidden="1"/>
    <col min="1541" max="1541" width="16.85546875" style="40" hidden="1"/>
    <col min="1542" max="1542" width="17.5703125" style="40" hidden="1"/>
    <col min="1543" max="1543" width="33.140625" style="40" hidden="1"/>
    <col min="1544" max="1556" width="0" style="40" hidden="1"/>
    <col min="1557" max="1793" width="9.140625" style="40" hidden="1"/>
    <col min="1794" max="1794" width="12.5703125" style="40" hidden="1"/>
    <col min="1795" max="1795" width="49.5703125" style="40" hidden="1"/>
    <col min="1796" max="1796" width="28" style="40" hidden="1"/>
    <col min="1797" max="1797" width="16.85546875" style="40" hidden="1"/>
    <col min="1798" max="1798" width="17.5703125" style="40" hidden="1"/>
    <col min="1799" max="1799" width="33.140625" style="40" hidden="1"/>
    <col min="1800" max="1812" width="0" style="40" hidden="1"/>
    <col min="1813" max="2049" width="9.140625" style="40" hidden="1"/>
    <col min="2050" max="2050" width="12.5703125" style="40" hidden="1"/>
    <col min="2051" max="2051" width="49.5703125" style="40" hidden="1"/>
    <col min="2052" max="2052" width="28" style="40" hidden="1"/>
    <col min="2053" max="2053" width="16.85546875" style="40" hidden="1"/>
    <col min="2054" max="2054" width="17.5703125" style="40" hidden="1"/>
    <col min="2055" max="2055" width="33.140625" style="40" hidden="1"/>
    <col min="2056" max="2068" width="0" style="40" hidden="1"/>
    <col min="2069" max="2305" width="9.140625" style="40" hidden="1"/>
    <col min="2306" max="2306" width="12.5703125" style="40" hidden="1"/>
    <col min="2307" max="2307" width="49.5703125" style="40" hidden="1"/>
    <col min="2308" max="2308" width="28" style="40" hidden="1"/>
    <col min="2309" max="2309" width="16.85546875" style="40" hidden="1"/>
    <col min="2310" max="2310" width="17.5703125" style="40" hidden="1"/>
    <col min="2311" max="2311" width="33.140625" style="40" hidden="1"/>
    <col min="2312" max="2324" width="0" style="40" hidden="1"/>
    <col min="2325" max="2561" width="9.140625" style="40" hidden="1"/>
    <col min="2562" max="2562" width="12.5703125" style="40" hidden="1"/>
    <col min="2563" max="2563" width="49.5703125" style="40" hidden="1"/>
    <col min="2564" max="2564" width="28" style="40" hidden="1"/>
    <col min="2565" max="2565" width="16.85546875" style="40" hidden="1"/>
    <col min="2566" max="2566" width="17.5703125" style="40" hidden="1"/>
    <col min="2567" max="2567" width="33.140625" style="40" hidden="1"/>
    <col min="2568" max="2580" width="0" style="40" hidden="1"/>
    <col min="2581" max="2817" width="9.140625" style="40" hidden="1"/>
    <col min="2818" max="2818" width="12.5703125" style="40" hidden="1"/>
    <col min="2819" max="2819" width="49.5703125" style="40" hidden="1"/>
    <col min="2820" max="2820" width="28" style="40" hidden="1"/>
    <col min="2821" max="2821" width="16.85546875" style="40" hidden="1"/>
    <col min="2822" max="2822" width="17.5703125" style="40" hidden="1"/>
    <col min="2823" max="2823" width="33.140625" style="40" hidden="1"/>
    <col min="2824" max="2836" width="0" style="40" hidden="1"/>
    <col min="2837" max="3073" width="9.140625" style="40" hidden="1"/>
    <col min="3074" max="3074" width="12.5703125" style="40" hidden="1"/>
    <col min="3075" max="3075" width="49.5703125" style="40" hidden="1"/>
    <col min="3076" max="3076" width="28" style="40" hidden="1"/>
    <col min="3077" max="3077" width="16.85546875" style="40" hidden="1"/>
    <col min="3078" max="3078" width="17.5703125" style="40" hidden="1"/>
    <col min="3079" max="3079" width="33.140625" style="40" hidden="1"/>
    <col min="3080" max="3092" width="0" style="40" hidden="1"/>
    <col min="3093" max="3329" width="9.140625" style="40" hidden="1"/>
    <col min="3330" max="3330" width="12.5703125" style="40" hidden="1"/>
    <col min="3331" max="3331" width="49.5703125" style="40" hidden="1"/>
    <col min="3332" max="3332" width="28" style="40" hidden="1"/>
    <col min="3333" max="3333" width="16.85546875" style="40" hidden="1"/>
    <col min="3334" max="3334" width="17.5703125" style="40" hidden="1"/>
    <col min="3335" max="3335" width="33.140625" style="40" hidden="1"/>
    <col min="3336" max="3348" width="0" style="40" hidden="1"/>
    <col min="3349" max="3585" width="9.140625" style="40" hidden="1"/>
    <col min="3586" max="3586" width="12.5703125" style="40" hidden="1"/>
    <col min="3587" max="3587" width="49.5703125" style="40" hidden="1"/>
    <col min="3588" max="3588" width="28" style="40" hidden="1"/>
    <col min="3589" max="3589" width="16.85546875" style="40" hidden="1"/>
    <col min="3590" max="3590" width="17.5703125" style="40" hidden="1"/>
    <col min="3591" max="3591" width="33.140625" style="40" hidden="1"/>
    <col min="3592" max="3604" width="0" style="40" hidden="1"/>
    <col min="3605" max="3841" width="9.140625" style="40" hidden="1"/>
    <col min="3842" max="3842" width="12.5703125" style="40" hidden="1"/>
    <col min="3843" max="3843" width="49.5703125" style="40" hidden="1"/>
    <col min="3844" max="3844" width="28" style="40" hidden="1"/>
    <col min="3845" max="3845" width="16.85546875" style="40" hidden="1"/>
    <col min="3846" max="3846" width="17.5703125" style="40" hidden="1"/>
    <col min="3847" max="3847" width="33.140625" style="40" hidden="1"/>
    <col min="3848" max="3860" width="0" style="40" hidden="1"/>
    <col min="3861" max="4097" width="9.140625" style="40" hidden="1"/>
    <col min="4098" max="4098" width="12.5703125" style="40" hidden="1"/>
    <col min="4099" max="4099" width="49.5703125" style="40" hidden="1"/>
    <col min="4100" max="4100" width="28" style="40" hidden="1"/>
    <col min="4101" max="4101" width="16.85546875" style="40" hidden="1"/>
    <col min="4102" max="4102" width="17.5703125" style="40" hidden="1"/>
    <col min="4103" max="4103" width="33.140625" style="40" hidden="1"/>
    <col min="4104" max="4116" width="0" style="40" hidden="1"/>
    <col min="4117" max="4353" width="9.140625" style="40" hidden="1"/>
    <col min="4354" max="4354" width="12.5703125" style="40" hidden="1"/>
    <col min="4355" max="4355" width="49.5703125" style="40" hidden="1"/>
    <col min="4356" max="4356" width="28" style="40" hidden="1"/>
    <col min="4357" max="4357" width="16.85546875" style="40" hidden="1"/>
    <col min="4358" max="4358" width="17.5703125" style="40" hidden="1"/>
    <col min="4359" max="4359" width="33.140625" style="40" hidden="1"/>
    <col min="4360" max="4372" width="0" style="40" hidden="1"/>
    <col min="4373" max="4609" width="9.140625" style="40" hidden="1"/>
    <col min="4610" max="4610" width="12.5703125" style="40" hidden="1"/>
    <col min="4611" max="4611" width="49.5703125" style="40" hidden="1"/>
    <col min="4612" max="4612" width="28" style="40" hidden="1"/>
    <col min="4613" max="4613" width="16.85546875" style="40" hidden="1"/>
    <col min="4614" max="4614" width="17.5703125" style="40" hidden="1"/>
    <col min="4615" max="4615" width="33.140625" style="40" hidden="1"/>
    <col min="4616" max="4628" width="0" style="40" hidden="1"/>
    <col min="4629" max="4865" width="9.140625" style="40" hidden="1"/>
    <col min="4866" max="4866" width="12.5703125" style="40" hidden="1"/>
    <col min="4867" max="4867" width="49.5703125" style="40" hidden="1"/>
    <col min="4868" max="4868" width="28" style="40" hidden="1"/>
    <col min="4869" max="4869" width="16.85546875" style="40" hidden="1"/>
    <col min="4870" max="4870" width="17.5703125" style="40" hidden="1"/>
    <col min="4871" max="4871" width="33.140625" style="40" hidden="1"/>
    <col min="4872" max="4884" width="0" style="40" hidden="1"/>
    <col min="4885" max="5121" width="9.140625" style="40" hidden="1"/>
    <col min="5122" max="5122" width="12.5703125" style="40" hidden="1"/>
    <col min="5123" max="5123" width="49.5703125" style="40" hidden="1"/>
    <col min="5124" max="5124" width="28" style="40" hidden="1"/>
    <col min="5125" max="5125" width="16.85546875" style="40" hidden="1"/>
    <col min="5126" max="5126" width="17.5703125" style="40" hidden="1"/>
    <col min="5127" max="5127" width="33.140625" style="40" hidden="1"/>
    <col min="5128" max="5140" width="0" style="40" hidden="1"/>
    <col min="5141" max="5377" width="9.140625" style="40" hidden="1"/>
    <col min="5378" max="5378" width="12.5703125" style="40" hidden="1"/>
    <col min="5379" max="5379" width="49.5703125" style="40" hidden="1"/>
    <col min="5380" max="5380" width="28" style="40" hidden="1"/>
    <col min="5381" max="5381" width="16.85546875" style="40" hidden="1"/>
    <col min="5382" max="5382" width="17.5703125" style="40" hidden="1"/>
    <col min="5383" max="5383" width="33.140625" style="40" hidden="1"/>
    <col min="5384" max="5396" width="0" style="40" hidden="1"/>
    <col min="5397" max="5633" width="9.140625" style="40" hidden="1"/>
    <col min="5634" max="5634" width="12.5703125" style="40" hidden="1"/>
    <col min="5635" max="5635" width="49.5703125" style="40" hidden="1"/>
    <col min="5636" max="5636" width="28" style="40" hidden="1"/>
    <col min="5637" max="5637" width="16.85546875" style="40" hidden="1"/>
    <col min="5638" max="5638" width="17.5703125" style="40" hidden="1"/>
    <col min="5639" max="5639" width="33.140625" style="40" hidden="1"/>
    <col min="5640" max="5652" width="0" style="40" hidden="1"/>
    <col min="5653" max="5889" width="9.140625" style="40" hidden="1"/>
    <col min="5890" max="5890" width="12.5703125" style="40" hidden="1"/>
    <col min="5891" max="5891" width="49.5703125" style="40" hidden="1"/>
    <col min="5892" max="5892" width="28" style="40" hidden="1"/>
    <col min="5893" max="5893" width="16.85546875" style="40" hidden="1"/>
    <col min="5894" max="5894" width="17.5703125" style="40" hidden="1"/>
    <col min="5895" max="5895" width="33.140625" style="40" hidden="1"/>
    <col min="5896" max="5908" width="0" style="40" hidden="1"/>
    <col min="5909" max="6145" width="9.140625" style="40" hidden="1"/>
    <col min="6146" max="6146" width="12.5703125" style="40" hidden="1"/>
    <col min="6147" max="6147" width="49.5703125" style="40" hidden="1"/>
    <col min="6148" max="6148" width="28" style="40" hidden="1"/>
    <col min="6149" max="6149" width="16.85546875" style="40" hidden="1"/>
    <col min="6150" max="6150" width="17.5703125" style="40" hidden="1"/>
    <col min="6151" max="6151" width="33.140625" style="40" hidden="1"/>
    <col min="6152" max="6164" width="0" style="40" hidden="1"/>
    <col min="6165" max="6401" width="9.140625" style="40" hidden="1"/>
    <col min="6402" max="6402" width="12.5703125" style="40" hidden="1"/>
    <col min="6403" max="6403" width="49.5703125" style="40" hidden="1"/>
    <col min="6404" max="6404" width="28" style="40" hidden="1"/>
    <col min="6405" max="6405" width="16.85546875" style="40" hidden="1"/>
    <col min="6406" max="6406" width="17.5703125" style="40" hidden="1"/>
    <col min="6407" max="6407" width="33.140625" style="40" hidden="1"/>
    <col min="6408" max="6420" width="0" style="40" hidden="1"/>
    <col min="6421" max="6657" width="9.140625" style="40" hidden="1"/>
    <col min="6658" max="6658" width="12.5703125" style="40" hidden="1"/>
    <col min="6659" max="6659" width="49.5703125" style="40" hidden="1"/>
    <col min="6660" max="6660" width="28" style="40" hidden="1"/>
    <col min="6661" max="6661" width="16.85546875" style="40" hidden="1"/>
    <col min="6662" max="6662" width="17.5703125" style="40" hidden="1"/>
    <col min="6663" max="6663" width="33.140625" style="40" hidden="1"/>
    <col min="6664" max="6676" width="0" style="40" hidden="1"/>
    <col min="6677" max="6913" width="9.140625" style="40" hidden="1"/>
    <col min="6914" max="6914" width="12.5703125" style="40" hidden="1"/>
    <col min="6915" max="6915" width="49.5703125" style="40" hidden="1"/>
    <col min="6916" max="6916" width="28" style="40" hidden="1"/>
    <col min="6917" max="6917" width="16.85546875" style="40" hidden="1"/>
    <col min="6918" max="6918" width="17.5703125" style="40" hidden="1"/>
    <col min="6919" max="6919" width="33.140625" style="40" hidden="1"/>
    <col min="6920" max="6932" width="0" style="40" hidden="1"/>
    <col min="6933" max="7169" width="9.140625" style="40" hidden="1"/>
    <col min="7170" max="7170" width="12.5703125" style="40" hidden="1"/>
    <col min="7171" max="7171" width="49.5703125" style="40" hidden="1"/>
    <col min="7172" max="7172" width="28" style="40" hidden="1"/>
    <col min="7173" max="7173" width="16.85546875" style="40" hidden="1"/>
    <col min="7174" max="7174" width="17.5703125" style="40" hidden="1"/>
    <col min="7175" max="7175" width="33.140625" style="40" hidden="1"/>
    <col min="7176" max="7188" width="0" style="40" hidden="1"/>
    <col min="7189" max="7425" width="9.140625" style="40" hidden="1"/>
    <col min="7426" max="7426" width="12.5703125" style="40" hidden="1"/>
    <col min="7427" max="7427" width="49.5703125" style="40" hidden="1"/>
    <col min="7428" max="7428" width="28" style="40" hidden="1"/>
    <col min="7429" max="7429" width="16.85546875" style="40" hidden="1"/>
    <col min="7430" max="7430" width="17.5703125" style="40" hidden="1"/>
    <col min="7431" max="7431" width="33.140625" style="40" hidden="1"/>
    <col min="7432" max="7444" width="0" style="40" hidden="1"/>
    <col min="7445" max="7681" width="9.140625" style="40" hidden="1"/>
    <col min="7682" max="7682" width="12.5703125" style="40" hidden="1"/>
    <col min="7683" max="7683" width="49.5703125" style="40" hidden="1"/>
    <col min="7684" max="7684" width="28" style="40" hidden="1"/>
    <col min="7685" max="7685" width="16.85546875" style="40" hidden="1"/>
    <col min="7686" max="7686" width="17.5703125" style="40" hidden="1"/>
    <col min="7687" max="7687" width="33.140625" style="40" hidden="1"/>
    <col min="7688" max="7700" width="0" style="40" hidden="1"/>
    <col min="7701" max="7937" width="9.140625" style="40" hidden="1"/>
    <col min="7938" max="7938" width="12.5703125" style="40" hidden="1"/>
    <col min="7939" max="7939" width="49.5703125" style="40" hidden="1"/>
    <col min="7940" max="7940" width="28" style="40" hidden="1"/>
    <col min="7941" max="7941" width="16.85546875" style="40" hidden="1"/>
    <col min="7942" max="7942" width="17.5703125" style="40" hidden="1"/>
    <col min="7943" max="7943" width="33.140625" style="40" hidden="1"/>
    <col min="7944" max="7956" width="0" style="40" hidden="1"/>
    <col min="7957" max="8193" width="9.140625" style="40" hidden="1"/>
    <col min="8194" max="8194" width="12.5703125" style="40" hidden="1"/>
    <col min="8195" max="8195" width="49.5703125" style="40" hidden="1"/>
    <col min="8196" max="8196" width="28" style="40" hidden="1"/>
    <col min="8197" max="8197" width="16.85546875" style="40" hidden="1"/>
    <col min="8198" max="8198" width="17.5703125" style="40" hidden="1"/>
    <col min="8199" max="8199" width="33.140625" style="40" hidden="1"/>
    <col min="8200" max="8212" width="0" style="40" hidden="1"/>
    <col min="8213" max="8449" width="9.140625" style="40" hidden="1"/>
    <col min="8450" max="8450" width="12.5703125" style="40" hidden="1"/>
    <col min="8451" max="8451" width="49.5703125" style="40" hidden="1"/>
    <col min="8452" max="8452" width="28" style="40" hidden="1"/>
    <col min="8453" max="8453" width="16.85546875" style="40" hidden="1"/>
    <col min="8454" max="8454" width="17.5703125" style="40" hidden="1"/>
    <col min="8455" max="8455" width="33.140625" style="40" hidden="1"/>
    <col min="8456" max="8468" width="0" style="40" hidden="1"/>
    <col min="8469" max="8705" width="9.140625" style="40" hidden="1"/>
    <col min="8706" max="8706" width="12.5703125" style="40" hidden="1"/>
    <col min="8707" max="8707" width="49.5703125" style="40" hidden="1"/>
    <col min="8708" max="8708" width="28" style="40" hidden="1"/>
    <col min="8709" max="8709" width="16.85546875" style="40" hidden="1"/>
    <col min="8710" max="8710" width="17.5703125" style="40" hidden="1"/>
    <col min="8711" max="8711" width="33.140625" style="40" hidden="1"/>
    <col min="8712" max="8724" width="0" style="40" hidden="1"/>
    <col min="8725" max="8961" width="9.140625" style="40" hidden="1"/>
    <col min="8962" max="8962" width="12.5703125" style="40" hidden="1"/>
    <col min="8963" max="8963" width="49.5703125" style="40" hidden="1"/>
    <col min="8964" max="8964" width="28" style="40" hidden="1"/>
    <col min="8965" max="8965" width="16.85546875" style="40" hidden="1"/>
    <col min="8966" max="8966" width="17.5703125" style="40" hidden="1"/>
    <col min="8967" max="8967" width="33.140625" style="40" hidden="1"/>
    <col min="8968" max="8980" width="0" style="40" hidden="1"/>
    <col min="8981" max="9217" width="9.140625" style="40" hidden="1"/>
    <col min="9218" max="9218" width="12.5703125" style="40" hidden="1"/>
    <col min="9219" max="9219" width="49.5703125" style="40" hidden="1"/>
    <col min="9220" max="9220" width="28" style="40" hidden="1"/>
    <col min="9221" max="9221" width="16.85546875" style="40" hidden="1"/>
    <col min="9222" max="9222" width="17.5703125" style="40" hidden="1"/>
    <col min="9223" max="9223" width="33.140625" style="40" hidden="1"/>
    <col min="9224" max="9236" width="0" style="40" hidden="1"/>
    <col min="9237" max="9473" width="9.140625" style="40" hidden="1"/>
    <col min="9474" max="9474" width="12.5703125" style="40" hidden="1"/>
    <col min="9475" max="9475" width="49.5703125" style="40" hidden="1"/>
    <col min="9476" max="9476" width="28" style="40" hidden="1"/>
    <col min="9477" max="9477" width="16.85546875" style="40" hidden="1"/>
    <col min="9478" max="9478" width="17.5703125" style="40" hidden="1"/>
    <col min="9479" max="9479" width="33.140625" style="40" hidden="1"/>
    <col min="9480" max="9492" width="0" style="40" hidden="1"/>
    <col min="9493" max="9729" width="9.140625" style="40" hidden="1"/>
    <col min="9730" max="9730" width="12.5703125" style="40" hidden="1"/>
    <col min="9731" max="9731" width="49.5703125" style="40" hidden="1"/>
    <col min="9732" max="9732" width="28" style="40" hidden="1"/>
    <col min="9733" max="9733" width="16.85546875" style="40" hidden="1"/>
    <col min="9734" max="9734" width="17.5703125" style="40" hidden="1"/>
    <col min="9735" max="9735" width="33.140625" style="40" hidden="1"/>
    <col min="9736" max="9748" width="0" style="40" hidden="1"/>
    <col min="9749" max="9985" width="9.140625" style="40" hidden="1"/>
    <col min="9986" max="9986" width="12.5703125" style="40" hidden="1"/>
    <col min="9987" max="9987" width="49.5703125" style="40" hidden="1"/>
    <col min="9988" max="9988" width="28" style="40" hidden="1"/>
    <col min="9989" max="9989" width="16.85546875" style="40" hidden="1"/>
    <col min="9990" max="9990" width="17.5703125" style="40" hidden="1"/>
    <col min="9991" max="9991" width="33.140625" style="40" hidden="1"/>
    <col min="9992" max="10004" width="0" style="40" hidden="1"/>
    <col min="10005" max="10241" width="9.140625" style="40" hidden="1"/>
    <col min="10242" max="10242" width="12.5703125" style="40" hidden="1"/>
    <col min="10243" max="10243" width="49.5703125" style="40" hidden="1"/>
    <col min="10244" max="10244" width="28" style="40" hidden="1"/>
    <col min="10245" max="10245" width="16.85546875" style="40" hidden="1"/>
    <col min="10246" max="10246" width="17.5703125" style="40" hidden="1"/>
    <col min="10247" max="10247" width="33.140625" style="40" hidden="1"/>
    <col min="10248" max="10260" width="0" style="40" hidden="1"/>
    <col min="10261" max="10497" width="9.140625" style="40" hidden="1"/>
    <col min="10498" max="10498" width="12.5703125" style="40" hidden="1"/>
    <col min="10499" max="10499" width="49.5703125" style="40" hidden="1"/>
    <col min="10500" max="10500" width="28" style="40" hidden="1"/>
    <col min="10501" max="10501" width="16.85546875" style="40" hidden="1"/>
    <col min="10502" max="10502" width="17.5703125" style="40" hidden="1"/>
    <col min="10503" max="10503" width="33.140625" style="40" hidden="1"/>
    <col min="10504" max="10516" width="0" style="40" hidden="1"/>
    <col min="10517" max="10753" width="9.140625" style="40" hidden="1"/>
    <col min="10754" max="10754" width="12.5703125" style="40" hidden="1"/>
    <col min="10755" max="10755" width="49.5703125" style="40" hidden="1"/>
    <col min="10756" max="10756" width="28" style="40" hidden="1"/>
    <col min="10757" max="10757" width="16.85546875" style="40" hidden="1"/>
    <col min="10758" max="10758" width="17.5703125" style="40" hidden="1"/>
    <col min="10759" max="10759" width="33.140625" style="40" hidden="1"/>
    <col min="10760" max="10772" width="0" style="40" hidden="1"/>
    <col min="10773" max="11009" width="9.140625" style="40" hidden="1"/>
    <col min="11010" max="11010" width="12.5703125" style="40" hidden="1"/>
    <col min="11011" max="11011" width="49.5703125" style="40" hidden="1"/>
    <col min="11012" max="11012" width="28" style="40" hidden="1"/>
    <col min="11013" max="11013" width="16.85546875" style="40" hidden="1"/>
    <col min="11014" max="11014" width="17.5703125" style="40" hidden="1"/>
    <col min="11015" max="11015" width="33.140625" style="40" hidden="1"/>
    <col min="11016" max="11028" width="0" style="40" hidden="1"/>
    <col min="11029" max="11265" width="9.140625" style="40" hidden="1"/>
    <col min="11266" max="11266" width="12.5703125" style="40" hidden="1"/>
    <col min="11267" max="11267" width="49.5703125" style="40" hidden="1"/>
    <col min="11268" max="11268" width="28" style="40" hidden="1"/>
    <col min="11269" max="11269" width="16.85546875" style="40" hidden="1"/>
    <col min="11270" max="11270" width="17.5703125" style="40" hidden="1"/>
    <col min="11271" max="11271" width="33.140625" style="40" hidden="1"/>
    <col min="11272" max="11284" width="0" style="40" hidden="1"/>
    <col min="11285" max="11521" width="9.140625" style="40" hidden="1"/>
    <col min="11522" max="11522" width="12.5703125" style="40" hidden="1"/>
    <col min="11523" max="11523" width="49.5703125" style="40" hidden="1"/>
    <col min="11524" max="11524" width="28" style="40" hidden="1"/>
    <col min="11525" max="11525" width="16.85546875" style="40" hidden="1"/>
    <col min="11526" max="11526" width="17.5703125" style="40" hidden="1"/>
    <col min="11527" max="11527" width="33.140625" style="40" hidden="1"/>
    <col min="11528" max="11540" width="0" style="40" hidden="1"/>
    <col min="11541" max="11777" width="9.140625" style="40" hidden="1"/>
    <col min="11778" max="11778" width="12.5703125" style="40" hidden="1"/>
    <col min="11779" max="11779" width="49.5703125" style="40" hidden="1"/>
    <col min="11780" max="11780" width="28" style="40" hidden="1"/>
    <col min="11781" max="11781" width="16.85546875" style="40" hidden="1"/>
    <col min="11782" max="11782" width="17.5703125" style="40" hidden="1"/>
    <col min="11783" max="11783" width="33.140625" style="40" hidden="1"/>
    <col min="11784" max="11796" width="0" style="40" hidden="1"/>
    <col min="11797" max="12033" width="9.140625" style="40" hidden="1"/>
    <col min="12034" max="12034" width="12.5703125" style="40" hidden="1"/>
    <col min="12035" max="12035" width="49.5703125" style="40" hidden="1"/>
    <col min="12036" max="12036" width="28" style="40" hidden="1"/>
    <col min="12037" max="12037" width="16.85546875" style="40" hidden="1"/>
    <col min="12038" max="12038" width="17.5703125" style="40" hidden="1"/>
    <col min="12039" max="12039" width="33.140625" style="40" hidden="1"/>
    <col min="12040" max="12052" width="0" style="40" hidden="1"/>
    <col min="12053" max="12289" width="9.140625" style="40" hidden="1"/>
    <col min="12290" max="12290" width="12.5703125" style="40" hidden="1"/>
    <col min="12291" max="12291" width="49.5703125" style="40" hidden="1"/>
    <col min="12292" max="12292" width="28" style="40" hidden="1"/>
    <col min="12293" max="12293" width="16.85546875" style="40" hidden="1"/>
    <col min="12294" max="12294" width="17.5703125" style="40" hidden="1"/>
    <col min="12295" max="12295" width="33.140625" style="40" hidden="1"/>
    <col min="12296" max="12308" width="0" style="40" hidden="1"/>
    <col min="12309" max="12545" width="9.140625" style="40" hidden="1"/>
    <col min="12546" max="12546" width="12.5703125" style="40" hidden="1"/>
    <col min="12547" max="12547" width="49.5703125" style="40" hidden="1"/>
    <col min="12548" max="12548" width="28" style="40" hidden="1"/>
    <col min="12549" max="12549" width="16.85546875" style="40" hidden="1"/>
    <col min="12550" max="12550" width="17.5703125" style="40" hidden="1"/>
    <col min="12551" max="12551" width="33.140625" style="40" hidden="1"/>
    <col min="12552" max="12564" width="0" style="40" hidden="1"/>
    <col min="12565" max="12801" width="9.140625" style="40" hidden="1"/>
    <col min="12802" max="12802" width="12.5703125" style="40" hidden="1"/>
    <col min="12803" max="12803" width="49.5703125" style="40" hidden="1"/>
    <col min="12804" max="12804" width="28" style="40" hidden="1"/>
    <col min="12805" max="12805" width="16.85546875" style="40" hidden="1"/>
    <col min="12806" max="12806" width="17.5703125" style="40" hidden="1"/>
    <col min="12807" max="12807" width="33.140625" style="40" hidden="1"/>
    <col min="12808" max="12820" width="0" style="40" hidden="1"/>
    <col min="12821" max="13057" width="9.140625" style="40" hidden="1"/>
    <col min="13058" max="13058" width="12.5703125" style="40" hidden="1"/>
    <col min="13059" max="13059" width="49.5703125" style="40" hidden="1"/>
    <col min="13060" max="13060" width="28" style="40" hidden="1"/>
    <col min="13061" max="13061" width="16.85546875" style="40" hidden="1"/>
    <col min="13062" max="13062" width="17.5703125" style="40" hidden="1"/>
    <col min="13063" max="13063" width="33.140625" style="40" hidden="1"/>
    <col min="13064" max="13076" width="0" style="40" hidden="1"/>
    <col min="13077" max="13313" width="9.140625" style="40" hidden="1"/>
    <col min="13314" max="13314" width="12.5703125" style="40" hidden="1"/>
    <col min="13315" max="13315" width="49.5703125" style="40" hidden="1"/>
    <col min="13316" max="13316" width="28" style="40" hidden="1"/>
    <col min="13317" max="13317" width="16.85546875" style="40" hidden="1"/>
    <col min="13318" max="13318" width="17.5703125" style="40" hidden="1"/>
    <col min="13319" max="13319" width="33.140625" style="40" hidden="1"/>
    <col min="13320" max="13332" width="0" style="40" hidden="1"/>
    <col min="13333" max="13569" width="9.140625" style="40" hidden="1"/>
    <col min="13570" max="13570" width="12.5703125" style="40" hidden="1"/>
    <col min="13571" max="13571" width="49.5703125" style="40" hidden="1"/>
    <col min="13572" max="13572" width="28" style="40" hidden="1"/>
    <col min="13573" max="13573" width="16.85546875" style="40" hidden="1"/>
    <col min="13574" max="13574" width="17.5703125" style="40" hidden="1"/>
    <col min="13575" max="13575" width="33.140625" style="40" hidden="1"/>
    <col min="13576" max="13588" width="0" style="40" hidden="1"/>
    <col min="13589" max="13825" width="9.140625" style="40" hidden="1"/>
    <col min="13826" max="13826" width="12.5703125" style="40" hidden="1"/>
    <col min="13827" max="13827" width="49.5703125" style="40" hidden="1"/>
    <col min="13828" max="13828" width="28" style="40" hidden="1"/>
    <col min="13829" max="13829" width="16.85546875" style="40" hidden="1"/>
    <col min="13830" max="13830" width="17.5703125" style="40" hidden="1"/>
    <col min="13831" max="13831" width="33.140625" style="40" hidden="1"/>
    <col min="13832" max="13844" width="0" style="40" hidden="1"/>
    <col min="13845" max="14081" width="9.140625" style="40" hidden="1"/>
    <col min="14082" max="14082" width="12.5703125" style="40" hidden="1"/>
    <col min="14083" max="14083" width="49.5703125" style="40" hidden="1"/>
    <col min="14084" max="14084" width="28" style="40" hidden="1"/>
    <col min="14085" max="14085" width="16.85546875" style="40" hidden="1"/>
    <col min="14086" max="14086" width="17.5703125" style="40" hidden="1"/>
    <col min="14087" max="14087" width="33.140625" style="40" hidden="1"/>
    <col min="14088" max="14100" width="0" style="40" hidden="1"/>
    <col min="14101" max="14337" width="9.140625" style="40" hidden="1"/>
    <col min="14338" max="14338" width="12.5703125" style="40" hidden="1"/>
    <col min="14339" max="14339" width="49.5703125" style="40" hidden="1"/>
    <col min="14340" max="14340" width="28" style="40" hidden="1"/>
    <col min="14341" max="14341" width="16.85546875" style="40" hidden="1"/>
    <col min="14342" max="14342" width="17.5703125" style="40" hidden="1"/>
    <col min="14343" max="14343" width="33.140625" style="40" hidden="1"/>
    <col min="14344" max="14356" width="0" style="40" hidden="1"/>
    <col min="14357" max="14593" width="9.140625" style="40" hidden="1"/>
    <col min="14594" max="14594" width="12.5703125" style="40" hidden="1"/>
    <col min="14595" max="14595" width="49.5703125" style="40" hidden="1"/>
    <col min="14596" max="14596" width="28" style="40" hidden="1"/>
    <col min="14597" max="14597" width="16.85546875" style="40" hidden="1"/>
    <col min="14598" max="14598" width="17.5703125" style="40" hidden="1"/>
    <col min="14599" max="14599" width="33.140625" style="40" hidden="1"/>
    <col min="14600" max="14612" width="0" style="40" hidden="1"/>
    <col min="14613" max="14849" width="9.140625" style="40" hidden="1"/>
    <col min="14850" max="14850" width="12.5703125" style="40" hidden="1"/>
    <col min="14851" max="14851" width="49.5703125" style="40" hidden="1"/>
    <col min="14852" max="14852" width="28" style="40" hidden="1"/>
    <col min="14853" max="14853" width="16.85546875" style="40" hidden="1"/>
    <col min="14854" max="14854" width="17.5703125" style="40" hidden="1"/>
    <col min="14855" max="14855" width="33.140625" style="40" hidden="1"/>
    <col min="14856" max="14868" width="0" style="40" hidden="1"/>
    <col min="14869" max="15105" width="9.140625" style="40" hidden="1"/>
    <col min="15106" max="15106" width="12.5703125" style="40" hidden="1"/>
    <col min="15107" max="15107" width="49.5703125" style="40" hidden="1"/>
    <col min="15108" max="15108" width="28" style="40" hidden="1"/>
    <col min="15109" max="15109" width="16.85546875" style="40" hidden="1"/>
    <col min="15110" max="15110" width="17.5703125" style="40" hidden="1"/>
    <col min="15111" max="15111" width="33.140625" style="40" hidden="1"/>
    <col min="15112" max="15124" width="0" style="40" hidden="1"/>
    <col min="15125" max="15361" width="9.140625" style="40" hidden="1"/>
    <col min="15362" max="15362" width="12.5703125" style="40" hidden="1"/>
    <col min="15363" max="15363" width="49.5703125" style="40" hidden="1"/>
    <col min="15364" max="15364" width="28" style="40" hidden="1"/>
    <col min="15365" max="15365" width="16.85546875" style="40" hidden="1"/>
    <col min="15366" max="15366" width="17.5703125" style="40" hidden="1"/>
    <col min="15367" max="15367" width="33.140625" style="40" hidden="1"/>
    <col min="15368" max="15380" width="0" style="40" hidden="1"/>
    <col min="15381" max="15617" width="9.140625" style="40" hidden="1"/>
    <col min="15618" max="15618" width="12.5703125" style="40" hidden="1"/>
    <col min="15619" max="15619" width="49.5703125" style="40" hidden="1"/>
    <col min="15620" max="15620" width="28" style="40" hidden="1"/>
    <col min="15621" max="15621" width="16.85546875" style="40" hidden="1"/>
    <col min="15622" max="15622" width="17.5703125" style="40" hidden="1"/>
    <col min="15623" max="15623" width="33.140625" style="40" hidden="1"/>
    <col min="15624" max="15636" width="0" style="40" hidden="1"/>
    <col min="15637" max="15873" width="9.140625" style="40" hidden="1"/>
    <col min="15874" max="15874" width="12.5703125" style="40" hidden="1"/>
    <col min="15875" max="15875" width="49.5703125" style="40" hidden="1"/>
    <col min="15876" max="15876" width="28" style="40" hidden="1"/>
    <col min="15877" max="15877" width="16.85546875" style="40" hidden="1"/>
    <col min="15878" max="15878" width="17.5703125" style="40" hidden="1"/>
    <col min="15879" max="15879" width="33.140625" style="40" hidden="1"/>
    <col min="15880" max="15892" width="0" style="40" hidden="1"/>
    <col min="15893" max="16129" width="9.140625" style="40" hidden="1"/>
    <col min="16130" max="16130" width="12.5703125" style="40" hidden="1"/>
    <col min="16131" max="16131" width="49.5703125" style="40" hidden="1"/>
    <col min="16132" max="16132" width="28" style="40" hidden="1"/>
    <col min="16133" max="16133" width="16.85546875" style="40" hidden="1"/>
    <col min="16134" max="16134" width="17.5703125" style="40" hidden="1"/>
    <col min="16135" max="16135" width="33.140625" style="40" hidden="1"/>
    <col min="16136" max="16148" width="0" style="40" hidden="1"/>
    <col min="16149" max="16384" width="9.140625" style="40" hidden="1"/>
  </cols>
  <sheetData>
    <row r="1" spans="1:6" ht="18.75" customHeight="1">
      <c r="B1" s="584" t="s">
        <v>216</v>
      </c>
      <c r="C1" s="585"/>
      <c r="D1" s="585"/>
      <c r="E1" s="585"/>
      <c r="F1" s="586"/>
    </row>
    <row r="2" spans="1:6" ht="17.25" customHeight="1">
      <c r="B2" s="587"/>
      <c r="C2" s="588"/>
      <c r="D2" s="588"/>
      <c r="E2" s="588"/>
      <c r="F2" s="589"/>
    </row>
    <row r="3" spans="1:6" ht="17.25" customHeight="1">
      <c r="B3" s="114"/>
      <c r="C3" s="114"/>
      <c r="D3" s="114"/>
      <c r="E3" s="114"/>
      <c r="F3" s="114"/>
    </row>
    <row r="4" spans="1:6" s="161" customFormat="1" ht="18">
      <c r="A4" s="547" t="s">
        <v>0</v>
      </c>
      <c r="B4" s="547"/>
      <c r="C4" s="547"/>
      <c r="D4" s="547"/>
      <c r="E4" s="547"/>
      <c r="F4" s="547"/>
    </row>
    <row r="5" spans="1:6" s="161" customFormat="1" ht="15.75">
      <c r="A5" s="162"/>
      <c r="B5" s="548" t="s">
        <v>17</v>
      </c>
      <c r="C5" s="548"/>
      <c r="D5" s="548"/>
      <c r="E5" s="548"/>
      <c r="F5" s="548"/>
    </row>
    <row r="6" spans="1:6" s="161" customFormat="1" ht="15">
      <c r="A6" s="162"/>
      <c r="B6" s="549" t="s">
        <v>18</v>
      </c>
      <c r="C6" s="550"/>
      <c r="D6" s="163" t="s">
        <v>19</v>
      </c>
      <c r="E6" s="163" t="s">
        <v>20</v>
      </c>
      <c r="F6" s="163" t="s">
        <v>21</v>
      </c>
    </row>
    <row r="7" spans="1:6" s="161" customFormat="1" ht="15">
      <c r="A7" s="162"/>
      <c r="B7" s="551" t="s">
        <v>424</v>
      </c>
      <c r="C7" s="551"/>
      <c r="D7" s="164"/>
      <c r="E7" s="165"/>
      <c r="F7" s="166"/>
    </row>
    <row r="8" spans="1:6" s="161" customFormat="1" ht="15">
      <c r="A8" s="162"/>
      <c r="B8" s="167" t="s">
        <v>22</v>
      </c>
      <c r="C8" s="167"/>
      <c r="D8" s="167" t="s">
        <v>23</v>
      </c>
      <c r="E8" s="167"/>
      <c r="F8" s="167" t="s">
        <v>24</v>
      </c>
    </row>
    <row r="9" spans="1:6" s="161" customFormat="1" ht="15">
      <c r="A9" s="162"/>
      <c r="B9" s="552" t="str">
        <f>'Legenda Postos de Trabalho'!C23</f>
        <v>Porto Velho/RO</v>
      </c>
      <c r="C9" s="552"/>
      <c r="D9" s="168"/>
      <c r="E9" s="168"/>
      <c r="F9" s="168"/>
    </row>
    <row r="10" spans="1:6" s="161" customFormat="1" ht="15">
      <c r="A10" s="162"/>
      <c r="B10" s="545" t="s">
        <v>25</v>
      </c>
      <c r="C10" s="545"/>
      <c r="D10" s="169" t="s">
        <v>39</v>
      </c>
      <c r="E10" s="546" t="s">
        <v>26</v>
      </c>
      <c r="F10" s="546"/>
    </row>
    <row r="11" spans="1:6" s="161" customFormat="1" ht="15">
      <c r="A11" s="162"/>
      <c r="B11" s="554" t="str">
        <f>'Legenda Postos de Trabalho'!D23</f>
        <v>Engenheiro/ Arquiteto Júnior</v>
      </c>
      <c r="C11" s="554"/>
      <c r="D11" s="170"/>
      <c r="E11" s="555"/>
      <c r="F11" s="555"/>
    </row>
    <row r="12" spans="1:6" s="161" customFormat="1" ht="16.5" thickBot="1">
      <c r="A12" s="162"/>
      <c r="B12" s="556" t="s">
        <v>27</v>
      </c>
      <c r="C12" s="556"/>
      <c r="D12" s="556"/>
      <c r="E12" s="556"/>
      <c r="F12" s="556"/>
    </row>
    <row r="13" spans="1:6" s="161" customFormat="1" ht="15">
      <c r="A13" s="162"/>
      <c r="B13" s="171" t="s">
        <v>28</v>
      </c>
      <c r="C13" s="171"/>
      <c r="D13" s="171" t="s">
        <v>29</v>
      </c>
      <c r="E13" s="171"/>
      <c r="F13" s="171" t="s">
        <v>30</v>
      </c>
    </row>
    <row r="14" spans="1:6" s="161" customFormat="1" ht="15.75" thickBot="1">
      <c r="A14" s="162"/>
      <c r="B14" s="557" t="str">
        <f>'Legenda Postos de Trabalho'!F23</f>
        <v>44 horas (Segunda a Sexta)</v>
      </c>
      <c r="C14" s="558"/>
      <c r="D14" s="559"/>
      <c r="E14" s="560"/>
      <c r="F14" s="172"/>
    </row>
    <row r="15" spans="1:6" s="161" customFormat="1" ht="15">
      <c r="A15" s="162"/>
      <c r="B15" s="173"/>
      <c r="C15" s="174"/>
      <c r="D15" s="175" t="s">
        <v>31</v>
      </c>
      <c r="E15" s="171"/>
      <c r="F15" s="171"/>
    </row>
    <row r="16" spans="1:6" s="161" customFormat="1" ht="15.75" thickBot="1">
      <c r="A16" s="162"/>
      <c r="B16" s="250"/>
      <c r="C16" s="251" t="s">
        <v>32</v>
      </c>
      <c r="D16" s="561"/>
      <c r="E16" s="562"/>
      <c r="F16" s="562"/>
    </row>
    <row r="17" spans="1:6" s="161" customFormat="1" ht="15">
      <c r="A17" s="162"/>
      <c r="B17" s="590"/>
      <c r="C17" s="591"/>
      <c r="D17" s="252" t="s">
        <v>50</v>
      </c>
      <c r="E17" s="253"/>
      <c r="F17" s="253"/>
    </row>
    <row r="18" spans="1:6" s="161" customFormat="1" ht="15.75" thickBot="1">
      <c r="A18" s="162"/>
      <c r="B18" s="250"/>
      <c r="C18" s="251" t="s">
        <v>51</v>
      </c>
      <c r="D18" s="563"/>
      <c r="E18" s="564"/>
      <c r="F18" s="564"/>
    </row>
    <row r="19" spans="1:6" s="161" customFormat="1" ht="15">
      <c r="A19" s="162"/>
      <c r="B19" s="565"/>
      <c r="C19" s="565"/>
      <c r="D19" s="252" t="s">
        <v>33</v>
      </c>
      <c r="E19" s="253"/>
      <c r="F19" s="253"/>
    </row>
    <row r="20" spans="1:6" s="161" customFormat="1" ht="15.75" thickBot="1">
      <c r="A20" s="162"/>
      <c r="B20" s="254"/>
      <c r="C20" s="255" t="s">
        <v>34</v>
      </c>
      <c r="D20" s="561"/>
      <c r="E20" s="562"/>
      <c r="F20" s="562"/>
    </row>
    <row r="21" spans="1:6" s="161" customFormat="1" ht="15">
      <c r="A21" s="162"/>
      <c r="B21" s="256" t="s">
        <v>35</v>
      </c>
      <c r="C21" s="256"/>
      <c r="D21" s="257" t="s">
        <v>266</v>
      </c>
      <c r="E21" s="253"/>
      <c r="F21" s="253"/>
    </row>
    <row r="22" spans="1:6" s="161" customFormat="1" ht="15.75" thickBot="1">
      <c r="A22" s="162"/>
      <c r="B22" s="566">
        <v>1212</v>
      </c>
      <c r="C22" s="567"/>
      <c r="D22" s="566"/>
      <c r="E22" s="568"/>
      <c r="F22" s="567"/>
    </row>
    <row r="23" spans="1:6" ht="12.75">
      <c r="B23" s="176"/>
      <c r="C23" s="176"/>
      <c r="D23" s="176"/>
      <c r="E23" s="176"/>
      <c r="F23" s="176"/>
    </row>
    <row r="24" spans="1:6" ht="12.75">
      <c r="B24" s="553"/>
      <c r="C24" s="553"/>
      <c r="D24" s="553"/>
      <c r="E24" s="553"/>
      <c r="F24" s="553"/>
    </row>
    <row r="25" spans="1:6" ht="12.75">
      <c r="B25" s="574" t="s">
        <v>52</v>
      </c>
      <c r="C25" s="574"/>
      <c r="D25" s="574"/>
      <c r="E25" s="574"/>
      <c r="F25" s="574"/>
    </row>
    <row r="26" spans="1:6" ht="12.75">
      <c r="B26" s="28">
        <v>1</v>
      </c>
      <c r="C26" s="575" t="s">
        <v>53</v>
      </c>
      <c r="D26" s="576"/>
      <c r="E26" s="577"/>
      <c r="F26" s="28" t="s">
        <v>54</v>
      </c>
    </row>
    <row r="27" spans="1:6" ht="15">
      <c r="B27" s="28" t="s">
        <v>1</v>
      </c>
      <c r="C27" s="29" t="s">
        <v>5</v>
      </c>
      <c r="D27" s="30"/>
      <c r="E27" s="112"/>
      <c r="F27" s="111">
        <f>'Legenda Postos de Trabalho'!H23</f>
        <v>10908</v>
      </c>
    </row>
    <row r="28" spans="1:6" ht="15">
      <c r="B28" s="28" t="s">
        <v>4</v>
      </c>
      <c r="C28" s="29" t="s">
        <v>56</v>
      </c>
      <c r="D28" s="30"/>
      <c r="E28" s="112"/>
      <c r="F28" s="111">
        <v>0</v>
      </c>
    </row>
    <row r="29" spans="1:6" ht="15">
      <c r="B29" s="28" t="s">
        <v>3</v>
      </c>
      <c r="C29" s="29" t="s">
        <v>57</v>
      </c>
      <c r="D29" s="30"/>
      <c r="E29" s="112">
        <v>0.4</v>
      </c>
      <c r="F29" s="111">
        <f>E29*B22</f>
        <v>484.8</v>
      </c>
    </row>
    <row r="30" spans="1:6" ht="15">
      <c r="B30" s="28" t="s">
        <v>2</v>
      </c>
      <c r="C30" s="33" t="s">
        <v>58</v>
      </c>
      <c r="D30" s="30"/>
      <c r="E30" s="112"/>
      <c r="F30" s="111">
        <v>0</v>
      </c>
    </row>
    <row r="31" spans="1:6" ht="15">
      <c r="B31" s="41" t="s">
        <v>6</v>
      </c>
      <c r="C31" s="33" t="s">
        <v>59</v>
      </c>
      <c r="D31" s="30"/>
      <c r="E31" s="112"/>
      <c r="F31" s="111">
        <v>0</v>
      </c>
    </row>
    <row r="32" spans="1:6" ht="15">
      <c r="B32" s="28" t="s">
        <v>7</v>
      </c>
      <c r="C32" s="29" t="s">
        <v>60</v>
      </c>
      <c r="D32" s="30"/>
      <c r="E32" s="112"/>
      <c r="F32" s="111">
        <v>0</v>
      </c>
    </row>
    <row r="33" spans="2:8" ht="15">
      <c r="B33" s="41"/>
      <c r="C33" s="29"/>
      <c r="D33" s="30"/>
      <c r="E33" s="177"/>
      <c r="F33" s="38"/>
    </row>
    <row r="34" spans="2:8" ht="15">
      <c r="B34" s="575" t="s">
        <v>61</v>
      </c>
      <c r="C34" s="576"/>
      <c r="D34" s="577"/>
      <c r="E34" s="178"/>
      <c r="F34" s="179">
        <f>SUM(F27:F33)</f>
        <v>11392.8</v>
      </c>
    </row>
    <row r="35" spans="2:8" ht="12.75">
      <c r="B35" s="42"/>
      <c r="C35" s="42"/>
      <c r="D35" s="42"/>
      <c r="E35" s="42"/>
      <c r="F35" s="42"/>
      <c r="G35" s="43"/>
    </row>
    <row r="36" spans="2:8" ht="12.75">
      <c r="B36" s="574" t="s">
        <v>62</v>
      </c>
      <c r="C36" s="574"/>
      <c r="D36" s="574"/>
      <c r="E36" s="574"/>
      <c r="F36" s="574"/>
    </row>
    <row r="37" spans="2:8" ht="12.75">
      <c r="B37" s="575" t="s">
        <v>63</v>
      </c>
      <c r="C37" s="576"/>
      <c r="D37" s="577"/>
      <c r="E37" s="28" t="s">
        <v>55</v>
      </c>
      <c r="F37" s="28" t="s">
        <v>54</v>
      </c>
    </row>
    <row r="38" spans="2:8" ht="12.75">
      <c r="B38" s="28" t="s">
        <v>1</v>
      </c>
      <c r="C38" s="29" t="s">
        <v>64</v>
      </c>
      <c r="D38" s="30"/>
      <c r="E38" s="31">
        <f>'Encargos_Rescisão_Prof Ausente'!$F$6</f>
        <v>0</v>
      </c>
      <c r="F38" s="32">
        <f>$F$34*E38</f>
        <v>0</v>
      </c>
    </row>
    <row r="39" spans="2:8" ht="12.75">
      <c r="B39" s="28" t="s">
        <v>4</v>
      </c>
      <c r="C39" s="33" t="s">
        <v>65</v>
      </c>
      <c r="D39" s="30"/>
      <c r="E39" s="34">
        <f>'Encargos_Rescisão_Prof Ausente'!$F$7</f>
        <v>0</v>
      </c>
      <c r="F39" s="32">
        <f>E39*F34</f>
        <v>0</v>
      </c>
      <c r="G39" s="43"/>
    </row>
    <row r="40" spans="2:8" ht="26.25" customHeight="1">
      <c r="B40" s="28" t="s">
        <v>3</v>
      </c>
      <c r="C40" s="578" t="s">
        <v>66</v>
      </c>
      <c r="D40" s="579"/>
      <c r="E40" s="35">
        <f>'Encargos_Rescisão_Prof Ausente'!$F$8</f>
        <v>0</v>
      </c>
      <c r="F40" s="32">
        <f>E40*F34</f>
        <v>0</v>
      </c>
      <c r="G40" s="80"/>
    </row>
    <row r="41" spans="2:8" ht="12.75">
      <c r="B41" s="575" t="s">
        <v>67</v>
      </c>
      <c r="C41" s="576"/>
      <c r="D41" s="577"/>
      <c r="E41" s="36">
        <f>SUM(E38:E39)+E40*(E38+E39)</f>
        <v>0</v>
      </c>
      <c r="F41" s="37">
        <f>SUM(F38:F40)</f>
        <v>0</v>
      </c>
    </row>
    <row r="42" spans="2:8" ht="12.75">
      <c r="B42" s="580"/>
      <c r="C42" s="580"/>
      <c r="D42" s="580"/>
      <c r="E42" s="580"/>
      <c r="F42" s="580"/>
    </row>
    <row r="43" spans="2:8" ht="12.75">
      <c r="B43" s="571" t="s">
        <v>68</v>
      </c>
      <c r="C43" s="572"/>
      <c r="D43" s="573"/>
      <c r="E43" s="28" t="s">
        <v>55</v>
      </c>
      <c r="F43" s="28" t="s">
        <v>54</v>
      </c>
      <c r="G43" s="44"/>
      <c r="H43" s="180"/>
    </row>
    <row r="44" spans="2:8" ht="12.75">
      <c r="B44" s="28" t="s">
        <v>1</v>
      </c>
      <c r="C44" s="29" t="s">
        <v>69</v>
      </c>
      <c r="D44" s="30"/>
      <c r="E44" s="31">
        <f>'Encargos_Rescisão_Prof Ausente'!F12</f>
        <v>0</v>
      </c>
      <c r="F44" s="38">
        <f t="shared" ref="F44:F51" si="0">E44*$F$34</f>
        <v>0</v>
      </c>
      <c r="G44" s="45"/>
      <c r="H44" s="180"/>
    </row>
    <row r="45" spans="2:8" ht="12.75">
      <c r="B45" s="28" t="s">
        <v>4</v>
      </c>
      <c r="C45" s="29" t="s">
        <v>70</v>
      </c>
      <c r="D45" s="30"/>
      <c r="E45" s="31">
        <f>'Encargos_Rescisão_Prof Ausente'!F13</f>
        <v>0</v>
      </c>
      <c r="F45" s="38">
        <f t="shared" si="0"/>
        <v>0</v>
      </c>
      <c r="G45" s="44"/>
    </row>
    <row r="46" spans="2:8" ht="12.75">
      <c r="B46" s="28" t="s">
        <v>3</v>
      </c>
      <c r="C46" s="29" t="s">
        <v>71</v>
      </c>
      <c r="D46" s="30"/>
      <c r="E46" s="31">
        <f>'Encargos_Rescisão_Prof Ausente'!F14</f>
        <v>0</v>
      </c>
      <c r="F46" s="38">
        <f t="shared" si="0"/>
        <v>0</v>
      </c>
      <c r="G46" s="44"/>
    </row>
    <row r="47" spans="2:8" ht="12.75">
      <c r="B47" s="28" t="s">
        <v>2</v>
      </c>
      <c r="C47" s="29" t="s">
        <v>72</v>
      </c>
      <c r="D47" s="39"/>
      <c r="E47" s="31">
        <f>'Encargos_Rescisão_Prof Ausente'!F15</f>
        <v>0</v>
      </c>
      <c r="F47" s="38">
        <f t="shared" si="0"/>
        <v>0</v>
      </c>
    </row>
    <row r="48" spans="2:8" ht="12.75">
      <c r="B48" s="28" t="s">
        <v>6</v>
      </c>
      <c r="C48" s="29" t="s">
        <v>73</v>
      </c>
      <c r="D48" s="30"/>
      <c r="E48" s="31">
        <f>'Encargos_Rescisão_Prof Ausente'!F16</f>
        <v>0</v>
      </c>
      <c r="F48" s="38">
        <f t="shared" si="0"/>
        <v>0</v>
      </c>
    </row>
    <row r="49" spans="2:7" ht="12.75">
      <c r="B49" s="28" t="s">
        <v>7</v>
      </c>
      <c r="C49" s="29" t="s">
        <v>74</v>
      </c>
      <c r="D49" s="30"/>
      <c r="E49" s="31">
        <f>'Encargos_Rescisão_Prof Ausente'!F17</f>
        <v>0</v>
      </c>
      <c r="F49" s="38">
        <f t="shared" si="0"/>
        <v>0</v>
      </c>
    </row>
    <row r="50" spans="2:7" ht="12.75">
      <c r="B50" s="28" t="s">
        <v>8</v>
      </c>
      <c r="C50" s="29" t="s">
        <v>75</v>
      </c>
      <c r="D50" s="30"/>
      <c r="E50" s="31">
        <f>'Encargos_Rescisão_Prof Ausente'!F18</f>
        <v>0</v>
      </c>
      <c r="F50" s="38">
        <f t="shared" si="0"/>
        <v>0</v>
      </c>
    </row>
    <row r="51" spans="2:7" ht="12.75">
      <c r="B51" s="28" t="s">
        <v>9</v>
      </c>
      <c r="C51" s="29" t="s">
        <v>76</v>
      </c>
      <c r="D51" s="30"/>
      <c r="E51" s="31">
        <f>'Encargos_Rescisão_Prof Ausente'!F19</f>
        <v>0</v>
      </c>
      <c r="F51" s="38">
        <f t="shared" si="0"/>
        <v>0</v>
      </c>
    </row>
    <row r="52" spans="2:7" ht="12.75">
      <c r="B52" s="575" t="s">
        <v>77</v>
      </c>
      <c r="C52" s="576"/>
      <c r="D52" s="577"/>
      <c r="E52" s="36">
        <f>SUM(E44:E51)</f>
        <v>0</v>
      </c>
      <c r="F52" s="37">
        <f>SUM(F44:F51)</f>
        <v>0</v>
      </c>
      <c r="G52" s="46"/>
    </row>
    <row r="53" spans="2:7" ht="12.75">
      <c r="B53" s="581"/>
      <c r="C53" s="582"/>
      <c r="D53" s="582"/>
      <c r="E53" s="582"/>
      <c r="F53" s="583"/>
    </row>
    <row r="54" spans="2:7" ht="12.75">
      <c r="B54" s="571" t="s">
        <v>78</v>
      </c>
      <c r="C54" s="572"/>
      <c r="D54" s="573"/>
      <c r="E54" s="36" t="s">
        <v>79</v>
      </c>
      <c r="F54" s="28" t="s">
        <v>54</v>
      </c>
    </row>
    <row r="55" spans="2:7" ht="15">
      <c r="B55" s="28" t="s">
        <v>1</v>
      </c>
      <c r="C55" s="29" t="s">
        <v>80</v>
      </c>
      <c r="D55" s="30"/>
      <c r="E55" s="113">
        <v>0</v>
      </c>
      <c r="F55" s="111">
        <f>IF((E55*2*23)-(F27*6%)&lt;0,0,(E55*2*23)-(F27*6%))</f>
        <v>0</v>
      </c>
    </row>
    <row r="56" spans="2:7" ht="15">
      <c r="B56" s="28" t="s">
        <v>4</v>
      </c>
      <c r="C56" s="29" t="s">
        <v>81</v>
      </c>
      <c r="D56" s="30"/>
      <c r="E56" s="113">
        <v>0</v>
      </c>
      <c r="F56" s="111">
        <f>(E56*23)*(1-20%)</f>
        <v>0</v>
      </c>
    </row>
    <row r="57" spans="2:7" ht="15">
      <c r="B57" s="28" t="s">
        <v>3</v>
      </c>
      <c r="C57" s="29" t="s">
        <v>82</v>
      </c>
      <c r="D57" s="30"/>
      <c r="E57" s="113"/>
      <c r="F57" s="111">
        <v>0</v>
      </c>
    </row>
    <row r="58" spans="2:7" ht="15">
      <c r="B58" s="28" t="s">
        <v>2</v>
      </c>
      <c r="C58" s="29" t="s">
        <v>83</v>
      </c>
      <c r="D58" s="30"/>
      <c r="E58" s="113"/>
      <c r="F58" s="111">
        <f>E58</f>
        <v>0</v>
      </c>
    </row>
    <row r="59" spans="2:7" ht="12.75">
      <c r="B59" s="575" t="s">
        <v>84</v>
      </c>
      <c r="C59" s="576"/>
      <c r="D59" s="576"/>
      <c r="E59" s="181"/>
      <c r="F59" s="37">
        <f>SUM(F55:F58)</f>
        <v>0</v>
      </c>
    </row>
    <row r="60" spans="2:7" ht="12.75">
      <c r="B60" s="47"/>
      <c r="C60" s="47"/>
      <c r="D60" s="47"/>
      <c r="E60" s="47"/>
      <c r="F60" s="47"/>
    </row>
    <row r="61" spans="2:7" ht="12.75">
      <c r="B61" s="48" t="s">
        <v>85</v>
      </c>
      <c r="C61" s="49"/>
      <c r="D61" s="49"/>
      <c r="E61" s="49"/>
      <c r="F61" s="49"/>
    </row>
    <row r="62" spans="2:7" ht="12.75">
      <c r="B62" s="575" t="s">
        <v>86</v>
      </c>
      <c r="C62" s="576"/>
      <c r="D62" s="576"/>
      <c r="E62" s="577"/>
      <c r="F62" s="28" t="s">
        <v>54</v>
      </c>
    </row>
    <row r="63" spans="2:7" ht="12.75">
      <c r="B63" s="28" t="s">
        <v>87</v>
      </c>
      <c r="C63" s="29" t="s">
        <v>88</v>
      </c>
      <c r="D63" s="39"/>
      <c r="E63" s="39"/>
      <c r="F63" s="38">
        <f>F41</f>
        <v>0</v>
      </c>
    </row>
    <row r="64" spans="2:7" ht="12.75">
      <c r="B64" s="41" t="s">
        <v>89</v>
      </c>
      <c r="C64" s="29" t="s">
        <v>90</v>
      </c>
      <c r="D64" s="39"/>
      <c r="E64" s="39"/>
      <c r="F64" s="38">
        <f>F52</f>
        <v>0</v>
      </c>
    </row>
    <row r="65" spans="2:6" ht="12.75">
      <c r="B65" s="41" t="s">
        <v>91</v>
      </c>
      <c r="C65" s="29" t="s">
        <v>92</v>
      </c>
      <c r="D65" s="39"/>
      <c r="E65" s="39"/>
      <c r="F65" s="38">
        <f>F59</f>
        <v>0</v>
      </c>
    </row>
    <row r="66" spans="2:6" ht="12.75">
      <c r="B66" s="575" t="s">
        <v>93</v>
      </c>
      <c r="C66" s="576"/>
      <c r="D66" s="576"/>
      <c r="E66" s="50"/>
      <c r="F66" s="51">
        <f>SUM(F63:F65)</f>
        <v>0</v>
      </c>
    </row>
    <row r="67" spans="2:6" ht="12.75">
      <c r="B67" s="580"/>
      <c r="C67" s="580"/>
      <c r="D67" s="580"/>
      <c r="E67" s="580"/>
      <c r="F67" s="580"/>
    </row>
    <row r="68" spans="2:6" ht="12.75">
      <c r="B68" s="569" t="s">
        <v>94</v>
      </c>
      <c r="C68" s="570"/>
      <c r="D68" s="570"/>
      <c r="E68" s="570"/>
      <c r="F68" s="570"/>
    </row>
    <row r="69" spans="2:6" ht="12.75">
      <c r="B69" s="28">
        <v>3</v>
      </c>
      <c r="C69" s="575" t="s">
        <v>95</v>
      </c>
      <c r="D69" s="577"/>
      <c r="E69" s="28" t="s">
        <v>55</v>
      </c>
      <c r="F69" s="28" t="s">
        <v>54</v>
      </c>
    </row>
    <row r="70" spans="2:6" ht="12.75">
      <c r="B70" s="28" t="s">
        <v>1</v>
      </c>
      <c r="C70" s="52" t="s">
        <v>96</v>
      </c>
      <c r="D70" s="53"/>
      <c r="E70" s="54">
        <f>'Encargos_Rescisão_Prof Ausente'!F24</f>
        <v>0</v>
      </c>
      <c r="F70" s="38">
        <f>$F$34*E70</f>
        <v>0</v>
      </c>
    </row>
    <row r="71" spans="2:6" ht="12.75">
      <c r="B71" s="28" t="s">
        <v>4</v>
      </c>
      <c r="C71" s="29" t="s">
        <v>97</v>
      </c>
      <c r="D71" s="39"/>
      <c r="E71" s="54">
        <f>'Encargos_Rescisão_Prof Ausente'!F25</f>
        <v>0</v>
      </c>
      <c r="F71" s="38">
        <f>E71*F34</f>
        <v>0</v>
      </c>
    </row>
    <row r="72" spans="2:6" ht="12.75">
      <c r="B72" s="28" t="s">
        <v>3</v>
      </c>
      <c r="C72" s="52" t="s">
        <v>98</v>
      </c>
      <c r="D72" s="53"/>
      <c r="E72" s="54">
        <f>'Encargos_Rescisão_Prof Ausente'!F26</f>
        <v>0</v>
      </c>
      <c r="F72" s="38">
        <f>$F$34*E72</f>
        <v>0</v>
      </c>
    </row>
    <row r="73" spans="2:6" ht="12.75">
      <c r="B73" s="28" t="s">
        <v>2</v>
      </c>
      <c r="C73" s="29" t="s">
        <v>99</v>
      </c>
      <c r="D73" s="39"/>
      <c r="E73" s="54">
        <f>'Encargos_Rescisão_Prof Ausente'!F27</f>
        <v>0</v>
      </c>
      <c r="F73" s="38">
        <f>$F$34*E73</f>
        <v>0</v>
      </c>
    </row>
    <row r="74" spans="2:6" ht="12.75">
      <c r="B74" s="28" t="s">
        <v>6</v>
      </c>
      <c r="C74" s="29" t="s">
        <v>100</v>
      </c>
      <c r="D74" s="39"/>
      <c r="E74" s="54">
        <f>'Encargos_Rescisão_Prof Ausente'!F28</f>
        <v>0</v>
      </c>
      <c r="F74" s="38">
        <f>$F$34*E74</f>
        <v>0</v>
      </c>
    </row>
    <row r="75" spans="2:6" ht="12.75">
      <c r="B75" s="28" t="s">
        <v>7</v>
      </c>
      <c r="C75" s="52" t="s">
        <v>101</v>
      </c>
      <c r="D75" s="55"/>
      <c r="E75" s="54">
        <f>'Encargos_Rescisão_Prof Ausente'!F29</f>
        <v>0</v>
      </c>
      <c r="F75" s="38">
        <f>$F$34*E75</f>
        <v>0</v>
      </c>
    </row>
    <row r="76" spans="2:6" ht="12.75">
      <c r="B76" s="575" t="s">
        <v>102</v>
      </c>
      <c r="C76" s="576"/>
      <c r="D76" s="577"/>
      <c r="E76" s="36">
        <f>SUM(E70:E75)</f>
        <v>0</v>
      </c>
      <c r="F76" s="37">
        <f>SUM(F70:F75)</f>
        <v>0</v>
      </c>
    </row>
    <row r="77" spans="2:6" ht="12.75">
      <c r="B77" s="576"/>
      <c r="C77" s="576"/>
      <c r="D77" s="576"/>
      <c r="E77" s="576"/>
      <c r="F77" s="576"/>
    </row>
    <row r="78" spans="2:6" ht="12.75">
      <c r="B78" s="569" t="s">
        <v>103</v>
      </c>
      <c r="C78" s="570"/>
      <c r="D78" s="570"/>
      <c r="E78" s="570"/>
      <c r="F78" s="570"/>
    </row>
    <row r="79" spans="2:6" ht="12.75">
      <c r="B79" s="575" t="s">
        <v>104</v>
      </c>
      <c r="C79" s="576"/>
      <c r="D79" s="577"/>
      <c r="E79" s="28" t="s">
        <v>55</v>
      </c>
      <c r="F79" s="28" t="s">
        <v>54</v>
      </c>
    </row>
    <row r="80" spans="2:6" ht="12.75">
      <c r="B80" s="28" t="s">
        <v>1</v>
      </c>
      <c r="C80" s="33" t="s">
        <v>105</v>
      </c>
      <c r="D80" s="30"/>
      <c r="E80" s="56">
        <f>'Encargos_Rescisão_Prof Ausente'!F34</f>
        <v>0</v>
      </c>
      <c r="F80" s="38">
        <f t="shared" ref="F80:F85" si="1">$F$34*E80</f>
        <v>0</v>
      </c>
    </row>
    <row r="81" spans="2:6" ht="12.75">
      <c r="B81" s="41" t="s">
        <v>4</v>
      </c>
      <c r="C81" s="52" t="s">
        <v>106</v>
      </c>
      <c r="D81" s="53"/>
      <c r="E81" s="56">
        <f>'Encargos_Rescisão_Prof Ausente'!F35</f>
        <v>0</v>
      </c>
      <c r="F81" s="38">
        <f t="shared" si="1"/>
        <v>0</v>
      </c>
    </row>
    <row r="82" spans="2:6" ht="12.75">
      <c r="B82" s="41" t="s">
        <v>3</v>
      </c>
      <c r="C82" s="57" t="s">
        <v>107</v>
      </c>
      <c r="D82" s="53"/>
      <c r="E82" s="56">
        <f>'Encargos_Rescisão_Prof Ausente'!F36</f>
        <v>0</v>
      </c>
      <c r="F82" s="38">
        <f t="shared" si="1"/>
        <v>0</v>
      </c>
    </row>
    <row r="83" spans="2:6" ht="12.75">
      <c r="B83" s="41" t="s">
        <v>2</v>
      </c>
      <c r="C83" s="57" t="s">
        <v>108</v>
      </c>
      <c r="D83" s="53"/>
      <c r="E83" s="56">
        <f>'Encargos_Rescisão_Prof Ausente'!F37</f>
        <v>0</v>
      </c>
      <c r="F83" s="38">
        <f t="shared" si="1"/>
        <v>0</v>
      </c>
    </row>
    <row r="84" spans="2:6" ht="12.75">
      <c r="B84" s="41" t="s">
        <v>6</v>
      </c>
      <c r="C84" s="29" t="s">
        <v>109</v>
      </c>
      <c r="D84" s="39"/>
      <c r="E84" s="56">
        <f>'Encargos_Rescisão_Prof Ausente'!F38</f>
        <v>0</v>
      </c>
      <c r="F84" s="38">
        <f t="shared" si="1"/>
        <v>0</v>
      </c>
    </row>
    <row r="85" spans="2:6" ht="12.75">
      <c r="B85" s="28" t="s">
        <v>7</v>
      </c>
      <c r="C85" s="57" t="s">
        <v>110</v>
      </c>
      <c r="D85" s="53"/>
      <c r="E85" s="56">
        <f>'Encargos_Rescisão_Prof Ausente'!F39</f>
        <v>0</v>
      </c>
      <c r="F85" s="38">
        <f t="shared" si="1"/>
        <v>0</v>
      </c>
    </row>
    <row r="86" spans="2:6" ht="12.75">
      <c r="B86" s="575" t="s">
        <v>36</v>
      </c>
      <c r="C86" s="576"/>
      <c r="D86" s="577"/>
      <c r="E86" s="36">
        <f>SUM(E80:E85)</f>
        <v>0</v>
      </c>
      <c r="F86" s="37">
        <f>SUM(F80:F85)</f>
        <v>0</v>
      </c>
    </row>
    <row r="87" spans="2:6" ht="12.75">
      <c r="B87" s="580"/>
      <c r="C87" s="580"/>
      <c r="D87" s="580"/>
      <c r="E87" s="580"/>
      <c r="F87" s="580"/>
    </row>
    <row r="88" spans="2:6" ht="12.75">
      <c r="B88" s="575" t="s">
        <v>111</v>
      </c>
      <c r="C88" s="576"/>
      <c r="D88" s="577"/>
      <c r="E88" s="28" t="s">
        <v>55</v>
      </c>
      <c r="F88" s="28" t="s">
        <v>54</v>
      </c>
    </row>
    <row r="89" spans="2:6" ht="12.75">
      <c r="B89" s="28" t="s">
        <v>1</v>
      </c>
      <c r="C89" s="33" t="s">
        <v>112</v>
      </c>
      <c r="D89" s="30"/>
      <c r="E89" s="56">
        <f>'Encargos_Rescisão_Prof Ausente'!F43</f>
        <v>0</v>
      </c>
      <c r="F89" s="38">
        <f>$F$34*E89</f>
        <v>0</v>
      </c>
    </row>
    <row r="90" spans="2:6" ht="12.75">
      <c r="B90" s="575" t="s">
        <v>37</v>
      </c>
      <c r="C90" s="576"/>
      <c r="D90" s="577"/>
      <c r="E90" s="36">
        <f>SUM(E89)</f>
        <v>0</v>
      </c>
      <c r="F90" s="37">
        <f>SUM(F89)</f>
        <v>0</v>
      </c>
    </row>
    <row r="91" spans="2:6" ht="12.75">
      <c r="B91" s="580"/>
      <c r="C91" s="580"/>
      <c r="D91" s="580"/>
      <c r="E91" s="580"/>
      <c r="F91" s="580"/>
    </row>
    <row r="92" spans="2:6" ht="12.75">
      <c r="B92" s="592" t="s">
        <v>113</v>
      </c>
      <c r="C92" s="593"/>
      <c r="D92" s="593"/>
      <c r="E92" s="593"/>
      <c r="F92" s="593"/>
    </row>
    <row r="93" spans="2:6" ht="12.75">
      <c r="B93" s="575" t="s">
        <v>114</v>
      </c>
      <c r="C93" s="576"/>
      <c r="D93" s="576"/>
      <c r="E93" s="577"/>
      <c r="F93" s="28" t="s">
        <v>54</v>
      </c>
    </row>
    <row r="94" spans="2:6" ht="12.75">
      <c r="B94" s="28" t="s">
        <v>11</v>
      </c>
      <c r="C94" s="29" t="s">
        <v>115</v>
      </c>
      <c r="D94" s="39"/>
      <c r="E94" s="39"/>
      <c r="F94" s="38">
        <f>F86</f>
        <v>0</v>
      </c>
    </row>
    <row r="95" spans="2:6" ht="12.75">
      <c r="B95" s="41" t="s">
        <v>12</v>
      </c>
      <c r="C95" s="29" t="s">
        <v>116</v>
      </c>
      <c r="D95" s="39"/>
      <c r="E95" s="39"/>
      <c r="F95" s="38">
        <f>F90</f>
        <v>0</v>
      </c>
    </row>
    <row r="96" spans="2:6" ht="12.75">
      <c r="B96" s="575" t="s">
        <v>117</v>
      </c>
      <c r="C96" s="576"/>
      <c r="D96" s="576"/>
      <c r="E96" s="577"/>
      <c r="F96" s="51">
        <f>SUM(F94:F95)</f>
        <v>0</v>
      </c>
    </row>
    <row r="97" spans="2:6" ht="12.75">
      <c r="B97" s="580"/>
      <c r="C97" s="580"/>
      <c r="D97" s="580"/>
      <c r="E97" s="580"/>
      <c r="F97" s="580"/>
    </row>
    <row r="98" spans="2:6" ht="12.75">
      <c r="B98" s="569" t="s">
        <v>118</v>
      </c>
      <c r="C98" s="570"/>
      <c r="D98" s="570"/>
      <c r="E98" s="570"/>
      <c r="F98" s="570"/>
    </row>
    <row r="99" spans="2:6" ht="12.75">
      <c r="B99" s="28">
        <v>5</v>
      </c>
      <c r="C99" s="575" t="s">
        <v>119</v>
      </c>
      <c r="D99" s="577"/>
      <c r="E99" s="28"/>
      <c r="F99" s="28" t="s">
        <v>54</v>
      </c>
    </row>
    <row r="100" spans="2:6" ht="12.75">
      <c r="B100" s="28" t="s">
        <v>1</v>
      </c>
      <c r="C100" s="29" t="s">
        <v>120</v>
      </c>
      <c r="D100" s="39"/>
      <c r="E100" s="182"/>
      <c r="F100" s="38">
        <v>0</v>
      </c>
    </row>
    <row r="101" spans="2:6" ht="12.75">
      <c r="B101" s="28" t="s">
        <v>4</v>
      </c>
      <c r="C101" s="29" t="s">
        <v>10</v>
      </c>
      <c r="D101" s="39"/>
      <c r="E101" s="182"/>
      <c r="F101" s="38">
        <v>0</v>
      </c>
    </row>
    <row r="102" spans="2:6" ht="12.75">
      <c r="B102" s="395" t="s">
        <v>3</v>
      </c>
      <c r="C102" s="29" t="s">
        <v>121</v>
      </c>
      <c r="D102" s="39"/>
      <c r="E102" s="182"/>
      <c r="F102" s="38">
        <v>0</v>
      </c>
    </row>
    <row r="103" spans="2:6" ht="12.75">
      <c r="B103" s="395" t="s">
        <v>2</v>
      </c>
      <c r="C103" s="29" t="s">
        <v>221</v>
      </c>
      <c r="D103" s="39"/>
      <c r="E103" s="182"/>
      <c r="F103" s="38">
        <v>0</v>
      </c>
    </row>
    <row r="104" spans="2:6" ht="12.75">
      <c r="B104" s="395" t="s">
        <v>6</v>
      </c>
      <c r="C104" s="33" t="s">
        <v>122</v>
      </c>
      <c r="D104" s="30"/>
      <c r="E104" s="258"/>
      <c r="F104" s="38">
        <v>0</v>
      </c>
    </row>
    <row r="105" spans="2:6" ht="12.75">
      <c r="B105" s="575" t="s">
        <v>123</v>
      </c>
      <c r="C105" s="576"/>
      <c r="D105" s="577"/>
      <c r="E105" s="36"/>
      <c r="F105" s="37">
        <f>SUM(F100:F104)</f>
        <v>0</v>
      </c>
    </row>
    <row r="106" spans="2:6" ht="12.75">
      <c r="B106" s="580"/>
      <c r="C106" s="580"/>
      <c r="D106" s="580"/>
      <c r="E106" s="580"/>
      <c r="F106" s="580"/>
    </row>
    <row r="107" spans="2:6" ht="12.75">
      <c r="B107" s="569" t="s">
        <v>124</v>
      </c>
      <c r="C107" s="570"/>
      <c r="D107" s="570"/>
      <c r="E107" s="570"/>
      <c r="F107" s="570"/>
    </row>
    <row r="108" spans="2:6" ht="12.75">
      <c r="B108" s="28">
        <v>6</v>
      </c>
      <c r="C108" s="575" t="s">
        <v>125</v>
      </c>
      <c r="D108" s="577"/>
      <c r="E108" s="396" t="s">
        <v>55</v>
      </c>
      <c r="F108" s="28" t="s">
        <v>54</v>
      </c>
    </row>
    <row r="109" spans="2:6" ht="12.75">
      <c r="B109" s="28" t="s">
        <v>1</v>
      </c>
      <c r="C109" s="29" t="s">
        <v>126</v>
      </c>
      <c r="D109" s="39"/>
      <c r="E109" s="15">
        <f>'Custos Indiretos Tributos Lucro'!F7</f>
        <v>0</v>
      </c>
      <c r="F109" s="38">
        <f>E109*F134</f>
        <v>0</v>
      </c>
    </row>
    <row r="110" spans="2:6" ht="12.75">
      <c r="B110" s="41" t="s">
        <v>4</v>
      </c>
      <c r="C110" s="29" t="s">
        <v>13</v>
      </c>
      <c r="D110" s="39"/>
      <c r="E110" s="15">
        <f>'Custos Indiretos Tributos Lucro'!F8</f>
        <v>0</v>
      </c>
      <c r="F110" s="38">
        <f>E110*(F109+F134)</f>
        <v>0</v>
      </c>
    </row>
    <row r="111" spans="2:6" ht="15">
      <c r="B111" s="28" t="s">
        <v>3</v>
      </c>
      <c r="C111" s="58" t="s">
        <v>127</v>
      </c>
      <c r="D111" s="50"/>
      <c r="E111" s="16"/>
      <c r="F111" s="38"/>
    </row>
    <row r="112" spans="2:6" ht="15">
      <c r="B112" s="41" t="s">
        <v>128</v>
      </c>
      <c r="C112" s="29" t="s">
        <v>129</v>
      </c>
      <c r="D112" s="39"/>
      <c r="E112" s="16">
        <f>'Custos Indiretos Tributos Lucro'!F9</f>
        <v>0</v>
      </c>
      <c r="F112" s="38">
        <f>(E112*F123)</f>
        <v>0</v>
      </c>
    </row>
    <row r="113" spans="2:7" ht="15">
      <c r="B113" s="41" t="s">
        <v>130</v>
      </c>
      <c r="C113" s="29" t="s">
        <v>131</v>
      </c>
      <c r="D113" s="39"/>
      <c r="E113" s="16">
        <f>'Custos Indiretos Tributos Lucro'!F10</f>
        <v>0</v>
      </c>
      <c r="F113" s="38">
        <f>(E113*F123)</f>
        <v>0</v>
      </c>
    </row>
    <row r="114" spans="2:7" ht="15">
      <c r="B114" s="41" t="s">
        <v>132</v>
      </c>
      <c r="C114" s="29" t="s">
        <v>133</v>
      </c>
      <c r="D114" s="39"/>
      <c r="E114" s="16">
        <f>'Custos Indiretos Tributos Lucro'!F17</f>
        <v>0</v>
      </c>
      <c r="F114" s="38">
        <f>(E114*F123)</f>
        <v>0</v>
      </c>
    </row>
    <row r="115" spans="2:7" ht="15">
      <c r="B115" s="41" t="s">
        <v>386</v>
      </c>
      <c r="C115" s="39" t="s">
        <v>387</v>
      </c>
      <c r="D115" s="39"/>
      <c r="E115" s="16">
        <f>'Custos Indiretos Tributos Lucro'!F18</f>
        <v>0</v>
      </c>
      <c r="F115" s="38">
        <f>(E115*F123)</f>
        <v>0</v>
      </c>
    </row>
    <row r="116" spans="2:7" ht="15">
      <c r="B116" s="575" t="s">
        <v>134</v>
      </c>
      <c r="C116" s="576"/>
      <c r="D116" s="577"/>
      <c r="E116" s="16"/>
      <c r="F116" s="51">
        <f>SUM(F109:F115)</f>
        <v>0</v>
      </c>
    </row>
    <row r="117" spans="2:7" ht="12.75">
      <c r="B117" s="40"/>
      <c r="C117" s="40"/>
      <c r="D117" s="40"/>
      <c r="E117" s="40"/>
      <c r="F117" s="40"/>
      <c r="G117" s="59"/>
    </row>
    <row r="118" spans="2:7" ht="12.75">
      <c r="B118" s="60" t="s">
        <v>135</v>
      </c>
      <c r="C118" s="61" t="s">
        <v>136</v>
      </c>
      <c r="D118" s="61"/>
      <c r="E118" s="62">
        <f>E112+E113+E114+E115</f>
        <v>0</v>
      </c>
      <c r="F118" s="63"/>
    </row>
    <row r="119" spans="2:7" ht="12.75">
      <c r="B119" s="64"/>
      <c r="C119" s="65">
        <v>100</v>
      </c>
      <c r="D119" s="65"/>
      <c r="E119" s="66"/>
      <c r="F119" s="67"/>
    </row>
    <row r="120" spans="2:7" ht="12.75">
      <c r="B120" s="68"/>
      <c r="C120" s="69"/>
      <c r="D120" s="69"/>
      <c r="E120" s="70"/>
      <c r="F120" s="71"/>
    </row>
    <row r="121" spans="2:7" ht="12.75">
      <c r="B121" s="64" t="s">
        <v>137</v>
      </c>
      <c r="C121" s="72" t="s">
        <v>138</v>
      </c>
      <c r="D121" s="72"/>
      <c r="E121" s="70"/>
      <c r="F121" s="431">
        <f>F134+F109+F110</f>
        <v>11392.8</v>
      </c>
    </row>
    <row r="122" spans="2:7" ht="12.75">
      <c r="B122" s="64"/>
      <c r="C122" s="69"/>
      <c r="D122" s="69"/>
      <c r="E122" s="70"/>
      <c r="F122" s="431"/>
    </row>
    <row r="123" spans="2:7" ht="12.75">
      <c r="B123" s="64" t="s">
        <v>139</v>
      </c>
      <c r="C123" s="72" t="s">
        <v>140</v>
      </c>
      <c r="D123" s="72"/>
      <c r="E123" s="70"/>
      <c r="F123" s="431">
        <f>F121/(1-E118)</f>
        <v>11392.8</v>
      </c>
    </row>
    <row r="124" spans="2:7" ht="12.75">
      <c r="B124" s="64"/>
      <c r="C124" s="69"/>
      <c r="D124" s="69"/>
      <c r="E124" s="70"/>
      <c r="F124" s="431"/>
    </row>
    <row r="125" spans="2:7" ht="12.75">
      <c r="B125" s="73"/>
      <c r="C125" s="74" t="s">
        <v>141</v>
      </c>
      <c r="D125" s="74"/>
      <c r="E125" s="75"/>
      <c r="F125" s="432">
        <f>F123-F121</f>
        <v>0</v>
      </c>
    </row>
    <row r="126" spans="2:7" ht="12.75">
      <c r="B126" s="40"/>
      <c r="C126" s="40"/>
      <c r="D126" s="40"/>
      <c r="E126" s="40"/>
      <c r="F126" s="40"/>
      <c r="G126" s="59"/>
    </row>
    <row r="127" spans="2:7" ht="12.75">
      <c r="B127" s="592" t="s">
        <v>142</v>
      </c>
      <c r="C127" s="593"/>
      <c r="D127" s="593"/>
      <c r="E127" s="593"/>
      <c r="F127" s="593"/>
      <c r="G127" s="76"/>
    </row>
    <row r="128" spans="2:7" ht="12.75">
      <c r="B128" s="575" t="s">
        <v>143</v>
      </c>
      <c r="C128" s="576"/>
      <c r="D128" s="576"/>
      <c r="E128" s="577"/>
      <c r="F128" s="28" t="s">
        <v>54</v>
      </c>
    </row>
    <row r="129" spans="2:10" ht="12.75">
      <c r="B129" s="77" t="s">
        <v>1</v>
      </c>
      <c r="C129" s="33" t="str">
        <f>B25</f>
        <v>MÓDULO 1 - COMPOSIÇÃO DA REMUNERAÇÃO</v>
      </c>
      <c r="D129" s="30"/>
      <c r="E129" s="30"/>
      <c r="F129" s="38">
        <f>F34</f>
        <v>11392.8</v>
      </c>
    </row>
    <row r="130" spans="2:10" ht="12.75">
      <c r="B130" s="78" t="s">
        <v>4</v>
      </c>
      <c r="C130" s="33" t="str">
        <f>B36</f>
        <v>MÓDULO 2 – ENCARGOS E BENEFÍCIOS ANUAIS, MENSAIS E DIÁRIOS</v>
      </c>
      <c r="D130" s="30"/>
      <c r="E130" s="30"/>
      <c r="F130" s="38">
        <f>F66</f>
        <v>0</v>
      </c>
    </row>
    <row r="131" spans="2:10" ht="12.75">
      <c r="B131" s="78" t="s">
        <v>3</v>
      </c>
      <c r="C131" s="33" t="str">
        <f>B68</f>
        <v>MÓDULO 3 – PROVISÃO PARA RESCISÃO</v>
      </c>
      <c r="D131" s="30"/>
      <c r="E131" s="30"/>
      <c r="F131" s="38">
        <f>F76</f>
        <v>0</v>
      </c>
      <c r="G131" s="76"/>
    </row>
    <row r="132" spans="2:10" ht="12.75">
      <c r="B132" s="77" t="s">
        <v>2</v>
      </c>
      <c r="C132" s="33" t="str">
        <f>B78</f>
        <v>MÓDULO 4 – CUSTO DE REPOSIÇÃO DO PROFISSIONAL AUSENTE</v>
      </c>
      <c r="D132" s="30"/>
      <c r="E132" s="30"/>
      <c r="F132" s="38">
        <f>F96</f>
        <v>0</v>
      </c>
      <c r="G132" s="76"/>
    </row>
    <row r="133" spans="2:10" ht="12.75">
      <c r="B133" s="78" t="s">
        <v>6</v>
      </c>
      <c r="C133" s="33" t="str">
        <f>B98</f>
        <v>MÓDULO 5 – INSUMOS DIVERSOS</v>
      </c>
      <c r="D133" s="30"/>
      <c r="E133" s="30"/>
      <c r="F133" s="38">
        <f>F105</f>
        <v>0</v>
      </c>
    </row>
    <row r="134" spans="2:10" ht="12.75">
      <c r="B134" s="41"/>
      <c r="C134" s="58" t="s">
        <v>144</v>
      </c>
      <c r="D134" s="50"/>
      <c r="E134" s="50"/>
      <c r="F134" s="51">
        <f>SUM(F129:F133)</f>
        <v>11392.8</v>
      </c>
      <c r="G134" s="59"/>
    </row>
    <row r="135" spans="2:10" ht="12.75">
      <c r="B135" s="77" t="s">
        <v>7</v>
      </c>
      <c r="C135" s="33" t="str">
        <f>B107</f>
        <v>MÓDULO 6 – CUSTOS INDIRETOS, TRIBUTOS E LUCRO</v>
      </c>
      <c r="D135" s="30"/>
      <c r="E135" s="30"/>
      <c r="F135" s="38">
        <f>F116</f>
        <v>0</v>
      </c>
    </row>
    <row r="136" spans="2:10" ht="26.25" customHeight="1">
      <c r="B136" s="594" t="s">
        <v>145</v>
      </c>
      <c r="C136" s="595"/>
      <c r="D136" s="595"/>
      <c r="E136" s="596"/>
      <c r="F136" s="79">
        <f>SUM(F134:F135)</f>
        <v>11392.8</v>
      </c>
    </row>
    <row r="137" spans="2:10" ht="26.25" customHeight="1">
      <c r="B137" s="597" t="s">
        <v>207</v>
      </c>
      <c r="C137" s="597"/>
      <c r="D137" s="597"/>
      <c r="E137" s="597"/>
      <c r="F137" s="87">
        <f>'Legenda Postos de Trabalho'!G23</f>
        <v>1</v>
      </c>
    </row>
    <row r="138" spans="2:10" ht="26.25" customHeight="1">
      <c r="B138" s="575" t="s">
        <v>199</v>
      </c>
      <c r="C138" s="576"/>
      <c r="D138" s="576"/>
      <c r="E138" s="577"/>
      <c r="F138" s="88">
        <f>F137*F136</f>
        <v>11392.8</v>
      </c>
    </row>
    <row r="139" spans="2:10" ht="81" customHeight="1">
      <c r="B139" s="575"/>
      <c r="C139" s="576"/>
      <c r="D139" s="576"/>
      <c r="E139" s="576"/>
      <c r="F139" s="249"/>
      <c r="J139" s="59"/>
    </row>
    <row r="140" spans="2:10" ht="37.5" hidden="1" customHeight="1"/>
    <row r="141" spans="2:10" ht="12.75" hidden="1"/>
    <row r="142" spans="2:10" ht="12.75" hidden="1"/>
    <row r="143" spans="2:10" ht="12.75" hidden="1"/>
    <row r="144" spans="2:10" ht="12.75" hidden="1"/>
    <row r="145" ht="12.75" hidden="1"/>
    <row r="146" ht="12.75" hidden="1"/>
    <row r="147" ht="12.75" hidden="1"/>
    <row r="148" ht="12.75" hidden="1" customHeight="1"/>
    <row r="149" ht="12.75" hidden="1" customHeight="1"/>
    <row r="150" ht="12.75" hidden="1" customHeight="1"/>
    <row r="151" ht="12.75" hidden="1" customHeight="1"/>
    <row r="152" ht="12.75" hidden="1" customHeight="1"/>
    <row r="153" ht="12.75" hidden="1" customHeight="1"/>
    <row r="154" ht="12.75" hidden="1" customHeight="1"/>
    <row r="155" ht="12.75" hidden="1" customHeight="1"/>
    <row r="156" ht="12.75" hidden="1" customHeight="1"/>
    <row r="157" ht="12.75" hidden="1" customHeight="1"/>
    <row r="158" ht="12.75" hidden="1" customHeight="1"/>
    <row r="159" ht="12.75" hidden="1" customHeight="1"/>
    <row r="160" ht="12.75" hidden="1" customHeight="1"/>
    <row r="161" ht="12.75" hidden="1" customHeight="1"/>
    <row r="162" ht="12.75" hidden="1" customHeight="1"/>
    <row r="163" ht="12.75" hidden="1" customHeight="1"/>
    <row r="164" ht="12.75" hidden="1" customHeight="1"/>
    <row r="165" ht="12.75" hidden="1" customHeight="1"/>
    <row r="166" ht="12.75" hidden="1" customHeight="1"/>
    <row r="167" ht="12.75" hidden="1" customHeight="1"/>
    <row r="168" ht="12.75" hidden="1" customHeight="1"/>
    <row r="169" ht="12.75" hidden="1" customHeight="1"/>
    <row r="170" ht="12.75" hidden="1" customHeight="1"/>
  </sheetData>
  <sheetProtection selectLockedCells="1"/>
  <protectedRanges>
    <protectedRange sqref="C16" name="Intervalo1_1_1"/>
  </protectedRanges>
  <mergeCells count="65">
    <mergeCell ref="B9:C9"/>
    <mergeCell ref="B1:F2"/>
    <mergeCell ref="A4:F4"/>
    <mergeCell ref="B5:F5"/>
    <mergeCell ref="B6:C6"/>
    <mergeCell ref="B7:C7"/>
    <mergeCell ref="B22:C22"/>
    <mergeCell ref="D22:F22"/>
    <mergeCell ref="B10:C10"/>
    <mergeCell ref="E10:F10"/>
    <mergeCell ref="B11:C11"/>
    <mergeCell ref="E11:F11"/>
    <mergeCell ref="B12:F12"/>
    <mergeCell ref="B14:C14"/>
    <mergeCell ref="D14:E14"/>
    <mergeCell ref="D16:F16"/>
    <mergeCell ref="B17:C17"/>
    <mergeCell ref="D18:F18"/>
    <mergeCell ref="B19:C19"/>
    <mergeCell ref="D20:F20"/>
    <mergeCell ref="B53:F53"/>
    <mergeCell ref="B24:F24"/>
    <mergeCell ref="B25:F25"/>
    <mergeCell ref="C26:E26"/>
    <mergeCell ref="B34:D34"/>
    <mergeCell ref="B36:F36"/>
    <mergeCell ref="B37:D37"/>
    <mergeCell ref="C40:D40"/>
    <mergeCell ref="B41:D41"/>
    <mergeCell ref="B42:F42"/>
    <mergeCell ref="B43:D43"/>
    <mergeCell ref="B52:D52"/>
    <mergeCell ref="B86:D86"/>
    <mergeCell ref="B54:D54"/>
    <mergeCell ref="B59:D59"/>
    <mergeCell ref="B62:E62"/>
    <mergeCell ref="B66:D66"/>
    <mergeCell ref="B67:F67"/>
    <mergeCell ref="B68:F68"/>
    <mergeCell ref="C69:D69"/>
    <mergeCell ref="B76:D76"/>
    <mergeCell ref="B77:F77"/>
    <mergeCell ref="B78:F78"/>
    <mergeCell ref="B79:D79"/>
    <mergeCell ref="B106:F106"/>
    <mergeCell ref="B87:F87"/>
    <mergeCell ref="B88:D88"/>
    <mergeCell ref="B90:D90"/>
    <mergeCell ref="B91:F91"/>
    <mergeCell ref="B92:F92"/>
    <mergeCell ref="B93:E93"/>
    <mergeCell ref="B96:E96"/>
    <mergeCell ref="B97:F97"/>
    <mergeCell ref="B98:F98"/>
    <mergeCell ref="C99:D99"/>
    <mergeCell ref="B105:D105"/>
    <mergeCell ref="B137:E137"/>
    <mergeCell ref="B138:E138"/>
    <mergeCell ref="B139:E139"/>
    <mergeCell ref="B107:F107"/>
    <mergeCell ref="C108:D108"/>
    <mergeCell ref="B116:D116"/>
    <mergeCell ref="B127:F127"/>
    <mergeCell ref="B128:E128"/>
    <mergeCell ref="B136:E136"/>
  </mergeCells>
  <phoneticPr fontId="65" type="noConversion"/>
  <dataValidations count="4">
    <dataValidation operator="greaterThan" allowBlank="1" showInputMessage="1" showErrorMessage="1" errorTitle="Data Base:" error="Insira a data no formato &quot;dd/mm/aaaa&quot;._x000a_(Ex.: Para a data de 1º de janeiro de 2012, digite &quot;1/1/2012&quot;)" promptTitle="Data Base:" sqref="D20:F20 D16:F16" xr:uid="{9F8F68F8-12DC-4A12-88C6-E8FC5070DEBA}"/>
    <dataValidation type="date" operator="greaterThan" allowBlank="1" showInputMessage="1" showErrorMessage="1" errorTitle="Data Base:" error="Insira a data no formato &quot;dd/mm/aaaa&quot;._x000a_(Ex.: Para a data de 1º de janeiro de 2012, digite &quot;1/1/2012&quot;)" promptTitle="Data Base:" sqref="WVL983032:WVN983032 IZ20:JB20 SV20:SX20 ACR20:ACT20 AMN20:AMP20 AWJ20:AWL20 BGF20:BGH20 BQB20:BQD20 BZX20:BZZ20 CJT20:CJV20 CTP20:CTR20 DDL20:DDN20 DNH20:DNJ20 DXD20:DXF20 EGZ20:EHB20 EQV20:EQX20 FAR20:FAT20 FKN20:FKP20 FUJ20:FUL20 GEF20:GEH20 GOB20:GOD20 GXX20:GXZ20 HHT20:HHV20 HRP20:HRR20 IBL20:IBN20 ILH20:ILJ20 IVD20:IVF20 JEZ20:JFB20 JOV20:JOX20 JYR20:JYT20 KIN20:KIP20 KSJ20:KSL20 LCF20:LCH20 LMB20:LMD20 LVX20:LVZ20 MFT20:MFV20 MPP20:MPR20 MZL20:MZN20 NJH20:NJJ20 NTD20:NTF20 OCZ20:ODB20 OMV20:OMX20 OWR20:OWT20 PGN20:PGP20 PQJ20:PQL20 QAF20:QAH20 QKB20:QKD20 QTX20:QTZ20 RDT20:RDV20 RNP20:RNR20 RXL20:RXN20 SHH20:SHJ20 SRD20:SRF20 TAZ20:TBB20 TKV20:TKX20 TUR20:TUT20 UEN20:UEP20 UOJ20:UOL20 UYF20:UYH20 VIB20:VID20 VRX20:VRZ20 WBT20:WBV20 WLP20:WLR20 WVL20:WVN20 D65528:F65528 IZ65528:JB65528 SV65528:SX65528 ACR65528:ACT65528 AMN65528:AMP65528 AWJ65528:AWL65528 BGF65528:BGH65528 BQB65528:BQD65528 BZX65528:BZZ65528 CJT65528:CJV65528 CTP65528:CTR65528 DDL65528:DDN65528 DNH65528:DNJ65528 DXD65528:DXF65528 EGZ65528:EHB65528 EQV65528:EQX65528 FAR65528:FAT65528 FKN65528:FKP65528 FUJ65528:FUL65528 GEF65528:GEH65528 GOB65528:GOD65528 GXX65528:GXZ65528 HHT65528:HHV65528 HRP65528:HRR65528 IBL65528:IBN65528 ILH65528:ILJ65528 IVD65528:IVF65528 JEZ65528:JFB65528 JOV65528:JOX65528 JYR65528:JYT65528 KIN65528:KIP65528 KSJ65528:KSL65528 LCF65528:LCH65528 LMB65528:LMD65528 LVX65528:LVZ65528 MFT65528:MFV65528 MPP65528:MPR65528 MZL65528:MZN65528 NJH65528:NJJ65528 NTD65528:NTF65528 OCZ65528:ODB65528 OMV65528:OMX65528 OWR65528:OWT65528 PGN65528:PGP65528 PQJ65528:PQL65528 QAF65528:QAH65528 QKB65528:QKD65528 QTX65528:QTZ65528 RDT65528:RDV65528 RNP65528:RNR65528 RXL65528:RXN65528 SHH65528:SHJ65528 SRD65528:SRF65528 TAZ65528:TBB65528 TKV65528:TKX65528 TUR65528:TUT65528 UEN65528:UEP65528 UOJ65528:UOL65528 UYF65528:UYH65528 VIB65528:VID65528 VRX65528:VRZ65528 WBT65528:WBV65528 WLP65528:WLR65528 WVL65528:WVN65528 D131064:F131064 IZ131064:JB131064 SV131064:SX131064 ACR131064:ACT131064 AMN131064:AMP131064 AWJ131064:AWL131064 BGF131064:BGH131064 BQB131064:BQD131064 BZX131064:BZZ131064 CJT131064:CJV131064 CTP131064:CTR131064 DDL131064:DDN131064 DNH131064:DNJ131064 DXD131064:DXF131064 EGZ131064:EHB131064 EQV131064:EQX131064 FAR131064:FAT131064 FKN131064:FKP131064 FUJ131064:FUL131064 GEF131064:GEH131064 GOB131064:GOD131064 GXX131064:GXZ131064 HHT131064:HHV131064 HRP131064:HRR131064 IBL131064:IBN131064 ILH131064:ILJ131064 IVD131064:IVF131064 JEZ131064:JFB131064 JOV131064:JOX131064 JYR131064:JYT131064 KIN131064:KIP131064 KSJ131064:KSL131064 LCF131064:LCH131064 LMB131064:LMD131064 LVX131064:LVZ131064 MFT131064:MFV131064 MPP131064:MPR131064 MZL131064:MZN131064 NJH131064:NJJ131064 NTD131064:NTF131064 OCZ131064:ODB131064 OMV131064:OMX131064 OWR131064:OWT131064 PGN131064:PGP131064 PQJ131064:PQL131064 QAF131064:QAH131064 QKB131064:QKD131064 QTX131064:QTZ131064 RDT131064:RDV131064 RNP131064:RNR131064 RXL131064:RXN131064 SHH131064:SHJ131064 SRD131064:SRF131064 TAZ131064:TBB131064 TKV131064:TKX131064 TUR131064:TUT131064 UEN131064:UEP131064 UOJ131064:UOL131064 UYF131064:UYH131064 VIB131064:VID131064 VRX131064:VRZ131064 WBT131064:WBV131064 WLP131064:WLR131064 WVL131064:WVN131064 D196600:F196600 IZ196600:JB196600 SV196600:SX196600 ACR196600:ACT196600 AMN196600:AMP196600 AWJ196600:AWL196600 BGF196600:BGH196600 BQB196600:BQD196600 BZX196600:BZZ196600 CJT196600:CJV196600 CTP196600:CTR196600 DDL196600:DDN196600 DNH196600:DNJ196600 DXD196600:DXF196600 EGZ196600:EHB196600 EQV196600:EQX196600 FAR196600:FAT196600 FKN196600:FKP196600 FUJ196600:FUL196600 GEF196600:GEH196600 GOB196600:GOD196600 GXX196600:GXZ196600 HHT196600:HHV196600 HRP196600:HRR196600 IBL196600:IBN196600 ILH196600:ILJ196600 IVD196600:IVF196600 JEZ196600:JFB196600 JOV196600:JOX196600 JYR196600:JYT196600 KIN196600:KIP196600 KSJ196600:KSL196600 LCF196600:LCH196600 LMB196600:LMD196600 LVX196600:LVZ196600 MFT196600:MFV196600 MPP196600:MPR196600 MZL196600:MZN196600 NJH196600:NJJ196600 NTD196600:NTF196600 OCZ196600:ODB196600 OMV196600:OMX196600 OWR196600:OWT196600 PGN196600:PGP196600 PQJ196600:PQL196600 QAF196600:QAH196600 QKB196600:QKD196600 QTX196600:QTZ196600 RDT196600:RDV196600 RNP196600:RNR196600 RXL196600:RXN196600 SHH196600:SHJ196600 SRD196600:SRF196600 TAZ196600:TBB196600 TKV196600:TKX196600 TUR196600:TUT196600 UEN196600:UEP196600 UOJ196600:UOL196600 UYF196600:UYH196600 VIB196600:VID196600 VRX196600:VRZ196600 WBT196600:WBV196600 WLP196600:WLR196600 WVL196600:WVN196600 D262136:F262136 IZ262136:JB262136 SV262136:SX262136 ACR262136:ACT262136 AMN262136:AMP262136 AWJ262136:AWL262136 BGF262136:BGH262136 BQB262136:BQD262136 BZX262136:BZZ262136 CJT262136:CJV262136 CTP262136:CTR262136 DDL262136:DDN262136 DNH262136:DNJ262136 DXD262136:DXF262136 EGZ262136:EHB262136 EQV262136:EQX262136 FAR262136:FAT262136 FKN262136:FKP262136 FUJ262136:FUL262136 GEF262136:GEH262136 GOB262136:GOD262136 GXX262136:GXZ262136 HHT262136:HHV262136 HRP262136:HRR262136 IBL262136:IBN262136 ILH262136:ILJ262136 IVD262136:IVF262136 JEZ262136:JFB262136 JOV262136:JOX262136 JYR262136:JYT262136 KIN262136:KIP262136 KSJ262136:KSL262136 LCF262136:LCH262136 LMB262136:LMD262136 LVX262136:LVZ262136 MFT262136:MFV262136 MPP262136:MPR262136 MZL262136:MZN262136 NJH262136:NJJ262136 NTD262136:NTF262136 OCZ262136:ODB262136 OMV262136:OMX262136 OWR262136:OWT262136 PGN262136:PGP262136 PQJ262136:PQL262136 QAF262136:QAH262136 QKB262136:QKD262136 QTX262136:QTZ262136 RDT262136:RDV262136 RNP262136:RNR262136 RXL262136:RXN262136 SHH262136:SHJ262136 SRD262136:SRF262136 TAZ262136:TBB262136 TKV262136:TKX262136 TUR262136:TUT262136 UEN262136:UEP262136 UOJ262136:UOL262136 UYF262136:UYH262136 VIB262136:VID262136 VRX262136:VRZ262136 WBT262136:WBV262136 WLP262136:WLR262136 WVL262136:WVN262136 D327672:F327672 IZ327672:JB327672 SV327672:SX327672 ACR327672:ACT327672 AMN327672:AMP327672 AWJ327672:AWL327672 BGF327672:BGH327672 BQB327672:BQD327672 BZX327672:BZZ327672 CJT327672:CJV327672 CTP327672:CTR327672 DDL327672:DDN327672 DNH327672:DNJ327672 DXD327672:DXF327672 EGZ327672:EHB327672 EQV327672:EQX327672 FAR327672:FAT327672 FKN327672:FKP327672 FUJ327672:FUL327672 GEF327672:GEH327672 GOB327672:GOD327672 GXX327672:GXZ327672 HHT327672:HHV327672 HRP327672:HRR327672 IBL327672:IBN327672 ILH327672:ILJ327672 IVD327672:IVF327672 JEZ327672:JFB327672 JOV327672:JOX327672 JYR327672:JYT327672 KIN327672:KIP327672 KSJ327672:KSL327672 LCF327672:LCH327672 LMB327672:LMD327672 LVX327672:LVZ327672 MFT327672:MFV327672 MPP327672:MPR327672 MZL327672:MZN327672 NJH327672:NJJ327672 NTD327672:NTF327672 OCZ327672:ODB327672 OMV327672:OMX327672 OWR327672:OWT327672 PGN327672:PGP327672 PQJ327672:PQL327672 QAF327672:QAH327672 QKB327672:QKD327672 QTX327672:QTZ327672 RDT327672:RDV327672 RNP327672:RNR327672 RXL327672:RXN327672 SHH327672:SHJ327672 SRD327672:SRF327672 TAZ327672:TBB327672 TKV327672:TKX327672 TUR327672:TUT327672 UEN327672:UEP327672 UOJ327672:UOL327672 UYF327672:UYH327672 VIB327672:VID327672 VRX327672:VRZ327672 WBT327672:WBV327672 WLP327672:WLR327672 WVL327672:WVN327672 D393208:F393208 IZ393208:JB393208 SV393208:SX393208 ACR393208:ACT393208 AMN393208:AMP393208 AWJ393208:AWL393208 BGF393208:BGH393208 BQB393208:BQD393208 BZX393208:BZZ393208 CJT393208:CJV393208 CTP393208:CTR393208 DDL393208:DDN393208 DNH393208:DNJ393208 DXD393208:DXF393208 EGZ393208:EHB393208 EQV393208:EQX393208 FAR393208:FAT393208 FKN393208:FKP393208 FUJ393208:FUL393208 GEF393208:GEH393208 GOB393208:GOD393208 GXX393208:GXZ393208 HHT393208:HHV393208 HRP393208:HRR393208 IBL393208:IBN393208 ILH393208:ILJ393208 IVD393208:IVF393208 JEZ393208:JFB393208 JOV393208:JOX393208 JYR393208:JYT393208 KIN393208:KIP393208 KSJ393208:KSL393208 LCF393208:LCH393208 LMB393208:LMD393208 LVX393208:LVZ393208 MFT393208:MFV393208 MPP393208:MPR393208 MZL393208:MZN393208 NJH393208:NJJ393208 NTD393208:NTF393208 OCZ393208:ODB393208 OMV393208:OMX393208 OWR393208:OWT393208 PGN393208:PGP393208 PQJ393208:PQL393208 QAF393208:QAH393208 QKB393208:QKD393208 QTX393208:QTZ393208 RDT393208:RDV393208 RNP393208:RNR393208 RXL393208:RXN393208 SHH393208:SHJ393208 SRD393208:SRF393208 TAZ393208:TBB393208 TKV393208:TKX393208 TUR393208:TUT393208 UEN393208:UEP393208 UOJ393208:UOL393208 UYF393208:UYH393208 VIB393208:VID393208 VRX393208:VRZ393208 WBT393208:WBV393208 WLP393208:WLR393208 WVL393208:WVN393208 D458744:F458744 IZ458744:JB458744 SV458744:SX458744 ACR458744:ACT458744 AMN458744:AMP458744 AWJ458744:AWL458744 BGF458744:BGH458744 BQB458744:BQD458744 BZX458744:BZZ458744 CJT458744:CJV458744 CTP458744:CTR458744 DDL458744:DDN458744 DNH458744:DNJ458744 DXD458744:DXF458744 EGZ458744:EHB458744 EQV458744:EQX458744 FAR458744:FAT458744 FKN458744:FKP458744 FUJ458744:FUL458744 GEF458744:GEH458744 GOB458744:GOD458744 GXX458744:GXZ458744 HHT458744:HHV458744 HRP458744:HRR458744 IBL458744:IBN458744 ILH458744:ILJ458744 IVD458744:IVF458744 JEZ458744:JFB458744 JOV458744:JOX458744 JYR458744:JYT458744 KIN458744:KIP458744 KSJ458744:KSL458744 LCF458744:LCH458744 LMB458744:LMD458744 LVX458744:LVZ458744 MFT458744:MFV458744 MPP458744:MPR458744 MZL458744:MZN458744 NJH458744:NJJ458744 NTD458744:NTF458744 OCZ458744:ODB458744 OMV458744:OMX458744 OWR458744:OWT458744 PGN458744:PGP458744 PQJ458744:PQL458744 QAF458744:QAH458744 QKB458744:QKD458744 QTX458744:QTZ458744 RDT458744:RDV458744 RNP458744:RNR458744 RXL458744:RXN458744 SHH458744:SHJ458744 SRD458744:SRF458744 TAZ458744:TBB458744 TKV458744:TKX458744 TUR458744:TUT458744 UEN458744:UEP458744 UOJ458744:UOL458744 UYF458744:UYH458744 VIB458744:VID458744 VRX458744:VRZ458744 WBT458744:WBV458744 WLP458744:WLR458744 WVL458744:WVN458744 D524280:F524280 IZ524280:JB524280 SV524280:SX524280 ACR524280:ACT524280 AMN524280:AMP524280 AWJ524280:AWL524280 BGF524280:BGH524280 BQB524280:BQD524280 BZX524280:BZZ524280 CJT524280:CJV524280 CTP524280:CTR524280 DDL524280:DDN524280 DNH524280:DNJ524280 DXD524280:DXF524280 EGZ524280:EHB524280 EQV524280:EQX524280 FAR524280:FAT524280 FKN524280:FKP524280 FUJ524280:FUL524280 GEF524280:GEH524280 GOB524280:GOD524280 GXX524280:GXZ524280 HHT524280:HHV524280 HRP524280:HRR524280 IBL524280:IBN524280 ILH524280:ILJ524280 IVD524280:IVF524280 JEZ524280:JFB524280 JOV524280:JOX524280 JYR524280:JYT524280 KIN524280:KIP524280 KSJ524280:KSL524280 LCF524280:LCH524280 LMB524280:LMD524280 LVX524280:LVZ524280 MFT524280:MFV524280 MPP524280:MPR524280 MZL524280:MZN524280 NJH524280:NJJ524280 NTD524280:NTF524280 OCZ524280:ODB524280 OMV524280:OMX524280 OWR524280:OWT524280 PGN524280:PGP524280 PQJ524280:PQL524280 QAF524280:QAH524280 QKB524280:QKD524280 QTX524280:QTZ524280 RDT524280:RDV524280 RNP524280:RNR524280 RXL524280:RXN524280 SHH524280:SHJ524280 SRD524280:SRF524280 TAZ524280:TBB524280 TKV524280:TKX524280 TUR524280:TUT524280 UEN524280:UEP524280 UOJ524280:UOL524280 UYF524280:UYH524280 VIB524280:VID524280 VRX524280:VRZ524280 WBT524280:WBV524280 WLP524280:WLR524280 WVL524280:WVN524280 D589816:F589816 IZ589816:JB589816 SV589816:SX589816 ACR589816:ACT589816 AMN589816:AMP589816 AWJ589816:AWL589816 BGF589816:BGH589816 BQB589816:BQD589816 BZX589816:BZZ589816 CJT589816:CJV589816 CTP589816:CTR589816 DDL589816:DDN589816 DNH589816:DNJ589816 DXD589816:DXF589816 EGZ589816:EHB589816 EQV589816:EQX589816 FAR589816:FAT589816 FKN589816:FKP589816 FUJ589816:FUL589816 GEF589816:GEH589816 GOB589816:GOD589816 GXX589816:GXZ589816 HHT589816:HHV589816 HRP589816:HRR589816 IBL589816:IBN589816 ILH589816:ILJ589816 IVD589816:IVF589816 JEZ589816:JFB589816 JOV589816:JOX589816 JYR589816:JYT589816 KIN589816:KIP589816 KSJ589816:KSL589816 LCF589816:LCH589816 LMB589816:LMD589816 LVX589816:LVZ589816 MFT589816:MFV589816 MPP589816:MPR589816 MZL589816:MZN589816 NJH589816:NJJ589816 NTD589816:NTF589816 OCZ589816:ODB589816 OMV589816:OMX589816 OWR589816:OWT589816 PGN589816:PGP589816 PQJ589816:PQL589816 QAF589816:QAH589816 QKB589816:QKD589816 QTX589816:QTZ589816 RDT589816:RDV589816 RNP589816:RNR589816 RXL589816:RXN589816 SHH589816:SHJ589816 SRD589816:SRF589816 TAZ589816:TBB589816 TKV589816:TKX589816 TUR589816:TUT589816 UEN589816:UEP589816 UOJ589816:UOL589816 UYF589816:UYH589816 VIB589816:VID589816 VRX589816:VRZ589816 WBT589816:WBV589816 WLP589816:WLR589816 WVL589816:WVN589816 D655352:F655352 IZ655352:JB655352 SV655352:SX655352 ACR655352:ACT655352 AMN655352:AMP655352 AWJ655352:AWL655352 BGF655352:BGH655352 BQB655352:BQD655352 BZX655352:BZZ655352 CJT655352:CJV655352 CTP655352:CTR655352 DDL655352:DDN655352 DNH655352:DNJ655352 DXD655352:DXF655352 EGZ655352:EHB655352 EQV655352:EQX655352 FAR655352:FAT655352 FKN655352:FKP655352 FUJ655352:FUL655352 GEF655352:GEH655352 GOB655352:GOD655352 GXX655352:GXZ655352 HHT655352:HHV655352 HRP655352:HRR655352 IBL655352:IBN655352 ILH655352:ILJ655352 IVD655352:IVF655352 JEZ655352:JFB655352 JOV655352:JOX655352 JYR655352:JYT655352 KIN655352:KIP655352 KSJ655352:KSL655352 LCF655352:LCH655352 LMB655352:LMD655352 LVX655352:LVZ655352 MFT655352:MFV655352 MPP655352:MPR655352 MZL655352:MZN655352 NJH655352:NJJ655352 NTD655352:NTF655352 OCZ655352:ODB655352 OMV655352:OMX655352 OWR655352:OWT655352 PGN655352:PGP655352 PQJ655352:PQL655352 QAF655352:QAH655352 QKB655352:QKD655352 QTX655352:QTZ655352 RDT655352:RDV655352 RNP655352:RNR655352 RXL655352:RXN655352 SHH655352:SHJ655352 SRD655352:SRF655352 TAZ655352:TBB655352 TKV655352:TKX655352 TUR655352:TUT655352 UEN655352:UEP655352 UOJ655352:UOL655352 UYF655352:UYH655352 VIB655352:VID655352 VRX655352:VRZ655352 WBT655352:WBV655352 WLP655352:WLR655352 WVL655352:WVN655352 D720888:F720888 IZ720888:JB720888 SV720888:SX720888 ACR720888:ACT720888 AMN720888:AMP720888 AWJ720888:AWL720888 BGF720888:BGH720888 BQB720888:BQD720888 BZX720888:BZZ720888 CJT720888:CJV720888 CTP720888:CTR720888 DDL720888:DDN720888 DNH720888:DNJ720888 DXD720888:DXF720888 EGZ720888:EHB720888 EQV720888:EQX720888 FAR720888:FAT720888 FKN720888:FKP720888 FUJ720888:FUL720888 GEF720888:GEH720888 GOB720888:GOD720888 GXX720888:GXZ720888 HHT720888:HHV720888 HRP720888:HRR720888 IBL720888:IBN720888 ILH720888:ILJ720888 IVD720888:IVF720888 JEZ720888:JFB720888 JOV720888:JOX720888 JYR720888:JYT720888 KIN720888:KIP720888 KSJ720888:KSL720888 LCF720888:LCH720888 LMB720888:LMD720888 LVX720888:LVZ720888 MFT720888:MFV720888 MPP720888:MPR720888 MZL720888:MZN720888 NJH720888:NJJ720888 NTD720888:NTF720888 OCZ720888:ODB720888 OMV720888:OMX720888 OWR720888:OWT720888 PGN720888:PGP720888 PQJ720888:PQL720888 QAF720888:QAH720888 QKB720888:QKD720888 QTX720888:QTZ720888 RDT720888:RDV720888 RNP720888:RNR720888 RXL720888:RXN720888 SHH720888:SHJ720888 SRD720888:SRF720888 TAZ720888:TBB720888 TKV720888:TKX720888 TUR720888:TUT720888 UEN720888:UEP720888 UOJ720888:UOL720888 UYF720888:UYH720888 VIB720888:VID720888 VRX720888:VRZ720888 WBT720888:WBV720888 WLP720888:WLR720888 WVL720888:WVN720888 D786424:F786424 IZ786424:JB786424 SV786424:SX786424 ACR786424:ACT786424 AMN786424:AMP786424 AWJ786424:AWL786424 BGF786424:BGH786424 BQB786424:BQD786424 BZX786424:BZZ786424 CJT786424:CJV786424 CTP786424:CTR786424 DDL786424:DDN786424 DNH786424:DNJ786424 DXD786424:DXF786424 EGZ786424:EHB786424 EQV786424:EQX786424 FAR786424:FAT786424 FKN786424:FKP786424 FUJ786424:FUL786424 GEF786424:GEH786424 GOB786424:GOD786424 GXX786424:GXZ786424 HHT786424:HHV786424 HRP786424:HRR786424 IBL786424:IBN786424 ILH786424:ILJ786424 IVD786424:IVF786424 JEZ786424:JFB786424 JOV786424:JOX786424 JYR786424:JYT786424 KIN786424:KIP786424 KSJ786424:KSL786424 LCF786424:LCH786424 LMB786424:LMD786424 LVX786424:LVZ786424 MFT786424:MFV786424 MPP786424:MPR786424 MZL786424:MZN786424 NJH786424:NJJ786424 NTD786424:NTF786424 OCZ786424:ODB786424 OMV786424:OMX786424 OWR786424:OWT786424 PGN786424:PGP786424 PQJ786424:PQL786424 QAF786424:QAH786424 QKB786424:QKD786424 QTX786424:QTZ786424 RDT786424:RDV786424 RNP786424:RNR786424 RXL786424:RXN786424 SHH786424:SHJ786424 SRD786424:SRF786424 TAZ786424:TBB786424 TKV786424:TKX786424 TUR786424:TUT786424 UEN786424:UEP786424 UOJ786424:UOL786424 UYF786424:UYH786424 VIB786424:VID786424 VRX786424:VRZ786424 WBT786424:WBV786424 WLP786424:WLR786424 WVL786424:WVN786424 D851960:F851960 IZ851960:JB851960 SV851960:SX851960 ACR851960:ACT851960 AMN851960:AMP851960 AWJ851960:AWL851960 BGF851960:BGH851960 BQB851960:BQD851960 BZX851960:BZZ851960 CJT851960:CJV851960 CTP851960:CTR851960 DDL851960:DDN851960 DNH851960:DNJ851960 DXD851960:DXF851960 EGZ851960:EHB851960 EQV851960:EQX851960 FAR851960:FAT851960 FKN851960:FKP851960 FUJ851960:FUL851960 GEF851960:GEH851960 GOB851960:GOD851960 GXX851960:GXZ851960 HHT851960:HHV851960 HRP851960:HRR851960 IBL851960:IBN851960 ILH851960:ILJ851960 IVD851960:IVF851960 JEZ851960:JFB851960 JOV851960:JOX851960 JYR851960:JYT851960 KIN851960:KIP851960 KSJ851960:KSL851960 LCF851960:LCH851960 LMB851960:LMD851960 LVX851960:LVZ851960 MFT851960:MFV851960 MPP851960:MPR851960 MZL851960:MZN851960 NJH851960:NJJ851960 NTD851960:NTF851960 OCZ851960:ODB851960 OMV851960:OMX851960 OWR851960:OWT851960 PGN851960:PGP851960 PQJ851960:PQL851960 QAF851960:QAH851960 QKB851960:QKD851960 QTX851960:QTZ851960 RDT851960:RDV851960 RNP851960:RNR851960 RXL851960:RXN851960 SHH851960:SHJ851960 SRD851960:SRF851960 TAZ851960:TBB851960 TKV851960:TKX851960 TUR851960:TUT851960 UEN851960:UEP851960 UOJ851960:UOL851960 UYF851960:UYH851960 VIB851960:VID851960 VRX851960:VRZ851960 WBT851960:WBV851960 WLP851960:WLR851960 WVL851960:WVN851960 D917496:F917496 IZ917496:JB917496 SV917496:SX917496 ACR917496:ACT917496 AMN917496:AMP917496 AWJ917496:AWL917496 BGF917496:BGH917496 BQB917496:BQD917496 BZX917496:BZZ917496 CJT917496:CJV917496 CTP917496:CTR917496 DDL917496:DDN917496 DNH917496:DNJ917496 DXD917496:DXF917496 EGZ917496:EHB917496 EQV917496:EQX917496 FAR917496:FAT917496 FKN917496:FKP917496 FUJ917496:FUL917496 GEF917496:GEH917496 GOB917496:GOD917496 GXX917496:GXZ917496 HHT917496:HHV917496 HRP917496:HRR917496 IBL917496:IBN917496 ILH917496:ILJ917496 IVD917496:IVF917496 JEZ917496:JFB917496 JOV917496:JOX917496 JYR917496:JYT917496 KIN917496:KIP917496 KSJ917496:KSL917496 LCF917496:LCH917496 LMB917496:LMD917496 LVX917496:LVZ917496 MFT917496:MFV917496 MPP917496:MPR917496 MZL917496:MZN917496 NJH917496:NJJ917496 NTD917496:NTF917496 OCZ917496:ODB917496 OMV917496:OMX917496 OWR917496:OWT917496 PGN917496:PGP917496 PQJ917496:PQL917496 QAF917496:QAH917496 QKB917496:QKD917496 QTX917496:QTZ917496 RDT917496:RDV917496 RNP917496:RNR917496 RXL917496:RXN917496 SHH917496:SHJ917496 SRD917496:SRF917496 TAZ917496:TBB917496 TKV917496:TKX917496 TUR917496:TUT917496 UEN917496:UEP917496 UOJ917496:UOL917496 UYF917496:UYH917496 VIB917496:VID917496 VRX917496:VRZ917496 WBT917496:WBV917496 WLP917496:WLR917496 WVL917496:WVN917496 D983032:F983032 IZ983032:JB983032 SV983032:SX983032 ACR983032:ACT983032 AMN983032:AMP983032 AWJ983032:AWL983032 BGF983032:BGH983032 BQB983032:BQD983032 BZX983032:BZZ983032 CJT983032:CJV983032 CTP983032:CTR983032 DDL983032:DDN983032 DNH983032:DNJ983032 DXD983032:DXF983032 EGZ983032:EHB983032 EQV983032:EQX983032 FAR983032:FAT983032 FKN983032:FKP983032 FUJ983032:FUL983032 GEF983032:GEH983032 GOB983032:GOD983032 GXX983032:GXZ983032 HHT983032:HHV983032 HRP983032:HRR983032 IBL983032:IBN983032 ILH983032:ILJ983032 IVD983032:IVF983032 JEZ983032:JFB983032 JOV983032:JOX983032 JYR983032:JYT983032 KIN983032:KIP983032 KSJ983032:KSL983032 LCF983032:LCH983032 LMB983032:LMD983032 LVX983032:LVZ983032 MFT983032:MFV983032 MPP983032:MPR983032 MZL983032:MZN983032 NJH983032:NJJ983032 NTD983032:NTF983032 OCZ983032:ODB983032 OMV983032:OMX983032 OWR983032:OWT983032 PGN983032:PGP983032 PQJ983032:PQL983032 QAF983032:QAH983032 QKB983032:QKD983032 QTX983032:QTZ983032 RDT983032:RDV983032 RNP983032:RNR983032 RXL983032:RXN983032 SHH983032:SHJ983032 SRD983032:SRF983032 TAZ983032:TBB983032 TKV983032:TKX983032 TUR983032:TUT983032 UEN983032:UEP983032 UOJ983032:UOL983032 UYF983032:UYH983032 VIB983032:VID983032 VRX983032:VRZ983032 WBT983032:WBV983032 WLP983032:WLR983032" xr:uid="{D43AAA59-0D12-4AB3-A3E1-C8138677C896}">
      <formula1>40543</formula1>
    </dataValidation>
    <dataValidation allowBlank="1" showInputMessage="1" showErrorMessage="1" promptTitle="Sindicato Profissional:" sqref="WVL983030:WVN983030 IZ18:JB18 SV18:SX18 ACR18:ACT18 AMN18:AMP18 AWJ18:AWL18 BGF18:BGH18 BQB18:BQD18 BZX18:BZZ18 CJT18:CJV18 CTP18:CTR18 DDL18:DDN18 DNH18:DNJ18 DXD18:DXF18 EGZ18:EHB18 EQV18:EQX18 FAR18:FAT18 FKN18:FKP18 FUJ18:FUL18 GEF18:GEH18 GOB18:GOD18 GXX18:GXZ18 HHT18:HHV18 HRP18:HRR18 IBL18:IBN18 ILH18:ILJ18 IVD18:IVF18 JEZ18:JFB18 JOV18:JOX18 JYR18:JYT18 KIN18:KIP18 KSJ18:KSL18 LCF18:LCH18 LMB18:LMD18 LVX18:LVZ18 MFT18:MFV18 MPP18:MPR18 MZL18:MZN18 NJH18:NJJ18 NTD18:NTF18 OCZ18:ODB18 OMV18:OMX18 OWR18:OWT18 PGN18:PGP18 PQJ18:PQL18 QAF18:QAH18 QKB18:QKD18 QTX18:QTZ18 RDT18:RDV18 RNP18:RNR18 RXL18:RXN18 SHH18:SHJ18 SRD18:SRF18 TAZ18:TBB18 TKV18:TKX18 TUR18:TUT18 UEN18:UEP18 UOJ18:UOL18 UYF18:UYH18 VIB18:VID18 VRX18:VRZ18 WBT18:WBV18 WLP18:WLR18 WVL18:WVN18 D65526:F65526 IZ65526:JB65526 SV65526:SX65526 ACR65526:ACT65526 AMN65526:AMP65526 AWJ65526:AWL65526 BGF65526:BGH65526 BQB65526:BQD65526 BZX65526:BZZ65526 CJT65526:CJV65526 CTP65526:CTR65526 DDL65526:DDN65526 DNH65526:DNJ65526 DXD65526:DXF65526 EGZ65526:EHB65526 EQV65526:EQX65526 FAR65526:FAT65526 FKN65526:FKP65526 FUJ65526:FUL65526 GEF65526:GEH65526 GOB65526:GOD65526 GXX65526:GXZ65526 HHT65526:HHV65526 HRP65526:HRR65526 IBL65526:IBN65526 ILH65526:ILJ65526 IVD65526:IVF65526 JEZ65526:JFB65526 JOV65526:JOX65526 JYR65526:JYT65526 KIN65526:KIP65526 KSJ65526:KSL65526 LCF65526:LCH65526 LMB65526:LMD65526 LVX65526:LVZ65526 MFT65526:MFV65526 MPP65526:MPR65526 MZL65526:MZN65526 NJH65526:NJJ65526 NTD65526:NTF65526 OCZ65526:ODB65526 OMV65526:OMX65526 OWR65526:OWT65526 PGN65526:PGP65526 PQJ65526:PQL65526 QAF65526:QAH65526 QKB65526:QKD65526 QTX65526:QTZ65526 RDT65526:RDV65526 RNP65526:RNR65526 RXL65526:RXN65526 SHH65526:SHJ65526 SRD65526:SRF65526 TAZ65526:TBB65526 TKV65526:TKX65526 TUR65526:TUT65526 UEN65526:UEP65526 UOJ65526:UOL65526 UYF65526:UYH65526 VIB65526:VID65526 VRX65526:VRZ65526 WBT65526:WBV65526 WLP65526:WLR65526 WVL65526:WVN65526 D131062:F131062 IZ131062:JB131062 SV131062:SX131062 ACR131062:ACT131062 AMN131062:AMP131062 AWJ131062:AWL131062 BGF131062:BGH131062 BQB131062:BQD131062 BZX131062:BZZ131062 CJT131062:CJV131062 CTP131062:CTR131062 DDL131062:DDN131062 DNH131062:DNJ131062 DXD131062:DXF131062 EGZ131062:EHB131062 EQV131062:EQX131062 FAR131062:FAT131062 FKN131062:FKP131062 FUJ131062:FUL131062 GEF131062:GEH131062 GOB131062:GOD131062 GXX131062:GXZ131062 HHT131062:HHV131062 HRP131062:HRR131062 IBL131062:IBN131062 ILH131062:ILJ131062 IVD131062:IVF131062 JEZ131062:JFB131062 JOV131062:JOX131062 JYR131062:JYT131062 KIN131062:KIP131062 KSJ131062:KSL131062 LCF131062:LCH131062 LMB131062:LMD131062 LVX131062:LVZ131062 MFT131062:MFV131062 MPP131062:MPR131062 MZL131062:MZN131062 NJH131062:NJJ131062 NTD131062:NTF131062 OCZ131062:ODB131062 OMV131062:OMX131062 OWR131062:OWT131062 PGN131062:PGP131062 PQJ131062:PQL131062 QAF131062:QAH131062 QKB131062:QKD131062 QTX131062:QTZ131062 RDT131062:RDV131062 RNP131062:RNR131062 RXL131062:RXN131062 SHH131062:SHJ131062 SRD131062:SRF131062 TAZ131062:TBB131062 TKV131062:TKX131062 TUR131062:TUT131062 UEN131062:UEP131062 UOJ131062:UOL131062 UYF131062:UYH131062 VIB131062:VID131062 VRX131062:VRZ131062 WBT131062:WBV131062 WLP131062:WLR131062 WVL131062:WVN131062 D196598:F196598 IZ196598:JB196598 SV196598:SX196598 ACR196598:ACT196598 AMN196598:AMP196598 AWJ196598:AWL196598 BGF196598:BGH196598 BQB196598:BQD196598 BZX196598:BZZ196598 CJT196598:CJV196598 CTP196598:CTR196598 DDL196598:DDN196598 DNH196598:DNJ196598 DXD196598:DXF196598 EGZ196598:EHB196598 EQV196598:EQX196598 FAR196598:FAT196598 FKN196598:FKP196598 FUJ196598:FUL196598 GEF196598:GEH196598 GOB196598:GOD196598 GXX196598:GXZ196598 HHT196598:HHV196598 HRP196598:HRR196598 IBL196598:IBN196598 ILH196598:ILJ196598 IVD196598:IVF196598 JEZ196598:JFB196598 JOV196598:JOX196598 JYR196598:JYT196598 KIN196598:KIP196598 KSJ196598:KSL196598 LCF196598:LCH196598 LMB196598:LMD196598 LVX196598:LVZ196598 MFT196598:MFV196598 MPP196598:MPR196598 MZL196598:MZN196598 NJH196598:NJJ196598 NTD196598:NTF196598 OCZ196598:ODB196598 OMV196598:OMX196598 OWR196598:OWT196598 PGN196598:PGP196598 PQJ196598:PQL196598 QAF196598:QAH196598 QKB196598:QKD196598 QTX196598:QTZ196598 RDT196598:RDV196598 RNP196598:RNR196598 RXL196598:RXN196598 SHH196598:SHJ196598 SRD196598:SRF196598 TAZ196598:TBB196598 TKV196598:TKX196598 TUR196598:TUT196598 UEN196598:UEP196598 UOJ196598:UOL196598 UYF196598:UYH196598 VIB196598:VID196598 VRX196598:VRZ196598 WBT196598:WBV196598 WLP196598:WLR196598 WVL196598:WVN196598 D262134:F262134 IZ262134:JB262134 SV262134:SX262134 ACR262134:ACT262134 AMN262134:AMP262134 AWJ262134:AWL262134 BGF262134:BGH262134 BQB262134:BQD262134 BZX262134:BZZ262134 CJT262134:CJV262134 CTP262134:CTR262134 DDL262134:DDN262134 DNH262134:DNJ262134 DXD262134:DXF262134 EGZ262134:EHB262134 EQV262134:EQX262134 FAR262134:FAT262134 FKN262134:FKP262134 FUJ262134:FUL262134 GEF262134:GEH262134 GOB262134:GOD262134 GXX262134:GXZ262134 HHT262134:HHV262134 HRP262134:HRR262134 IBL262134:IBN262134 ILH262134:ILJ262134 IVD262134:IVF262134 JEZ262134:JFB262134 JOV262134:JOX262134 JYR262134:JYT262134 KIN262134:KIP262134 KSJ262134:KSL262134 LCF262134:LCH262134 LMB262134:LMD262134 LVX262134:LVZ262134 MFT262134:MFV262134 MPP262134:MPR262134 MZL262134:MZN262134 NJH262134:NJJ262134 NTD262134:NTF262134 OCZ262134:ODB262134 OMV262134:OMX262134 OWR262134:OWT262134 PGN262134:PGP262134 PQJ262134:PQL262134 QAF262134:QAH262134 QKB262134:QKD262134 QTX262134:QTZ262134 RDT262134:RDV262134 RNP262134:RNR262134 RXL262134:RXN262134 SHH262134:SHJ262134 SRD262134:SRF262134 TAZ262134:TBB262134 TKV262134:TKX262134 TUR262134:TUT262134 UEN262134:UEP262134 UOJ262134:UOL262134 UYF262134:UYH262134 VIB262134:VID262134 VRX262134:VRZ262134 WBT262134:WBV262134 WLP262134:WLR262134 WVL262134:WVN262134 D327670:F327670 IZ327670:JB327670 SV327670:SX327670 ACR327670:ACT327670 AMN327670:AMP327670 AWJ327670:AWL327670 BGF327670:BGH327670 BQB327670:BQD327670 BZX327670:BZZ327670 CJT327670:CJV327670 CTP327670:CTR327670 DDL327670:DDN327670 DNH327670:DNJ327670 DXD327670:DXF327670 EGZ327670:EHB327670 EQV327670:EQX327670 FAR327670:FAT327670 FKN327670:FKP327670 FUJ327670:FUL327670 GEF327670:GEH327670 GOB327670:GOD327670 GXX327670:GXZ327670 HHT327670:HHV327670 HRP327670:HRR327670 IBL327670:IBN327670 ILH327670:ILJ327670 IVD327670:IVF327670 JEZ327670:JFB327670 JOV327670:JOX327670 JYR327670:JYT327670 KIN327670:KIP327670 KSJ327670:KSL327670 LCF327670:LCH327670 LMB327670:LMD327670 LVX327670:LVZ327670 MFT327670:MFV327670 MPP327670:MPR327670 MZL327670:MZN327670 NJH327670:NJJ327670 NTD327670:NTF327670 OCZ327670:ODB327670 OMV327670:OMX327670 OWR327670:OWT327670 PGN327670:PGP327670 PQJ327670:PQL327670 QAF327670:QAH327670 QKB327670:QKD327670 QTX327670:QTZ327670 RDT327670:RDV327670 RNP327670:RNR327670 RXL327670:RXN327670 SHH327670:SHJ327670 SRD327670:SRF327670 TAZ327670:TBB327670 TKV327670:TKX327670 TUR327670:TUT327670 UEN327670:UEP327670 UOJ327670:UOL327670 UYF327670:UYH327670 VIB327670:VID327670 VRX327670:VRZ327670 WBT327670:WBV327670 WLP327670:WLR327670 WVL327670:WVN327670 D393206:F393206 IZ393206:JB393206 SV393206:SX393206 ACR393206:ACT393206 AMN393206:AMP393206 AWJ393206:AWL393206 BGF393206:BGH393206 BQB393206:BQD393206 BZX393206:BZZ393206 CJT393206:CJV393206 CTP393206:CTR393206 DDL393206:DDN393206 DNH393206:DNJ393206 DXD393206:DXF393206 EGZ393206:EHB393206 EQV393206:EQX393206 FAR393206:FAT393206 FKN393206:FKP393206 FUJ393206:FUL393206 GEF393206:GEH393206 GOB393206:GOD393206 GXX393206:GXZ393206 HHT393206:HHV393206 HRP393206:HRR393206 IBL393206:IBN393206 ILH393206:ILJ393206 IVD393206:IVF393206 JEZ393206:JFB393206 JOV393206:JOX393206 JYR393206:JYT393206 KIN393206:KIP393206 KSJ393206:KSL393206 LCF393206:LCH393206 LMB393206:LMD393206 LVX393206:LVZ393206 MFT393206:MFV393206 MPP393206:MPR393206 MZL393206:MZN393206 NJH393206:NJJ393206 NTD393206:NTF393206 OCZ393206:ODB393206 OMV393206:OMX393206 OWR393206:OWT393206 PGN393206:PGP393206 PQJ393206:PQL393206 QAF393206:QAH393206 QKB393206:QKD393206 QTX393206:QTZ393206 RDT393206:RDV393206 RNP393206:RNR393206 RXL393206:RXN393206 SHH393206:SHJ393206 SRD393206:SRF393206 TAZ393206:TBB393206 TKV393206:TKX393206 TUR393206:TUT393206 UEN393206:UEP393206 UOJ393206:UOL393206 UYF393206:UYH393206 VIB393206:VID393206 VRX393206:VRZ393206 WBT393206:WBV393206 WLP393206:WLR393206 WVL393206:WVN393206 D458742:F458742 IZ458742:JB458742 SV458742:SX458742 ACR458742:ACT458742 AMN458742:AMP458742 AWJ458742:AWL458742 BGF458742:BGH458742 BQB458742:BQD458742 BZX458742:BZZ458742 CJT458742:CJV458742 CTP458742:CTR458742 DDL458742:DDN458742 DNH458742:DNJ458742 DXD458742:DXF458742 EGZ458742:EHB458742 EQV458742:EQX458742 FAR458742:FAT458742 FKN458742:FKP458742 FUJ458742:FUL458742 GEF458742:GEH458742 GOB458742:GOD458742 GXX458742:GXZ458742 HHT458742:HHV458742 HRP458742:HRR458742 IBL458742:IBN458742 ILH458742:ILJ458742 IVD458742:IVF458742 JEZ458742:JFB458742 JOV458742:JOX458742 JYR458742:JYT458742 KIN458742:KIP458742 KSJ458742:KSL458742 LCF458742:LCH458742 LMB458742:LMD458742 LVX458742:LVZ458742 MFT458742:MFV458742 MPP458742:MPR458742 MZL458742:MZN458742 NJH458742:NJJ458742 NTD458742:NTF458742 OCZ458742:ODB458742 OMV458742:OMX458742 OWR458742:OWT458742 PGN458742:PGP458742 PQJ458742:PQL458742 QAF458742:QAH458742 QKB458742:QKD458742 QTX458742:QTZ458742 RDT458742:RDV458742 RNP458742:RNR458742 RXL458742:RXN458742 SHH458742:SHJ458742 SRD458742:SRF458742 TAZ458742:TBB458742 TKV458742:TKX458742 TUR458742:TUT458742 UEN458742:UEP458742 UOJ458742:UOL458742 UYF458742:UYH458742 VIB458742:VID458742 VRX458742:VRZ458742 WBT458742:WBV458742 WLP458742:WLR458742 WVL458742:WVN458742 D524278:F524278 IZ524278:JB524278 SV524278:SX524278 ACR524278:ACT524278 AMN524278:AMP524278 AWJ524278:AWL524278 BGF524278:BGH524278 BQB524278:BQD524278 BZX524278:BZZ524278 CJT524278:CJV524278 CTP524278:CTR524278 DDL524278:DDN524278 DNH524278:DNJ524278 DXD524278:DXF524278 EGZ524278:EHB524278 EQV524278:EQX524278 FAR524278:FAT524278 FKN524278:FKP524278 FUJ524278:FUL524278 GEF524278:GEH524278 GOB524278:GOD524278 GXX524278:GXZ524278 HHT524278:HHV524278 HRP524278:HRR524278 IBL524278:IBN524278 ILH524278:ILJ524278 IVD524278:IVF524278 JEZ524278:JFB524278 JOV524278:JOX524278 JYR524278:JYT524278 KIN524278:KIP524278 KSJ524278:KSL524278 LCF524278:LCH524278 LMB524278:LMD524278 LVX524278:LVZ524278 MFT524278:MFV524278 MPP524278:MPR524278 MZL524278:MZN524278 NJH524278:NJJ524278 NTD524278:NTF524278 OCZ524278:ODB524278 OMV524278:OMX524278 OWR524278:OWT524278 PGN524278:PGP524278 PQJ524278:PQL524278 QAF524278:QAH524278 QKB524278:QKD524278 QTX524278:QTZ524278 RDT524278:RDV524278 RNP524278:RNR524278 RXL524278:RXN524278 SHH524278:SHJ524278 SRD524278:SRF524278 TAZ524278:TBB524278 TKV524278:TKX524278 TUR524278:TUT524278 UEN524278:UEP524278 UOJ524278:UOL524278 UYF524278:UYH524278 VIB524278:VID524278 VRX524278:VRZ524278 WBT524278:WBV524278 WLP524278:WLR524278 WVL524278:WVN524278 D589814:F589814 IZ589814:JB589814 SV589814:SX589814 ACR589814:ACT589814 AMN589814:AMP589814 AWJ589814:AWL589814 BGF589814:BGH589814 BQB589814:BQD589814 BZX589814:BZZ589814 CJT589814:CJV589814 CTP589814:CTR589814 DDL589814:DDN589814 DNH589814:DNJ589814 DXD589814:DXF589814 EGZ589814:EHB589814 EQV589814:EQX589814 FAR589814:FAT589814 FKN589814:FKP589814 FUJ589814:FUL589814 GEF589814:GEH589814 GOB589814:GOD589814 GXX589814:GXZ589814 HHT589814:HHV589814 HRP589814:HRR589814 IBL589814:IBN589814 ILH589814:ILJ589814 IVD589814:IVF589814 JEZ589814:JFB589814 JOV589814:JOX589814 JYR589814:JYT589814 KIN589814:KIP589814 KSJ589814:KSL589814 LCF589814:LCH589814 LMB589814:LMD589814 LVX589814:LVZ589814 MFT589814:MFV589814 MPP589814:MPR589814 MZL589814:MZN589814 NJH589814:NJJ589814 NTD589814:NTF589814 OCZ589814:ODB589814 OMV589814:OMX589814 OWR589814:OWT589814 PGN589814:PGP589814 PQJ589814:PQL589814 QAF589814:QAH589814 QKB589814:QKD589814 QTX589814:QTZ589814 RDT589814:RDV589814 RNP589814:RNR589814 RXL589814:RXN589814 SHH589814:SHJ589814 SRD589814:SRF589814 TAZ589814:TBB589814 TKV589814:TKX589814 TUR589814:TUT589814 UEN589814:UEP589814 UOJ589814:UOL589814 UYF589814:UYH589814 VIB589814:VID589814 VRX589814:VRZ589814 WBT589814:WBV589814 WLP589814:WLR589814 WVL589814:WVN589814 D655350:F655350 IZ655350:JB655350 SV655350:SX655350 ACR655350:ACT655350 AMN655350:AMP655350 AWJ655350:AWL655350 BGF655350:BGH655350 BQB655350:BQD655350 BZX655350:BZZ655350 CJT655350:CJV655350 CTP655350:CTR655350 DDL655350:DDN655350 DNH655350:DNJ655350 DXD655350:DXF655350 EGZ655350:EHB655350 EQV655350:EQX655350 FAR655350:FAT655350 FKN655350:FKP655350 FUJ655350:FUL655350 GEF655350:GEH655350 GOB655350:GOD655350 GXX655350:GXZ655350 HHT655350:HHV655350 HRP655350:HRR655350 IBL655350:IBN655350 ILH655350:ILJ655350 IVD655350:IVF655350 JEZ655350:JFB655350 JOV655350:JOX655350 JYR655350:JYT655350 KIN655350:KIP655350 KSJ655350:KSL655350 LCF655350:LCH655350 LMB655350:LMD655350 LVX655350:LVZ655350 MFT655350:MFV655350 MPP655350:MPR655350 MZL655350:MZN655350 NJH655350:NJJ655350 NTD655350:NTF655350 OCZ655350:ODB655350 OMV655350:OMX655350 OWR655350:OWT655350 PGN655350:PGP655350 PQJ655350:PQL655350 QAF655350:QAH655350 QKB655350:QKD655350 QTX655350:QTZ655350 RDT655350:RDV655350 RNP655350:RNR655350 RXL655350:RXN655350 SHH655350:SHJ655350 SRD655350:SRF655350 TAZ655350:TBB655350 TKV655350:TKX655350 TUR655350:TUT655350 UEN655350:UEP655350 UOJ655350:UOL655350 UYF655350:UYH655350 VIB655350:VID655350 VRX655350:VRZ655350 WBT655350:WBV655350 WLP655350:WLR655350 WVL655350:WVN655350 D720886:F720886 IZ720886:JB720886 SV720886:SX720886 ACR720886:ACT720886 AMN720886:AMP720886 AWJ720886:AWL720886 BGF720886:BGH720886 BQB720886:BQD720886 BZX720886:BZZ720886 CJT720886:CJV720886 CTP720886:CTR720886 DDL720886:DDN720886 DNH720886:DNJ720886 DXD720886:DXF720886 EGZ720886:EHB720886 EQV720886:EQX720886 FAR720886:FAT720886 FKN720886:FKP720886 FUJ720886:FUL720886 GEF720886:GEH720886 GOB720886:GOD720886 GXX720886:GXZ720886 HHT720886:HHV720886 HRP720886:HRR720886 IBL720886:IBN720886 ILH720886:ILJ720886 IVD720886:IVF720886 JEZ720886:JFB720886 JOV720886:JOX720886 JYR720886:JYT720886 KIN720886:KIP720886 KSJ720886:KSL720886 LCF720886:LCH720886 LMB720886:LMD720886 LVX720886:LVZ720886 MFT720886:MFV720886 MPP720886:MPR720886 MZL720886:MZN720886 NJH720886:NJJ720886 NTD720886:NTF720886 OCZ720886:ODB720886 OMV720886:OMX720886 OWR720886:OWT720886 PGN720886:PGP720886 PQJ720886:PQL720886 QAF720886:QAH720886 QKB720886:QKD720886 QTX720886:QTZ720886 RDT720886:RDV720886 RNP720886:RNR720886 RXL720886:RXN720886 SHH720886:SHJ720886 SRD720886:SRF720886 TAZ720886:TBB720886 TKV720886:TKX720886 TUR720886:TUT720886 UEN720886:UEP720886 UOJ720886:UOL720886 UYF720886:UYH720886 VIB720886:VID720886 VRX720886:VRZ720886 WBT720886:WBV720886 WLP720886:WLR720886 WVL720886:WVN720886 D786422:F786422 IZ786422:JB786422 SV786422:SX786422 ACR786422:ACT786422 AMN786422:AMP786422 AWJ786422:AWL786422 BGF786422:BGH786422 BQB786422:BQD786422 BZX786422:BZZ786422 CJT786422:CJV786422 CTP786422:CTR786422 DDL786422:DDN786422 DNH786422:DNJ786422 DXD786422:DXF786422 EGZ786422:EHB786422 EQV786422:EQX786422 FAR786422:FAT786422 FKN786422:FKP786422 FUJ786422:FUL786422 GEF786422:GEH786422 GOB786422:GOD786422 GXX786422:GXZ786422 HHT786422:HHV786422 HRP786422:HRR786422 IBL786422:IBN786422 ILH786422:ILJ786422 IVD786422:IVF786422 JEZ786422:JFB786422 JOV786422:JOX786422 JYR786422:JYT786422 KIN786422:KIP786422 KSJ786422:KSL786422 LCF786422:LCH786422 LMB786422:LMD786422 LVX786422:LVZ786422 MFT786422:MFV786422 MPP786422:MPR786422 MZL786422:MZN786422 NJH786422:NJJ786422 NTD786422:NTF786422 OCZ786422:ODB786422 OMV786422:OMX786422 OWR786422:OWT786422 PGN786422:PGP786422 PQJ786422:PQL786422 QAF786422:QAH786422 QKB786422:QKD786422 QTX786422:QTZ786422 RDT786422:RDV786422 RNP786422:RNR786422 RXL786422:RXN786422 SHH786422:SHJ786422 SRD786422:SRF786422 TAZ786422:TBB786422 TKV786422:TKX786422 TUR786422:TUT786422 UEN786422:UEP786422 UOJ786422:UOL786422 UYF786422:UYH786422 VIB786422:VID786422 VRX786422:VRZ786422 WBT786422:WBV786422 WLP786422:WLR786422 WVL786422:WVN786422 D851958:F851958 IZ851958:JB851958 SV851958:SX851958 ACR851958:ACT851958 AMN851958:AMP851958 AWJ851958:AWL851958 BGF851958:BGH851958 BQB851958:BQD851958 BZX851958:BZZ851958 CJT851958:CJV851958 CTP851958:CTR851958 DDL851958:DDN851958 DNH851958:DNJ851958 DXD851958:DXF851958 EGZ851958:EHB851958 EQV851958:EQX851958 FAR851958:FAT851958 FKN851958:FKP851958 FUJ851958:FUL851958 GEF851958:GEH851958 GOB851958:GOD851958 GXX851958:GXZ851958 HHT851958:HHV851958 HRP851958:HRR851958 IBL851958:IBN851958 ILH851958:ILJ851958 IVD851958:IVF851958 JEZ851958:JFB851958 JOV851958:JOX851958 JYR851958:JYT851958 KIN851958:KIP851958 KSJ851958:KSL851958 LCF851958:LCH851958 LMB851958:LMD851958 LVX851958:LVZ851958 MFT851958:MFV851958 MPP851958:MPR851958 MZL851958:MZN851958 NJH851958:NJJ851958 NTD851958:NTF851958 OCZ851958:ODB851958 OMV851958:OMX851958 OWR851958:OWT851958 PGN851958:PGP851958 PQJ851958:PQL851958 QAF851958:QAH851958 QKB851958:QKD851958 QTX851958:QTZ851958 RDT851958:RDV851958 RNP851958:RNR851958 RXL851958:RXN851958 SHH851958:SHJ851958 SRD851958:SRF851958 TAZ851958:TBB851958 TKV851958:TKX851958 TUR851958:TUT851958 UEN851958:UEP851958 UOJ851958:UOL851958 UYF851958:UYH851958 VIB851958:VID851958 VRX851958:VRZ851958 WBT851958:WBV851958 WLP851958:WLR851958 WVL851958:WVN851958 D917494:F917494 IZ917494:JB917494 SV917494:SX917494 ACR917494:ACT917494 AMN917494:AMP917494 AWJ917494:AWL917494 BGF917494:BGH917494 BQB917494:BQD917494 BZX917494:BZZ917494 CJT917494:CJV917494 CTP917494:CTR917494 DDL917494:DDN917494 DNH917494:DNJ917494 DXD917494:DXF917494 EGZ917494:EHB917494 EQV917494:EQX917494 FAR917494:FAT917494 FKN917494:FKP917494 FUJ917494:FUL917494 GEF917494:GEH917494 GOB917494:GOD917494 GXX917494:GXZ917494 HHT917494:HHV917494 HRP917494:HRR917494 IBL917494:IBN917494 ILH917494:ILJ917494 IVD917494:IVF917494 JEZ917494:JFB917494 JOV917494:JOX917494 JYR917494:JYT917494 KIN917494:KIP917494 KSJ917494:KSL917494 LCF917494:LCH917494 LMB917494:LMD917494 LVX917494:LVZ917494 MFT917494:MFV917494 MPP917494:MPR917494 MZL917494:MZN917494 NJH917494:NJJ917494 NTD917494:NTF917494 OCZ917494:ODB917494 OMV917494:OMX917494 OWR917494:OWT917494 PGN917494:PGP917494 PQJ917494:PQL917494 QAF917494:QAH917494 QKB917494:QKD917494 QTX917494:QTZ917494 RDT917494:RDV917494 RNP917494:RNR917494 RXL917494:RXN917494 SHH917494:SHJ917494 SRD917494:SRF917494 TAZ917494:TBB917494 TKV917494:TKX917494 TUR917494:TUT917494 UEN917494:UEP917494 UOJ917494:UOL917494 UYF917494:UYH917494 VIB917494:VID917494 VRX917494:VRZ917494 WBT917494:WBV917494 WLP917494:WLR917494 WVL917494:WVN917494 D983030:F983030 IZ983030:JB983030 SV983030:SX983030 ACR983030:ACT983030 AMN983030:AMP983030 AWJ983030:AWL983030 BGF983030:BGH983030 BQB983030:BQD983030 BZX983030:BZZ983030 CJT983030:CJV983030 CTP983030:CTR983030 DDL983030:DDN983030 DNH983030:DNJ983030 DXD983030:DXF983030 EGZ983030:EHB983030 EQV983030:EQX983030 FAR983030:FAT983030 FKN983030:FKP983030 FUJ983030:FUL983030 GEF983030:GEH983030 GOB983030:GOD983030 GXX983030:GXZ983030 HHT983030:HHV983030 HRP983030:HRR983030 IBL983030:IBN983030 ILH983030:ILJ983030 IVD983030:IVF983030 JEZ983030:JFB983030 JOV983030:JOX983030 JYR983030:JYT983030 KIN983030:KIP983030 KSJ983030:KSL983030 LCF983030:LCH983030 LMB983030:LMD983030 LVX983030:LVZ983030 MFT983030:MFV983030 MPP983030:MPR983030 MZL983030:MZN983030 NJH983030:NJJ983030 NTD983030:NTF983030 OCZ983030:ODB983030 OMV983030:OMX983030 OWR983030:OWT983030 PGN983030:PGP983030 PQJ983030:PQL983030 QAF983030:QAH983030 QKB983030:QKD983030 QTX983030:QTZ983030 RDT983030:RDV983030 RNP983030:RNR983030 RXL983030:RXN983030 SHH983030:SHJ983030 SRD983030:SRF983030 TAZ983030:TBB983030 TKV983030:TKX983030 TUR983030:TUT983030 UEN983030:UEP983030 UOJ983030:UOL983030 UYF983030:UYH983030 VIB983030:VID983030 VRX983030:VRZ983030 WBT983030:WBV983030 WLP983030:WLR983030" xr:uid="{5D1E3434-E9B6-4E1C-983B-068D7DC60B54}"/>
    <dataValidation allowBlank="1" showInputMessage="1" showErrorMessage="1" promptTitle="C.B.O:" prompt="Insira  O NÚMERO  da C.B.O cadastrada no Ministério do Trabalho e Emprego." sqref="D18:F18 IZ16:JB16 SV16:SX16 ACR16:ACT16 AMN16:AMP16 AWJ16:AWL16 BGF16:BGH16 BQB16:BQD16 BZX16:BZZ16 CJT16:CJV16 CTP16:CTR16 DDL16:DDN16 DNH16:DNJ16 DXD16:DXF16 EGZ16:EHB16 EQV16:EQX16 FAR16:FAT16 FKN16:FKP16 FUJ16:FUL16 GEF16:GEH16 GOB16:GOD16 GXX16:GXZ16 HHT16:HHV16 HRP16:HRR16 IBL16:IBN16 ILH16:ILJ16 IVD16:IVF16 JEZ16:JFB16 JOV16:JOX16 JYR16:JYT16 KIN16:KIP16 KSJ16:KSL16 LCF16:LCH16 LMB16:LMD16 LVX16:LVZ16 MFT16:MFV16 MPP16:MPR16 MZL16:MZN16 NJH16:NJJ16 NTD16:NTF16 OCZ16:ODB16 OMV16:OMX16 OWR16:OWT16 PGN16:PGP16 PQJ16:PQL16 QAF16:QAH16 QKB16:QKD16 QTX16:QTZ16 RDT16:RDV16 RNP16:RNR16 RXL16:RXN16 SHH16:SHJ16 SRD16:SRF16 TAZ16:TBB16 TKV16:TKX16 TUR16:TUT16 UEN16:UEP16 UOJ16:UOL16 UYF16:UYH16 VIB16:VID16 VRX16:VRZ16 WBT16:WBV16 WLP16:WLR16 WVL16:WVN16 D65524:F65524 IZ65524:JB65524 SV65524:SX65524 ACR65524:ACT65524 AMN65524:AMP65524 AWJ65524:AWL65524 BGF65524:BGH65524 BQB65524:BQD65524 BZX65524:BZZ65524 CJT65524:CJV65524 CTP65524:CTR65524 DDL65524:DDN65524 DNH65524:DNJ65524 DXD65524:DXF65524 EGZ65524:EHB65524 EQV65524:EQX65524 FAR65524:FAT65524 FKN65524:FKP65524 FUJ65524:FUL65524 GEF65524:GEH65524 GOB65524:GOD65524 GXX65524:GXZ65524 HHT65524:HHV65524 HRP65524:HRR65524 IBL65524:IBN65524 ILH65524:ILJ65524 IVD65524:IVF65524 JEZ65524:JFB65524 JOV65524:JOX65524 JYR65524:JYT65524 KIN65524:KIP65524 KSJ65524:KSL65524 LCF65524:LCH65524 LMB65524:LMD65524 LVX65524:LVZ65524 MFT65524:MFV65524 MPP65524:MPR65524 MZL65524:MZN65524 NJH65524:NJJ65524 NTD65524:NTF65524 OCZ65524:ODB65524 OMV65524:OMX65524 OWR65524:OWT65524 PGN65524:PGP65524 PQJ65524:PQL65524 QAF65524:QAH65524 QKB65524:QKD65524 QTX65524:QTZ65524 RDT65524:RDV65524 RNP65524:RNR65524 RXL65524:RXN65524 SHH65524:SHJ65524 SRD65524:SRF65524 TAZ65524:TBB65524 TKV65524:TKX65524 TUR65524:TUT65524 UEN65524:UEP65524 UOJ65524:UOL65524 UYF65524:UYH65524 VIB65524:VID65524 VRX65524:VRZ65524 WBT65524:WBV65524 WLP65524:WLR65524 WVL65524:WVN65524 D131060:F131060 IZ131060:JB131060 SV131060:SX131060 ACR131060:ACT131060 AMN131060:AMP131060 AWJ131060:AWL131060 BGF131060:BGH131060 BQB131060:BQD131060 BZX131060:BZZ131060 CJT131060:CJV131060 CTP131060:CTR131060 DDL131060:DDN131060 DNH131060:DNJ131060 DXD131060:DXF131060 EGZ131060:EHB131060 EQV131060:EQX131060 FAR131060:FAT131060 FKN131060:FKP131060 FUJ131060:FUL131060 GEF131060:GEH131060 GOB131060:GOD131060 GXX131060:GXZ131060 HHT131060:HHV131060 HRP131060:HRR131060 IBL131060:IBN131060 ILH131060:ILJ131060 IVD131060:IVF131060 JEZ131060:JFB131060 JOV131060:JOX131060 JYR131060:JYT131060 KIN131060:KIP131060 KSJ131060:KSL131060 LCF131060:LCH131060 LMB131060:LMD131060 LVX131060:LVZ131060 MFT131060:MFV131060 MPP131060:MPR131060 MZL131060:MZN131060 NJH131060:NJJ131060 NTD131060:NTF131060 OCZ131060:ODB131060 OMV131060:OMX131060 OWR131060:OWT131060 PGN131060:PGP131060 PQJ131060:PQL131060 QAF131060:QAH131060 QKB131060:QKD131060 QTX131060:QTZ131060 RDT131060:RDV131060 RNP131060:RNR131060 RXL131060:RXN131060 SHH131060:SHJ131060 SRD131060:SRF131060 TAZ131060:TBB131060 TKV131060:TKX131060 TUR131060:TUT131060 UEN131060:UEP131060 UOJ131060:UOL131060 UYF131060:UYH131060 VIB131060:VID131060 VRX131060:VRZ131060 WBT131060:WBV131060 WLP131060:WLR131060 WVL131060:WVN131060 D196596:F196596 IZ196596:JB196596 SV196596:SX196596 ACR196596:ACT196596 AMN196596:AMP196596 AWJ196596:AWL196596 BGF196596:BGH196596 BQB196596:BQD196596 BZX196596:BZZ196596 CJT196596:CJV196596 CTP196596:CTR196596 DDL196596:DDN196596 DNH196596:DNJ196596 DXD196596:DXF196596 EGZ196596:EHB196596 EQV196596:EQX196596 FAR196596:FAT196596 FKN196596:FKP196596 FUJ196596:FUL196596 GEF196596:GEH196596 GOB196596:GOD196596 GXX196596:GXZ196596 HHT196596:HHV196596 HRP196596:HRR196596 IBL196596:IBN196596 ILH196596:ILJ196596 IVD196596:IVF196596 JEZ196596:JFB196596 JOV196596:JOX196596 JYR196596:JYT196596 KIN196596:KIP196596 KSJ196596:KSL196596 LCF196596:LCH196596 LMB196596:LMD196596 LVX196596:LVZ196596 MFT196596:MFV196596 MPP196596:MPR196596 MZL196596:MZN196596 NJH196596:NJJ196596 NTD196596:NTF196596 OCZ196596:ODB196596 OMV196596:OMX196596 OWR196596:OWT196596 PGN196596:PGP196596 PQJ196596:PQL196596 QAF196596:QAH196596 QKB196596:QKD196596 QTX196596:QTZ196596 RDT196596:RDV196596 RNP196596:RNR196596 RXL196596:RXN196596 SHH196596:SHJ196596 SRD196596:SRF196596 TAZ196596:TBB196596 TKV196596:TKX196596 TUR196596:TUT196596 UEN196596:UEP196596 UOJ196596:UOL196596 UYF196596:UYH196596 VIB196596:VID196596 VRX196596:VRZ196596 WBT196596:WBV196596 WLP196596:WLR196596 WVL196596:WVN196596 D262132:F262132 IZ262132:JB262132 SV262132:SX262132 ACR262132:ACT262132 AMN262132:AMP262132 AWJ262132:AWL262132 BGF262132:BGH262132 BQB262132:BQD262132 BZX262132:BZZ262132 CJT262132:CJV262132 CTP262132:CTR262132 DDL262132:DDN262132 DNH262132:DNJ262132 DXD262132:DXF262132 EGZ262132:EHB262132 EQV262132:EQX262132 FAR262132:FAT262132 FKN262132:FKP262132 FUJ262132:FUL262132 GEF262132:GEH262132 GOB262132:GOD262132 GXX262132:GXZ262132 HHT262132:HHV262132 HRP262132:HRR262132 IBL262132:IBN262132 ILH262132:ILJ262132 IVD262132:IVF262132 JEZ262132:JFB262132 JOV262132:JOX262132 JYR262132:JYT262132 KIN262132:KIP262132 KSJ262132:KSL262132 LCF262132:LCH262132 LMB262132:LMD262132 LVX262132:LVZ262132 MFT262132:MFV262132 MPP262132:MPR262132 MZL262132:MZN262132 NJH262132:NJJ262132 NTD262132:NTF262132 OCZ262132:ODB262132 OMV262132:OMX262132 OWR262132:OWT262132 PGN262132:PGP262132 PQJ262132:PQL262132 QAF262132:QAH262132 QKB262132:QKD262132 QTX262132:QTZ262132 RDT262132:RDV262132 RNP262132:RNR262132 RXL262132:RXN262132 SHH262132:SHJ262132 SRD262132:SRF262132 TAZ262132:TBB262132 TKV262132:TKX262132 TUR262132:TUT262132 UEN262132:UEP262132 UOJ262132:UOL262132 UYF262132:UYH262132 VIB262132:VID262132 VRX262132:VRZ262132 WBT262132:WBV262132 WLP262132:WLR262132 WVL262132:WVN262132 D327668:F327668 IZ327668:JB327668 SV327668:SX327668 ACR327668:ACT327668 AMN327668:AMP327668 AWJ327668:AWL327668 BGF327668:BGH327668 BQB327668:BQD327668 BZX327668:BZZ327668 CJT327668:CJV327668 CTP327668:CTR327668 DDL327668:DDN327668 DNH327668:DNJ327668 DXD327668:DXF327668 EGZ327668:EHB327668 EQV327668:EQX327668 FAR327668:FAT327668 FKN327668:FKP327668 FUJ327668:FUL327668 GEF327668:GEH327668 GOB327668:GOD327668 GXX327668:GXZ327668 HHT327668:HHV327668 HRP327668:HRR327668 IBL327668:IBN327668 ILH327668:ILJ327668 IVD327668:IVF327668 JEZ327668:JFB327668 JOV327668:JOX327668 JYR327668:JYT327668 KIN327668:KIP327668 KSJ327668:KSL327668 LCF327668:LCH327668 LMB327668:LMD327668 LVX327668:LVZ327668 MFT327668:MFV327668 MPP327668:MPR327668 MZL327668:MZN327668 NJH327668:NJJ327668 NTD327668:NTF327668 OCZ327668:ODB327668 OMV327668:OMX327668 OWR327668:OWT327668 PGN327668:PGP327668 PQJ327668:PQL327668 QAF327668:QAH327668 QKB327668:QKD327668 QTX327668:QTZ327668 RDT327668:RDV327668 RNP327668:RNR327668 RXL327668:RXN327668 SHH327668:SHJ327668 SRD327668:SRF327668 TAZ327668:TBB327668 TKV327668:TKX327668 TUR327668:TUT327668 UEN327668:UEP327668 UOJ327668:UOL327668 UYF327668:UYH327668 VIB327668:VID327668 VRX327668:VRZ327668 WBT327668:WBV327668 WLP327668:WLR327668 WVL327668:WVN327668 D393204:F393204 IZ393204:JB393204 SV393204:SX393204 ACR393204:ACT393204 AMN393204:AMP393204 AWJ393204:AWL393204 BGF393204:BGH393204 BQB393204:BQD393204 BZX393204:BZZ393204 CJT393204:CJV393204 CTP393204:CTR393204 DDL393204:DDN393204 DNH393204:DNJ393204 DXD393204:DXF393204 EGZ393204:EHB393204 EQV393204:EQX393204 FAR393204:FAT393204 FKN393204:FKP393204 FUJ393204:FUL393204 GEF393204:GEH393204 GOB393204:GOD393204 GXX393204:GXZ393204 HHT393204:HHV393204 HRP393204:HRR393204 IBL393204:IBN393204 ILH393204:ILJ393204 IVD393204:IVF393204 JEZ393204:JFB393204 JOV393204:JOX393204 JYR393204:JYT393204 KIN393204:KIP393204 KSJ393204:KSL393204 LCF393204:LCH393204 LMB393204:LMD393204 LVX393204:LVZ393204 MFT393204:MFV393204 MPP393204:MPR393204 MZL393204:MZN393204 NJH393204:NJJ393204 NTD393204:NTF393204 OCZ393204:ODB393204 OMV393204:OMX393204 OWR393204:OWT393204 PGN393204:PGP393204 PQJ393204:PQL393204 QAF393204:QAH393204 QKB393204:QKD393204 QTX393204:QTZ393204 RDT393204:RDV393204 RNP393204:RNR393204 RXL393204:RXN393204 SHH393204:SHJ393204 SRD393204:SRF393204 TAZ393204:TBB393204 TKV393204:TKX393204 TUR393204:TUT393204 UEN393204:UEP393204 UOJ393204:UOL393204 UYF393204:UYH393204 VIB393204:VID393204 VRX393204:VRZ393204 WBT393204:WBV393204 WLP393204:WLR393204 WVL393204:WVN393204 D458740:F458740 IZ458740:JB458740 SV458740:SX458740 ACR458740:ACT458740 AMN458740:AMP458740 AWJ458740:AWL458740 BGF458740:BGH458740 BQB458740:BQD458740 BZX458740:BZZ458740 CJT458740:CJV458740 CTP458740:CTR458740 DDL458740:DDN458740 DNH458740:DNJ458740 DXD458740:DXF458740 EGZ458740:EHB458740 EQV458740:EQX458740 FAR458740:FAT458740 FKN458740:FKP458740 FUJ458740:FUL458740 GEF458740:GEH458740 GOB458740:GOD458740 GXX458740:GXZ458740 HHT458740:HHV458740 HRP458740:HRR458740 IBL458740:IBN458740 ILH458740:ILJ458740 IVD458740:IVF458740 JEZ458740:JFB458740 JOV458740:JOX458740 JYR458740:JYT458740 KIN458740:KIP458740 KSJ458740:KSL458740 LCF458740:LCH458740 LMB458740:LMD458740 LVX458740:LVZ458740 MFT458740:MFV458740 MPP458740:MPR458740 MZL458740:MZN458740 NJH458740:NJJ458740 NTD458740:NTF458740 OCZ458740:ODB458740 OMV458740:OMX458740 OWR458740:OWT458740 PGN458740:PGP458740 PQJ458740:PQL458740 QAF458740:QAH458740 QKB458740:QKD458740 QTX458740:QTZ458740 RDT458740:RDV458740 RNP458740:RNR458740 RXL458740:RXN458740 SHH458740:SHJ458740 SRD458740:SRF458740 TAZ458740:TBB458740 TKV458740:TKX458740 TUR458740:TUT458740 UEN458740:UEP458740 UOJ458740:UOL458740 UYF458740:UYH458740 VIB458740:VID458740 VRX458740:VRZ458740 WBT458740:WBV458740 WLP458740:WLR458740 WVL458740:WVN458740 D524276:F524276 IZ524276:JB524276 SV524276:SX524276 ACR524276:ACT524276 AMN524276:AMP524276 AWJ524276:AWL524276 BGF524276:BGH524276 BQB524276:BQD524276 BZX524276:BZZ524276 CJT524276:CJV524276 CTP524276:CTR524276 DDL524276:DDN524276 DNH524276:DNJ524276 DXD524276:DXF524276 EGZ524276:EHB524276 EQV524276:EQX524276 FAR524276:FAT524276 FKN524276:FKP524276 FUJ524276:FUL524276 GEF524276:GEH524276 GOB524276:GOD524276 GXX524276:GXZ524276 HHT524276:HHV524276 HRP524276:HRR524276 IBL524276:IBN524276 ILH524276:ILJ524276 IVD524276:IVF524276 JEZ524276:JFB524276 JOV524276:JOX524276 JYR524276:JYT524276 KIN524276:KIP524276 KSJ524276:KSL524276 LCF524276:LCH524276 LMB524276:LMD524276 LVX524276:LVZ524276 MFT524276:MFV524276 MPP524276:MPR524276 MZL524276:MZN524276 NJH524276:NJJ524276 NTD524276:NTF524276 OCZ524276:ODB524276 OMV524276:OMX524276 OWR524276:OWT524276 PGN524276:PGP524276 PQJ524276:PQL524276 QAF524276:QAH524276 QKB524276:QKD524276 QTX524276:QTZ524276 RDT524276:RDV524276 RNP524276:RNR524276 RXL524276:RXN524276 SHH524276:SHJ524276 SRD524276:SRF524276 TAZ524276:TBB524276 TKV524276:TKX524276 TUR524276:TUT524276 UEN524276:UEP524276 UOJ524276:UOL524276 UYF524276:UYH524276 VIB524276:VID524276 VRX524276:VRZ524276 WBT524276:WBV524276 WLP524276:WLR524276 WVL524276:WVN524276 D589812:F589812 IZ589812:JB589812 SV589812:SX589812 ACR589812:ACT589812 AMN589812:AMP589812 AWJ589812:AWL589812 BGF589812:BGH589812 BQB589812:BQD589812 BZX589812:BZZ589812 CJT589812:CJV589812 CTP589812:CTR589812 DDL589812:DDN589812 DNH589812:DNJ589812 DXD589812:DXF589812 EGZ589812:EHB589812 EQV589812:EQX589812 FAR589812:FAT589812 FKN589812:FKP589812 FUJ589812:FUL589812 GEF589812:GEH589812 GOB589812:GOD589812 GXX589812:GXZ589812 HHT589812:HHV589812 HRP589812:HRR589812 IBL589812:IBN589812 ILH589812:ILJ589812 IVD589812:IVF589812 JEZ589812:JFB589812 JOV589812:JOX589812 JYR589812:JYT589812 KIN589812:KIP589812 KSJ589812:KSL589812 LCF589812:LCH589812 LMB589812:LMD589812 LVX589812:LVZ589812 MFT589812:MFV589812 MPP589812:MPR589812 MZL589812:MZN589812 NJH589812:NJJ589812 NTD589812:NTF589812 OCZ589812:ODB589812 OMV589812:OMX589812 OWR589812:OWT589812 PGN589812:PGP589812 PQJ589812:PQL589812 QAF589812:QAH589812 QKB589812:QKD589812 QTX589812:QTZ589812 RDT589812:RDV589812 RNP589812:RNR589812 RXL589812:RXN589812 SHH589812:SHJ589812 SRD589812:SRF589812 TAZ589812:TBB589812 TKV589812:TKX589812 TUR589812:TUT589812 UEN589812:UEP589812 UOJ589812:UOL589812 UYF589812:UYH589812 VIB589812:VID589812 VRX589812:VRZ589812 WBT589812:WBV589812 WLP589812:WLR589812 WVL589812:WVN589812 D655348:F655348 IZ655348:JB655348 SV655348:SX655348 ACR655348:ACT655348 AMN655348:AMP655348 AWJ655348:AWL655348 BGF655348:BGH655348 BQB655348:BQD655348 BZX655348:BZZ655348 CJT655348:CJV655348 CTP655348:CTR655348 DDL655348:DDN655348 DNH655348:DNJ655348 DXD655348:DXF655348 EGZ655348:EHB655348 EQV655348:EQX655348 FAR655348:FAT655348 FKN655348:FKP655348 FUJ655348:FUL655348 GEF655348:GEH655348 GOB655348:GOD655348 GXX655348:GXZ655348 HHT655348:HHV655348 HRP655348:HRR655348 IBL655348:IBN655348 ILH655348:ILJ655348 IVD655348:IVF655348 JEZ655348:JFB655348 JOV655348:JOX655348 JYR655348:JYT655348 KIN655348:KIP655348 KSJ655348:KSL655348 LCF655348:LCH655348 LMB655348:LMD655348 LVX655348:LVZ655348 MFT655348:MFV655348 MPP655348:MPR655348 MZL655348:MZN655348 NJH655348:NJJ655348 NTD655348:NTF655348 OCZ655348:ODB655348 OMV655348:OMX655348 OWR655348:OWT655348 PGN655348:PGP655348 PQJ655348:PQL655348 QAF655348:QAH655348 QKB655348:QKD655348 QTX655348:QTZ655348 RDT655348:RDV655348 RNP655348:RNR655348 RXL655348:RXN655348 SHH655348:SHJ655348 SRD655348:SRF655348 TAZ655348:TBB655348 TKV655348:TKX655348 TUR655348:TUT655348 UEN655348:UEP655348 UOJ655348:UOL655348 UYF655348:UYH655348 VIB655348:VID655348 VRX655348:VRZ655348 WBT655348:WBV655348 WLP655348:WLR655348 WVL655348:WVN655348 D720884:F720884 IZ720884:JB720884 SV720884:SX720884 ACR720884:ACT720884 AMN720884:AMP720884 AWJ720884:AWL720884 BGF720884:BGH720884 BQB720884:BQD720884 BZX720884:BZZ720884 CJT720884:CJV720884 CTP720884:CTR720884 DDL720884:DDN720884 DNH720884:DNJ720884 DXD720884:DXF720884 EGZ720884:EHB720884 EQV720884:EQX720884 FAR720884:FAT720884 FKN720884:FKP720884 FUJ720884:FUL720884 GEF720884:GEH720884 GOB720884:GOD720884 GXX720884:GXZ720884 HHT720884:HHV720884 HRP720884:HRR720884 IBL720884:IBN720884 ILH720884:ILJ720884 IVD720884:IVF720884 JEZ720884:JFB720884 JOV720884:JOX720884 JYR720884:JYT720884 KIN720884:KIP720884 KSJ720884:KSL720884 LCF720884:LCH720884 LMB720884:LMD720884 LVX720884:LVZ720884 MFT720884:MFV720884 MPP720884:MPR720884 MZL720884:MZN720884 NJH720884:NJJ720884 NTD720884:NTF720884 OCZ720884:ODB720884 OMV720884:OMX720884 OWR720884:OWT720884 PGN720884:PGP720884 PQJ720884:PQL720884 QAF720884:QAH720884 QKB720884:QKD720884 QTX720884:QTZ720884 RDT720884:RDV720884 RNP720884:RNR720884 RXL720884:RXN720884 SHH720884:SHJ720884 SRD720884:SRF720884 TAZ720884:TBB720884 TKV720884:TKX720884 TUR720884:TUT720884 UEN720884:UEP720884 UOJ720884:UOL720884 UYF720884:UYH720884 VIB720884:VID720884 VRX720884:VRZ720884 WBT720884:WBV720884 WLP720884:WLR720884 WVL720884:WVN720884 D786420:F786420 IZ786420:JB786420 SV786420:SX786420 ACR786420:ACT786420 AMN786420:AMP786420 AWJ786420:AWL786420 BGF786420:BGH786420 BQB786420:BQD786420 BZX786420:BZZ786420 CJT786420:CJV786420 CTP786420:CTR786420 DDL786420:DDN786420 DNH786420:DNJ786420 DXD786420:DXF786420 EGZ786420:EHB786420 EQV786420:EQX786420 FAR786420:FAT786420 FKN786420:FKP786420 FUJ786420:FUL786420 GEF786420:GEH786420 GOB786420:GOD786420 GXX786420:GXZ786420 HHT786420:HHV786420 HRP786420:HRR786420 IBL786420:IBN786420 ILH786420:ILJ786420 IVD786420:IVF786420 JEZ786420:JFB786420 JOV786420:JOX786420 JYR786420:JYT786420 KIN786420:KIP786420 KSJ786420:KSL786420 LCF786420:LCH786420 LMB786420:LMD786420 LVX786420:LVZ786420 MFT786420:MFV786420 MPP786420:MPR786420 MZL786420:MZN786420 NJH786420:NJJ786420 NTD786420:NTF786420 OCZ786420:ODB786420 OMV786420:OMX786420 OWR786420:OWT786420 PGN786420:PGP786420 PQJ786420:PQL786420 QAF786420:QAH786420 QKB786420:QKD786420 QTX786420:QTZ786420 RDT786420:RDV786420 RNP786420:RNR786420 RXL786420:RXN786420 SHH786420:SHJ786420 SRD786420:SRF786420 TAZ786420:TBB786420 TKV786420:TKX786420 TUR786420:TUT786420 UEN786420:UEP786420 UOJ786420:UOL786420 UYF786420:UYH786420 VIB786420:VID786420 VRX786420:VRZ786420 WBT786420:WBV786420 WLP786420:WLR786420 WVL786420:WVN786420 D851956:F851956 IZ851956:JB851956 SV851956:SX851956 ACR851956:ACT851956 AMN851956:AMP851956 AWJ851956:AWL851956 BGF851956:BGH851956 BQB851956:BQD851956 BZX851956:BZZ851956 CJT851956:CJV851956 CTP851956:CTR851956 DDL851956:DDN851956 DNH851956:DNJ851956 DXD851956:DXF851956 EGZ851956:EHB851956 EQV851956:EQX851956 FAR851956:FAT851956 FKN851956:FKP851956 FUJ851956:FUL851956 GEF851956:GEH851956 GOB851956:GOD851956 GXX851956:GXZ851956 HHT851956:HHV851956 HRP851956:HRR851956 IBL851956:IBN851956 ILH851956:ILJ851956 IVD851956:IVF851956 JEZ851956:JFB851956 JOV851956:JOX851956 JYR851956:JYT851956 KIN851956:KIP851956 KSJ851956:KSL851956 LCF851956:LCH851956 LMB851956:LMD851956 LVX851956:LVZ851956 MFT851956:MFV851956 MPP851956:MPR851956 MZL851956:MZN851956 NJH851956:NJJ851956 NTD851956:NTF851956 OCZ851956:ODB851956 OMV851956:OMX851956 OWR851956:OWT851956 PGN851956:PGP851956 PQJ851956:PQL851956 QAF851956:QAH851956 QKB851956:QKD851956 QTX851956:QTZ851956 RDT851956:RDV851956 RNP851956:RNR851956 RXL851956:RXN851956 SHH851956:SHJ851956 SRD851956:SRF851956 TAZ851956:TBB851956 TKV851956:TKX851956 TUR851956:TUT851956 UEN851956:UEP851956 UOJ851956:UOL851956 UYF851956:UYH851956 VIB851956:VID851956 VRX851956:VRZ851956 WBT851956:WBV851956 WLP851956:WLR851956 WVL851956:WVN851956 D917492:F917492 IZ917492:JB917492 SV917492:SX917492 ACR917492:ACT917492 AMN917492:AMP917492 AWJ917492:AWL917492 BGF917492:BGH917492 BQB917492:BQD917492 BZX917492:BZZ917492 CJT917492:CJV917492 CTP917492:CTR917492 DDL917492:DDN917492 DNH917492:DNJ917492 DXD917492:DXF917492 EGZ917492:EHB917492 EQV917492:EQX917492 FAR917492:FAT917492 FKN917492:FKP917492 FUJ917492:FUL917492 GEF917492:GEH917492 GOB917492:GOD917492 GXX917492:GXZ917492 HHT917492:HHV917492 HRP917492:HRR917492 IBL917492:IBN917492 ILH917492:ILJ917492 IVD917492:IVF917492 JEZ917492:JFB917492 JOV917492:JOX917492 JYR917492:JYT917492 KIN917492:KIP917492 KSJ917492:KSL917492 LCF917492:LCH917492 LMB917492:LMD917492 LVX917492:LVZ917492 MFT917492:MFV917492 MPP917492:MPR917492 MZL917492:MZN917492 NJH917492:NJJ917492 NTD917492:NTF917492 OCZ917492:ODB917492 OMV917492:OMX917492 OWR917492:OWT917492 PGN917492:PGP917492 PQJ917492:PQL917492 QAF917492:QAH917492 QKB917492:QKD917492 QTX917492:QTZ917492 RDT917492:RDV917492 RNP917492:RNR917492 RXL917492:RXN917492 SHH917492:SHJ917492 SRD917492:SRF917492 TAZ917492:TBB917492 TKV917492:TKX917492 TUR917492:TUT917492 UEN917492:UEP917492 UOJ917492:UOL917492 UYF917492:UYH917492 VIB917492:VID917492 VRX917492:VRZ917492 WBT917492:WBV917492 WLP917492:WLR917492 WVL917492:WVN917492 D983028:F983028 IZ983028:JB983028 SV983028:SX983028 ACR983028:ACT983028 AMN983028:AMP983028 AWJ983028:AWL983028 BGF983028:BGH983028 BQB983028:BQD983028 BZX983028:BZZ983028 CJT983028:CJV983028 CTP983028:CTR983028 DDL983028:DDN983028 DNH983028:DNJ983028 DXD983028:DXF983028 EGZ983028:EHB983028 EQV983028:EQX983028 FAR983028:FAT983028 FKN983028:FKP983028 FUJ983028:FUL983028 GEF983028:GEH983028 GOB983028:GOD983028 GXX983028:GXZ983028 HHT983028:HHV983028 HRP983028:HRR983028 IBL983028:IBN983028 ILH983028:ILJ983028 IVD983028:IVF983028 JEZ983028:JFB983028 JOV983028:JOX983028 JYR983028:JYT983028 KIN983028:KIP983028 KSJ983028:KSL983028 LCF983028:LCH983028 LMB983028:LMD983028 LVX983028:LVZ983028 MFT983028:MFV983028 MPP983028:MPR983028 MZL983028:MZN983028 NJH983028:NJJ983028 NTD983028:NTF983028 OCZ983028:ODB983028 OMV983028:OMX983028 OWR983028:OWT983028 PGN983028:PGP983028 PQJ983028:PQL983028 QAF983028:QAH983028 QKB983028:QKD983028 QTX983028:QTZ983028 RDT983028:RDV983028 RNP983028:RNR983028 RXL983028:RXN983028 SHH983028:SHJ983028 SRD983028:SRF983028 TAZ983028:TBB983028 TKV983028:TKX983028 TUR983028:TUT983028 UEN983028:UEP983028 UOJ983028:UOL983028 UYF983028:UYH983028 VIB983028:VID983028 VRX983028:VRZ983028 WBT983028:WBV983028 WLP983028:WLR983028 WVL983028:WVN983028" xr:uid="{B0796862-9CFE-4A13-9381-2E1AE246D476}"/>
  </dataValidations>
  <hyperlinks>
    <hyperlink ref="E55" r:id="rId1" display="https://g1.globo.com/ro/rondonia/noticia/2022/01/01/tarifa-do-transporte-coletivo-de-porto-velho-se-mantem-em-r-3-para-usuarios-do-comcard.ghtml" xr:uid="{0490E073-232D-44A9-8E20-A62C9EA4DEA5}"/>
  </hyperlinks>
  <pageMargins left="0.25" right="0.25" top="0.75" bottom="0.75" header="0.3" footer="0.3"/>
  <pageSetup paperSize="9" scale="81" fitToHeight="0" orientation="portrait" r:id="rId2"/>
  <rowBreaks count="1" manualBreakCount="1">
    <brk id="67" min="1" max="5" man="1"/>
  </rowBreaks>
  <drawing r:id="rId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F70EE7-D08C-4F7A-9BA5-4EE986729C49}">
  <dimension ref="B3:F11"/>
  <sheetViews>
    <sheetView showGridLines="0" showRowColHeaders="0" workbookViewId="0">
      <selection activeCell="L8" sqref="L8"/>
    </sheetView>
  </sheetViews>
  <sheetFormatPr defaultRowHeight="12.75"/>
  <cols>
    <col min="2" max="2" width="28.140625" customWidth="1"/>
    <col min="3" max="3" width="8.7109375" customWidth="1"/>
    <col min="4" max="4" width="13.5703125" customWidth="1"/>
    <col min="5" max="5" width="10.28515625" bestFit="1" customWidth="1"/>
    <col min="6" max="6" width="62.5703125" style="415" customWidth="1"/>
  </cols>
  <sheetData>
    <row r="3" spans="2:6" ht="13.5" thickBot="1"/>
    <row r="4" spans="2:6" ht="26.25" thickBot="1">
      <c r="B4" s="420" t="s">
        <v>381</v>
      </c>
      <c r="C4" s="418" t="s">
        <v>375</v>
      </c>
      <c r="D4" s="419" t="s">
        <v>376</v>
      </c>
      <c r="E4" s="418" t="s">
        <v>374</v>
      </c>
      <c r="F4" s="419" t="s">
        <v>380</v>
      </c>
    </row>
    <row r="5" spans="2:6" ht="42" customHeight="1">
      <c r="B5" s="422" t="s">
        <v>344</v>
      </c>
      <c r="C5" s="423">
        <v>2</v>
      </c>
      <c r="D5" s="423">
        <v>23</v>
      </c>
      <c r="E5" s="417">
        <v>8.5500000000000007</v>
      </c>
      <c r="F5" s="424" t="s">
        <v>377</v>
      </c>
    </row>
    <row r="6" spans="2:6" ht="42" customHeight="1">
      <c r="B6" s="425" t="s">
        <v>345</v>
      </c>
      <c r="C6" s="426">
        <v>2</v>
      </c>
      <c r="D6" s="426">
        <v>23</v>
      </c>
      <c r="E6" s="416">
        <v>4.2</v>
      </c>
      <c r="F6" s="427" t="s">
        <v>385</v>
      </c>
    </row>
    <row r="7" spans="2:6" ht="42" customHeight="1">
      <c r="B7" s="425" t="s">
        <v>346</v>
      </c>
      <c r="C7" s="426">
        <v>2</v>
      </c>
      <c r="D7" s="426">
        <v>23</v>
      </c>
      <c r="E7" s="416">
        <v>5.3</v>
      </c>
      <c r="F7" s="427" t="s">
        <v>384</v>
      </c>
    </row>
    <row r="8" spans="2:6" ht="42" customHeight="1">
      <c r="B8" s="425" t="s">
        <v>347</v>
      </c>
      <c r="C8" s="426">
        <v>2</v>
      </c>
      <c r="D8" s="426">
        <v>23</v>
      </c>
      <c r="E8" s="416">
        <v>4.4000000000000004</v>
      </c>
      <c r="F8" s="427" t="s">
        <v>383</v>
      </c>
    </row>
    <row r="9" spans="2:6" ht="42" customHeight="1">
      <c r="B9" s="425" t="s">
        <v>348</v>
      </c>
      <c r="C9" s="426">
        <v>2</v>
      </c>
      <c r="D9" s="426">
        <v>23</v>
      </c>
      <c r="E9" s="416">
        <v>4.5</v>
      </c>
      <c r="F9" s="427" t="s">
        <v>382</v>
      </c>
    </row>
    <row r="10" spans="2:6" ht="42" customHeight="1">
      <c r="B10" s="425" t="s">
        <v>349</v>
      </c>
      <c r="C10" s="426">
        <v>2</v>
      </c>
      <c r="D10" s="426">
        <v>23</v>
      </c>
      <c r="E10" s="416">
        <v>5.0999999999999996</v>
      </c>
      <c r="F10" s="427" t="s">
        <v>379</v>
      </c>
    </row>
    <row r="11" spans="2:6" ht="42" customHeight="1" thickBot="1">
      <c r="B11" s="428" t="s">
        <v>350</v>
      </c>
      <c r="C11" s="429">
        <v>2</v>
      </c>
      <c r="D11" s="429">
        <v>23</v>
      </c>
      <c r="E11" s="421">
        <v>3</v>
      </c>
      <c r="F11" s="430" t="s">
        <v>378</v>
      </c>
    </row>
  </sheetData>
  <hyperlinks>
    <hyperlink ref="F5" r:id="rId1" xr:uid="{13655D06-11AA-4FEF-B4B9-E95932571D4D}"/>
    <hyperlink ref="F11" r:id="rId2" xr:uid="{E50E1834-8E53-4F87-A2D1-201175B8BBDD}"/>
    <hyperlink ref="F10" r:id="rId3" xr:uid="{E0808A50-3FDA-4F85-8048-13B0BD00DFDB}"/>
    <hyperlink ref="F9" r:id="rId4" xr:uid="{BFA814C0-3B6B-4802-918D-C566ACB3E69D}"/>
    <hyperlink ref="F8" r:id="rId5" xr:uid="{639B9E2F-0802-4D34-AD02-7CC98A0F1E6B}"/>
    <hyperlink ref="F7" r:id="rId6" xr:uid="{FFB80A5C-766B-4A43-889F-1FA4379BEF72}"/>
    <hyperlink ref="F6" r:id="rId7" location=":~:text=O%20transporte%20coletivo%20de%20Manaus,1%2C50%20(estudantes)." xr:uid="{CE7F32EC-761D-483E-B3B7-EA3F94E33C00}"/>
  </hyperlinks>
  <pageMargins left="0.511811024" right="0.511811024" top="0.78740157499999996" bottom="0.78740157499999996" header="0.31496062000000002" footer="0.3149606200000000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2" tint="-0.499984740745262"/>
  </sheetPr>
  <dimension ref="A1:XFC364"/>
  <sheetViews>
    <sheetView showGridLines="0" showRowColHeaders="0" zoomScaleNormal="100" workbookViewId="0">
      <selection activeCell="F355" sqref="F355"/>
    </sheetView>
  </sheetViews>
  <sheetFormatPr defaultColWidth="0" defaultRowHeight="11.25"/>
  <cols>
    <col min="1" max="1" width="7.28515625" style="197" customWidth="1"/>
    <col min="2" max="2" width="5" style="241" customWidth="1"/>
    <col min="3" max="3" width="56.140625" style="241" customWidth="1"/>
    <col min="4" max="4" width="7.85546875" style="241" customWidth="1"/>
    <col min="5" max="5" width="11.28515625" style="241" customWidth="1"/>
    <col min="6" max="6" width="13.42578125" style="241" customWidth="1"/>
    <col min="7" max="7" width="16.5703125" style="241" customWidth="1"/>
    <col min="8" max="8" width="16" style="241" customWidth="1"/>
    <col min="9" max="9" width="19.5703125" style="241" bestFit="1" customWidth="1"/>
    <col min="10" max="10" width="5.28515625" style="241" customWidth="1"/>
    <col min="11" max="11" width="9.85546875" style="197" customWidth="1"/>
    <col min="12" max="12" width="12.28515625" style="197" hidden="1" customWidth="1"/>
    <col min="13" max="13" width="9.85546875" style="197" hidden="1" customWidth="1"/>
    <col min="14" max="16" width="9.140625" style="197" hidden="1" customWidth="1"/>
    <col min="17" max="17" width="12.28515625" style="197" hidden="1" customWidth="1"/>
    <col min="18" max="18" width="11.85546875" style="197" hidden="1" customWidth="1"/>
    <col min="19" max="19" width="10.140625" style="197" hidden="1" customWidth="1"/>
    <col min="20" max="20" width="11" style="197" hidden="1" customWidth="1"/>
    <col min="21" max="22" width="9.140625" style="197" hidden="1" customWidth="1"/>
    <col min="23" max="258" width="9.140625" style="197" hidden="1"/>
    <col min="259" max="259" width="56.140625" style="197" hidden="1"/>
    <col min="260" max="260" width="6.28515625" style="197" hidden="1"/>
    <col min="261" max="261" width="4.5703125" style="197" hidden="1"/>
    <col min="262" max="262" width="13.42578125" style="197" hidden="1"/>
    <col min="263" max="263" width="16.5703125" style="197" hidden="1"/>
    <col min="264" max="264" width="16" style="197" hidden="1"/>
    <col min="265" max="265" width="19.5703125" style="197" hidden="1"/>
    <col min="266" max="266" width="14.5703125" style="197" hidden="1"/>
    <col min="267" max="267" width="9.85546875" style="197" hidden="1"/>
    <col min="268" max="514" width="9.140625" style="197" hidden="1"/>
    <col min="515" max="515" width="56.140625" style="197" hidden="1"/>
    <col min="516" max="516" width="6.28515625" style="197" hidden="1"/>
    <col min="517" max="517" width="4.5703125" style="197" hidden="1"/>
    <col min="518" max="518" width="13.42578125" style="197" hidden="1"/>
    <col min="519" max="519" width="16.5703125" style="197" hidden="1"/>
    <col min="520" max="520" width="16" style="197" hidden="1"/>
    <col min="521" max="521" width="19.5703125" style="197" hidden="1"/>
    <col min="522" max="522" width="14.5703125" style="197" hidden="1"/>
    <col min="523" max="523" width="9.85546875" style="197" hidden="1"/>
    <col min="524" max="770" width="9.140625" style="197" hidden="1"/>
    <col min="771" max="771" width="56.140625" style="197" hidden="1"/>
    <col min="772" max="772" width="6.28515625" style="197" hidden="1"/>
    <col min="773" max="773" width="4.5703125" style="197" hidden="1"/>
    <col min="774" max="774" width="13.42578125" style="197" hidden="1"/>
    <col min="775" max="775" width="16.5703125" style="197" hidden="1"/>
    <col min="776" max="776" width="16" style="197" hidden="1"/>
    <col min="777" max="777" width="19.5703125" style="197" hidden="1"/>
    <col min="778" max="778" width="14.5703125" style="197" hidden="1"/>
    <col min="779" max="779" width="9.85546875" style="197" hidden="1"/>
    <col min="780" max="1026" width="9.140625" style="197" hidden="1"/>
    <col min="1027" max="1027" width="56.140625" style="197" hidden="1"/>
    <col min="1028" max="1028" width="6.28515625" style="197" hidden="1"/>
    <col min="1029" max="1029" width="4.5703125" style="197" hidden="1"/>
    <col min="1030" max="1030" width="13.42578125" style="197" hidden="1"/>
    <col min="1031" max="1031" width="16.5703125" style="197" hidden="1"/>
    <col min="1032" max="1032" width="16" style="197" hidden="1"/>
    <col min="1033" max="1033" width="19.5703125" style="197" hidden="1"/>
    <col min="1034" max="1034" width="14.5703125" style="197" hidden="1"/>
    <col min="1035" max="1035" width="9.85546875" style="197" hidden="1"/>
    <col min="1036" max="1282" width="9.140625" style="197" hidden="1"/>
    <col min="1283" max="1283" width="56.140625" style="197" hidden="1"/>
    <col min="1284" max="1284" width="6.28515625" style="197" hidden="1"/>
    <col min="1285" max="1285" width="4.5703125" style="197" hidden="1"/>
    <col min="1286" max="1286" width="13.42578125" style="197" hidden="1"/>
    <col min="1287" max="1287" width="16.5703125" style="197" hidden="1"/>
    <col min="1288" max="1288" width="16" style="197" hidden="1"/>
    <col min="1289" max="1289" width="19.5703125" style="197" hidden="1"/>
    <col min="1290" max="1290" width="14.5703125" style="197" hidden="1"/>
    <col min="1291" max="1291" width="9.85546875" style="197" hidden="1"/>
    <col min="1292" max="1538" width="9.140625" style="197" hidden="1"/>
    <col min="1539" max="1539" width="56.140625" style="197" hidden="1"/>
    <col min="1540" max="1540" width="6.28515625" style="197" hidden="1"/>
    <col min="1541" max="1541" width="4.5703125" style="197" hidden="1"/>
    <col min="1542" max="1542" width="13.42578125" style="197" hidden="1"/>
    <col min="1543" max="1543" width="16.5703125" style="197" hidden="1"/>
    <col min="1544" max="1544" width="16" style="197" hidden="1"/>
    <col min="1545" max="1545" width="19.5703125" style="197" hidden="1"/>
    <col min="1546" max="1546" width="14.5703125" style="197" hidden="1"/>
    <col min="1547" max="1547" width="9.85546875" style="197" hidden="1"/>
    <col min="1548" max="1794" width="9.140625" style="197" hidden="1"/>
    <col min="1795" max="1795" width="56.140625" style="197" hidden="1"/>
    <col min="1796" max="1796" width="6.28515625" style="197" hidden="1"/>
    <col min="1797" max="1797" width="4.5703125" style="197" hidden="1"/>
    <col min="1798" max="1798" width="13.42578125" style="197" hidden="1"/>
    <col min="1799" max="1799" width="16.5703125" style="197" hidden="1"/>
    <col min="1800" max="1800" width="16" style="197" hidden="1"/>
    <col min="1801" max="1801" width="19.5703125" style="197" hidden="1"/>
    <col min="1802" max="1802" width="14.5703125" style="197" hidden="1"/>
    <col min="1803" max="1803" width="9.85546875" style="197" hidden="1"/>
    <col min="1804" max="2050" width="9.140625" style="197" hidden="1"/>
    <col min="2051" max="2051" width="56.140625" style="197" hidden="1"/>
    <col min="2052" max="2052" width="6.28515625" style="197" hidden="1"/>
    <col min="2053" max="2053" width="4.5703125" style="197" hidden="1"/>
    <col min="2054" max="2054" width="13.42578125" style="197" hidden="1"/>
    <col min="2055" max="2055" width="16.5703125" style="197" hidden="1"/>
    <col min="2056" max="2056" width="16" style="197" hidden="1"/>
    <col min="2057" max="2057" width="19.5703125" style="197" hidden="1"/>
    <col min="2058" max="2058" width="14.5703125" style="197" hidden="1"/>
    <col min="2059" max="2059" width="9.85546875" style="197" hidden="1"/>
    <col min="2060" max="2306" width="9.140625" style="197" hidden="1"/>
    <col min="2307" max="2307" width="56.140625" style="197" hidden="1"/>
    <col min="2308" max="2308" width="6.28515625" style="197" hidden="1"/>
    <col min="2309" max="2309" width="4.5703125" style="197" hidden="1"/>
    <col min="2310" max="2310" width="13.42578125" style="197" hidden="1"/>
    <col min="2311" max="2311" width="16.5703125" style="197" hidden="1"/>
    <col min="2312" max="2312" width="16" style="197" hidden="1"/>
    <col min="2313" max="2313" width="19.5703125" style="197" hidden="1"/>
    <col min="2314" max="2314" width="14.5703125" style="197" hidden="1"/>
    <col min="2315" max="2315" width="9.85546875" style="197" hidden="1"/>
    <col min="2316" max="2562" width="9.140625" style="197" hidden="1"/>
    <col min="2563" max="2563" width="56.140625" style="197" hidden="1"/>
    <col min="2564" max="2564" width="6.28515625" style="197" hidden="1"/>
    <col min="2565" max="2565" width="4.5703125" style="197" hidden="1"/>
    <col min="2566" max="2566" width="13.42578125" style="197" hidden="1"/>
    <col min="2567" max="2567" width="16.5703125" style="197" hidden="1"/>
    <col min="2568" max="2568" width="16" style="197" hidden="1"/>
    <col min="2569" max="2569" width="19.5703125" style="197" hidden="1"/>
    <col min="2570" max="2570" width="14.5703125" style="197" hidden="1"/>
    <col min="2571" max="2571" width="9.85546875" style="197" hidden="1"/>
    <col min="2572" max="2818" width="9.140625" style="197" hidden="1"/>
    <col min="2819" max="2819" width="56.140625" style="197" hidden="1"/>
    <col min="2820" max="2820" width="6.28515625" style="197" hidden="1"/>
    <col min="2821" max="2821" width="4.5703125" style="197" hidden="1"/>
    <col min="2822" max="2822" width="13.42578125" style="197" hidden="1"/>
    <col min="2823" max="2823" width="16.5703125" style="197" hidden="1"/>
    <col min="2824" max="2824" width="16" style="197" hidden="1"/>
    <col min="2825" max="2825" width="19.5703125" style="197" hidden="1"/>
    <col min="2826" max="2826" width="14.5703125" style="197" hidden="1"/>
    <col min="2827" max="2827" width="9.85546875" style="197" hidden="1"/>
    <col min="2828" max="3074" width="9.140625" style="197" hidden="1"/>
    <col min="3075" max="3075" width="56.140625" style="197" hidden="1"/>
    <col min="3076" max="3076" width="6.28515625" style="197" hidden="1"/>
    <col min="3077" max="3077" width="4.5703125" style="197" hidden="1"/>
    <col min="3078" max="3078" width="13.42578125" style="197" hidden="1"/>
    <col min="3079" max="3079" width="16.5703125" style="197" hidden="1"/>
    <col min="3080" max="3080" width="16" style="197" hidden="1"/>
    <col min="3081" max="3081" width="19.5703125" style="197" hidden="1"/>
    <col min="3082" max="3082" width="14.5703125" style="197" hidden="1"/>
    <col min="3083" max="3083" width="9.85546875" style="197" hidden="1"/>
    <col min="3084" max="3330" width="9.140625" style="197" hidden="1"/>
    <col min="3331" max="3331" width="56.140625" style="197" hidden="1"/>
    <col min="3332" max="3332" width="6.28515625" style="197" hidden="1"/>
    <col min="3333" max="3333" width="4.5703125" style="197" hidden="1"/>
    <col min="3334" max="3334" width="13.42578125" style="197" hidden="1"/>
    <col min="3335" max="3335" width="16.5703125" style="197" hidden="1"/>
    <col min="3336" max="3336" width="16" style="197" hidden="1"/>
    <col min="3337" max="3337" width="19.5703125" style="197" hidden="1"/>
    <col min="3338" max="3338" width="14.5703125" style="197" hidden="1"/>
    <col min="3339" max="3339" width="9.85546875" style="197" hidden="1"/>
    <col min="3340" max="3586" width="9.140625" style="197" hidden="1"/>
    <col min="3587" max="3587" width="56.140625" style="197" hidden="1"/>
    <col min="3588" max="3588" width="6.28515625" style="197" hidden="1"/>
    <col min="3589" max="3589" width="4.5703125" style="197" hidden="1"/>
    <col min="3590" max="3590" width="13.42578125" style="197" hidden="1"/>
    <col min="3591" max="3591" width="16.5703125" style="197" hidden="1"/>
    <col min="3592" max="3592" width="16" style="197" hidden="1"/>
    <col min="3593" max="3593" width="19.5703125" style="197" hidden="1"/>
    <col min="3594" max="3594" width="14.5703125" style="197" hidden="1"/>
    <col min="3595" max="3595" width="9.85546875" style="197" hidden="1"/>
    <col min="3596" max="3842" width="9.140625" style="197" hidden="1"/>
    <col min="3843" max="3843" width="56.140625" style="197" hidden="1"/>
    <col min="3844" max="3844" width="6.28515625" style="197" hidden="1"/>
    <col min="3845" max="3845" width="4.5703125" style="197" hidden="1"/>
    <col min="3846" max="3846" width="13.42578125" style="197" hidden="1"/>
    <col min="3847" max="3847" width="16.5703125" style="197" hidden="1"/>
    <col min="3848" max="3848" width="16" style="197" hidden="1"/>
    <col min="3849" max="3849" width="19.5703125" style="197" hidden="1"/>
    <col min="3850" max="3850" width="14.5703125" style="197" hidden="1"/>
    <col min="3851" max="3851" width="9.85546875" style="197" hidden="1"/>
    <col min="3852" max="4098" width="9.140625" style="197" hidden="1"/>
    <col min="4099" max="4099" width="56.140625" style="197" hidden="1"/>
    <col min="4100" max="4100" width="6.28515625" style="197" hidden="1"/>
    <col min="4101" max="4101" width="4.5703125" style="197" hidden="1"/>
    <col min="4102" max="4102" width="13.42578125" style="197" hidden="1"/>
    <col min="4103" max="4103" width="16.5703125" style="197" hidden="1"/>
    <col min="4104" max="4104" width="16" style="197" hidden="1"/>
    <col min="4105" max="4105" width="19.5703125" style="197" hidden="1"/>
    <col min="4106" max="4106" width="14.5703125" style="197" hidden="1"/>
    <col min="4107" max="4107" width="9.85546875" style="197" hidden="1"/>
    <col min="4108" max="4354" width="9.140625" style="197" hidden="1"/>
    <col min="4355" max="4355" width="56.140625" style="197" hidden="1"/>
    <col min="4356" max="4356" width="6.28515625" style="197" hidden="1"/>
    <col min="4357" max="4357" width="4.5703125" style="197" hidden="1"/>
    <col min="4358" max="4358" width="13.42578125" style="197" hidden="1"/>
    <col min="4359" max="4359" width="16.5703125" style="197" hidden="1"/>
    <col min="4360" max="4360" width="16" style="197" hidden="1"/>
    <col min="4361" max="4361" width="19.5703125" style="197" hidden="1"/>
    <col min="4362" max="4362" width="14.5703125" style="197" hidden="1"/>
    <col min="4363" max="4363" width="9.85546875" style="197" hidden="1"/>
    <col min="4364" max="4610" width="9.140625" style="197" hidden="1"/>
    <col min="4611" max="4611" width="56.140625" style="197" hidden="1"/>
    <col min="4612" max="4612" width="6.28515625" style="197" hidden="1"/>
    <col min="4613" max="4613" width="4.5703125" style="197" hidden="1"/>
    <col min="4614" max="4614" width="13.42578125" style="197" hidden="1"/>
    <col min="4615" max="4615" width="16.5703125" style="197" hidden="1"/>
    <col min="4616" max="4616" width="16" style="197" hidden="1"/>
    <col min="4617" max="4617" width="19.5703125" style="197" hidden="1"/>
    <col min="4618" max="4618" width="14.5703125" style="197" hidden="1"/>
    <col min="4619" max="4619" width="9.85546875" style="197" hidden="1"/>
    <col min="4620" max="4866" width="9.140625" style="197" hidden="1"/>
    <col min="4867" max="4867" width="56.140625" style="197" hidden="1"/>
    <col min="4868" max="4868" width="6.28515625" style="197" hidden="1"/>
    <col min="4869" max="4869" width="4.5703125" style="197" hidden="1"/>
    <col min="4870" max="4870" width="13.42578125" style="197" hidden="1"/>
    <col min="4871" max="4871" width="16.5703125" style="197" hidden="1"/>
    <col min="4872" max="4872" width="16" style="197" hidden="1"/>
    <col min="4873" max="4873" width="19.5703125" style="197" hidden="1"/>
    <col min="4874" max="4874" width="14.5703125" style="197" hidden="1"/>
    <col min="4875" max="4875" width="9.85546875" style="197" hidden="1"/>
    <col min="4876" max="5122" width="9.140625" style="197" hidden="1"/>
    <col min="5123" max="5123" width="56.140625" style="197" hidden="1"/>
    <col min="5124" max="5124" width="6.28515625" style="197" hidden="1"/>
    <col min="5125" max="5125" width="4.5703125" style="197" hidden="1"/>
    <col min="5126" max="5126" width="13.42578125" style="197" hidden="1"/>
    <col min="5127" max="5127" width="16.5703125" style="197" hidden="1"/>
    <col min="5128" max="5128" width="16" style="197" hidden="1"/>
    <col min="5129" max="5129" width="19.5703125" style="197" hidden="1"/>
    <col min="5130" max="5130" width="14.5703125" style="197" hidden="1"/>
    <col min="5131" max="5131" width="9.85546875" style="197" hidden="1"/>
    <col min="5132" max="5378" width="9.140625" style="197" hidden="1"/>
    <col min="5379" max="5379" width="56.140625" style="197" hidden="1"/>
    <col min="5380" max="5380" width="6.28515625" style="197" hidden="1"/>
    <col min="5381" max="5381" width="4.5703125" style="197" hidden="1"/>
    <col min="5382" max="5382" width="13.42578125" style="197" hidden="1"/>
    <col min="5383" max="5383" width="16.5703125" style="197" hidden="1"/>
    <col min="5384" max="5384" width="16" style="197" hidden="1"/>
    <col min="5385" max="5385" width="19.5703125" style="197" hidden="1"/>
    <col min="5386" max="5386" width="14.5703125" style="197" hidden="1"/>
    <col min="5387" max="5387" width="9.85546875" style="197" hidden="1"/>
    <col min="5388" max="5634" width="9.140625" style="197" hidden="1"/>
    <col min="5635" max="5635" width="56.140625" style="197" hidden="1"/>
    <col min="5636" max="5636" width="6.28515625" style="197" hidden="1"/>
    <col min="5637" max="5637" width="4.5703125" style="197" hidden="1"/>
    <col min="5638" max="5638" width="13.42578125" style="197" hidden="1"/>
    <col min="5639" max="5639" width="16.5703125" style="197" hidden="1"/>
    <col min="5640" max="5640" width="16" style="197" hidden="1"/>
    <col min="5641" max="5641" width="19.5703125" style="197" hidden="1"/>
    <col min="5642" max="5642" width="14.5703125" style="197" hidden="1"/>
    <col min="5643" max="5643" width="9.85546875" style="197" hidden="1"/>
    <col min="5644" max="5890" width="9.140625" style="197" hidden="1"/>
    <col min="5891" max="5891" width="56.140625" style="197" hidden="1"/>
    <col min="5892" max="5892" width="6.28515625" style="197" hidden="1"/>
    <col min="5893" max="5893" width="4.5703125" style="197" hidden="1"/>
    <col min="5894" max="5894" width="13.42578125" style="197" hidden="1"/>
    <col min="5895" max="5895" width="16.5703125" style="197" hidden="1"/>
    <col min="5896" max="5896" width="16" style="197" hidden="1"/>
    <col min="5897" max="5897" width="19.5703125" style="197" hidden="1"/>
    <col min="5898" max="5898" width="14.5703125" style="197" hidden="1"/>
    <col min="5899" max="5899" width="9.85546875" style="197" hidden="1"/>
    <col min="5900" max="6146" width="9.140625" style="197" hidden="1"/>
    <col min="6147" max="6147" width="56.140625" style="197" hidden="1"/>
    <col min="6148" max="6148" width="6.28515625" style="197" hidden="1"/>
    <col min="6149" max="6149" width="4.5703125" style="197" hidden="1"/>
    <col min="6150" max="6150" width="13.42578125" style="197" hidden="1"/>
    <col min="6151" max="6151" width="16.5703125" style="197" hidden="1"/>
    <col min="6152" max="6152" width="16" style="197" hidden="1"/>
    <col min="6153" max="6153" width="19.5703125" style="197" hidden="1"/>
    <col min="6154" max="6154" width="14.5703125" style="197" hidden="1"/>
    <col min="6155" max="6155" width="9.85546875" style="197" hidden="1"/>
    <col min="6156" max="6402" width="9.140625" style="197" hidden="1"/>
    <col min="6403" max="6403" width="56.140625" style="197" hidden="1"/>
    <col min="6404" max="6404" width="6.28515625" style="197" hidden="1"/>
    <col min="6405" max="6405" width="4.5703125" style="197" hidden="1"/>
    <col min="6406" max="6406" width="13.42578125" style="197" hidden="1"/>
    <col min="6407" max="6407" width="16.5703125" style="197" hidden="1"/>
    <col min="6408" max="6408" width="16" style="197" hidden="1"/>
    <col min="6409" max="6409" width="19.5703125" style="197" hidden="1"/>
    <col min="6410" max="6410" width="14.5703125" style="197" hidden="1"/>
    <col min="6411" max="6411" width="9.85546875" style="197" hidden="1"/>
    <col min="6412" max="6658" width="9.140625" style="197" hidden="1"/>
    <col min="6659" max="6659" width="56.140625" style="197" hidden="1"/>
    <col min="6660" max="6660" width="6.28515625" style="197" hidden="1"/>
    <col min="6661" max="6661" width="4.5703125" style="197" hidden="1"/>
    <col min="6662" max="6662" width="13.42578125" style="197" hidden="1"/>
    <col min="6663" max="6663" width="16.5703125" style="197" hidden="1"/>
    <col min="6664" max="6664" width="16" style="197" hidden="1"/>
    <col min="6665" max="6665" width="19.5703125" style="197" hidden="1"/>
    <col min="6666" max="6666" width="14.5703125" style="197" hidden="1"/>
    <col min="6667" max="6667" width="9.85546875" style="197" hidden="1"/>
    <col min="6668" max="6914" width="9.140625" style="197" hidden="1"/>
    <col min="6915" max="6915" width="56.140625" style="197" hidden="1"/>
    <col min="6916" max="6916" width="6.28515625" style="197" hidden="1"/>
    <col min="6917" max="6917" width="4.5703125" style="197" hidden="1"/>
    <col min="6918" max="6918" width="13.42578125" style="197" hidden="1"/>
    <col min="6919" max="6919" width="16.5703125" style="197" hidden="1"/>
    <col min="6920" max="6920" width="16" style="197" hidden="1"/>
    <col min="6921" max="6921" width="19.5703125" style="197" hidden="1"/>
    <col min="6922" max="6922" width="14.5703125" style="197" hidden="1"/>
    <col min="6923" max="6923" width="9.85546875" style="197" hidden="1"/>
    <col min="6924" max="7170" width="9.140625" style="197" hidden="1"/>
    <col min="7171" max="7171" width="56.140625" style="197" hidden="1"/>
    <col min="7172" max="7172" width="6.28515625" style="197" hidden="1"/>
    <col min="7173" max="7173" width="4.5703125" style="197" hidden="1"/>
    <col min="7174" max="7174" width="13.42578125" style="197" hidden="1"/>
    <col min="7175" max="7175" width="16.5703125" style="197" hidden="1"/>
    <col min="7176" max="7176" width="16" style="197" hidden="1"/>
    <col min="7177" max="7177" width="19.5703125" style="197" hidden="1"/>
    <col min="7178" max="7178" width="14.5703125" style="197" hidden="1"/>
    <col min="7179" max="7179" width="9.85546875" style="197" hidden="1"/>
    <col min="7180" max="7426" width="9.140625" style="197" hidden="1"/>
    <col min="7427" max="7427" width="56.140625" style="197" hidden="1"/>
    <col min="7428" max="7428" width="6.28515625" style="197" hidden="1"/>
    <col min="7429" max="7429" width="4.5703125" style="197" hidden="1"/>
    <col min="7430" max="7430" width="13.42578125" style="197" hidden="1"/>
    <col min="7431" max="7431" width="16.5703125" style="197" hidden="1"/>
    <col min="7432" max="7432" width="16" style="197" hidden="1"/>
    <col min="7433" max="7433" width="19.5703125" style="197" hidden="1"/>
    <col min="7434" max="7434" width="14.5703125" style="197" hidden="1"/>
    <col min="7435" max="7435" width="9.85546875" style="197" hidden="1"/>
    <col min="7436" max="7682" width="9.140625" style="197" hidden="1"/>
    <col min="7683" max="7683" width="56.140625" style="197" hidden="1"/>
    <col min="7684" max="7684" width="6.28515625" style="197" hidden="1"/>
    <col min="7685" max="7685" width="4.5703125" style="197" hidden="1"/>
    <col min="7686" max="7686" width="13.42578125" style="197" hidden="1"/>
    <col min="7687" max="7687" width="16.5703125" style="197" hidden="1"/>
    <col min="7688" max="7688" width="16" style="197" hidden="1"/>
    <col min="7689" max="7689" width="19.5703125" style="197" hidden="1"/>
    <col min="7690" max="7690" width="14.5703125" style="197" hidden="1"/>
    <col min="7691" max="7691" width="9.85546875" style="197" hidden="1"/>
    <col min="7692" max="7938" width="9.140625" style="197" hidden="1"/>
    <col min="7939" max="7939" width="56.140625" style="197" hidden="1"/>
    <col min="7940" max="7940" width="6.28515625" style="197" hidden="1"/>
    <col min="7941" max="7941" width="4.5703125" style="197" hidden="1"/>
    <col min="7942" max="7942" width="13.42578125" style="197" hidden="1"/>
    <col min="7943" max="7943" width="16.5703125" style="197" hidden="1"/>
    <col min="7944" max="7944" width="16" style="197" hidden="1"/>
    <col min="7945" max="7945" width="19.5703125" style="197" hidden="1"/>
    <col min="7946" max="7946" width="14.5703125" style="197" hidden="1"/>
    <col min="7947" max="7947" width="9.85546875" style="197" hidden="1"/>
    <col min="7948" max="8194" width="9.140625" style="197" hidden="1"/>
    <col min="8195" max="8195" width="56.140625" style="197" hidden="1"/>
    <col min="8196" max="8196" width="6.28515625" style="197" hidden="1"/>
    <col min="8197" max="8197" width="4.5703125" style="197" hidden="1"/>
    <col min="8198" max="8198" width="13.42578125" style="197" hidden="1"/>
    <col min="8199" max="8199" width="16.5703125" style="197" hidden="1"/>
    <col min="8200" max="8200" width="16" style="197" hidden="1"/>
    <col min="8201" max="8201" width="19.5703125" style="197" hidden="1"/>
    <col min="8202" max="8202" width="14.5703125" style="197" hidden="1"/>
    <col min="8203" max="8203" width="9.85546875" style="197" hidden="1"/>
    <col min="8204" max="8450" width="9.140625" style="197" hidden="1"/>
    <col min="8451" max="8451" width="56.140625" style="197" hidden="1"/>
    <col min="8452" max="8452" width="6.28515625" style="197" hidden="1"/>
    <col min="8453" max="8453" width="4.5703125" style="197" hidden="1"/>
    <col min="8454" max="8454" width="13.42578125" style="197" hidden="1"/>
    <col min="8455" max="8455" width="16.5703125" style="197" hidden="1"/>
    <col min="8456" max="8456" width="16" style="197" hidden="1"/>
    <col min="8457" max="8457" width="19.5703125" style="197" hidden="1"/>
    <col min="8458" max="8458" width="14.5703125" style="197" hidden="1"/>
    <col min="8459" max="8459" width="9.85546875" style="197" hidden="1"/>
    <col min="8460" max="8706" width="9.140625" style="197" hidden="1"/>
    <col min="8707" max="8707" width="56.140625" style="197" hidden="1"/>
    <col min="8708" max="8708" width="6.28515625" style="197" hidden="1"/>
    <col min="8709" max="8709" width="4.5703125" style="197" hidden="1"/>
    <col min="8710" max="8710" width="13.42578125" style="197" hidden="1"/>
    <col min="8711" max="8711" width="16.5703125" style="197" hidden="1"/>
    <col min="8712" max="8712" width="16" style="197" hidden="1"/>
    <col min="8713" max="8713" width="19.5703125" style="197" hidden="1"/>
    <col min="8714" max="8714" width="14.5703125" style="197" hidden="1"/>
    <col min="8715" max="8715" width="9.85546875" style="197" hidden="1"/>
    <col min="8716" max="8962" width="9.140625" style="197" hidden="1"/>
    <col min="8963" max="8963" width="56.140625" style="197" hidden="1"/>
    <col min="8964" max="8964" width="6.28515625" style="197" hidden="1"/>
    <col min="8965" max="8965" width="4.5703125" style="197" hidden="1"/>
    <col min="8966" max="8966" width="13.42578125" style="197" hidden="1"/>
    <col min="8967" max="8967" width="16.5703125" style="197" hidden="1"/>
    <col min="8968" max="8968" width="16" style="197" hidden="1"/>
    <col min="8969" max="8969" width="19.5703125" style="197" hidden="1"/>
    <col min="8970" max="8970" width="14.5703125" style="197" hidden="1"/>
    <col min="8971" max="8971" width="9.85546875" style="197" hidden="1"/>
    <col min="8972" max="9218" width="9.140625" style="197" hidden="1"/>
    <col min="9219" max="9219" width="56.140625" style="197" hidden="1"/>
    <col min="9220" max="9220" width="6.28515625" style="197" hidden="1"/>
    <col min="9221" max="9221" width="4.5703125" style="197" hidden="1"/>
    <col min="9222" max="9222" width="13.42578125" style="197" hidden="1"/>
    <col min="9223" max="9223" width="16.5703125" style="197" hidden="1"/>
    <col min="9224" max="9224" width="16" style="197" hidden="1"/>
    <col min="9225" max="9225" width="19.5703125" style="197" hidden="1"/>
    <col min="9226" max="9226" width="14.5703125" style="197" hidden="1"/>
    <col min="9227" max="9227" width="9.85546875" style="197" hidden="1"/>
    <col min="9228" max="9474" width="9.140625" style="197" hidden="1"/>
    <col min="9475" max="9475" width="56.140625" style="197" hidden="1"/>
    <col min="9476" max="9476" width="6.28515625" style="197" hidden="1"/>
    <col min="9477" max="9477" width="4.5703125" style="197" hidden="1"/>
    <col min="9478" max="9478" width="13.42578125" style="197" hidden="1"/>
    <col min="9479" max="9479" width="16.5703125" style="197" hidden="1"/>
    <col min="9480" max="9480" width="16" style="197" hidden="1"/>
    <col min="9481" max="9481" width="19.5703125" style="197" hidden="1"/>
    <col min="9482" max="9482" width="14.5703125" style="197" hidden="1"/>
    <col min="9483" max="9483" width="9.85546875" style="197" hidden="1"/>
    <col min="9484" max="9730" width="9.140625" style="197" hidden="1"/>
    <col min="9731" max="9731" width="56.140625" style="197" hidden="1"/>
    <col min="9732" max="9732" width="6.28515625" style="197" hidden="1"/>
    <col min="9733" max="9733" width="4.5703125" style="197" hidden="1"/>
    <col min="9734" max="9734" width="13.42578125" style="197" hidden="1"/>
    <col min="9735" max="9735" width="16.5703125" style="197" hidden="1"/>
    <col min="9736" max="9736" width="16" style="197" hidden="1"/>
    <col min="9737" max="9737" width="19.5703125" style="197" hidden="1"/>
    <col min="9738" max="9738" width="14.5703125" style="197" hidden="1"/>
    <col min="9739" max="9739" width="9.85546875" style="197" hidden="1"/>
    <col min="9740" max="9986" width="9.140625" style="197" hidden="1"/>
    <col min="9987" max="9987" width="56.140625" style="197" hidden="1"/>
    <col min="9988" max="9988" width="6.28515625" style="197" hidden="1"/>
    <col min="9989" max="9989" width="4.5703125" style="197" hidden="1"/>
    <col min="9990" max="9990" width="13.42578125" style="197" hidden="1"/>
    <col min="9991" max="9991" width="16.5703125" style="197" hidden="1"/>
    <col min="9992" max="9992" width="16" style="197" hidden="1"/>
    <col min="9993" max="9993" width="19.5703125" style="197" hidden="1"/>
    <col min="9994" max="9994" width="14.5703125" style="197" hidden="1"/>
    <col min="9995" max="9995" width="9.85546875" style="197" hidden="1"/>
    <col min="9996" max="10242" width="9.140625" style="197" hidden="1"/>
    <col min="10243" max="10243" width="56.140625" style="197" hidden="1"/>
    <col min="10244" max="10244" width="6.28515625" style="197" hidden="1"/>
    <col min="10245" max="10245" width="4.5703125" style="197" hidden="1"/>
    <col min="10246" max="10246" width="13.42578125" style="197" hidden="1"/>
    <col min="10247" max="10247" width="16.5703125" style="197" hidden="1"/>
    <col min="10248" max="10248" width="16" style="197" hidden="1"/>
    <col min="10249" max="10249" width="19.5703125" style="197" hidden="1"/>
    <col min="10250" max="10250" width="14.5703125" style="197" hidden="1"/>
    <col min="10251" max="10251" width="9.85546875" style="197" hidden="1"/>
    <col min="10252" max="10498" width="9.140625" style="197" hidden="1"/>
    <col min="10499" max="10499" width="56.140625" style="197" hidden="1"/>
    <col min="10500" max="10500" width="6.28515625" style="197" hidden="1"/>
    <col min="10501" max="10501" width="4.5703125" style="197" hidden="1"/>
    <col min="10502" max="10502" width="13.42578125" style="197" hidden="1"/>
    <col min="10503" max="10503" width="16.5703125" style="197" hidden="1"/>
    <col min="10504" max="10504" width="16" style="197" hidden="1"/>
    <col min="10505" max="10505" width="19.5703125" style="197" hidden="1"/>
    <col min="10506" max="10506" width="14.5703125" style="197" hidden="1"/>
    <col min="10507" max="10507" width="9.85546875" style="197" hidden="1"/>
    <col min="10508" max="10754" width="9.140625" style="197" hidden="1"/>
    <col min="10755" max="10755" width="56.140625" style="197" hidden="1"/>
    <col min="10756" max="10756" width="6.28515625" style="197" hidden="1"/>
    <col min="10757" max="10757" width="4.5703125" style="197" hidden="1"/>
    <col min="10758" max="10758" width="13.42578125" style="197" hidden="1"/>
    <col min="10759" max="10759" width="16.5703125" style="197" hidden="1"/>
    <col min="10760" max="10760" width="16" style="197" hidden="1"/>
    <col min="10761" max="10761" width="19.5703125" style="197" hidden="1"/>
    <col min="10762" max="10762" width="14.5703125" style="197" hidden="1"/>
    <col min="10763" max="10763" width="9.85546875" style="197" hidden="1"/>
    <col min="10764" max="11010" width="9.140625" style="197" hidden="1"/>
    <col min="11011" max="11011" width="56.140625" style="197" hidden="1"/>
    <col min="11012" max="11012" width="6.28515625" style="197" hidden="1"/>
    <col min="11013" max="11013" width="4.5703125" style="197" hidden="1"/>
    <col min="11014" max="11014" width="13.42578125" style="197" hidden="1"/>
    <col min="11015" max="11015" width="16.5703125" style="197" hidden="1"/>
    <col min="11016" max="11016" width="16" style="197" hidden="1"/>
    <col min="11017" max="11017" width="19.5703125" style="197" hidden="1"/>
    <col min="11018" max="11018" width="14.5703125" style="197" hidden="1"/>
    <col min="11019" max="11019" width="9.85546875" style="197" hidden="1"/>
    <col min="11020" max="11266" width="9.140625" style="197" hidden="1"/>
    <col min="11267" max="11267" width="56.140625" style="197" hidden="1"/>
    <col min="11268" max="11268" width="6.28515625" style="197" hidden="1"/>
    <col min="11269" max="11269" width="4.5703125" style="197" hidden="1"/>
    <col min="11270" max="11270" width="13.42578125" style="197" hidden="1"/>
    <col min="11271" max="11271" width="16.5703125" style="197" hidden="1"/>
    <col min="11272" max="11272" width="16" style="197" hidden="1"/>
    <col min="11273" max="11273" width="19.5703125" style="197" hidden="1"/>
    <col min="11274" max="11274" width="14.5703125" style="197" hidden="1"/>
    <col min="11275" max="11275" width="9.85546875" style="197" hidden="1"/>
    <col min="11276" max="11522" width="9.140625" style="197" hidden="1"/>
    <col min="11523" max="11523" width="56.140625" style="197" hidden="1"/>
    <col min="11524" max="11524" width="6.28515625" style="197" hidden="1"/>
    <col min="11525" max="11525" width="4.5703125" style="197" hidden="1"/>
    <col min="11526" max="11526" width="13.42578125" style="197" hidden="1"/>
    <col min="11527" max="11527" width="16.5703125" style="197" hidden="1"/>
    <col min="11528" max="11528" width="16" style="197" hidden="1"/>
    <col min="11529" max="11529" width="19.5703125" style="197" hidden="1"/>
    <col min="11530" max="11530" width="14.5703125" style="197" hidden="1"/>
    <col min="11531" max="11531" width="9.85546875" style="197" hidden="1"/>
    <col min="11532" max="11778" width="9.140625" style="197" hidden="1"/>
    <col min="11779" max="11779" width="56.140625" style="197" hidden="1"/>
    <col min="11780" max="11780" width="6.28515625" style="197" hidden="1"/>
    <col min="11781" max="11781" width="4.5703125" style="197" hidden="1"/>
    <col min="11782" max="11782" width="13.42578125" style="197" hidden="1"/>
    <col min="11783" max="11783" width="16.5703125" style="197" hidden="1"/>
    <col min="11784" max="11784" width="16" style="197" hidden="1"/>
    <col min="11785" max="11785" width="19.5703125" style="197" hidden="1"/>
    <col min="11786" max="11786" width="14.5703125" style="197" hidden="1"/>
    <col min="11787" max="11787" width="9.85546875" style="197" hidden="1"/>
    <col min="11788" max="12034" width="9.140625" style="197" hidden="1"/>
    <col min="12035" max="12035" width="56.140625" style="197" hidden="1"/>
    <col min="12036" max="12036" width="6.28515625" style="197" hidden="1"/>
    <col min="12037" max="12037" width="4.5703125" style="197" hidden="1"/>
    <col min="12038" max="12038" width="13.42578125" style="197" hidden="1"/>
    <col min="12039" max="12039" width="16.5703125" style="197" hidden="1"/>
    <col min="12040" max="12040" width="16" style="197" hidden="1"/>
    <col min="12041" max="12041" width="19.5703125" style="197" hidden="1"/>
    <col min="12042" max="12042" width="14.5703125" style="197" hidden="1"/>
    <col min="12043" max="12043" width="9.85546875" style="197" hidden="1"/>
    <col min="12044" max="12290" width="9.140625" style="197" hidden="1"/>
    <col min="12291" max="12291" width="56.140625" style="197" hidden="1"/>
    <col min="12292" max="12292" width="6.28515625" style="197" hidden="1"/>
    <col min="12293" max="12293" width="4.5703125" style="197" hidden="1"/>
    <col min="12294" max="12294" width="13.42578125" style="197" hidden="1"/>
    <col min="12295" max="12295" width="16.5703125" style="197" hidden="1"/>
    <col min="12296" max="12296" width="16" style="197" hidden="1"/>
    <col min="12297" max="12297" width="19.5703125" style="197" hidden="1"/>
    <col min="12298" max="12298" width="14.5703125" style="197" hidden="1"/>
    <col min="12299" max="12299" width="9.85546875" style="197" hidden="1"/>
    <col min="12300" max="12546" width="9.140625" style="197" hidden="1"/>
    <col min="12547" max="12547" width="56.140625" style="197" hidden="1"/>
    <col min="12548" max="12548" width="6.28515625" style="197" hidden="1"/>
    <col min="12549" max="12549" width="4.5703125" style="197" hidden="1"/>
    <col min="12550" max="12550" width="13.42578125" style="197" hidden="1"/>
    <col min="12551" max="12551" width="16.5703125" style="197" hidden="1"/>
    <col min="12552" max="12552" width="16" style="197" hidden="1"/>
    <col min="12553" max="12553" width="19.5703125" style="197" hidden="1"/>
    <col min="12554" max="12554" width="14.5703125" style="197" hidden="1"/>
    <col min="12555" max="12555" width="9.85546875" style="197" hidden="1"/>
    <col min="12556" max="12802" width="9.140625" style="197" hidden="1"/>
    <col min="12803" max="12803" width="56.140625" style="197" hidden="1"/>
    <col min="12804" max="12804" width="6.28515625" style="197" hidden="1"/>
    <col min="12805" max="12805" width="4.5703125" style="197" hidden="1"/>
    <col min="12806" max="12806" width="13.42578125" style="197" hidden="1"/>
    <col min="12807" max="12807" width="16.5703125" style="197" hidden="1"/>
    <col min="12808" max="12808" width="16" style="197" hidden="1"/>
    <col min="12809" max="12809" width="19.5703125" style="197" hidden="1"/>
    <col min="12810" max="12810" width="14.5703125" style="197" hidden="1"/>
    <col min="12811" max="12811" width="9.85546875" style="197" hidden="1"/>
    <col min="12812" max="13058" width="9.140625" style="197" hidden="1"/>
    <col min="13059" max="13059" width="56.140625" style="197" hidden="1"/>
    <col min="13060" max="13060" width="6.28515625" style="197" hidden="1"/>
    <col min="13061" max="13061" width="4.5703125" style="197" hidden="1"/>
    <col min="13062" max="13062" width="13.42578125" style="197" hidden="1"/>
    <col min="13063" max="13063" width="16.5703125" style="197" hidden="1"/>
    <col min="13064" max="13064" width="16" style="197" hidden="1"/>
    <col min="13065" max="13065" width="19.5703125" style="197" hidden="1"/>
    <col min="13066" max="13066" width="14.5703125" style="197" hidden="1"/>
    <col min="13067" max="13067" width="9.85546875" style="197" hidden="1"/>
    <col min="13068" max="13314" width="9.140625" style="197" hidden="1"/>
    <col min="13315" max="13315" width="56.140625" style="197" hidden="1"/>
    <col min="13316" max="13316" width="6.28515625" style="197" hidden="1"/>
    <col min="13317" max="13317" width="4.5703125" style="197" hidden="1"/>
    <col min="13318" max="13318" width="13.42578125" style="197" hidden="1"/>
    <col min="13319" max="13319" width="16.5703125" style="197" hidden="1"/>
    <col min="13320" max="13320" width="16" style="197" hidden="1"/>
    <col min="13321" max="13321" width="19.5703125" style="197" hidden="1"/>
    <col min="13322" max="13322" width="14.5703125" style="197" hidden="1"/>
    <col min="13323" max="13323" width="9.85546875" style="197" hidden="1"/>
    <col min="13324" max="13570" width="9.140625" style="197" hidden="1"/>
    <col min="13571" max="13571" width="56.140625" style="197" hidden="1"/>
    <col min="13572" max="13572" width="6.28515625" style="197" hidden="1"/>
    <col min="13573" max="13573" width="4.5703125" style="197" hidden="1"/>
    <col min="13574" max="13574" width="13.42578125" style="197" hidden="1"/>
    <col min="13575" max="13575" width="16.5703125" style="197" hidden="1"/>
    <col min="13576" max="13576" width="16" style="197" hidden="1"/>
    <col min="13577" max="13577" width="19.5703125" style="197" hidden="1"/>
    <col min="13578" max="13578" width="14.5703125" style="197" hidden="1"/>
    <col min="13579" max="13579" width="9.85546875" style="197" hidden="1"/>
    <col min="13580" max="13826" width="9.140625" style="197" hidden="1"/>
    <col min="13827" max="13827" width="56.140625" style="197" hidden="1"/>
    <col min="13828" max="13828" width="6.28515625" style="197" hidden="1"/>
    <col min="13829" max="13829" width="4.5703125" style="197" hidden="1"/>
    <col min="13830" max="13830" width="13.42578125" style="197" hidden="1"/>
    <col min="13831" max="13831" width="16.5703125" style="197" hidden="1"/>
    <col min="13832" max="13832" width="16" style="197" hidden="1"/>
    <col min="13833" max="13833" width="19.5703125" style="197" hidden="1"/>
    <col min="13834" max="13834" width="14.5703125" style="197" hidden="1"/>
    <col min="13835" max="13835" width="9.85546875" style="197" hidden="1"/>
    <col min="13836" max="14082" width="9.140625" style="197" hidden="1"/>
    <col min="14083" max="14083" width="56.140625" style="197" hidden="1"/>
    <col min="14084" max="14084" width="6.28515625" style="197" hidden="1"/>
    <col min="14085" max="14085" width="4.5703125" style="197" hidden="1"/>
    <col min="14086" max="14086" width="13.42578125" style="197" hidden="1"/>
    <col min="14087" max="14087" width="16.5703125" style="197" hidden="1"/>
    <col min="14088" max="14088" width="16" style="197" hidden="1"/>
    <col min="14089" max="14089" width="19.5703125" style="197" hidden="1"/>
    <col min="14090" max="14090" width="14.5703125" style="197" hidden="1"/>
    <col min="14091" max="14091" width="9.85546875" style="197" hidden="1"/>
    <col min="14092" max="14338" width="9.140625" style="197" hidden="1"/>
    <col min="14339" max="14339" width="56.140625" style="197" hidden="1"/>
    <col min="14340" max="14340" width="6.28515625" style="197" hidden="1"/>
    <col min="14341" max="14341" width="4.5703125" style="197" hidden="1"/>
    <col min="14342" max="14342" width="13.42578125" style="197" hidden="1"/>
    <col min="14343" max="14343" width="16.5703125" style="197" hidden="1"/>
    <col min="14344" max="14344" width="16" style="197" hidden="1"/>
    <col min="14345" max="14345" width="19.5703125" style="197" hidden="1"/>
    <col min="14346" max="14346" width="14.5703125" style="197" hidden="1"/>
    <col min="14347" max="14347" width="9.85546875" style="197" hidden="1"/>
    <col min="14348" max="14594" width="9.140625" style="197" hidden="1"/>
    <col min="14595" max="14595" width="56.140625" style="197" hidden="1"/>
    <col min="14596" max="14596" width="6.28515625" style="197" hidden="1"/>
    <col min="14597" max="14597" width="4.5703125" style="197" hidden="1"/>
    <col min="14598" max="14598" width="13.42578125" style="197" hidden="1"/>
    <col min="14599" max="14599" width="16.5703125" style="197" hidden="1"/>
    <col min="14600" max="14600" width="16" style="197" hidden="1"/>
    <col min="14601" max="14601" width="19.5703125" style="197" hidden="1"/>
    <col min="14602" max="14602" width="14.5703125" style="197" hidden="1"/>
    <col min="14603" max="14603" width="9.85546875" style="197" hidden="1"/>
    <col min="14604" max="14850" width="9.140625" style="197" hidden="1"/>
    <col min="14851" max="14851" width="56.140625" style="197" hidden="1"/>
    <col min="14852" max="14852" width="6.28515625" style="197" hidden="1"/>
    <col min="14853" max="14853" width="4.5703125" style="197" hidden="1"/>
    <col min="14854" max="14854" width="13.42578125" style="197" hidden="1"/>
    <col min="14855" max="14855" width="16.5703125" style="197" hidden="1"/>
    <col min="14856" max="14856" width="16" style="197" hidden="1"/>
    <col min="14857" max="14857" width="19.5703125" style="197" hidden="1"/>
    <col min="14858" max="14858" width="14.5703125" style="197" hidden="1"/>
    <col min="14859" max="14859" width="9.85546875" style="197" hidden="1"/>
    <col min="14860" max="15106" width="9.140625" style="197" hidden="1"/>
    <col min="15107" max="15107" width="56.140625" style="197" hidden="1"/>
    <col min="15108" max="15108" width="6.28515625" style="197" hidden="1"/>
    <col min="15109" max="15109" width="4.5703125" style="197" hidden="1"/>
    <col min="15110" max="15110" width="13.42578125" style="197" hidden="1"/>
    <col min="15111" max="15111" width="16.5703125" style="197" hidden="1"/>
    <col min="15112" max="15112" width="16" style="197" hidden="1"/>
    <col min="15113" max="15113" width="19.5703125" style="197" hidden="1"/>
    <col min="15114" max="15114" width="14.5703125" style="197" hidden="1"/>
    <col min="15115" max="15115" width="9.85546875" style="197" hidden="1"/>
    <col min="15116" max="15362" width="9.140625" style="197" hidden="1"/>
    <col min="15363" max="15363" width="56.140625" style="197" hidden="1"/>
    <col min="15364" max="15364" width="6.28515625" style="197" hidden="1"/>
    <col min="15365" max="15365" width="4.5703125" style="197" hidden="1"/>
    <col min="15366" max="15366" width="13.42578125" style="197" hidden="1"/>
    <col min="15367" max="15367" width="16.5703125" style="197" hidden="1"/>
    <col min="15368" max="15368" width="16" style="197" hidden="1"/>
    <col min="15369" max="15369" width="19.5703125" style="197" hidden="1"/>
    <col min="15370" max="15370" width="14.5703125" style="197" hidden="1"/>
    <col min="15371" max="15371" width="9.85546875" style="197" hidden="1"/>
    <col min="15372" max="15618" width="9.140625" style="197" hidden="1"/>
    <col min="15619" max="15619" width="56.140625" style="197" hidden="1"/>
    <col min="15620" max="15620" width="6.28515625" style="197" hidden="1"/>
    <col min="15621" max="15621" width="4.5703125" style="197" hidden="1"/>
    <col min="15622" max="15622" width="13.42578125" style="197" hidden="1"/>
    <col min="15623" max="15623" width="16.5703125" style="197" hidden="1"/>
    <col min="15624" max="15624" width="16" style="197" hidden="1"/>
    <col min="15625" max="15625" width="19.5703125" style="197" hidden="1"/>
    <col min="15626" max="15626" width="14.5703125" style="197" hidden="1"/>
    <col min="15627" max="15627" width="9.85546875" style="197" hidden="1"/>
    <col min="15628" max="15874" width="9.140625" style="197" hidden="1"/>
    <col min="15875" max="15875" width="56.140625" style="197" hidden="1"/>
    <col min="15876" max="15876" width="6.28515625" style="197" hidden="1"/>
    <col min="15877" max="15877" width="4.5703125" style="197" hidden="1"/>
    <col min="15878" max="15878" width="13.42578125" style="197" hidden="1"/>
    <col min="15879" max="15879" width="16.5703125" style="197" hidden="1"/>
    <col min="15880" max="15880" width="16" style="197" hidden="1"/>
    <col min="15881" max="15881" width="19.5703125" style="197" hidden="1"/>
    <col min="15882" max="15882" width="14.5703125" style="197" hidden="1"/>
    <col min="15883" max="15883" width="9.85546875" style="197" hidden="1"/>
    <col min="15884" max="16130" width="9.140625" style="197" hidden="1"/>
    <col min="16131" max="16131" width="56.140625" style="197" hidden="1"/>
    <col min="16132" max="16132" width="6.28515625" style="197" hidden="1"/>
    <col min="16133" max="16133" width="4.5703125" style="197" hidden="1"/>
    <col min="16134" max="16134" width="13.42578125" style="197" hidden="1"/>
    <col min="16135" max="16135" width="16.5703125" style="197" hidden="1"/>
    <col min="16136" max="16136" width="16" style="197" hidden="1"/>
    <col min="16137" max="16137" width="19.5703125" style="197" hidden="1"/>
    <col min="16138" max="16138" width="14.5703125" style="197" hidden="1"/>
    <col min="16139" max="16139" width="9.85546875" style="197" hidden="1"/>
    <col min="16140" max="16382" width="9.140625" style="197" hidden="1"/>
    <col min="16383" max="16383" width="1.28515625" style="197" hidden="1"/>
    <col min="16384" max="16384" width="2.42578125" style="197" hidden="1"/>
  </cols>
  <sheetData>
    <row r="1" spans="1:21" s="196" customFormat="1" ht="41.25" customHeight="1">
      <c r="C1" s="607" t="s">
        <v>299</v>
      </c>
      <c r="D1" s="607"/>
      <c r="E1" s="607"/>
      <c r="F1" s="607"/>
      <c r="G1" s="607"/>
      <c r="H1" s="607"/>
      <c r="I1" s="607"/>
      <c r="J1" s="197"/>
      <c r="K1" s="197"/>
    </row>
    <row r="2" spans="1:21" s="196" customFormat="1" ht="15">
      <c r="C2" s="608" t="s">
        <v>217</v>
      </c>
      <c r="D2" s="608"/>
      <c r="E2" s="608"/>
      <c r="F2" s="608"/>
      <c r="G2" s="608"/>
      <c r="H2" s="608"/>
      <c r="I2" s="608"/>
      <c r="J2" s="197"/>
      <c r="K2" s="197"/>
    </row>
    <row r="3" spans="1:21" s="196" customFormat="1" ht="21.75" customHeight="1" thickBot="1">
      <c r="C3" s="294" t="s">
        <v>148</v>
      </c>
      <c r="D3" s="294"/>
      <c r="E3" s="295"/>
      <c r="F3" s="295"/>
      <c r="G3" s="295"/>
      <c r="H3" s="295"/>
      <c r="I3" s="295"/>
      <c r="J3" s="197"/>
      <c r="K3" s="197"/>
    </row>
    <row r="4" spans="1:21" s="196" customFormat="1" ht="47.25" customHeight="1" thickBot="1">
      <c r="A4" s="293"/>
      <c r="B4" s="619" t="s">
        <v>208</v>
      </c>
      <c r="C4" s="620"/>
      <c r="D4" s="620"/>
      <c r="E4" s="620"/>
      <c r="F4" s="620"/>
      <c r="G4" s="620"/>
      <c r="H4" s="620"/>
      <c r="I4" s="620"/>
      <c r="J4" s="621"/>
      <c r="M4" s="195"/>
      <c r="N4" s="198"/>
      <c r="O4" s="199"/>
      <c r="P4" s="199"/>
      <c r="Q4" s="199"/>
      <c r="R4" s="199"/>
      <c r="S4" s="199"/>
      <c r="T4" s="197"/>
      <c r="U4" s="197"/>
    </row>
    <row r="5" spans="1:21" s="289" customFormat="1" ht="6" customHeight="1" thickBot="1">
      <c r="A5" s="183"/>
      <c r="B5" s="287"/>
      <c r="C5" s="287"/>
      <c r="D5" s="287"/>
      <c r="E5" s="287"/>
      <c r="F5" s="287"/>
      <c r="G5" s="287"/>
      <c r="H5" s="287"/>
      <c r="I5" s="287"/>
      <c r="J5" s="288"/>
      <c r="M5" s="290"/>
      <c r="N5" s="291"/>
      <c r="O5" s="292"/>
      <c r="P5" s="292"/>
      <c r="Q5" s="292"/>
      <c r="R5" s="292"/>
      <c r="S5" s="292"/>
      <c r="T5" s="243"/>
      <c r="U5" s="243"/>
    </row>
    <row r="6" spans="1:21" s="196" customFormat="1" ht="11.25" customHeight="1" thickBot="1">
      <c r="B6" s="200"/>
      <c r="C6" s="201"/>
      <c r="D6" s="202"/>
      <c r="E6" s="203"/>
      <c r="F6" s="203"/>
      <c r="G6" s="203"/>
      <c r="H6" s="203"/>
      <c r="I6" s="203"/>
      <c r="J6" s="204"/>
      <c r="K6" s="197"/>
    </row>
    <row r="7" spans="1:21" s="196" customFormat="1" ht="16.5" customHeight="1" thickBot="1">
      <c r="B7" s="205"/>
      <c r="C7" s="206" t="s">
        <v>296</v>
      </c>
      <c r="D7" s="207"/>
      <c r="E7" s="208"/>
      <c r="F7" s="208"/>
      <c r="G7" s="208"/>
      <c r="H7" s="367" t="s">
        <v>48</v>
      </c>
      <c r="I7" s="367" t="s">
        <v>46</v>
      </c>
      <c r="J7" s="209"/>
      <c r="K7" s="197"/>
    </row>
    <row r="8" spans="1:21" s="196" customFormat="1" ht="15.75" customHeight="1" thickBot="1">
      <c r="B8" s="205"/>
      <c r="C8" s="207"/>
      <c r="D8" s="207"/>
      <c r="E8" s="208"/>
      <c r="F8" s="208"/>
      <c r="G8" s="208"/>
      <c r="H8" s="210" t="e">
        <f>#REF!</f>
        <v>#REF!</v>
      </c>
      <c r="I8" s="211" t="e">
        <f>#REF!+#REF!</f>
        <v>#REF!</v>
      </c>
      <c r="J8" s="209"/>
      <c r="K8" s="197"/>
    </row>
    <row r="9" spans="1:21" ht="15.75" customHeight="1" thickBot="1">
      <c r="B9" s="212"/>
      <c r="C9" s="609" t="s">
        <v>220</v>
      </c>
      <c r="D9" s="609" t="s">
        <v>39</v>
      </c>
      <c r="E9" s="365" t="s">
        <v>40</v>
      </c>
      <c r="F9" s="611" t="s">
        <v>41</v>
      </c>
      <c r="G9" s="612"/>
      <c r="H9" s="612"/>
      <c r="I9" s="613"/>
      <c r="J9" s="209"/>
    </row>
    <row r="10" spans="1:21" ht="37.5" customHeight="1" thickBot="1">
      <c r="B10" s="212"/>
      <c r="C10" s="610"/>
      <c r="D10" s="610"/>
      <c r="E10" s="366" t="s">
        <v>42</v>
      </c>
      <c r="F10" s="366" t="s">
        <v>43</v>
      </c>
      <c r="G10" s="315" t="s">
        <v>42</v>
      </c>
      <c r="H10" s="315" t="s">
        <v>44</v>
      </c>
      <c r="I10" s="315" t="s">
        <v>45</v>
      </c>
      <c r="J10" s="214"/>
      <c r="L10" s="641"/>
      <c r="M10" s="641"/>
      <c r="N10" s="641"/>
      <c r="O10" s="641"/>
      <c r="P10" s="641"/>
      <c r="Q10" s="641"/>
      <c r="R10" s="641"/>
      <c r="S10" s="642"/>
    </row>
    <row r="11" spans="1:21" ht="22.5" customHeight="1" thickTop="1">
      <c r="B11" s="212"/>
      <c r="C11" s="314" t="s">
        <v>223</v>
      </c>
      <c r="D11" s="301" t="s">
        <v>267</v>
      </c>
      <c r="E11" s="310">
        <v>52</v>
      </c>
      <c r="F11" s="311">
        <v>0</v>
      </c>
      <c r="G11" s="312">
        <f>F11*E11</f>
        <v>0</v>
      </c>
      <c r="H11" s="312">
        <f>G11/12</f>
        <v>0</v>
      </c>
      <c r="I11" s="313" t="e">
        <f>H11/$H$8</f>
        <v>#REF!</v>
      </c>
      <c r="J11" s="209"/>
      <c r="L11" s="641"/>
      <c r="M11" s="641"/>
      <c r="N11" s="641"/>
      <c r="O11" s="641"/>
      <c r="P11" s="641"/>
      <c r="Q11" s="641"/>
      <c r="R11" s="641"/>
      <c r="S11" s="642"/>
    </row>
    <row r="12" spans="1:21" ht="20.100000000000001" customHeight="1">
      <c r="B12" s="212"/>
      <c r="C12" s="302" t="s">
        <v>224</v>
      </c>
      <c r="D12" s="92" t="s">
        <v>267</v>
      </c>
      <c r="E12" s="95">
        <v>52</v>
      </c>
      <c r="F12" s="83">
        <v>0</v>
      </c>
      <c r="G12" s="220">
        <f>F12*E12</f>
        <v>0</v>
      </c>
      <c r="H12" s="220">
        <f>G12/12</f>
        <v>0</v>
      </c>
      <c r="I12" s="303" t="e">
        <f>H12/$H$8</f>
        <v>#REF!</v>
      </c>
      <c r="J12" s="209"/>
      <c r="L12" s="344"/>
      <c r="M12" s="344"/>
      <c r="N12" s="344"/>
      <c r="O12" s="344"/>
      <c r="P12" s="344"/>
      <c r="Q12" s="344"/>
      <c r="R12" s="344"/>
      <c r="S12" s="357"/>
    </row>
    <row r="13" spans="1:21" ht="20.100000000000001" customHeight="1">
      <c r="B13" s="212"/>
      <c r="C13" s="302"/>
      <c r="D13" s="92"/>
      <c r="E13" s="95"/>
      <c r="F13" s="83">
        <v>0</v>
      </c>
      <c r="G13" s="220">
        <f>F13*E13</f>
        <v>0</v>
      </c>
      <c r="H13" s="220">
        <f t="shared" ref="H13:H32" si="0">G13/12</f>
        <v>0</v>
      </c>
      <c r="I13" s="303" t="e">
        <f t="shared" ref="I13:I32" si="1">H13/$H$8</f>
        <v>#REF!</v>
      </c>
      <c r="J13" s="209"/>
      <c r="L13" s="344"/>
      <c r="M13" s="385"/>
      <c r="N13" s="385"/>
      <c r="O13" s="385"/>
      <c r="P13" s="385"/>
      <c r="Q13" s="344"/>
      <c r="R13" s="385"/>
    </row>
    <row r="14" spans="1:21" ht="20.100000000000001" customHeight="1">
      <c r="B14" s="212"/>
      <c r="C14" s="302"/>
      <c r="D14" s="92"/>
      <c r="E14" s="96"/>
      <c r="F14" s="83">
        <v>0</v>
      </c>
      <c r="G14" s="220">
        <f t="shared" ref="G14:G32" si="2">F14*E14</f>
        <v>0</v>
      </c>
      <c r="H14" s="220">
        <f>G14/12</f>
        <v>0</v>
      </c>
      <c r="I14" s="303" t="e">
        <f>H14/$H$8</f>
        <v>#REF!</v>
      </c>
      <c r="J14" s="209"/>
      <c r="L14" s="386"/>
      <c r="M14" s="386"/>
      <c r="N14" s="386"/>
      <c r="O14" s="386"/>
      <c r="P14" s="386"/>
      <c r="Q14" s="386"/>
      <c r="R14" s="386"/>
    </row>
    <row r="15" spans="1:21" ht="20.100000000000001" customHeight="1">
      <c r="B15" s="212"/>
      <c r="C15" s="302"/>
      <c r="D15" s="92"/>
      <c r="E15" s="96"/>
      <c r="F15" s="83">
        <v>0</v>
      </c>
      <c r="G15" s="220">
        <f t="shared" si="2"/>
        <v>0</v>
      </c>
      <c r="H15" s="220">
        <f t="shared" si="0"/>
        <v>0</v>
      </c>
      <c r="I15" s="303" t="e">
        <f t="shared" si="1"/>
        <v>#REF!</v>
      </c>
      <c r="J15" s="209"/>
    </row>
    <row r="16" spans="1:21" ht="20.100000000000001" customHeight="1">
      <c r="B16" s="212"/>
      <c r="C16" s="302"/>
      <c r="D16" s="92"/>
      <c r="E16" s="95"/>
      <c r="F16" s="83">
        <v>0</v>
      </c>
      <c r="G16" s="220">
        <f t="shared" si="2"/>
        <v>0</v>
      </c>
      <c r="H16" s="220">
        <f t="shared" si="0"/>
        <v>0</v>
      </c>
      <c r="I16" s="303" t="e">
        <f t="shared" si="1"/>
        <v>#REF!</v>
      </c>
      <c r="J16" s="209"/>
    </row>
    <row r="17" spans="2:10" ht="20.100000000000001" customHeight="1">
      <c r="B17" s="212"/>
      <c r="C17" s="302"/>
      <c r="D17" s="92"/>
      <c r="E17" s="95"/>
      <c r="F17" s="83">
        <v>0</v>
      </c>
      <c r="G17" s="220">
        <f t="shared" si="2"/>
        <v>0</v>
      </c>
      <c r="H17" s="220">
        <f t="shared" si="0"/>
        <v>0</v>
      </c>
      <c r="I17" s="303" t="e">
        <f t="shared" si="1"/>
        <v>#REF!</v>
      </c>
      <c r="J17" s="209"/>
    </row>
    <row r="18" spans="2:10" ht="20.100000000000001" customHeight="1">
      <c r="B18" s="212"/>
      <c r="C18" s="302"/>
      <c r="D18" s="92"/>
      <c r="E18" s="95"/>
      <c r="F18" s="83">
        <v>0</v>
      </c>
      <c r="G18" s="220">
        <f t="shared" si="2"/>
        <v>0</v>
      </c>
      <c r="H18" s="220">
        <f t="shared" si="0"/>
        <v>0</v>
      </c>
      <c r="I18" s="303" t="e">
        <f t="shared" si="1"/>
        <v>#REF!</v>
      </c>
      <c r="J18" s="209"/>
    </row>
    <row r="19" spans="2:10" ht="20.100000000000001" customHeight="1">
      <c r="B19" s="212"/>
      <c r="C19" s="302"/>
      <c r="D19" s="92"/>
      <c r="E19" s="95"/>
      <c r="F19" s="83">
        <v>0</v>
      </c>
      <c r="G19" s="220">
        <f t="shared" si="2"/>
        <v>0</v>
      </c>
      <c r="H19" s="220">
        <f t="shared" si="0"/>
        <v>0</v>
      </c>
      <c r="I19" s="303" t="e">
        <f t="shared" si="1"/>
        <v>#REF!</v>
      </c>
      <c r="J19" s="209"/>
    </row>
    <row r="20" spans="2:10" ht="20.100000000000001" customHeight="1">
      <c r="B20" s="212"/>
      <c r="C20" s="302"/>
      <c r="D20" s="92"/>
      <c r="E20" s="95"/>
      <c r="F20" s="83">
        <v>0</v>
      </c>
      <c r="G20" s="220">
        <f t="shared" si="2"/>
        <v>0</v>
      </c>
      <c r="H20" s="220">
        <f t="shared" si="0"/>
        <v>0</v>
      </c>
      <c r="I20" s="303" t="e">
        <f t="shared" si="1"/>
        <v>#REF!</v>
      </c>
      <c r="J20" s="209"/>
    </row>
    <row r="21" spans="2:10" ht="20.100000000000001" customHeight="1">
      <c r="B21" s="212"/>
      <c r="C21" s="302"/>
      <c r="D21" s="92"/>
      <c r="E21" s="95"/>
      <c r="F21" s="83">
        <v>0</v>
      </c>
      <c r="G21" s="220">
        <f t="shared" si="2"/>
        <v>0</v>
      </c>
      <c r="H21" s="220">
        <f t="shared" si="0"/>
        <v>0</v>
      </c>
      <c r="I21" s="303" t="e">
        <f t="shared" si="1"/>
        <v>#REF!</v>
      </c>
      <c r="J21" s="209"/>
    </row>
    <row r="22" spans="2:10" ht="20.100000000000001" customHeight="1">
      <c r="B22" s="212"/>
      <c r="C22" s="302"/>
      <c r="D22" s="92"/>
      <c r="E22" s="95"/>
      <c r="F22" s="83">
        <v>0</v>
      </c>
      <c r="G22" s="220">
        <f t="shared" si="2"/>
        <v>0</v>
      </c>
      <c r="H22" s="220">
        <f t="shared" si="0"/>
        <v>0</v>
      </c>
      <c r="I22" s="303" t="e">
        <f t="shared" si="1"/>
        <v>#REF!</v>
      </c>
      <c r="J22" s="209"/>
    </row>
    <row r="23" spans="2:10" ht="20.100000000000001" customHeight="1">
      <c r="B23" s="212"/>
      <c r="C23" s="302"/>
      <c r="D23" s="92"/>
      <c r="E23" s="95"/>
      <c r="F23" s="83">
        <v>0</v>
      </c>
      <c r="G23" s="220">
        <f t="shared" si="2"/>
        <v>0</v>
      </c>
      <c r="H23" s="220">
        <f t="shared" si="0"/>
        <v>0</v>
      </c>
      <c r="I23" s="303" t="e">
        <f t="shared" si="1"/>
        <v>#REF!</v>
      </c>
      <c r="J23" s="209"/>
    </row>
    <row r="24" spans="2:10" ht="20.100000000000001" customHeight="1">
      <c r="B24" s="212"/>
      <c r="C24" s="302"/>
      <c r="D24" s="92"/>
      <c r="E24" s="95"/>
      <c r="F24" s="83">
        <v>0</v>
      </c>
      <c r="G24" s="220">
        <f t="shared" si="2"/>
        <v>0</v>
      </c>
      <c r="H24" s="220">
        <f t="shared" si="0"/>
        <v>0</v>
      </c>
      <c r="I24" s="303" t="e">
        <f t="shared" si="1"/>
        <v>#REF!</v>
      </c>
      <c r="J24" s="209"/>
    </row>
    <row r="25" spans="2:10" ht="20.100000000000001" customHeight="1">
      <c r="B25" s="212"/>
      <c r="C25" s="302"/>
      <c r="D25" s="92"/>
      <c r="E25" s="95"/>
      <c r="F25" s="83">
        <v>0</v>
      </c>
      <c r="G25" s="220">
        <f t="shared" si="2"/>
        <v>0</v>
      </c>
      <c r="H25" s="220">
        <f t="shared" si="0"/>
        <v>0</v>
      </c>
      <c r="I25" s="303" t="e">
        <f t="shared" si="1"/>
        <v>#REF!</v>
      </c>
      <c r="J25" s="209"/>
    </row>
    <row r="26" spans="2:10" ht="20.100000000000001" customHeight="1">
      <c r="B26" s="212"/>
      <c r="C26" s="302"/>
      <c r="D26" s="92"/>
      <c r="E26" s="95"/>
      <c r="F26" s="83">
        <v>0</v>
      </c>
      <c r="G26" s="220">
        <f t="shared" si="2"/>
        <v>0</v>
      </c>
      <c r="H26" s="220">
        <f>G26/12</f>
        <v>0</v>
      </c>
      <c r="I26" s="303" t="e">
        <f t="shared" si="1"/>
        <v>#REF!</v>
      </c>
      <c r="J26" s="209"/>
    </row>
    <row r="27" spans="2:10" ht="20.100000000000001" customHeight="1">
      <c r="B27" s="212"/>
      <c r="C27" s="302"/>
      <c r="D27" s="92"/>
      <c r="E27" s="95"/>
      <c r="F27" s="83">
        <v>0</v>
      </c>
      <c r="G27" s="220">
        <f t="shared" si="2"/>
        <v>0</v>
      </c>
      <c r="H27" s="220">
        <f t="shared" si="0"/>
        <v>0</v>
      </c>
      <c r="I27" s="303" t="e">
        <f t="shared" si="1"/>
        <v>#REF!</v>
      </c>
      <c r="J27" s="209"/>
    </row>
    <row r="28" spans="2:10" ht="20.100000000000001" customHeight="1">
      <c r="B28" s="212"/>
      <c r="C28" s="302"/>
      <c r="D28" s="92"/>
      <c r="E28" s="95"/>
      <c r="F28" s="83">
        <v>0</v>
      </c>
      <c r="G28" s="220">
        <f t="shared" si="2"/>
        <v>0</v>
      </c>
      <c r="H28" s="220">
        <f t="shared" si="0"/>
        <v>0</v>
      </c>
      <c r="I28" s="303" t="e">
        <f t="shared" si="1"/>
        <v>#REF!</v>
      </c>
      <c r="J28" s="209"/>
    </row>
    <row r="29" spans="2:10" ht="20.100000000000001" customHeight="1">
      <c r="B29" s="212"/>
      <c r="C29" s="302"/>
      <c r="D29" s="92"/>
      <c r="E29" s="95"/>
      <c r="F29" s="83">
        <v>0</v>
      </c>
      <c r="G29" s="220">
        <f t="shared" si="2"/>
        <v>0</v>
      </c>
      <c r="H29" s="220">
        <f t="shared" si="0"/>
        <v>0</v>
      </c>
      <c r="I29" s="303" t="e">
        <f t="shared" si="1"/>
        <v>#REF!</v>
      </c>
      <c r="J29" s="209"/>
    </row>
    <row r="30" spans="2:10" ht="20.100000000000001" customHeight="1">
      <c r="B30" s="212"/>
      <c r="C30" s="302"/>
      <c r="D30" s="92"/>
      <c r="E30" s="96"/>
      <c r="F30" s="83">
        <v>0</v>
      </c>
      <c r="G30" s="220">
        <f t="shared" si="2"/>
        <v>0</v>
      </c>
      <c r="H30" s="220">
        <f t="shared" si="0"/>
        <v>0</v>
      </c>
      <c r="I30" s="303" t="e">
        <f t="shared" si="1"/>
        <v>#REF!</v>
      </c>
      <c r="J30" s="209"/>
    </row>
    <row r="31" spans="2:10" ht="20.100000000000001" customHeight="1">
      <c r="B31" s="212"/>
      <c r="C31" s="302"/>
      <c r="D31" s="92"/>
      <c r="E31" s="96"/>
      <c r="F31" s="83">
        <v>0</v>
      </c>
      <c r="G31" s="220">
        <f t="shared" si="2"/>
        <v>0</v>
      </c>
      <c r="H31" s="220">
        <f t="shared" si="0"/>
        <v>0</v>
      </c>
      <c r="I31" s="303" t="e">
        <f t="shared" si="1"/>
        <v>#REF!</v>
      </c>
      <c r="J31" s="209"/>
    </row>
    <row r="32" spans="2:10" ht="20.100000000000001" customHeight="1" thickBot="1">
      <c r="B32" s="212"/>
      <c r="C32" s="304"/>
      <c r="D32" s="305"/>
      <c r="E32" s="306"/>
      <c r="F32" s="307">
        <v>0</v>
      </c>
      <c r="G32" s="308">
        <f t="shared" si="2"/>
        <v>0</v>
      </c>
      <c r="H32" s="308">
        <f t="shared" si="0"/>
        <v>0</v>
      </c>
      <c r="I32" s="309" t="e">
        <f t="shared" si="1"/>
        <v>#REF!</v>
      </c>
      <c r="J32" s="209"/>
    </row>
    <row r="33" spans="2:18" ht="24" customHeight="1" thickBot="1">
      <c r="B33" s="212"/>
      <c r="C33" s="614" t="s">
        <v>298</v>
      </c>
      <c r="D33" s="615"/>
      <c r="E33" s="615"/>
      <c r="F33" s="615"/>
      <c r="G33" s="615"/>
      <c r="H33" s="227">
        <f>SUM(H11:H32)</f>
        <v>0</v>
      </c>
      <c r="I33" s="322" t="e">
        <f>SUM(I11:I32)</f>
        <v>#REF!</v>
      </c>
      <c r="J33" s="209"/>
    </row>
    <row r="34" spans="2:18" ht="15" customHeight="1" thickBot="1">
      <c r="B34" s="212"/>
      <c r="C34" s="225"/>
      <c r="D34" s="225"/>
      <c r="E34" s="225"/>
      <c r="F34" s="225"/>
      <c r="G34" s="225"/>
      <c r="H34" s="226"/>
      <c r="I34" s="226"/>
      <c r="J34" s="209"/>
    </row>
    <row r="35" spans="2:18" ht="23.25" customHeight="1" thickBot="1">
      <c r="B35" s="212"/>
      <c r="C35" s="616" t="s">
        <v>49</v>
      </c>
      <c r="D35" s="617"/>
      <c r="E35" s="617"/>
      <c r="F35" s="617"/>
      <c r="G35" s="617"/>
      <c r="H35" s="617"/>
      <c r="I35" s="618"/>
      <c r="J35" s="209"/>
    </row>
    <row r="36" spans="2:18" ht="21.75" customHeight="1" thickBot="1">
      <c r="B36" s="212"/>
      <c r="C36" s="598" t="s">
        <v>297</v>
      </c>
      <c r="D36" s="599"/>
      <c r="E36" s="600"/>
      <c r="F36" s="600"/>
      <c r="G36" s="600"/>
      <c r="H36" s="227">
        <f>H33</f>
        <v>0</v>
      </c>
      <c r="I36" s="322" t="e">
        <f>I33</f>
        <v>#REF!</v>
      </c>
      <c r="J36" s="228"/>
      <c r="K36" s="229"/>
    </row>
    <row r="37" spans="2:18" ht="15" customHeight="1" thickBot="1">
      <c r="B37" s="212"/>
      <c r="C37" s="230"/>
      <c r="D37" s="230"/>
      <c r="E37" s="230"/>
      <c r="F37" s="230"/>
      <c r="G37" s="230"/>
      <c r="H37" s="230"/>
      <c r="I37" s="230"/>
      <c r="J37" s="209"/>
    </row>
    <row r="38" spans="2:18">
      <c r="B38" s="212"/>
      <c r="C38" s="230"/>
      <c r="D38" s="230"/>
      <c r="E38" s="230"/>
      <c r="F38" s="230"/>
      <c r="G38" s="601" t="s">
        <v>47</v>
      </c>
      <c r="H38" s="602"/>
      <c r="I38" s="605">
        <f>IFERROR((H36)/I8,0)</f>
        <v>0</v>
      </c>
      <c r="J38" s="209"/>
    </row>
    <row r="39" spans="2:18" ht="12" thickBot="1">
      <c r="B39" s="212"/>
      <c r="C39" s="230"/>
      <c r="D39" s="230"/>
      <c r="E39" s="230"/>
      <c r="F39" s="230"/>
      <c r="G39" s="603"/>
      <c r="H39" s="604"/>
      <c r="I39" s="606"/>
      <c r="J39" s="209"/>
    </row>
    <row r="40" spans="2:18" ht="7.5" customHeight="1">
      <c r="B40" s="212"/>
      <c r="C40" s="230"/>
      <c r="D40" s="230"/>
      <c r="E40" s="230"/>
      <c r="F40" s="230"/>
      <c r="G40" s="230"/>
      <c r="H40" s="230"/>
      <c r="I40" s="230"/>
      <c r="J40" s="209"/>
    </row>
    <row r="41" spans="2:18" ht="12" thickBot="1">
      <c r="B41" s="232"/>
      <c r="C41" s="233"/>
      <c r="D41" s="233"/>
      <c r="E41" s="233"/>
      <c r="F41" s="233"/>
      <c r="G41" s="233"/>
      <c r="H41" s="233"/>
      <c r="I41" s="233"/>
      <c r="J41" s="234"/>
    </row>
    <row r="42" spans="2:18">
      <c r="B42" s="197"/>
      <c r="C42" s="197"/>
      <c r="D42" s="197"/>
      <c r="E42" s="197"/>
      <c r="F42" s="197"/>
      <c r="G42" s="197"/>
      <c r="H42" s="197"/>
      <c r="I42" s="197"/>
      <c r="J42" s="197"/>
    </row>
    <row r="43" spans="2:18" ht="12" thickBot="1">
      <c r="B43" s="197"/>
      <c r="C43" s="197"/>
      <c r="D43" s="197"/>
      <c r="E43" s="197"/>
      <c r="F43" s="197"/>
      <c r="G43" s="197"/>
      <c r="H43" s="197"/>
      <c r="I43" s="197"/>
      <c r="J43" s="197"/>
    </row>
    <row r="44" spans="2:18" s="196" customFormat="1" ht="15.75" thickBot="1">
      <c r="B44" s="200"/>
      <c r="C44" s="201"/>
      <c r="D44" s="202"/>
      <c r="E44" s="203"/>
      <c r="F44" s="203"/>
      <c r="G44" s="203"/>
      <c r="H44" s="203"/>
      <c r="I44" s="203"/>
      <c r="J44" s="204"/>
      <c r="K44" s="197"/>
    </row>
    <row r="45" spans="2:18" s="196" customFormat="1" ht="15.75" thickBot="1">
      <c r="B45" s="205"/>
      <c r="C45" s="206" t="s">
        <v>202</v>
      </c>
      <c r="D45" s="207"/>
      <c r="E45" s="208"/>
      <c r="F45" s="208"/>
      <c r="G45" s="208"/>
      <c r="H45" s="367" t="s">
        <v>48</v>
      </c>
      <c r="I45" s="367" t="s">
        <v>46</v>
      </c>
      <c r="J45" s="209"/>
      <c r="K45" s="197"/>
    </row>
    <row r="46" spans="2:18" s="196" customFormat="1" ht="16.5" thickBot="1">
      <c r="B46" s="205"/>
      <c r="C46" s="207"/>
      <c r="D46" s="207"/>
      <c r="E46" s="208"/>
      <c r="F46" s="208"/>
      <c r="G46" s="208"/>
      <c r="H46" s="210" t="e">
        <f>#REF!</f>
        <v>#REF!</v>
      </c>
      <c r="I46" s="211" t="e">
        <f>#REF!+#REF!</f>
        <v>#REF!</v>
      </c>
      <c r="J46" s="209"/>
      <c r="K46" s="197"/>
    </row>
    <row r="47" spans="2:18" ht="15.75" customHeight="1" thickBot="1">
      <c r="B47" s="212"/>
      <c r="C47" s="609" t="s">
        <v>220</v>
      </c>
      <c r="D47" s="609" t="s">
        <v>39</v>
      </c>
      <c r="E47" s="365" t="s">
        <v>40</v>
      </c>
      <c r="F47" s="611" t="s">
        <v>41</v>
      </c>
      <c r="G47" s="612"/>
      <c r="H47" s="612"/>
      <c r="I47" s="613"/>
      <c r="J47" s="209"/>
    </row>
    <row r="48" spans="2:18" ht="37.5" customHeight="1" thickBot="1">
      <c r="B48" s="212"/>
      <c r="C48" s="622"/>
      <c r="D48" s="622"/>
      <c r="E48" s="368" t="s">
        <v>42</v>
      </c>
      <c r="F48" s="368" t="s">
        <v>43</v>
      </c>
      <c r="G48" s="213" t="s">
        <v>42</v>
      </c>
      <c r="H48" s="213" t="s">
        <v>44</v>
      </c>
      <c r="I48" s="213" t="s">
        <v>45</v>
      </c>
      <c r="J48" s="214"/>
      <c r="L48" s="643" t="s">
        <v>270</v>
      </c>
      <c r="M48" s="645" t="s">
        <v>279</v>
      </c>
      <c r="N48" s="645" t="s">
        <v>278</v>
      </c>
      <c r="O48" s="645" t="s">
        <v>277</v>
      </c>
      <c r="P48" s="647" t="s">
        <v>271</v>
      </c>
      <c r="Q48" s="649" t="s">
        <v>272</v>
      </c>
      <c r="R48" s="651" t="s">
        <v>273</v>
      </c>
    </row>
    <row r="49" spans="2:18" ht="25.5" customHeight="1" thickTop="1" thickBot="1">
      <c r="B49" s="212"/>
      <c r="C49" s="84"/>
      <c r="D49" s="91"/>
      <c r="E49" s="94"/>
      <c r="F49" s="82">
        <v>0</v>
      </c>
      <c r="G49" s="215">
        <f>F49*E49</f>
        <v>0</v>
      </c>
      <c r="H49" s="215">
        <f>G49/12</f>
        <v>0</v>
      </c>
      <c r="I49" s="216" t="e">
        <f t="shared" ref="I49:I68" si="3">H49/$H$8</f>
        <v>#REF!</v>
      </c>
      <c r="J49" s="209"/>
      <c r="L49" s="644">
        <v>15.6</v>
      </c>
      <c r="M49" s="646"/>
      <c r="N49" s="646">
        <v>31.9</v>
      </c>
      <c r="O49" s="646"/>
      <c r="P49" s="648"/>
      <c r="Q49" s="650"/>
      <c r="R49" s="652"/>
    </row>
    <row r="50" spans="2:18" ht="20.100000000000001" customHeight="1">
      <c r="B50" s="212"/>
      <c r="C50" s="85"/>
      <c r="D50" s="92"/>
      <c r="E50" s="95"/>
      <c r="F50" s="83">
        <v>0</v>
      </c>
      <c r="G50" s="220">
        <f t="shared" ref="G50:G68" si="4">F50*E50</f>
        <v>0</v>
      </c>
      <c r="H50" s="220">
        <f t="shared" ref="H50:H63" si="5">G50/12</f>
        <v>0</v>
      </c>
      <c r="I50" s="221" t="e">
        <f t="shared" si="3"/>
        <v>#REF!</v>
      </c>
      <c r="J50" s="209"/>
      <c r="L50" s="361" t="s">
        <v>274</v>
      </c>
      <c r="M50" s="352" t="s">
        <v>274</v>
      </c>
      <c r="N50" s="352" t="s">
        <v>274</v>
      </c>
      <c r="O50" s="352" t="s">
        <v>274</v>
      </c>
      <c r="P50" s="352" t="s">
        <v>274</v>
      </c>
      <c r="Q50" s="353" t="s">
        <v>274</v>
      </c>
      <c r="R50" s="354" t="s">
        <v>274</v>
      </c>
    </row>
    <row r="51" spans="2:18" ht="20.100000000000001" customHeight="1" thickBot="1">
      <c r="B51" s="212"/>
      <c r="C51" s="85"/>
      <c r="D51" s="92"/>
      <c r="E51" s="95"/>
      <c r="F51" s="83">
        <v>0</v>
      </c>
      <c r="G51" s="220">
        <f t="shared" si="4"/>
        <v>0</v>
      </c>
      <c r="H51" s="220">
        <f t="shared" si="5"/>
        <v>0</v>
      </c>
      <c r="I51" s="221" t="e">
        <f t="shared" si="3"/>
        <v>#REF!</v>
      </c>
      <c r="J51" s="209"/>
      <c r="L51" s="348" t="s">
        <v>274</v>
      </c>
      <c r="M51" s="338" t="s">
        <v>274</v>
      </c>
      <c r="N51" s="338" t="s">
        <v>274</v>
      </c>
      <c r="O51" s="338" t="s">
        <v>274</v>
      </c>
      <c r="P51" s="338" t="s">
        <v>274</v>
      </c>
      <c r="Q51" s="350" t="s">
        <v>274</v>
      </c>
      <c r="R51" s="337" t="s">
        <v>274</v>
      </c>
    </row>
    <row r="52" spans="2:18" ht="20.100000000000001" customHeight="1">
      <c r="B52" s="212"/>
      <c r="C52" s="85"/>
      <c r="D52" s="92"/>
      <c r="E52" s="96"/>
      <c r="F52" s="83">
        <v>0</v>
      </c>
      <c r="G52" s="220">
        <f t="shared" si="4"/>
        <v>0</v>
      </c>
      <c r="H52" s="220">
        <f t="shared" si="5"/>
        <v>0</v>
      </c>
      <c r="I52" s="221" t="e">
        <f t="shared" si="3"/>
        <v>#REF!</v>
      </c>
      <c r="J52" s="209"/>
    </row>
    <row r="53" spans="2:18" ht="20.100000000000001" customHeight="1">
      <c r="B53" s="212"/>
      <c r="C53" s="85"/>
      <c r="D53" s="92"/>
      <c r="E53" s="96"/>
      <c r="F53" s="83">
        <v>0</v>
      </c>
      <c r="G53" s="220">
        <f t="shared" si="4"/>
        <v>0</v>
      </c>
      <c r="H53" s="220">
        <f t="shared" si="5"/>
        <v>0</v>
      </c>
      <c r="I53" s="221" t="e">
        <f t="shared" si="3"/>
        <v>#REF!</v>
      </c>
      <c r="J53" s="209"/>
    </row>
    <row r="54" spans="2:18" ht="20.100000000000001" customHeight="1">
      <c r="B54" s="212"/>
      <c r="C54" s="85"/>
      <c r="D54" s="92"/>
      <c r="E54" s="95"/>
      <c r="F54" s="83">
        <v>0</v>
      </c>
      <c r="G54" s="220">
        <f t="shared" si="4"/>
        <v>0</v>
      </c>
      <c r="H54" s="220">
        <f t="shared" si="5"/>
        <v>0</v>
      </c>
      <c r="I54" s="221" t="e">
        <f t="shared" si="3"/>
        <v>#REF!</v>
      </c>
      <c r="J54" s="209"/>
    </row>
    <row r="55" spans="2:18" ht="20.100000000000001" customHeight="1">
      <c r="B55" s="212"/>
      <c r="C55" s="85"/>
      <c r="D55" s="92"/>
      <c r="E55" s="95"/>
      <c r="F55" s="83">
        <v>0</v>
      </c>
      <c r="G55" s="220">
        <f t="shared" si="4"/>
        <v>0</v>
      </c>
      <c r="H55" s="220">
        <f t="shared" si="5"/>
        <v>0</v>
      </c>
      <c r="I55" s="221" t="e">
        <f t="shared" si="3"/>
        <v>#REF!</v>
      </c>
      <c r="J55" s="209"/>
    </row>
    <row r="56" spans="2:18" ht="20.100000000000001" customHeight="1">
      <c r="B56" s="212"/>
      <c r="C56" s="85"/>
      <c r="D56" s="92"/>
      <c r="E56" s="95"/>
      <c r="F56" s="83">
        <v>0</v>
      </c>
      <c r="G56" s="220">
        <f t="shared" si="4"/>
        <v>0</v>
      </c>
      <c r="H56" s="220">
        <f t="shared" si="5"/>
        <v>0</v>
      </c>
      <c r="I56" s="221" t="e">
        <f t="shared" si="3"/>
        <v>#REF!</v>
      </c>
      <c r="J56" s="209"/>
    </row>
    <row r="57" spans="2:18" ht="20.100000000000001" customHeight="1">
      <c r="B57" s="212"/>
      <c r="C57" s="85"/>
      <c r="D57" s="92"/>
      <c r="E57" s="95"/>
      <c r="F57" s="83">
        <v>0</v>
      </c>
      <c r="G57" s="220">
        <f t="shared" si="4"/>
        <v>0</v>
      </c>
      <c r="H57" s="220">
        <f t="shared" si="5"/>
        <v>0</v>
      </c>
      <c r="I57" s="221" t="e">
        <f t="shared" si="3"/>
        <v>#REF!</v>
      </c>
      <c r="J57" s="209"/>
    </row>
    <row r="58" spans="2:18" ht="20.100000000000001" customHeight="1">
      <c r="B58" s="212"/>
      <c r="C58" s="85"/>
      <c r="D58" s="92"/>
      <c r="E58" s="95"/>
      <c r="F58" s="83">
        <v>0</v>
      </c>
      <c r="G58" s="220">
        <f t="shared" si="4"/>
        <v>0</v>
      </c>
      <c r="H58" s="220">
        <f t="shared" si="5"/>
        <v>0</v>
      </c>
      <c r="I58" s="221" t="e">
        <f t="shared" si="3"/>
        <v>#REF!</v>
      </c>
      <c r="J58" s="209"/>
    </row>
    <row r="59" spans="2:18" ht="20.100000000000001" customHeight="1">
      <c r="B59" s="212"/>
      <c r="C59" s="85"/>
      <c r="D59" s="92"/>
      <c r="E59" s="95"/>
      <c r="F59" s="83">
        <v>0</v>
      </c>
      <c r="G59" s="220">
        <f t="shared" si="4"/>
        <v>0</v>
      </c>
      <c r="H59" s="220">
        <f t="shared" si="5"/>
        <v>0</v>
      </c>
      <c r="I59" s="221" t="e">
        <f t="shared" si="3"/>
        <v>#REF!</v>
      </c>
      <c r="J59" s="209"/>
    </row>
    <row r="60" spans="2:18" ht="20.100000000000001" customHeight="1">
      <c r="B60" s="212"/>
      <c r="C60" s="85"/>
      <c r="D60" s="92"/>
      <c r="E60" s="95"/>
      <c r="F60" s="83">
        <v>0</v>
      </c>
      <c r="G60" s="220">
        <f t="shared" si="4"/>
        <v>0</v>
      </c>
      <c r="H60" s="220">
        <f t="shared" si="5"/>
        <v>0</v>
      </c>
      <c r="I60" s="221" t="e">
        <f t="shared" si="3"/>
        <v>#REF!</v>
      </c>
      <c r="J60" s="209"/>
    </row>
    <row r="61" spans="2:18" ht="20.100000000000001" customHeight="1">
      <c r="B61" s="212"/>
      <c r="C61" s="85"/>
      <c r="D61" s="92"/>
      <c r="E61" s="95"/>
      <c r="F61" s="83">
        <v>0</v>
      </c>
      <c r="G61" s="220">
        <f t="shared" si="4"/>
        <v>0</v>
      </c>
      <c r="H61" s="220">
        <f t="shared" si="5"/>
        <v>0</v>
      </c>
      <c r="I61" s="221" t="e">
        <f t="shared" si="3"/>
        <v>#REF!</v>
      </c>
      <c r="J61" s="209"/>
    </row>
    <row r="62" spans="2:18" ht="20.100000000000001" customHeight="1">
      <c r="B62" s="212"/>
      <c r="C62" s="85"/>
      <c r="D62" s="92"/>
      <c r="E62" s="95"/>
      <c r="F62" s="83">
        <v>0</v>
      </c>
      <c r="G62" s="220">
        <f t="shared" si="4"/>
        <v>0</v>
      </c>
      <c r="H62" s="220">
        <f t="shared" si="5"/>
        <v>0</v>
      </c>
      <c r="I62" s="221" t="e">
        <f t="shared" si="3"/>
        <v>#REF!</v>
      </c>
      <c r="J62" s="209"/>
    </row>
    <row r="63" spans="2:18" ht="20.100000000000001" customHeight="1">
      <c r="B63" s="212"/>
      <c r="C63" s="85"/>
      <c r="D63" s="92"/>
      <c r="E63" s="95"/>
      <c r="F63" s="83">
        <v>0</v>
      </c>
      <c r="G63" s="220">
        <f t="shared" si="4"/>
        <v>0</v>
      </c>
      <c r="H63" s="220">
        <f t="shared" si="5"/>
        <v>0</v>
      </c>
      <c r="I63" s="221" t="e">
        <f t="shared" si="3"/>
        <v>#REF!</v>
      </c>
      <c r="J63" s="209"/>
    </row>
    <row r="64" spans="2:18" ht="20.100000000000001" customHeight="1">
      <c r="B64" s="212"/>
      <c r="C64" s="85"/>
      <c r="D64" s="92"/>
      <c r="E64" s="95"/>
      <c r="F64" s="83">
        <v>0</v>
      </c>
      <c r="G64" s="220">
        <f t="shared" si="4"/>
        <v>0</v>
      </c>
      <c r="H64" s="220">
        <f>G64/12</f>
        <v>0</v>
      </c>
      <c r="I64" s="221" t="e">
        <f t="shared" si="3"/>
        <v>#REF!</v>
      </c>
      <c r="J64" s="209"/>
    </row>
    <row r="65" spans="2:11" ht="20.100000000000001" customHeight="1">
      <c r="B65" s="212"/>
      <c r="C65" s="85"/>
      <c r="D65" s="92"/>
      <c r="E65" s="95"/>
      <c r="F65" s="83">
        <v>0</v>
      </c>
      <c r="G65" s="220">
        <f t="shared" si="4"/>
        <v>0</v>
      </c>
      <c r="H65" s="220">
        <f t="shared" ref="H65:H68" si="6">G65/12</f>
        <v>0</v>
      </c>
      <c r="I65" s="221" t="e">
        <f t="shared" si="3"/>
        <v>#REF!</v>
      </c>
      <c r="J65" s="209"/>
    </row>
    <row r="66" spans="2:11" ht="20.100000000000001" customHeight="1">
      <c r="B66" s="212"/>
      <c r="C66" s="85"/>
      <c r="D66" s="92"/>
      <c r="E66" s="95"/>
      <c r="F66" s="83">
        <v>0</v>
      </c>
      <c r="G66" s="220">
        <f t="shared" si="4"/>
        <v>0</v>
      </c>
      <c r="H66" s="220">
        <f t="shared" si="6"/>
        <v>0</v>
      </c>
      <c r="I66" s="221" t="e">
        <f t="shared" si="3"/>
        <v>#REF!</v>
      </c>
      <c r="J66" s="209"/>
    </row>
    <row r="67" spans="2:11" ht="20.100000000000001" customHeight="1">
      <c r="B67" s="212"/>
      <c r="C67" s="85"/>
      <c r="D67" s="92"/>
      <c r="E67" s="95"/>
      <c r="F67" s="83">
        <v>0</v>
      </c>
      <c r="G67" s="220">
        <f t="shared" si="4"/>
        <v>0</v>
      </c>
      <c r="H67" s="220">
        <f t="shared" si="6"/>
        <v>0</v>
      </c>
      <c r="I67" s="221" t="e">
        <f t="shared" si="3"/>
        <v>#REF!</v>
      </c>
      <c r="J67" s="209"/>
    </row>
    <row r="68" spans="2:11" ht="20.100000000000001" customHeight="1" thickBot="1">
      <c r="B68" s="212"/>
      <c r="C68" s="85"/>
      <c r="D68" s="92"/>
      <c r="E68" s="96"/>
      <c r="F68" s="83">
        <v>0</v>
      </c>
      <c r="G68" s="220">
        <f t="shared" si="4"/>
        <v>0</v>
      </c>
      <c r="H68" s="220">
        <f t="shared" si="6"/>
        <v>0</v>
      </c>
      <c r="I68" s="221" t="e">
        <f t="shared" si="3"/>
        <v>#REF!</v>
      </c>
      <c r="J68" s="209"/>
    </row>
    <row r="69" spans="2:11" ht="24" customHeight="1" thickBot="1">
      <c r="B69" s="212"/>
      <c r="C69" s="628" t="s">
        <v>280</v>
      </c>
      <c r="D69" s="629"/>
      <c r="E69" s="629"/>
      <c r="F69" s="629"/>
      <c r="G69" s="629"/>
      <c r="H69" s="224">
        <f>SUM(H49:H68)</f>
        <v>0</v>
      </c>
      <c r="I69" s="224" t="e">
        <f>SUM(I49:I68)</f>
        <v>#REF!</v>
      </c>
      <c r="J69" s="209"/>
    </row>
    <row r="70" spans="2:11" ht="15" customHeight="1" thickBot="1">
      <c r="B70" s="212"/>
      <c r="C70" s="225"/>
      <c r="D70" s="225"/>
      <c r="E70" s="225"/>
      <c r="F70" s="225"/>
      <c r="G70" s="225"/>
      <c r="H70" s="226"/>
      <c r="I70" s="226"/>
      <c r="J70" s="209"/>
    </row>
    <row r="71" spans="2:11" ht="23.25" customHeight="1" thickBot="1">
      <c r="B71" s="212"/>
      <c r="C71" s="616" t="s">
        <v>49</v>
      </c>
      <c r="D71" s="617"/>
      <c r="E71" s="617"/>
      <c r="F71" s="617"/>
      <c r="G71" s="617"/>
      <c r="H71" s="617"/>
      <c r="I71" s="618"/>
      <c r="J71" s="209"/>
    </row>
    <row r="72" spans="2:11" ht="21.75" customHeight="1" thickBot="1">
      <c r="B72" s="212"/>
      <c r="C72" s="598" t="s">
        <v>292</v>
      </c>
      <c r="D72" s="599"/>
      <c r="E72" s="600"/>
      <c r="F72" s="600"/>
      <c r="G72" s="600"/>
      <c r="H72" s="227">
        <f>H69</f>
        <v>0</v>
      </c>
      <c r="I72" s="227" t="e">
        <f>I69</f>
        <v>#REF!</v>
      </c>
      <c r="J72" s="228"/>
      <c r="K72" s="229"/>
    </row>
    <row r="73" spans="2:11" ht="15" customHeight="1" thickBot="1">
      <c r="B73" s="212"/>
      <c r="C73" s="230"/>
      <c r="D73" s="230"/>
      <c r="E73" s="230"/>
      <c r="F73" s="230"/>
      <c r="G73" s="230"/>
      <c r="H73" s="230"/>
      <c r="I73" s="230"/>
      <c r="J73" s="209"/>
    </row>
    <row r="74" spans="2:11">
      <c r="B74" s="212"/>
      <c r="C74" s="230"/>
      <c r="D74" s="230"/>
      <c r="E74" s="230"/>
      <c r="F74" s="230"/>
      <c r="G74" s="601" t="s">
        <v>47</v>
      </c>
      <c r="H74" s="602"/>
      <c r="I74" s="605">
        <f>IFERROR((H72)/I46,0)</f>
        <v>0</v>
      </c>
      <c r="J74" s="209"/>
    </row>
    <row r="75" spans="2:11" ht="12" thickBot="1">
      <c r="B75" s="212"/>
      <c r="C75" s="230"/>
      <c r="D75" s="230"/>
      <c r="E75" s="230"/>
      <c r="F75" s="230"/>
      <c r="G75" s="603"/>
      <c r="H75" s="604"/>
      <c r="I75" s="606"/>
      <c r="J75" s="209"/>
    </row>
    <row r="76" spans="2:11" ht="7.5" customHeight="1">
      <c r="B76" s="212"/>
      <c r="C76" s="230"/>
      <c r="D76" s="230"/>
      <c r="E76" s="230"/>
      <c r="F76" s="230"/>
      <c r="G76" s="230"/>
      <c r="H76" s="230"/>
      <c r="I76" s="230"/>
      <c r="J76" s="209"/>
    </row>
    <row r="77" spans="2:11" ht="12" thickBot="1">
      <c r="B77" s="232"/>
      <c r="C77" s="233"/>
      <c r="D77" s="233"/>
      <c r="E77" s="233"/>
      <c r="F77" s="233"/>
      <c r="G77" s="233"/>
      <c r="H77" s="233"/>
      <c r="I77" s="233"/>
      <c r="J77" s="234"/>
    </row>
    <row r="78" spans="2:11">
      <c r="B78" s="197"/>
      <c r="C78" s="197"/>
      <c r="D78" s="197"/>
      <c r="E78" s="197"/>
      <c r="F78" s="197"/>
      <c r="G78" s="197"/>
      <c r="H78" s="197"/>
      <c r="I78" s="197"/>
      <c r="J78" s="197"/>
    </row>
    <row r="79" spans="2:11" ht="12" thickBot="1">
      <c r="B79" s="197"/>
      <c r="C79" s="197"/>
      <c r="D79" s="197"/>
      <c r="E79" s="197"/>
      <c r="F79" s="197"/>
      <c r="G79" s="197"/>
      <c r="H79" s="197"/>
      <c r="I79" s="197"/>
      <c r="J79" s="197"/>
    </row>
    <row r="80" spans="2:11" s="196" customFormat="1" ht="15.75" thickBot="1">
      <c r="B80" s="200"/>
      <c r="C80" s="201"/>
      <c r="D80" s="202"/>
      <c r="E80" s="203"/>
      <c r="F80" s="203"/>
      <c r="G80" s="203"/>
      <c r="H80" s="203"/>
      <c r="I80" s="203"/>
      <c r="J80" s="204"/>
      <c r="K80" s="197"/>
    </row>
    <row r="81" spans="2:20" s="196" customFormat="1" ht="15.75" thickBot="1">
      <c r="B81" s="205"/>
      <c r="C81" s="206" t="s">
        <v>204</v>
      </c>
      <c r="D81" s="207"/>
      <c r="E81" s="208"/>
      <c r="F81" s="208"/>
      <c r="G81" s="208"/>
      <c r="H81" s="235"/>
      <c r="I81" s="369" t="s">
        <v>46</v>
      </c>
      <c r="J81" s="209"/>
      <c r="K81" s="197"/>
    </row>
    <row r="82" spans="2:20" s="196" customFormat="1" ht="16.5" thickBot="1">
      <c r="B82" s="205"/>
      <c r="C82" s="207"/>
      <c r="D82" s="207"/>
      <c r="E82" s="208"/>
      <c r="F82" s="208"/>
      <c r="G82" s="208"/>
      <c r="H82" s="237"/>
      <c r="I82" s="238" t="e">
        <f>#REF!</f>
        <v>#REF!</v>
      </c>
      <c r="J82" s="209"/>
      <c r="K82" s="197"/>
    </row>
    <row r="83" spans="2:20" ht="15.75" customHeight="1" thickBot="1">
      <c r="B83" s="212"/>
      <c r="C83" s="609" t="s">
        <v>38</v>
      </c>
      <c r="D83" s="609" t="s">
        <v>39</v>
      </c>
      <c r="E83" s="365" t="s">
        <v>40</v>
      </c>
      <c r="F83" s="623" t="s">
        <v>41</v>
      </c>
      <c r="G83" s="624"/>
      <c r="H83" s="624"/>
      <c r="I83" s="625"/>
      <c r="J83" s="209"/>
    </row>
    <row r="84" spans="2:20" ht="37.5" customHeight="1" thickBot="1">
      <c r="B84" s="212"/>
      <c r="C84" s="622"/>
      <c r="D84" s="622"/>
      <c r="E84" s="368" t="s">
        <v>42</v>
      </c>
      <c r="F84" s="368" t="s">
        <v>43</v>
      </c>
      <c r="G84" s="213" t="s">
        <v>42</v>
      </c>
      <c r="H84" s="626" t="s">
        <v>44</v>
      </c>
      <c r="I84" s="627"/>
      <c r="J84" s="214"/>
      <c r="L84" s="643" t="s">
        <v>270</v>
      </c>
      <c r="M84" s="645" t="s">
        <v>279</v>
      </c>
      <c r="N84" s="645" t="s">
        <v>278</v>
      </c>
      <c r="O84" s="645" t="s">
        <v>277</v>
      </c>
      <c r="P84" s="654" t="s">
        <v>271</v>
      </c>
      <c r="Q84" s="654" t="s">
        <v>275</v>
      </c>
      <c r="R84" s="647" t="s">
        <v>276</v>
      </c>
      <c r="S84" s="649" t="s">
        <v>272</v>
      </c>
      <c r="T84" s="651" t="s">
        <v>273</v>
      </c>
    </row>
    <row r="85" spans="2:20" ht="21.75" customHeight="1" thickTop="1" thickBot="1">
      <c r="B85" s="212"/>
      <c r="C85" s="299" t="s">
        <v>225</v>
      </c>
      <c r="D85" s="91" t="s">
        <v>267</v>
      </c>
      <c r="E85" s="300">
        <v>3</v>
      </c>
      <c r="F85" s="339">
        <v>0</v>
      </c>
      <c r="G85" s="340">
        <f>F85*E85</f>
        <v>0</v>
      </c>
      <c r="H85" s="630">
        <f>G85/12</f>
        <v>0</v>
      </c>
      <c r="I85" s="631"/>
      <c r="J85" s="209"/>
      <c r="L85" s="644"/>
      <c r="M85" s="646"/>
      <c r="N85" s="646">
        <v>31.9</v>
      </c>
      <c r="O85" s="646"/>
      <c r="P85" s="655"/>
      <c r="Q85" s="655"/>
      <c r="R85" s="648"/>
      <c r="S85" s="656"/>
      <c r="T85" s="653"/>
    </row>
    <row r="86" spans="2:20" ht="20.100000000000001" customHeight="1">
      <c r="B86" s="212"/>
      <c r="C86" s="296" t="s">
        <v>226</v>
      </c>
      <c r="D86" s="92" t="s">
        <v>267</v>
      </c>
      <c r="E86" s="297">
        <v>3</v>
      </c>
      <c r="F86" s="83">
        <v>0</v>
      </c>
      <c r="G86" s="220">
        <f t="shared" ref="G86:G116" si="7">F86*E86</f>
        <v>0</v>
      </c>
      <c r="H86" s="632">
        <f t="shared" ref="H86:H109" si="8">G86/12</f>
        <v>0</v>
      </c>
      <c r="I86" s="633"/>
      <c r="J86" s="209"/>
      <c r="L86" s="351">
        <v>310</v>
      </c>
      <c r="M86" s="352" t="s">
        <v>274</v>
      </c>
      <c r="N86" s="352" t="s">
        <v>274</v>
      </c>
      <c r="O86" s="352" t="s">
        <v>274</v>
      </c>
      <c r="P86" s="352" t="s">
        <v>274</v>
      </c>
      <c r="Q86" s="352" t="s">
        <v>274</v>
      </c>
      <c r="R86" s="352">
        <v>246</v>
      </c>
      <c r="S86" s="353" t="s">
        <v>274</v>
      </c>
      <c r="T86" s="354">
        <f>AVERAGE(L86:R86)</f>
        <v>278</v>
      </c>
    </row>
    <row r="87" spans="2:20" ht="20.100000000000001" customHeight="1">
      <c r="B87" s="212"/>
      <c r="C87" s="296" t="s">
        <v>227</v>
      </c>
      <c r="D87" s="92" t="s">
        <v>267</v>
      </c>
      <c r="E87" s="297">
        <v>12</v>
      </c>
      <c r="F87" s="83">
        <v>0</v>
      </c>
      <c r="G87" s="220">
        <f t="shared" si="7"/>
        <v>0</v>
      </c>
      <c r="H87" s="632">
        <f t="shared" si="8"/>
        <v>0</v>
      </c>
      <c r="I87" s="633"/>
      <c r="J87" s="209"/>
      <c r="L87" s="345" t="s">
        <v>274</v>
      </c>
      <c r="M87" s="346" t="s">
        <v>274</v>
      </c>
      <c r="N87" s="346" t="s">
        <v>274</v>
      </c>
      <c r="O87" s="346" t="s">
        <v>274</v>
      </c>
      <c r="P87" s="346" t="s">
        <v>274</v>
      </c>
      <c r="Q87" s="346" t="s">
        <v>274</v>
      </c>
      <c r="R87" s="346" t="s">
        <v>274</v>
      </c>
      <c r="S87" s="347">
        <v>672.99</v>
      </c>
      <c r="T87" s="355" t="s">
        <v>274</v>
      </c>
    </row>
    <row r="88" spans="2:20" ht="20.100000000000001" customHeight="1">
      <c r="B88" s="212"/>
      <c r="C88" s="296" t="s">
        <v>228</v>
      </c>
      <c r="D88" s="92" t="s">
        <v>267</v>
      </c>
      <c r="E88" s="298">
        <v>7</v>
      </c>
      <c r="F88" s="83">
        <v>0</v>
      </c>
      <c r="G88" s="220">
        <f t="shared" si="7"/>
        <v>0</v>
      </c>
      <c r="H88" s="632">
        <f t="shared" si="8"/>
        <v>0</v>
      </c>
      <c r="I88" s="633"/>
      <c r="J88" s="209"/>
      <c r="L88" s="345">
        <v>110</v>
      </c>
      <c r="M88" s="346" t="s">
        <v>274</v>
      </c>
      <c r="N88" s="346" t="s">
        <v>274</v>
      </c>
      <c r="O88" s="346" t="s">
        <v>274</v>
      </c>
      <c r="P88" s="346" t="s">
        <v>274</v>
      </c>
      <c r="Q88" s="346">
        <v>142.61000000000001</v>
      </c>
      <c r="R88" s="346">
        <v>75.95</v>
      </c>
      <c r="S88" s="347" t="s">
        <v>274</v>
      </c>
      <c r="T88" s="355">
        <f>AVERAGE(L88:R88)</f>
        <v>109.52</v>
      </c>
    </row>
    <row r="89" spans="2:20" ht="20.100000000000001" customHeight="1">
      <c r="B89" s="212"/>
      <c r="C89" s="296" t="s">
        <v>223</v>
      </c>
      <c r="D89" s="92" t="s">
        <v>267</v>
      </c>
      <c r="E89" s="298">
        <v>20</v>
      </c>
      <c r="F89" s="83">
        <v>0</v>
      </c>
      <c r="G89" s="220">
        <f t="shared" si="7"/>
        <v>0</v>
      </c>
      <c r="H89" s="632">
        <f t="shared" si="8"/>
        <v>0</v>
      </c>
      <c r="I89" s="633"/>
      <c r="J89" s="209"/>
      <c r="L89" s="345">
        <v>199</v>
      </c>
      <c r="M89" s="346" t="s">
        <v>274</v>
      </c>
      <c r="N89" s="346" t="s">
        <v>274</v>
      </c>
      <c r="O89" s="346" t="s">
        <v>274</v>
      </c>
      <c r="P89" s="346" t="s">
        <v>274</v>
      </c>
      <c r="Q89" s="346" t="s">
        <v>274</v>
      </c>
      <c r="R89" s="346">
        <v>168</v>
      </c>
      <c r="S89" s="347" t="s">
        <v>274</v>
      </c>
      <c r="T89" s="355">
        <f>AVERAGE(L89:R89)</f>
        <v>183.5</v>
      </c>
    </row>
    <row r="90" spans="2:20" ht="20.100000000000001" customHeight="1">
      <c r="B90" s="212"/>
      <c r="C90" s="296" t="s">
        <v>224</v>
      </c>
      <c r="D90" s="92" t="s">
        <v>267</v>
      </c>
      <c r="E90" s="297">
        <v>20</v>
      </c>
      <c r="F90" s="83">
        <v>0</v>
      </c>
      <c r="G90" s="220">
        <f t="shared" si="7"/>
        <v>0</v>
      </c>
      <c r="H90" s="632">
        <f t="shared" ref="H90:H99" si="9">G90/12</f>
        <v>0</v>
      </c>
      <c r="I90" s="633"/>
      <c r="J90" s="209"/>
      <c r="L90" s="345">
        <v>15.6</v>
      </c>
      <c r="M90" s="346" t="s">
        <v>274</v>
      </c>
      <c r="N90" s="362">
        <v>31.9</v>
      </c>
      <c r="O90" s="362">
        <v>18.899999999999999</v>
      </c>
      <c r="P90" s="346" t="s">
        <v>274</v>
      </c>
      <c r="Q90" s="346" t="s">
        <v>274</v>
      </c>
      <c r="R90" s="346" t="s">
        <v>274</v>
      </c>
      <c r="S90" s="363" t="s">
        <v>274</v>
      </c>
      <c r="T90" s="355">
        <f>AVERAGE(L90:R90)</f>
        <v>22.133333333333336</v>
      </c>
    </row>
    <row r="91" spans="2:20" ht="20.100000000000001" customHeight="1">
      <c r="B91" s="212"/>
      <c r="C91" s="296" t="s">
        <v>229</v>
      </c>
      <c r="D91" s="92" t="s">
        <v>267</v>
      </c>
      <c r="E91" s="297">
        <v>14</v>
      </c>
      <c r="F91" s="83">
        <v>0</v>
      </c>
      <c r="G91" s="220">
        <f t="shared" si="7"/>
        <v>0</v>
      </c>
      <c r="H91" s="632">
        <f t="shared" si="9"/>
        <v>0</v>
      </c>
      <c r="I91" s="633"/>
      <c r="J91" s="209"/>
      <c r="K91" s="341"/>
      <c r="L91" s="358" t="s">
        <v>274</v>
      </c>
      <c r="M91" s="346" t="s">
        <v>274</v>
      </c>
      <c r="N91" s="346" t="s">
        <v>274</v>
      </c>
      <c r="O91" s="346" t="s">
        <v>274</v>
      </c>
      <c r="P91" s="346" t="s">
        <v>274</v>
      </c>
      <c r="Q91" s="346" t="s">
        <v>274</v>
      </c>
      <c r="R91" s="346" t="s">
        <v>274</v>
      </c>
      <c r="S91" s="347">
        <v>20.68</v>
      </c>
      <c r="T91" s="355" t="s">
        <v>274</v>
      </c>
    </row>
    <row r="92" spans="2:20" ht="20.100000000000001" customHeight="1">
      <c r="B92" s="212"/>
      <c r="C92" s="296" t="s">
        <v>230</v>
      </c>
      <c r="D92" s="92" t="s">
        <v>267</v>
      </c>
      <c r="E92" s="297">
        <v>14</v>
      </c>
      <c r="F92" s="83">
        <v>0</v>
      </c>
      <c r="G92" s="220">
        <f t="shared" si="7"/>
        <v>0</v>
      </c>
      <c r="H92" s="632">
        <f t="shared" si="9"/>
        <v>0</v>
      </c>
      <c r="I92" s="633"/>
      <c r="J92" s="209"/>
      <c r="K92" s="341"/>
      <c r="L92" s="358" t="s">
        <v>274</v>
      </c>
      <c r="M92" s="346" t="s">
        <v>274</v>
      </c>
      <c r="N92" s="346" t="s">
        <v>274</v>
      </c>
      <c r="O92" s="346" t="s">
        <v>274</v>
      </c>
      <c r="P92" s="346" t="s">
        <v>274</v>
      </c>
      <c r="Q92" s="346" t="s">
        <v>274</v>
      </c>
      <c r="R92" s="346" t="s">
        <v>274</v>
      </c>
      <c r="S92" s="347">
        <v>32.96</v>
      </c>
      <c r="T92" s="355" t="s">
        <v>274</v>
      </c>
    </row>
    <row r="93" spans="2:20" ht="20.100000000000001" customHeight="1" thickBot="1">
      <c r="B93" s="212"/>
      <c r="C93" s="296"/>
      <c r="D93" s="92"/>
      <c r="E93" s="298"/>
      <c r="F93" s="83">
        <v>0</v>
      </c>
      <c r="G93" s="220">
        <f>F93*E93</f>
        <v>0</v>
      </c>
      <c r="H93" s="632">
        <f t="shared" si="9"/>
        <v>0</v>
      </c>
      <c r="I93" s="633"/>
      <c r="J93" s="209"/>
      <c r="L93" s="348">
        <v>195</v>
      </c>
      <c r="M93" s="364">
        <v>328.25</v>
      </c>
      <c r="N93" s="364">
        <v>114.9</v>
      </c>
      <c r="O93" s="364">
        <v>110</v>
      </c>
      <c r="P93" s="349">
        <v>88.18</v>
      </c>
      <c r="Q93" s="349" t="s">
        <v>274</v>
      </c>
      <c r="R93" s="349" t="s">
        <v>274</v>
      </c>
      <c r="S93" s="350" t="s">
        <v>274</v>
      </c>
      <c r="T93" s="356">
        <f>AVERAGE(L93:R93)</f>
        <v>167.26599999999999</v>
      </c>
    </row>
    <row r="94" spans="2:20" ht="20.100000000000001" customHeight="1">
      <c r="B94" s="212"/>
      <c r="C94" s="296"/>
      <c r="D94" s="92"/>
      <c r="E94" s="298"/>
      <c r="F94" s="83">
        <v>0</v>
      </c>
      <c r="G94" s="220">
        <f t="shared" si="7"/>
        <v>0</v>
      </c>
      <c r="H94" s="632">
        <f>G94/12</f>
        <v>0</v>
      </c>
      <c r="I94" s="633"/>
      <c r="J94" s="209"/>
    </row>
    <row r="95" spans="2:20" ht="20.100000000000001" customHeight="1">
      <c r="B95" s="212"/>
      <c r="C95" s="296"/>
      <c r="D95" s="92"/>
      <c r="E95" s="298"/>
      <c r="F95" s="83">
        <v>0</v>
      </c>
      <c r="G95" s="220">
        <f t="shared" si="7"/>
        <v>0</v>
      </c>
      <c r="H95" s="632">
        <f t="shared" si="9"/>
        <v>0</v>
      </c>
      <c r="I95" s="633"/>
      <c r="J95" s="209"/>
    </row>
    <row r="96" spans="2:20" ht="20.100000000000001" customHeight="1">
      <c r="B96" s="212"/>
      <c r="C96" s="296"/>
      <c r="D96" s="92"/>
      <c r="E96" s="298"/>
      <c r="F96" s="83">
        <v>0</v>
      </c>
      <c r="G96" s="220">
        <f t="shared" si="7"/>
        <v>0</v>
      </c>
      <c r="H96" s="632">
        <f t="shared" si="9"/>
        <v>0</v>
      </c>
      <c r="I96" s="633"/>
      <c r="J96" s="209"/>
    </row>
    <row r="97" spans="2:10" ht="20.100000000000001" customHeight="1">
      <c r="B97" s="212"/>
      <c r="C97" s="296"/>
      <c r="D97" s="92"/>
      <c r="E97" s="298"/>
      <c r="F97" s="83">
        <v>0</v>
      </c>
      <c r="G97" s="220">
        <f t="shared" si="7"/>
        <v>0</v>
      </c>
      <c r="H97" s="632">
        <f>G97/12</f>
        <v>0</v>
      </c>
      <c r="I97" s="633"/>
      <c r="J97" s="209"/>
    </row>
    <row r="98" spans="2:10" ht="20.100000000000001" customHeight="1">
      <c r="B98" s="212"/>
      <c r="C98" s="296"/>
      <c r="D98" s="92"/>
      <c r="E98" s="298"/>
      <c r="F98" s="83">
        <v>0</v>
      </c>
      <c r="G98" s="220">
        <f t="shared" si="7"/>
        <v>0</v>
      </c>
      <c r="H98" s="632">
        <f t="shared" si="9"/>
        <v>0</v>
      </c>
      <c r="I98" s="633"/>
      <c r="J98" s="209"/>
    </row>
    <row r="99" spans="2:10" ht="20.100000000000001" customHeight="1">
      <c r="B99" s="212"/>
      <c r="C99" s="296"/>
      <c r="D99" s="92"/>
      <c r="E99" s="298"/>
      <c r="F99" s="83">
        <v>0</v>
      </c>
      <c r="G99" s="220">
        <f t="shared" si="7"/>
        <v>0</v>
      </c>
      <c r="H99" s="632">
        <f t="shared" si="9"/>
        <v>0</v>
      </c>
      <c r="I99" s="633"/>
      <c r="J99" s="209"/>
    </row>
    <row r="100" spans="2:10" ht="20.100000000000001" customHeight="1">
      <c r="B100" s="212"/>
      <c r="C100" s="296"/>
      <c r="D100" s="92"/>
      <c r="E100" s="297"/>
      <c r="F100" s="83">
        <v>0</v>
      </c>
      <c r="G100" s="220">
        <f>F100*E100</f>
        <v>0</v>
      </c>
      <c r="H100" s="632">
        <f t="shared" si="8"/>
        <v>0</v>
      </c>
      <c r="I100" s="633"/>
      <c r="J100" s="209"/>
    </row>
    <row r="101" spans="2:10" ht="20.100000000000001" customHeight="1">
      <c r="B101" s="212"/>
      <c r="C101" s="296"/>
      <c r="D101" s="92"/>
      <c r="E101" s="297"/>
      <c r="F101" s="83">
        <v>0</v>
      </c>
      <c r="G101" s="220">
        <f t="shared" si="7"/>
        <v>0</v>
      </c>
      <c r="H101" s="632">
        <f t="shared" si="8"/>
        <v>0</v>
      </c>
      <c r="I101" s="633"/>
      <c r="J101" s="209"/>
    </row>
    <row r="102" spans="2:10" ht="20.100000000000001" customHeight="1">
      <c r="B102" s="212"/>
      <c r="C102" s="296"/>
      <c r="D102" s="92"/>
      <c r="E102" s="297"/>
      <c r="F102" s="83">
        <v>0</v>
      </c>
      <c r="G102" s="220">
        <f>F102*E102</f>
        <v>0</v>
      </c>
      <c r="H102" s="632">
        <f>G102/12</f>
        <v>0</v>
      </c>
      <c r="I102" s="633"/>
      <c r="J102" s="209"/>
    </row>
    <row r="103" spans="2:10" ht="20.100000000000001" customHeight="1">
      <c r="B103" s="212"/>
      <c r="C103" s="296"/>
      <c r="D103" s="92"/>
      <c r="E103" s="297"/>
      <c r="F103" s="83">
        <v>0</v>
      </c>
      <c r="G103" s="220">
        <f>F103*E103</f>
        <v>0</v>
      </c>
      <c r="H103" s="632">
        <f t="shared" si="8"/>
        <v>0</v>
      </c>
      <c r="I103" s="633"/>
      <c r="J103" s="209"/>
    </row>
    <row r="104" spans="2:10" ht="20.100000000000001" customHeight="1" thickBot="1">
      <c r="B104" s="212"/>
      <c r="C104" s="296"/>
      <c r="D104" s="92"/>
      <c r="E104" s="297"/>
      <c r="F104" s="83">
        <v>0</v>
      </c>
      <c r="G104" s="220">
        <f t="shared" si="7"/>
        <v>0</v>
      </c>
      <c r="H104" s="632">
        <f>G104/12</f>
        <v>0</v>
      </c>
      <c r="I104" s="633"/>
      <c r="J104" s="209"/>
    </row>
    <row r="105" spans="2:10" ht="20.100000000000001" hidden="1" customHeight="1">
      <c r="B105" s="212"/>
      <c r="C105" s="217"/>
      <c r="D105" s="317"/>
      <c r="E105" s="218"/>
      <c r="F105" s="219">
        <v>0</v>
      </c>
      <c r="G105" s="220">
        <f t="shared" si="7"/>
        <v>0</v>
      </c>
      <c r="H105" s="632">
        <f t="shared" si="8"/>
        <v>0</v>
      </c>
      <c r="I105" s="633"/>
      <c r="J105" s="209"/>
    </row>
    <row r="106" spans="2:10" ht="20.100000000000001" hidden="1" customHeight="1">
      <c r="B106" s="212"/>
      <c r="C106" s="217"/>
      <c r="D106" s="316"/>
      <c r="E106" s="218"/>
      <c r="F106" s="219">
        <v>0</v>
      </c>
      <c r="G106" s="220">
        <f t="shared" si="7"/>
        <v>0</v>
      </c>
      <c r="H106" s="632">
        <f t="shared" si="8"/>
        <v>0</v>
      </c>
      <c r="I106" s="633"/>
      <c r="J106" s="209"/>
    </row>
    <row r="107" spans="2:10" ht="20.100000000000001" hidden="1" customHeight="1">
      <c r="B107" s="212"/>
      <c r="C107" s="217"/>
      <c r="D107" s="316"/>
      <c r="E107" s="218"/>
      <c r="F107" s="219">
        <v>0</v>
      </c>
      <c r="G107" s="220">
        <f t="shared" si="7"/>
        <v>0</v>
      </c>
      <c r="H107" s="632">
        <f t="shared" si="8"/>
        <v>0</v>
      </c>
      <c r="I107" s="633"/>
      <c r="J107" s="209"/>
    </row>
    <row r="108" spans="2:10" ht="20.100000000000001" hidden="1" customHeight="1">
      <c r="B108" s="212"/>
      <c r="C108" s="217"/>
      <c r="D108" s="316"/>
      <c r="E108" s="218"/>
      <c r="F108" s="219">
        <v>0</v>
      </c>
      <c r="G108" s="220">
        <f t="shared" si="7"/>
        <v>0</v>
      </c>
      <c r="H108" s="632">
        <f t="shared" si="8"/>
        <v>0</v>
      </c>
      <c r="I108" s="633"/>
      <c r="J108" s="209"/>
    </row>
    <row r="109" spans="2:10" ht="20.100000000000001" hidden="1" customHeight="1">
      <c r="B109" s="212"/>
      <c r="C109" s="217"/>
      <c r="D109" s="316"/>
      <c r="E109" s="218"/>
      <c r="F109" s="219">
        <v>0</v>
      </c>
      <c r="G109" s="220">
        <f t="shared" si="7"/>
        <v>0</v>
      </c>
      <c r="H109" s="632">
        <f t="shared" si="8"/>
        <v>0</v>
      </c>
      <c r="I109" s="633"/>
      <c r="J109" s="209"/>
    </row>
    <row r="110" spans="2:10" ht="20.100000000000001" hidden="1" customHeight="1">
      <c r="B110" s="212"/>
      <c r="C110" s="217"/>
      <c r="D110" s="316"/>
      <c r="E110" s="218"/>
      <c r="F110" s="219">
        <v>0</v>
      </c>
      <c r="G110" s="220">
        <f t="shared" si="7"/>
        <v>0</v>
      </c>
      <c r="H110" s="632">
        <f>G110/12</f>
        <v>0</v>
      </c>
      <c r="I110" s="633"/>
      <c r="J110" s="209"/>
    </row>
    <row r="111" spans="2:10" ht="20.100000000000001" hidden="1" customHeight="1">
      <c r="B111" s="212"/>
      <c r="C111" s="217"/>
      <c r="D111" s="316"/>
      <c r="E111" s="218"/>
      <c r="F111" s="219">
        <v>0</v>
      </c>
      <c r="G111" s="220">
        <f t="shared" si="7"/>
        <v>0</v>
      </c>
      <c r="H111" s="632">
        <f t="shared" ref="H111:H116" si="10">G111/12</f>
        <v>0</v>
      </c>
      <c r="I111" s="633"/>
      <c r="J111" s="209"/>
    </row>
    <row r="112" spans="2:10" ht="20.100000000000001" hidden="1" customHeight="1">
      <c r="B112" s="212"/>
      <c r="C112" s="217"/>
      <c r="D112" s="316"/>
      <c r="E112" s="218"/>
      <c r="F112" s="219">
        <v>0</v>
      </c>
      <c r="G112" s="220">
        <f t="shared" si="7"/>
        <v>0</v>
      </c>
      <c r="H112" s="632">
        <f t="shared" si="10"/>
        <v>0</v>
      </c>
      <c r="I112" s="633"/>
      <c r="J112" s="209"/>
    </row>
    <row r="113" spans="1:11" ht="20.100000000000001" hidden="1" customHeight="1">
      <c r="B113" s="212"/>
      <c r="C113" s="217"/>
      <c r="D113" s="316"/>
      <c r="E113" s="218"/>
      <c r="F113" s="219">
        <v>0</v>
      </c>
      <c r="G113" s="220">
        <f t="shared" si="7"/>
        <v>0</v>
      </c>
      <c r="H113" s="632">
        <f t="shared" si="10"/>
        <v>0</v>
      </c>
      <c r="I113" s="633"/>
      <c r="J113" s="209"/>
    </row>
    <row r="114" spans="1:11" ht="20.100000000000001" hidden="1" customHeight="1">
      <c r="B114" s="212"/>
      <c r="C114" s="217"/>
      <c r="D114" s="316"/>
      <c r="E114" s="222"/>
      <c r="F114" s="219">
        <v>0</v>
      </c>
      <c r="G114" s="220">
        <f t="shared" si="7"/>
        <v>0</v>
      </c>
      <c r="H114" s="632">
        <f t="shared" si="10"/>
        <v>0</v>
      </c>
      <c r="I114" s="633"/>
      <c r="J114" s="209"/>
    </row>
    <row r="115" spans="1:11" ht="20.100000000000001" hidden="1" customHeight="1">
      <c r="B115" s="212"/>
      <c r="C115" s="217"/>
      <c r="D115" s="316"/>
      <c r="E115" s="222"/>
      <c r="F115" s="219">
        <v>0</v>
      </c>
      <c r="G115" s="220">
        <f t="shared" si="7"/>
        <v>0</v>
      </c>
      <c r="H115" s="632">
        <f t="shared" si="10"/>
        <v>0</v>
      </c>
      <c r="I115" s="633"/>
      <c r="J115" s="209"/>
    </row>
    <row r="116" spans="1:11" ht="20.100000000000001" hidden="1" customHeight="1" thickBot="1">
      <c r="B116" s="212"/>
      <c r="C116" s="318"/>
      <c r="D116" s="319"/>
      <c r="E116" s="320"/>
      <c r="F116" s="321">
        <v>0</v>
      </c>
      <c r="G116" s="223">
        <f t="shared" si="7"/>
        <v>0</v>
      </c>
      <c r="H116" s="634">
        <f t="shared" si="10"/>
        <v>0</v>
      </c>
      <c r="I116" s="635"/>
      <c r="J116" s="209"/>
    </row>
    <row r="117" spans="1:11" ht="24" customHeight="1" thickBot="1">
      <c r="B117" s="212"/>
      <c r="C117" s="628" t="s">
        <v>281</v>
      </c>
      <c r="D117" s="629"/>
      <c r="E117" s="629"/>
      <c r="F117" s="629"/>
      <c r="G117" s="629"/>
      <c r="H117" s="636">
        <f>SUM(H85:I116)</f>
        <v>0</v>
      </c>
      <c r="I117" s="637"/>
      <c r="J117" s="209"/>
    </row>
    <row r="118" spans="1:11" ht="15" customHeight="1" thickBot="1">
      <c r="B118" s="212"/>
      <c r="C118" s="225"/>
      <c r="D118" s="225"/>
      <c r="E118" s="225"/>
      <c r="F118" s="225"/>
      <c r="G118" s="225"/>
      <c r="H118" s="226"/>
      <c r="I118" s="226"/>
      <c r="J118" s="209"/>
    </row>
    <row r="119" spans="1:11" ht="23.25" customHeight="1" thickBot="1">
      <c r="B119" s="212"/>
      <c r="C119" s="616" t="s">
        <v>49</v>
      </c>
      <c r="D119" s="617"/>
      <c r="E119" s="617"/>
      <c r="F119" s="617"/>
      <c r="G119" s="617"/>
      <c r="H119" s="617"/>
      <c r="I119" s="618"/>
      <c r="J119" s="209"/>
    </row>
    <row r="120" spans="1:11" ht="21.75" customHeight="1" thickBot="1">
      <c r="B120" s="212"/>
      <c r="C120" s="598" t="s">
        <v>293</v>
      </c>
      <c r="D120" s="599"/>
      <c r="E120" s="600"/>
      <c r="F120" s="600"/>
      <c r="G120" s="600"/>
      <c r="H120" s="636">
        <f>H117</f>
        <v>0</v>
      </c>
      <c r="I120" s="637"/>
      <c r="J120" s="228"/>
      <c r="K120" s="229"/>
    </row>
    <row r="121" spans="1:11" ht="15" customHeight="1" thickBot="1">
      <c r="B121" s="212"/>
      <c r="C121" s="230"/>
      <c r="D121" s="230"/>
      <c r="E121" s="230"/>
      <c r="F121" s="230"/>
      <c r="G121" s="230"/>
      <c r="H121" s="230"/>
      <c r="I121" s="230"/>
      <c r="J121" s="209"/>
    </row>
    <row r="122" spans="1:11">
      <c r="B122" s="212"/>
      <c r="C122" s="230"/>
      <c r="D122" s="230"/>
      <c r="E122" s="230"/>
      <c r="F122" s="230"/>
      <c r="G122" s="601" t="s">
        <v>47</v>
      </c>
      <c r="H122" s="602"/>
      <c r="I122" s="605">
        <f>IFERROR(H120/I82,0)</f>
        <v>0</v>
      </c>
      <c r="J122" s="209"/>
    </row>
    <row r="123" spans="1:11" ht="12" thickBot="1">
      <c r="B123" s="212"/>
      <c r="C123" s="230"/>
      <c r="D123" s="230"/>
      <c r="E123" s="230"/>
      <c r="F123" s="230"/>
      <c r="G123" s="603"/>
      <c r="H123" s="604"/>
      <c r="I123" s="606"/>
      <c r="J123" s="209"/>
    </row>
    <row r="124" spans="1:11" ht="8.25" customHeight="1">
      <c r="B124" s="212"/>
      <c r="C124" s="230"/>
      <c r="D124" s="230"/>
      <c r="E124" s="230"/>
      <c r="F124" s="230"/>
      <c r="G124" s="230"/>
      <c r="H124" s="230"/>
      <c r="I124" s="230"/>
      <c r="J124" s="209"/>
    </row>
    <row r="125" spans="1:11" ht="8.25" customHeight="1">
      <c r="B125" s="212"/>
      <c r="C125" s="230"/>
      <c r="D125" s="230"/>
      <c r="E125" s="230"/>
      <c r="F125" s="230"/>
      <c r="G125" s="230"/>
      <c r="H125" s="230"/>
      <c r="I125" s="239"/>
      <c r="J125" s="209"/>
    </row>
    <row r="126" spans="1:11" ht="8.25" customHeight="1" thickBot="1">
      <c r="B126" s="232"/>
      <c r="C126" s="240"/>
      <c r="D126" s="240"/>
      <c r="E126" s="233"/>
      <c r="F126" s="233"/>
      <c r="G126" s="233"/>
      <c r="H126" s="233"/>
      <c r="I126" s="233"/>
      <c r="J126" s="234"/>
    </row>
    <row r="127" spans="1:11" s="243" customFormat="1" ht="12" customHeight="1">
      <c r="A127" s="197"/>
      <c r="B127" s="241"/>
      <c r="C127" s="242"/>
      <c r="D127" s="242"/>
      <c r="E127" s="241"/>
      <c r="F127" s="241"/>
      <c r="G127" s="241"/>
      <c r="H127" s="241"/>
      <c r="I127" s="241"/>
      <c r="J127" s="241"/>
    </row>
    <row r="128" spans="1:11" s="243" customFormat="1" ht="12" customHeight="1" thickBot="1">
      <c r="A128" s="197"/>
      <c r="B128" s="241"/>
      <c r="C128" s="242"/>
      <c r="D128" s="242"/>
      <c r="E128" s="241"/>
      <c r="F128" s="241"/>
      <c r="G128" s="241"/>
      <c r="H128" s="241"/>
      <c r="I128" s="241"/>
      <c r="J128" s="241"/>
    </row>
    <row r="129" spans="2:20" s="196" customFormat="1" ht="15.75" thickBot="1">
      <c r="B129" s="200"/>
      <c r="C129" s="201"/>
      <c r="D129" s="202"/>
      <c r="E129" s="203"/>
      <c r="F129" s="203"/>
      <c r="G129" s="203"/>
      <c r="H129" s="203"/>
      <c r="I129" s="203"/>
      <c r="J129" s="204"/>
      <c r="K129" s="197"/>
    </row>
    <row r="130" spans="2:20" s="196" customFormat="1" ht="15.75" thickBot="1">
      <c r="B130" s="205"/>
      <c r="C130" s="206" t="s">
        <v>205</v>
      </c>
      <c r="D130" s="207"/>
      <c r="E130" s="208"/>
      <c r="F130" s="208"/>
      <c r="G130" s="208"/>
      <c r="H130" s="235"/>
      <c r="I130" s="369" t="s">
        <v>46</v>
      </c>
      <c r="J130" s="209"/>
      <c r="K130" s="197"/>
    </row>
    <row r="131" spans="2:20" s="196" customFormat="1" ht="16.5" thickBot="1">
      <c r="B131" s="205"/>
      <c r="C131" s="207"/>
      <c r="D131" s="207"/>
      <c r="E131" s="208"/>
      <c r="F131" s="208"/>
      <c r="G131" s="208"/>
      <c r="H131" s="237"/>
      <c r="I131" s="238" t="e">
        <f>#REF!</f>
        <v>#REF!</v>
      </c>
      <c r="J131" s="209"/>
      <c r="K131" s="197"/>
    </row>
    <row r="132" spans="2:20" ht="15.75" customHeight="1" thickBot="1">
      <c r="B132" s="212"/>
      <c r="C132" s="609" t="s">
        <v>38</v>
      </c>
      <c r="D132" s="609" t="s">
        <v>39</v>
      </c>
      <c r="E132" s="365" t="s">
        <v>40</v>
      </c>
      <c r="F132" s="623" t="s">
        <v>41</v>
      </c>
      <c r="G132" s="624"/>
      <c r="H132" s="624"/>
      <c r="I132" s="625"/>
      <c r="J132" s="209"/>
    </row>
    <row r="133" spans="2:20" ht="37.5" customHeight="1" thickBot="1">
      <c r="B133" s="212"/>
      <c r="C133" s="622"/>
      <c r="D133" s="622"/>
      <c r="E133" s="368" t="s">
        <v>42</v>
      </c>
      <c r="F133" s="368" t="s">
        <v>43</v>
      </c>
      <c r="G133" s="213" t="s">
        <v>42</v>
      </c>
      <c r="H133" s="626" t="s">
        <v>44</v>
      </c>
      <c r="I133" s="627"/>
      <c r="J133" s="214"/>
      <c r="L133" s="643" t="s">
        <v>270</v>
      </c>
      <c r="M133" s="645" t="s">
        <v>279</v>
      </c>
      <c r="N133" s="645" t="s">
        <v>278</v>
      </c>
      <c r="O133" s="645" t="s">
        <v>277</v>
      </c>
      <c r="P133" s="645" t="s">
        <v>271</v>
      </c>
      <c r="Q133" s="645" t="s">
        <v>275</v>
      </c>
      <c r="R133" s="657" t="s">
        <v>276</v>
      </c>
      <c r="S133" s="649" t="s">
        <v>272</v>
      </c>
      <c r="T133" s="651" t="s">
        <v>273</v>
      </c>
    </row>
    <row r="134" spans="2:20" ht="20.100000000000001" customHeight="1" thickTop="1" thickBot="1">
      <c r="B134" s="212"/>
      <c r="C134" s="299" t="s">
        <v>225</v>
      </c>
      <c r="D134" s="91" t="s">
        <v>267</v>
      </c>
      <c r="E134" s="94">
        <v>3</v>
      </c>
      <c r="F134" s="82">
        <v>0</v>
      </c>
      <c r="G134" s="215">
        <f>F134*E134</f>
        <v>0</v>
      </c>
      <c r="H134" s="630">
        <f>G134/12</f>
        <v>0</v>
      </c>
      <c r="I134" s="631"/>
      <c r="J134" s="209"/>
      <c r="L134" s="644"/>
      <c r="M134" s="646"/>
      <c r="N134" s="646">
        <v>31.9</v>
      </c>
      <c r="O134" s="646"/>
      <c r="P134" s="646"/>
      <c r="Q134" s="646"/>
      <c r="R134" s="658"/>
      <c r="S134" s="656"/>
      <c r="T134" s="653"/>
    </row>
    <row r="135" spans="2:20" ht="20.100000000000001" customHeight="1">
      <c r="B135" s="212"/>
      <c r="C135" s="296" t="s">
        <v>226</v>
      </c>
      <c r="D135" s="92" t="s">
        <v>267</v>
      </c>
      <c r="E135" s="95">
        <v>3</v>
      </c>
      <c r="F135" s="83">
        <v>0</v>
      </c>
      <c r="G135" s="220">
        <f t="shared" ref="G135:G153" si="11">F135*E135</f>
        <v>0</v>
      </c>
      <c r="H135" s="632">
        <f t="shared" ref="H135:H148" si="12">G135/12</f>
        <v>0</v>
      </c>
      <c r="I135" s="633"/>
      <c r="J135" s="209"/>
      <c r="L135" s="351">
        <v>310</v>
      </c>
      <c r="M135" s="352" t="s">
        <v>274</v>
      </c>
      <c r="N135" s="352" t="s">
        <v>274</v>
      </c>
      <c r="O135" s="352" t="s">
        <v>274</v>
      </c>
      <c r="P135" s="352" t="s">
        <v>274</v>
      </c>
      <c r="Q135" s="352" t="s">
        <v>274</v>
      </c>
      <c r="R135" s="352">
        <v>246</v>
      </c>
      <c r="S135" s="353" t="s">
        <v>274</v>
      </c>
      <c r="T135" s="354">
        <f>AVERAGE(L135:R135)</f>
        <v>278</v>
      </c>
    </row>
    <row r="136" spans="2:20" ht="20.100000000000001" customHeight="1">
      <c r="B136" s="212"/>
      <c r="C136" s="296" t="s">
        <v>227</v>
      </c>
      <c r="D136" s="92" t="s">
        <v>267</v>
      </c>
      <c r="E136" s="95">
        <v>12</v>
      </c>
      <c r="F136" s="83">
        <v>0</v>
      </c>
      <c r="G136" s="220">
        <f t="shared" si="11"/>
        <v>0</v>
      </c>
      <c r="H136" s="632">
        <f t="shared" si="12"/>
        <v>0</v>
      </c>
      <c r="I136" s="633"/>
      <c r="J136" s="209"/>
      <c r="L136" s="345" t="s">
        <v>274</v>
      </c>
      <c r="M136" s="346" t="s">
        <v>274</v>
      </c>
      <c r="N136" s="346" t="s">
        <v>274</v>
      </c>
      <c r="O136" s="346" t="s">
        <v>274</v>
      </c>
      <c r="P136" s="346" t="s">
        <v>274</v>
      </c>
      <c r="Q136" s="346" t="s">
        <v>274</v>
      </c>
      <c r="R136" s="346" t="s">
        <v>274</v>
      </c>
      <c r="S136" s="347">
        <v>672.99</v>
      </c>
      <c r="T136" s="355" t="s">
        <v>274</v>
      </c>
    </row>
    <row r="137" spans="2:20" ht="20.100000000000001" customHeight="1">
      <c r="B137" s="212"/>
      <c r="C137" s="296" t="s">
        <v>228</v>
      </c>
      <c r="D137" s="92" t="s">
        <v>267</v>
      </c>
      <c r="E137" s="96">
        <v>7</v>
      </c>
      <c r="F137" s="83">
        <v>0</v>
      </c>
      <c r="G137" s="220">
        <f t="shared" si="11"/>
        <v>0</v>
      </c>
      <c r="H137" s="632">
        <f t="shared" si="12"/>
        <v>0</v>
      </c>
      <c r="I137" s="633"/>
      <c r="J137" s="209"/>
      <c r="L137" s="345">
        <v>110</v>
      </c>
      <c r="M137" s="346" t="s">
        <v>274</v>
      </c>
      <c r="N137" s="346" t="s">
        <v>274</v>
      </c>
      <c r="O137" s="346">
        <v>22</v>
      </c>
      <c r="P137" s="346" t="s">
        <v>274</v>
      </c>
      <c r="Q137" s="346">
        <v>142.61000000000001</v>
      </c>
      <c r="R137" s="346">
        <v>75.95</v>
      </c>
      <c r="S137" s="347" t="s">
        <v>274</v>
      </c>
      <c r="T137" s="355">
        <f>AVERAGE(L137:R137)</f>
        <v>87.64</v>
      </c>
    </row>
    <row r="138" spans="2:20" ht="20.100000000000001" customHeight="1">
      <c r="B138" s="212"/>
      <c r="C138" s="296" t="s">
        <v>223</v>
      </c>
      <c r="D138" s="92" t="s">
        <v>267</v>
      </c>
      <c r="E138" s="96">
        <v>30</v>
      </c>
      <c r="F138" s="83">
        <v>0</v>
      </c>
      <c r="G138" s="220">
        <f t="shared" si="11"/>
        <v>0</v>
      </c>
      <c r="H138" s="632">
        <f t="shared" si="12"/>
        <v>0</v>
      </c>
      <c r="I138" s="633"/>
      <c r="J138" s="209"/>
      <c r="L138" s="345">
        <v>199</v>
      </c>
      <c r="M138" s="346" t="s">
        <v>274</v>
      </c>
      <c r="N138" s="346" t="s">
        <v>274</v>
      </c>
      <c r="O138" s="346" t="s">
        <v>274</v>
      </c>
      <c r="P138" s="346" t="s">
        <v>274</v>
      </c>
      <c r="Q138" s="346" t="s">
        <v>274</v>
      </c>
      <c r="R138" s="346">
        <v>168</v>
      </c>
      <c r="S138" s="347" t="s">
        <v>274</v>
      </c>
      <c r="T138" s="355">
        <f>AVERAGE(L138:R138)</f>
        <v>183.5</v>
      </c>
    </row>
    <row r="139" spans="2:20" ht="20.100000000000001" customHeight="1">
      <c r="B139" s="212"/>
      <c r="C139" s="296" t="s">
        <v>224</v>
      </c>
      <c r="D139" s="92" t="s">
        <v>267</v>
      </c>
      <c r="E139" s="95">
        <v>30</v>
      </c>
      <c r="F139" s="83">
        <v>0</v>
      </c>
      <c r="G139" s="220">
        <f t="shared" si="11"/>
        <v>0</v>
      </c>
      <c r="H139" s="632">
        <f t="shared" si="12"/>
        <v>0</v>
      </c>
      <c r="I139" s="633"/>
      <c r="J139" s="209"/>
      <c r="L139" s="345">
        <v>15.6</v>
      </c>
      <c r="M139" s="346" t="s">
        <v>274</v>
      </c>
      <c r="N139" s="346">
        <v>31.9</v>
      </c>
      <c r="O139" s="346">
        <v>18.899999999999999</v>
      </c>
      <c r="P139" s="346" t="s">
        <v>274</v>
      </c>
      <c r="Q139" s="346" t="s">
        <v>274</v>
      </c>
      <c r="R139" s="346" t="s">
        <v>274</v>
      </c>
      <c r="S139" s="347" t="s">
        <v>274</v>
      </c>
      <c r="T139" s="355">
        <f>AVERAGE(L139:R139)</f>
        <v>22.133333333333336</v>
      </c>
    </row>
    <row r="140" spans="2:20" ht="20.100000000000001" customHeight="1">
      <c r="B140" s="212"/>
      <c r="C140" s="296" t="s">
        <v>229</v>
      </c>
      <c r="D140" s="92" t="s">
        <v>267</v>
      </c>
      <c r="E140" s="95">
        <v>33</v>
      </c>
      <c r="F140" s="83">
        <v>0</v>
      </c>
      <c r="G140" s="220">
        <f t="shared" si="11"/>
        <v>0</v>
      </c>
      <c r="H140" s="632">
        <f t="shared" si="12"/>
        <v>0</v>
      </c>
      <c r="I140" s="633"/>
      <c r="J140" s="209"/>
      <c r="L140" s="345" t="s">
        <v>274</v>
      </c>
      <c r="M140" s="346" t="s">
        <v>274</v>
      </c>
      <c r="N140" s="346" t="s">
        <v>274</v>
      </c>
      <c r="O140" s="346" t="s">
        <v>274</v>
      </c>
      <c r="P140" s="346" t="s">
        <v>274</v>
      </c>
      <c r="Q140" s="346" t="s">
        <v>274</v>
      </c>
      <c r="R140" s="346" t="s">
        <v>274</v>
      </c>
      <c r="S140" s="347">
        <v>20.68</v>
      </c>
      <c r="T140" s="355" t="s">
        <v>274</v>
      </c>
    </row>
    <row r="141" spans="2:20" ht="20.100000000000001" customHeight="1">
      <c r="B141" s="212"/>
      <c r="C141" s="296" t="s">
        <v>230</v>
      </c>
      <c r="D141" s="92" t="s">
        <v>267</v>
      </c>
      <c r="E141" s="95">
        <v>54</v>
      </c>
      <c r="F141" s="83">
        <v>0</v>
      </c>
      <c r="G141" s="220">
        <f t="shared" si="11"/>
        <v>0</v>
      </c>
      <c r="H141" s="632">
        <f t="shared" si="12"/>
        <v>0</v>
      </c>
      <c r="I141" s="633"/>
      <c r="J141" s="209"/>
      <c r="L141" s="345" t="s">
        <v>274</v>
      </c>
      <c r="M141" s="346" t="s">
        <v>274</v>
      </c>
      <c r="N141" s="346" t="s">
        <v>274</v>
      </c>
      <c r="O141" s="346" t="s">
        <v>274</v>
      </c>
      <c r="P141" s="346" t="s">
        <v>274</v>
      </c>
      <c r="Q141" s="346" t="s">
        <v>274</v>
      </c>
      <c r="R141" s="346" t="s">
        <v>274</v>
      </c>
      <c r="S141" s="347">
        <v>32.96</v>
      </c>
      <c r="T141" s="355" t="s">
        <v>274</v>
      </c>
    </row>
    <row r="142" spans="2:20" ht="20.100000000000001" customHeight="1" thickBot="1">
      <c r="B142" s="212"/>
      <c r="C142" s="85"/>
      <c r="D142" s="92"/>
      <c r="E142" s="95"/>
      <c r="F142" s="83">
        <v>0</v>
      </c>
      <c r="G142" s="220">
        <f t="shared" si="11"/>
        <v>0</v>
      </c>
      <c r="H142" s="632">
        <f t="shared" si="12"/>
        <v>0</v>
      </c>
      <c r="I142" s="633"/>
      <c r="J142" s="209"/>
      <c r="L142" s="348">
        <v>195</v>
      </c>
      <c r="M142" s="349">
        <v>328.25</v>
      </c>
      <c r="N142" s="349">
        <v>114.9</v>
      </c>
      <c r="O142" s="349">
        <v>110</v>
      </c>
      <c r="P142" s="349">
        <v>88.18</v>
      </c>
      <c r="Q142" s="349" t="s">
        <v>274</v>
      </c>
      <c r="R142" s="349" t="s">
        <v>274</v>
      </c>
      <c r="S142" s="350" t="s">
        <v>274</v>
      </c>
      <c r="T142" s="356">
        <f>AVERAGE(L142:R142)</f>
        <v>167.26599999999999</v>
      </c>
    </row>
    <row r="143" spans="2:20" ht="20.100000000000001" customHeight="1">
      <c r="B143" s="212"/>
      <c r="C143" s="85"/>
      <c r="D143" s="92"/>
      <c r="E143" s="95"/>
      <c r="F143" s="83">
        <v>0</v>
      </c>
      <c r="G143" s="220">
        <f t="shared" si="11"/>
        <v>0</v>
      </c>
      <c r="H143" s="632">
        <f t="shared" si="12"/>
        <v>0</v>
      </c>
      <c r="I143" s="633"/>
      <c r="J143" s="209"/>
    </row>
    <row r="144" spans="2:20" ht="20.100000000000001" customHeight="1">
      <c r="B144" s="212"/>
      <c r="C144" s="85"/>
      <c r="D144" s="92"/>
      <c r="E144" s="95"/>
      <c r="F144" s="83">
        <v>0</v>
      </c>
      <c r="G144" s="220">
        <f t="shared" si="11"/>
        <v>0</v>
      </c>
      <c r="H144" s="632">
        <f t="shared" si="12"/>
        <v>0</v>
      </c>
      <c r="I144" s="633"/>
      <c r="J144" s="209"/>
    </row>
    <row r="145" spans="2:11" ht="20.100000000000001" customHeight="1">
      <c r="B145" s="212"/>
      <c r="C145" s="85"/>
      <c r="D145" s="92"/>
      <c r="E145" s="95"/>
      <c r="F145" s="83">
        <v>0</v>
      </c>
      <c r="G145" s="220">
        <f t="shared" si="11"/>
        <v>0</v>
      </c>
      <c r="H145" s="632">
        <f t="shared" si="12"/>
        <v>0</v>
      </c>
      <c r="I145" s="633"/>
      <c r="J145" s="209"/>
    </row>
    <row r="146" spans="2:11" ht="20.100000000000001" customHeight="1">
      <c r="B146" s="212"/>
      <c r="C146" s="85"/>
      <c r="D146" s="92"/>
      <c r="E146" s="95"/>
      <c r="F146" s="83">
        <v>0</v>
      </c>
      <c r="G146" s="220">
        <f t="shared" si="11"/>
        <v>0</v>
      </c>
      <c r="H146" s="632">
        <f t="shared" si="12"/>
        <v>0</v>
      </c>
      <c r="I146" s="633"/>
      <c r="J146" s="209"/>
    </row>
    <row r="147" spans="2:11" ht="20.100000000000001" customHeight="1">
      <c r="B147" s="212"/>
      <c r="C147" s="85"/>
      <c r="D147" s="92"/>
      <c r="E147" s="95"/>
      <c r="F147" s="83">
        <v>0</v>
      </c>
      <c r="G147" s="220">
        <f t="shared" si="11"/>
        <v>0</v>
      </c>
      <c r="H147" s="632">
        <f t="shared" si="12"/>
        <v>0</v>
      </c>
      <c r="I147" s="633"/>
      <c r="J147" s="209"/>
    </row>
    <row r="148" spans="2:11" ht="20.100000000000001" customHeight="1">
      <c r="B148" s="212"/>
      <c r="C148" s="85"/>
      <c r="D148" s="92"/>
      <c r="E148" s="95"/>
      <c r="F148" s="83">
        <v>0</v>
      </c>
      <c r="G148" s="220">
        <f t="shared" si="11"/>
        <v>0</v>
      </c>
      <c r="H148" s="632">
        <f t="shared" si="12"/>
        <v>0</v>
      </c>
      <c r="I148" s="633"/>
      <c r="J148" s="209"/>
    </row>
    <row r="149" spans="2:11" ht="20.100000000000001" customHeight="1">
      <c r="B149" s="212"/>
      <c r="C149" s="85"/>
      <c r="D149" s="92"/>
      <c r="E149" s="95"/>
      <c r="F149" s="83">
        <v>0</v>
      </c>
      <c r="G149" s="220">
        <f t="shared" si="11"/>
        <v>0</v>
      </c>
      <c r="H149" s="632">
        <f>G149/12</f>
        <v>0</v>
      </c>
      <c r="I149" s="633"/>
      <c r="J149" s="209"/>
    </row>
    <row r="150" spans="2:11" ht="20.100000000000001" customHeight="1">
      <c r="B150" s="212"/>
      <c r="C150" s="85"/>
      <c r="D150" s="92"/>
      <c r="E150" s="95"/>
      <c r="F150" s="83">
        <v>0</v>
      </c>
      <c r="G150" s="220">
        <f t="shared" si="11"/>
        <v>0</v>
      </c>
      <c r="H150" s="632">
        <f t="shared" ref="H150:H153" si="13">G150/12</f>
        <v>0</v>
      </c>
      <c r="I150" s="633"/>
      <c r="J150" s="209"/>
    </row>
    <row r="151" spans="2:11" ht="20.100000000000001" customHeight="1">
      <c r="B151" s="212"/>
      <c r="C151" s="85"/>
      <c r="D151" s="92"/>
      <c r="E151" s="95"/>
      <c r="F151" s="83">
        <v>0</v>
      </c>
      <c r="G151" s="220">
        <f t="shared" si="11"/>
        <v>0</v>
      </c>
      <c r="H151" s="632">
        <f t="shared" si="13"/>
        <v>0</v>
      </c>
      <c r="I151" s="633"/>
      <c r="J151" s="209"/>
    </row>
    <row r="152" spans="2:11" ht="20.100000000000001" customHeight="1">
      <c r="B152" s="212"/>
      <c r="C152" s="85"/>
      <c r="D152" s="92"/>
      <c r="E152" s="95"/>
      <c r="F152" s="83">
        <v>0</v>
      </c>
      <c r="G152" s="220">
        <f t="shared" si="11"/>
        <v>0</v>
      </c>
      <c r="H152" s="632">
        <f t="shared" si="13"/>
        <v>0</v>
      </c>
      <c r="I152" s="633"/>
      <c r="J152" s="209"/>
    </row>
    <row r="153" spans="2:11" ht="20.100000000000001" customHeight="1" thickBot="1">
      <c r="B153" s="212"/>
      <c r="C153" s="85"/>
      <c r="D153" s="92"/>
      <c r="E153" s="96"/>
      <c r="F153" s="83">
        <v>0</v>
      </c>
      <c r="G153" s="220">
        <f t="shared" si="11"/>
        <v>0</v>
      </c>
      <c r="H153" s="632">
        <f t="shared" si="13"/>
        <v>0</v>
      </c>
      <c r="I153" s="633"/>
      <c r="J153" s="209"/>
    </row>
    <row r="154" spans="2:11" ht="24" customHeight="1" thickBot="1">
      <c r="B154" s="212"/>
      <c r="C154" s="628" t="s">
        <v>282</v>
      </c>
      <c r="D154" s="629"/>
      <c r="E154" s="629"/>
      <c r="F154" s="629"/>
      <c r="G154" s="629"/>
      <c r="H154" s="636">
        <f>SUM(H134:I153)</f>
        <v>0</v>
      </c>
      <c r="I154" s="637"/>
      <c r="J154" s="209"/>
    </row>
    <row r="155" spans="2:11" ht="15" customHeight="1" thickBot="1">
      <c r="B155" s="212"/>
      <c r="C155" s="225"/>
      <c r="D155" s="225"/>
      <c r="E155" s="225"/>
      <c r="F155" s="225"/>
      <c r="G155" s="225"/>
      <c r="H155" s="226"/>
      <c r="I155" s="226"/>
      <c r="J155" s="209"/>
    </row>
    <row r="156" spans="2:11" ht="23.25" customHeight="1" thickBot="1">
      <c r="B156" s="212"/>
      <c r="C156" s="616" t="s">
        <v>49</v>
      </c>
      <c r="D156" s="617"/>
      <c r="E156" s="617"/>
      <c r="F156" s="617"/>
      <c r="G156" s="617"/>
      <c r="H156" s="617"/>
      <c r="I156" s="618"/>
      <c r="J156" s="209"/>
    </row>
    <row r="157" spans="2:11" ht="21.75" customHeight="1" thickBot="1">
      <c r="B157" s="212"/>
      <c r="C157" s="598" t="s">
        <v>294</v>
      </c>
      <c r="D157" s="599"/>
      <c r="E157" s="600"/>
      <c r="F157" s="600"/>
      <c r="G157" s="600"/>
      <c r="H157" s="636">
        <f>H154</f>
        <v>0</v>
      </c>
      <c r="I157" s="637"/>
      <c r="J157" s="228"/>
      <c r="K157" s="229"/>
    </row>
    <row r="158" spans="2:11" ht="15" customHeight="1" thickBot="1">
      <c r="B158" s="212"/>
      <c r="C158" s="230"/>
      <c r="D158" s="230"/>
      <c r="E158" s="230"/>
      <c r="F158" s="230"/>
      <c r="G158" s="230"/>
      <c r="H158" s="230"/>
      <c r="I158" s="230"/>
      <c r="J158" s="209"/>
    </row>
    <row r="159" spans="2:11">
      <c r="B159" s="212"/>
      <c r="C159" s="230"/>
      <c r="D159" s="230"/>
      <c r="E159" s="230"/>
      <c r="F159" s="230"/>
      <c r="G159" s="601" t="s">
        <v>47</v>
      </c>
      <c r="H159" s="602"/>
      <c r="I159" s="605">
        <f>IFERROR(H157/I131,0)</f>
        <v>0</v>
      </c>
      <c r="J159" s="209"/>
    </row>
    <row r="160" spans="2:11" ht="12" thickBot="1">
      <c r="B160" s="212"/>
      <c r="C160" s="230"/>
      <c r="D160" s="230"/>
      <c r="E160" s="230"/>
      <c r="F160" s="230"/>
      <c r="G160" s="603"/>
      <c r="H160" s="604"/>
      <c r="I160" s="606"/>
      <c r="J160" s="209"/>
    </row>
    <row r="161" spans="2:20" ht="8.25" customHeight="1">
      <c r="B161" s="212"/>
      <c r="C161" s="230"/>
      <c r="D161" s="230"/>
      <c r="E161" s="230"/>
      <c r="F161" s="230"/>
      <c r="G161" s="230"/>
      <c r="H161" s="230"/>
      <c r="I161" s="230"/>
      <c r="J161" s="209"/>
    </row>
    <row r="162" spans="2:20" ht="8.25" customHeight="1">
      <c r="B162" s="212"/>
      <c r="C162" s="230"/>
      <c r="D162" s="230"/>
      <c r="E162" s="230"/>
      <c r="F162" s="230"/>
      <c r="G162" s="230"/>
      <c r="H162" s="230"/>
      <c r="I162" s="239"/>
      <c r="J162" s="209"/>
    </row>
    <row r="163" spans="2:20" ht="8.25" customHeight="1" thickBot="1">
      <c r="B163" s="232"/>
      <c r="C163" s="240"/>
      <c r="D163" s="240"/>
      <c r="E163" s="233"/>
      <c r="F163" s="233"/>
      <c r="G163" s="233"/>
      <c r="H163" s="233"/>
      <c r="I163" s="233"/>
      <c r="J163" s="234"/>
    </row>
    <row r="164" spans="2:20" ht="12" customHeight="1">
      <c r="C164" s="242"/>
      <c r="D164" s="242"/>
    </row>
    <row r="165" spans="2:20" ht="12" customHeight="1" thickBot="1">
      <c r="C165" s="242"/>
      <c r="D165" s="242"/>
    </row>
    <row r="166" spans="2:20" s="196" customFormat="1" ht="15.75" thickBot="1">
      <c r="B166" s="200"/>
      <c r="C166" s="201"/>
      <c r="D166" s="202"/>
      <c r="E166" s="203"/>
      <c r="F166" s="203"/>
      <c r="G166" s="203"/>
      <c r="H166" s="203"/>
      <c r="I166" s="203"/>
      <c r="J166" s="204"/>
      <c r="K166" s="197"/>
    </row>
    <row r="167" spans="2:20" s="196" customFormat="1" ht="15.75" thickBot="1">
      <c r="B167" s="205"/>
      <c r="C167" s="206" t="s">
        <v>200</v>
      </c>
      <c r="D167" s="207"/>
      <c r="E167" s="208"/>
      <c r="F167" s="208"/>
      <c r="G167" s="208"/>
      <c r="H167" s="235"/>
      <c r="I167" s="369" t="s">
        <v>46</v>
      </c>
      <c r="J167" s="209"/>
      <c r="K167" s="197"/>
    </row>
    <row r="168" spans="2:20" s="196" customFormat="1" ht="16.5" thickBot="1">
      <c r="B168" s="205"/>
      <c r="C168" s="207"/>
      <c r="D168" s="207"/>
      <c r="E168" s="208"/>
      <c r="F168" s="208"/>
      <c r="G168" s="208"/>
      <c r="H168" s="237"/>
      <c r="I168" s="238" t="e">
        <f>#REF!</f>
        <v>#REF!</v>
      </c>
      <c r="J168" s="209"/>
      <c r="K168" s="197"/>
    </row>
    <row r="169" spans="2:20" ht="15.75" customHeight="1" thickBot="1">
      <c r="B169" s="212"/>
      <c r="C169" s="609" t="s">
        <v>220</v>
      </c>
      <c r="D169" s="609" t="s">
        <v>39</v>
      </c>
      <c r="E169" s="365" t="s">
        <v>40</v>
      </c>
      <c r="F169" s="623" t="s">
        <v>41</v>
      </c>
      <c r="G169" s="624"/>
      <c r="H169" s="624"/>
      <c r="I169" s="625"/>
      <c r="J169" s="209"/>
    </row>
    <row r="170" spans="2:20" ht="42" customHeight="1" thickBot="1">
      <c r="B170" s="212"/>
      <c r="C170" s="622"/>
      <c r="D170" s="638"/>
      <c r="E170" s="368" t="s">
        <v>42</v>
      </c>
      <c r="F170" s="368" t="s">
        <v>43</v>
      </c>
      <c r="G170" s="213" t="s">
        <v>42</v>
      </c>
      <c r="H170" s="626" t="s">
        <v>44</v>
      </c>
      <c r="I170" s="627"/>
      <c r="J170" s="214"/>
      <c r="L170" s="643" t="s">
        <v>270</v>
      </c>
      <c r="M170" s="645" t="s">
        <v>279</v>
      </c>
      <c r="N170" s="645" t="s">
        <v>278</v>
      </c>
      <c r="O170" s="645" t="s">
        <v>277</v>
      </c>
      <c r="P170" s="645" t="s">
        <v>271</v>
      </c>
      <c r="Q170" s="645" t="s">
        <v>275</v>
      </c>
      <c r="R170" s="657" t="s">
        <v>276</v>
      </c>
      <c r="S170" s="649" t="s">
        <v>272</v>
      </c>
      <c r="T170" s="651" t="s">
        <v>273</v>
      </c>
    </row>
    <row r="171" spans="2:20" ht="20.100000000000001" customHeight="1" thickTop="1" thickBot="1">
      <c r="B171" s="212"/>
      <c r="C171" s="84" t="s">
        <v>223</v>
      </c>
      <c r="D171" s="301" t="s">
        <v>267</v>
      </c>
      <c r="E171" s="94">
        <v>10</v>
      </c>
      <c r="F171" s="82">
        <v>0</v>
      </c>
      <c r="G171" s="215">
        <f>F171*E171</f>
        <v>0</v>
      </c>
      <c r="H171" s="630">
        <f>G171/12</f>
        <v>0</v>
      </c>
      <c r="I171" s="631"/>
      <c r="J171" s="209"/>
      <c r="L171" s="659"/>
      <c r="M171" s="646"/>
      <c r="N171" s="646">
        <v>31.9</v>
      </c>
      <c r="O171" s="646"/>
      <c r="P171" s="646"/>
      <c r="Q171" s="660"/>
      <c r="R171" s="658"/>
      <c r="S171" s="656"/>
      <c r="T171" s="653"/>
    </row>
    <row r="172" spans="2:20" ht="21">
      <c r="B172" s="212"/>
      <c r="C172" s="85" t="s">
        <v>224</v>
      </c>
      <c r="D172" s="92" t="s">
        <v>267</v>
      </c>
      <c r="E172" s="95">
        <v>10</v>
      </c>
      <c r="F172" s="83">
        <v>0</v>
      </c>
      <c r="G172" s="220">
        <f t="shared" ref="G172:G196" si="14">F172*E172</f>
        <v>0</v>
      </c>
      <c r="H172" s="632">
        <f t="shared" ref="H172:H183" si="15">G172/12</f>
        <v>0</v>
      </c>
      <c r="I172" s="633"/>
      <c r="J172" s="209"/>
      <c r="L172" s="351">
        <v>15.6</v>
      </c>
      <c r="M172" s="352" t="s">
        <v>274</v>
      </c>
      <c r="N172" s="352">
        <v>31.9</v>
      </c>
      <c r="O172" s="352">
        <v>18.899999999999999</v>
      </c>
      <c r="P172" s="352" t="s">
        <v>274</v>
      </c>
      <c r="Q172" s="352" t="s">
        <v>274</v>
      </c>
      <c r="R172" s="352" t="s">
        <v>274</v>
      </c>
      <c r="S172" s="353" t="s">
        <v>274</v>
      </c>
      <c r="T172" s="354">
        <f>AVERAGE(L172,N172,O172)</f>
        <v>22.133333333333336</v>
      </c>
    </row>
    <row r="173" spans="2:20" ht="20.100000000000001" customHeight="1">
      <c r="B173" s="212"/>
      <c r="C173" s="85" t="s">
        <v>225</v>
      </c>
      <c r="D173" s="92" t="s">
        <v>267</v>
      </c>
      <c r="E173" s="95">
        <v>1</v>
      </c>
      <c r="F173" s="83">
        <v>0</v>
      </c>
      <c r="G173" s="220">
        <f t="shared" si="14"/>
        <v>0</v>
      </c>
      <c r="H173" s="632">
        <f t="shared" si="15"/>
        <v>0</v>
      </c>
      <c r="I173" s="633"/>
      <c r="J173" s="209"/>
      <c r="L173" s="345" t="s">
        <v>274</v>
      </c>
      <c r="M173" s="346" t="s">
        <v>274</v>
      </c>
      <c r="N173" s="346" t="s">
        <v>274</v>
      </c>
      <c r="O173" s="346" t="s">
        <v>274</v>
      </c>
      <c r="P173" s="346" t="s">
        <v>274</v>
      </c>
      <c r="Q173" s="346" t="s">
        <v>274</v>
      </c>
      <c r="R173" s="346" t="s">
        <v>274</v>
      </c>
      <c r="S173" s="347">
        <v>20.68</v>
      </c>
      <c r="T173" s="355" t="s">
        <v>274</v>
      </c>
    </row>
    <row r="174" spans="2:20" ht="20.100000000000001" customHeight="1">
      <c r="B174" s="212"/>
      <c r="C174" s="85" t="s">
        <v>226</v>
      </c>
      <c r="D174" s="92" t="s">
        <v>267</v>
      </c>
      <c r="E174" s="96">
        <v>1</v>
      </c>
      <c r="F174" s="83">
        <v>0</v>
      </c>
      <c r="G174" s="220">
        <f t="shared" si="14"/>
        <v>0</v>
      </c>
      <c r="H174" s="632">
        <f t="shared" si="15"/>
        <v>0</v>
      </c>
      <c r="I174" s="633"/>
      <c r="J174" s="209"/>
      <c r="L174" s="345">
        <v>310</v>
      </c>
      <c r="M174" s="346" t="s">
        <v>274</v>
      </c>
      <c r="N174" s="346" t="s">
        <v>274</v>
      </c>
      <c r="O174" s="346" t="s">
        <v>274</v>
      </c>
      <c r="P174" s="346" t="s">
        <v>274</v>
      </c>
      <c r="Q174" s="346" t="s">
        <v>274</v>
      </c>
      <c r="R174" s="346">
        <v>246</v>
      </c>
      <c r="S174" s="347" t="s">
        <v>274</v>
      </c>
      <c r="T174" s="355">
        <f>AVERAGE(L174,R174)</f>
        <v>278</v>
      </c>
    </row>
    <row r="175" spans="2:20" ht="20.100000000000001" customHeight="1">
      <c r="B175" s="212"/>
      <c r="C175" s="85" t="s">
        <v>227</v>
      </c>
      <c r="D175" s="92" t="s">
        <v>267</v>
      </c>
      <c r="E175" s="96">
        <v>5</v>
      </c>
      <c r="F175" s="83">
        <v>0</v>
      </c>
      <c r="G175" s="220">
        <f t="shared" si="14"/>
        <v>0</v>
      </c>
      <c r="H175" s="632">
        <f t="shared" si="15"/>
        <v>0</v>
      </c>
      <c r="I175" s="633"/>
      <c r="J175" s="209"/>
      <c r="L175" s="345" t="s">
        <v>274</v>
      </c>
      <c r="M175" s="346" t="s">
        <v>274</v>
      </c>
      <c r="N175" s="346" t="s">
        <v>274</v>
      </c>
      <c r="O175" s="346" t="s">
        <v>274</v>
      </c>
      <c r="P175" s="346" t="s">
        <v>274</v>
      </c>
      <c r="Q175" s="346" t="s">
        <v>274</v>
      </c>
      <c r="R175" s="346"/>
      <c r="S175" s="347">
        <v>672.99</v>
      </c>
      <c r="T175" s="355" t="s">
        <v>274</v>
      </c>
    </row>
    <row r="176" spans="2:20" ht="20.100000000000001" customHeight="1">
      <c r="B176" s="212"/>
      <c r="C176" s="85" t="s">
        <v>237</v>
      </c>
      <c r="D176" s="92" t="s">
        <v>267</v>
      </c>
      <c r="E176" s="95">
        <v>1</v>
      </c>
      <c r="F176" s="83">
        <v>0</v>
      </c>
      <c r="G176" s="220">
        <f t="shared" si="14"/>
        <v>0</v>
      </c>
      <c r="H176" s="632">
        <f t="shared" si="15"/>
        <v>0</v>
      </c>
      <c r="I176" s="633"/>
      <c r="J176" s="209"/>
      <c r="L176" s="345">
        <v>110</v>
      </c>
      <c r="M176" s="346" t="s">
        <v>274</v>
      </c>
      <c r="N176" s="346" t="s">
        <v>274</v>
      </c>
      <c r="O176" s="346" t="s">
        <v>274</v>
      </c>
      <c r="P176" s="346" t="s">
        <v>274</v>
      </c>
      <c r="Q176" s="346">
        <v>142.61000000000001</v>
      </c>
      <c r="R176" s="346">
        <v>75.95</v>
      </c>
      <c r="S176" s="347" t="s">
        <v>274</v>
      </c>
      <c r="T176" s="355">
        <f>AVERAGE(L176,Q176,R176)</f>
        <v>109.52</v>
      </c>
    </row>
    <row r="177" spans="2:20" ht="31.5">
      <c r="B177" s="212"/>
      <c r="C177" s="85" t="s">
        <v>238</v>
      </c>
      <c r="D177" s="92" t="s">
        <v>267</v>
      </c>
      <c r="E177" s="95">
        <v>13</v>
      </c>
      <c r="F177" s="83">
        <v>0</v>
      </c>
      <c r="G177" s="220">
        <f t="shared" ref="G177:G179" si="16">F177*E177</f>
        <v>0</v>
      </c>
      <c r="H177" s="632">
        <f t="shared" ref="H177:H179" si="17">G177/12</f>
        <v>0</v>
      </c>
      <c r="I177" s="633"/>
      <c r="J177" s="209"/>
      <c r="L177" s="345">
        <v>199</v>
      </c>
      <c r="M177" s="346" t="s">
        <v>274</v>
      </c>
      <c r="N177" s="346" t="s">
        <v>274</v>
      </c>
      <c r="O177" s="346" t="s">
        <v>274</v>
      </c>
      <c r="P177" s="346" t="s">
        <v>274</v>
      </c>
      <c r="Q177" s="346" t="s">
        <v>274</v>
      </c>
      <c r="R177" s="346">
        <v>168</v>
      </c>
      <c r="S177" s="347" t="s">
        <v>274</v>
      </c>
      <c r="T177" s="355">
        <f>AVERAGE(L177,R177)</f>
        <v>183.5</v>
      </c>
    </row>
    <row r="178" spans="2:20" ht="42">
      <c r="B178" s="212"/>
      <c r="C178" s="85" t="s">
        <v>239</v>
      </c>
      <c r="D178" s="92" t="s">
        <v>267</v>
      </c>
      <c r="E178" s="95">
        <v>16</v>
      </c>
      <c r="F178" s="359">
        <v>0</v>
      </c>
      <c r="G178" s="220">
        <f t="shared" si="16"/>
        <v>0</v>
      </c>
      <c r="H178" s="632">
        <f t="shared" si="17"/>
        <v>0</v>
      </c>
      <c r="I178" s="633"/>
      <c r="J178" s="209"/>
      <c r="L178" s="345">
        <v>27</v>
      </c>
      <c r="M178" s="346" t="s">
        <v>274</v>
      </c>
      <c r="N178" s="346" t="s">
        <v>274</v>
      </c>
      <c r="O178" s="346">
        <v>950</v>
      </c>
      <c r="P178" s="346" t="s">
        <v>274</v>
      </c>
      <c r="Q178" s="346" t="s">
        <v>274</v>
      </c>
      <c r="R178" s="346">
        <v>930</v>
      </c>
      <c r="S178" s="347" t="s">
        <v>274</v>
      </c>
      <c r="T178" s="355">
        <f>AVERAGE(L178,O178,R178)</f>
        <v>635.66666666666663</v>
      </c>
    </row>
    <row r="179" spans="2:20" ht="31.5">
      <c r="B179" s="212"/>
      <c r="C179" s="85" t="s">
        <v>240</v>
      </c>
      <c r="D179" s="92" t="s">
        <v>267</v>
      </c>
      <c r="E179" s="95">
        <v>7</v>
      </c>
      <c r="F179" s="83">
        <v>0</v>
      </c>
      <c r="G179" s="220">
        <f t="shared" si="16"/>
        <v>0</v>
      </c>
      <c r="H179" s="632">
        <f t="shared" si="17"/>
        <v>0</v>
      </c>
      <c r="I179" s="633"/>
      <c r="J179" s="209"/>
      <c r="L179" s="345" t="s">
        <v>274</v>
      </c>
      <c r="M179" s="346" t="s">
        <v>274</v>
      </c>
      <c r="N179" s="346" t="s">
        <v>274</v>
      </c>
      <c r="O179" s="346" t="s">
        <v>274</v>
      </c>
      <c r="P179" s="346" t="s">
        <v>274</v>
      </c>
      <c r="Q179" s="346" t="s">
        <v>274</v>
      </c>
      <c r="R179" s="346" t="s">
        <v>274</v>
      </c>
      <c r="S179" s="347">
        <v>28.03</v>
      </c>
      <c r="T179" s="355" t="s">
        <v>274</v>
      </c>
    </row>
    <row r="180" spans="2:20" ht="21" customHeight="1" thickBot="1">
      <c r="B180" s="212"/>
      <c r="C180" s="85"/>
      <c r="D180" s="92"/>
      <c r="E180" s="95"/>
      <c r="F180" s="83"/>
      <c r="G180" s="220"/>
      <c r="H180" s="632"/>
      <c r="I180" s="633"/>
      <c r="J180" s="209"/>
      <c r="L180" s="348" t="s">
        <v>274</v>
      </c>
      <c r="M180" s="349" t="s">
        <v>274</v>
      </c>
      <c r="N180" s="349" t="s">
        <v>274</v>
      </c>
      <c r="O180" s="349" t="s">
        <v>274</v>
      </c>
      <c r="P180" s="349" t="s">
        <v>274</v>
      </c>
      <c r="Q180" s="349" t="s">
        <v>274</v>
      </c>
      <c r="R180" s="349" t="s">
        <v>274</v>
      </c>
      <c r="S180" s="350">
        <v>23.86</v>
      </c>
      <c r="T180" s="356" t="s">
        <v>274</v>
      </c>
    </row>
    <row r="181" spans="2:20" ht="20.100000000000001" customHeight="1">
      <c r="B181" s="212"/>
      <c r="C181" s="85"/>
      <c r="D181" s="92"/>
      <c r="E181" s="95"/>
      <c r="F181" s="83">
        <v>0</v>
      </c>
      <c r="G181" s="220">
        <f t="shared" si="14"/>
        <v>0</v>
      </c>
      <c r="H181" s="632">
        <f t="shared" si="15"/>
        <v>0</v>
      </c>
      <c r="I181" s="633"/>
      <c r="J181" s="209"/>
      <c r="L181" s="357"/>
      <c r="M181" s="357"/>
      <c r="N181" s="357"/>
      <c r="O181" s="357"/>
      <c r="P181" s="357"/>
      <c r="Q181" s="357"/>
      <c r="R181" s="357"/>
      <c r="S181" s="357"/>
      <c r="T181" s="357"/>
    </row>
    <row r="182" spans="2:20" ht="20.100000000000001" customHeight="1">
      <c r="B182" s="212"/>
      <c r="C182" s="85"/>
      <c r="D182" s="92"/>
      <c r="E182" s="297"/>
      <c r="F182" s="83">
        <v>0</v>
      </c>
      <c r="G182" s="220">
        <f t="shared" si="14"/>
        <v>0</v>
      </c>
      <c r="H182" s="632">
        <f t="shared" si="15"/>
        <v>0</v>
      </c>
      <c r="I182" s="633"/>
      <c r="J182" s="209"/>
    </row>
    <row r="183" spans="2:20" ht="20.100000000000001" customHeight="1">
      <c r="B183" s="212"/>
      <c r="C183" s="85"/>
      <c r="D183" s="92"/>
      <c r="E183" s="95"/>
      <c r="F183" s="83">
        <v>0</v>
      </c>
      <c r="G183" s="220">
        <f t="shared" si="14"/>
        <v>0</v>
      </c>
      <c r="H183" s="632">
        <f t="shared" si="15"/>
        <v>0</v>
      </c>
      <c r="I183" s="633"/>
      <c r="J183" s="209"/>
    </row>
    <row r="184" spans="2:20" ht="20.100000000000001" customHeight="1">
      <c r="B184" s="212"/>
      <c r="C184" s="85"/>
      <c r="D184" s="92"/>
      <c r="E184" s="95"/>
      <c r="F184" s="83">
        <v>0</v>
      </c>
      <c r="G184" s="220">
        <f t="shared" si="14"/>
        <v>0</v>
      </c>
      <c r="H184" s="632">
        <f>G184/12</f>
        <v>0</v>
      </c>
      <c r="I184" s="633"/>
      <c r="J184" s="209"/>
    </row>
    <row r="185" spans="2:20" ht="20.100000000000001" customHeight="1">
      <c r="B185" s="212"/>
      <c r="C185" s="85"/>
      <c r="D185" s="92"/>
      <c r="E185" s="95"/>
      <c r="F185" s="83">
        <v>0</v>
      </c>
      <c r="G185" s="220">
        <f>F185*E185</f>
        <v>0</v>
      </c>
      <c r="H185" s="632">
        <f t="shared" ref="H185:H188" si="18">G185/12</f>
        <v>0</v>
      </c>
      <c r="I185" s="633"/>
      <c r="J185" s="209"/>
    </row>
    <row r="186" spans="2:20" ht="20.100000000000001" customHeight="1">
      <c r="B186" s="212"/>
      <c r="C186" s="85"/>
      <c r="D186" s="92"/>
      <c r="E186" s="95"/>
      <c r="F186" s="83">
        <v>0</v>
      </c>
      <c r="G186" s="220">
        <f t="shared" si="14"/>
        <v>0</v>
      </c>
      <c r="H186" s="632">
        <f>G186/12</f>
        <v>0</v>
      </c>
      <c r="I186" s="633"/>
      <c r="J186" s="209"/>
    </row>
    <row r="187" spans="2:20" ht="20.100000000000001" customHeight="1">
      <c r="B187" s="212"/>
      <c r="C187" s="85"/>
      <c r="D187" s="92"/>
      <c r="E187" s="95"/>
      <c r="F187" s="83">
        <v>0</v>
      </c>
      <c r="G187" s="220">
        <f t="shared" si="14"/>
        <v>0</v>
      </c>
      <c r="H187" s="632">
        <f t="shared" si="18"/>
        <v>0</v>
      </c>
      <c r="I187" s="633"/>
      <c r="J187" s="209"/>
    </row>
    <row r="188" spans="2:20" ht="20.100000000000001" customHeight="1">
      <c r="B188" s="212"/>
      <c r="C188" s="85"/>
      <c r="D188" s="92"/>
      <c r="E188" s="95"/>
      <c r="F188" s="83">
        <v>0</v>
      </c>
      <c r="G188" s="220">
        <f>F188*E188</f>
        <v>0</v>
      </c>
      <c r="H188" s="632">
        <f t="shared" si="18"/>
        <v>0</v>
      </c>
      <c r="I188" s="633"/>
      <c r="J188" s="209"/>
    </row>
    <row r="189" spans="2:20" ht="20.100000000000001" customHeight="1">
      <c r="B189" s="212"/>
      <c r="C189" s="85"/>
      <c r="D189" s="92"/>
      <c r="E189" s="95"/>
      <c r="F189" s="83">
        <v>0</v>
      </c>
      <c r="G189" s="220">
        <f t="shared" si="14"/>
        <v>0</v>
      </c>
      <c r="H189" s="632">
        <f>G189/12</f>
        <v>0</v>
      </c>
      <c r="I189" s="633"/>
      <c r="J189" s="209"/>
    </row>
    <row r="190" spans="2:20" ht="20.100000000000001" customHeight="1" thickBot="1">
      <c r="B190" s="212"/>
      <c r="C190" s="85"/>
      <c r="D190" s="92"/>
      <c r="E190" s="95"/>
      <c r="F190" s="83">
        <v>0</v>
      </c>
      <c r="G190" s="220">
        <f>F190*E190</f>
        <v>0</v>
      </c>
      <c r="H190" s="632">
        <f>G190/12</f>
        <v>0</v>
      </c>
      <c r="I190" s="633"/>
      <c r="J190" s="209"/>
    </row>
    <row r="191" spans="2:20" ht="20.100000000000001" hidden="1" customHeight="1">
      <c r="B191" s="212"/>
      <c r="C191" s="217"/>
      <c r="D191" s="316"/>
      <c r="E191" s="218"/>
      <c r="F191" s="219">
        <v>0</v>
      </c>
      <c r="G191" s="220">
        <f t="shared" si="14"/>
        <v>0</v>
      </c>
      <c r="H191" s="632">
        <f t="shared" ref="H191:H196" si="19">G191/12</f>
        <v>0</v>
      </c>
      <c r="I191" s="633"/>
      <c r="J191" s="209"/>
    </row>
    <row r="192" spans="2:20" ht="20.100000000000001" hidden="1" customHeight="1">
      <c r="B192" s="212"/>
      <c r="C192" s="217"/>
      <c r="D192" s="316"/>
      <c r="E192" s="218"/>
      <c r="F192" s="219">
        <v>0</v>
      </c>
      <c r="G192" s="220">
        <f t="shared" si="14"/>
        <v>0</v>
      </c>
      <c r="H192" s="632">
        <f t="shared" si="19"/>
        <v>0</v>
      </c>
      <c r="I192" s="633"/>
      <c r="J192" s="209"/>
    </row>
    <row r="193" spans="2:11" ht="20.100000000000001" hidden="1" customHeight="1">
      <c r="B193" s="212"/>
      <c r="C193" s="217"/>
      <c r="D193" s="316"/>
      <c r="E193" s="218"/>
      <c r="F193" s="219">
        <v>0</v>
      </c>
      <c r="G193" s="220">
        <f t="shared" si="14"/>
        <v>0</v>
      </c>
      <c r="H193" s="632">
        <f t="shared" si="19"/>
        <v>0</v>
      </c>
      <c r="I193" s="633"/>
      <c r="J193" s="209"/>
    </row>
    <row r="194" spans="2:11" ht="20.100000000000001" hidden="1" customHeight="1">
      <c r="B194" s="212"/>
      <c r="C194" s="217"/>
      <c r="D194" s="316"/>
      <c r="E194" s="222"/>
      <c r="F194" s="219">
        <v>0</v>
      </c>
      <c r="G194" s="220">
        <f t="shared" si="14"/>
        <v>0</v>
      </c>
      <c r="H194" s="632">
        <f t="shared" si="19"/>
        <v>0</v>
      </c>
      <c r="I194" s="633"/>
      <c r="J194" s="209"/>
    </row>
    <row r="195" spans="2:11" ht="20.100000000000001" hidden="1" customHeight="1">
      <c r="B195" s="212"/>
      <c r="C195" s="217"/>
      <c r="D195" s="316"/>
      <c r="E195" s="222"/>
      <c r="F195" s="219">
        <v>0</v>
      </c>
      <c r="G195" s="220">
        <f t="shared" si="14"/>
        <v>0</v>
      </c>
      <c r="H195" s="632">
        <f t="shared" si="19"/>
        <v>0</v>
      </c>
      <c r="I195" s="633"/>
      <c r="J195" s="209"/>
    </row>
    <row r="196" spans="2:11" ht="20.100000000000001" hidden="1" customHeight="1" thickBot="1">
      <c r="B196" s="212"/>
      <c r="C196" s="318"/>
      <c r="D196" s="319"/>
      <c r="E196" s="320"/>
      <c r="F196" s="321">
        <v>0</v>
      </c>
      <c r="G196" s="223">
        <f t="shared" si="14"/>
        <v>0</v>
      </c>
      <c r="H196" s="634">
        <f t="shared" si="19"/>
        <v>0</v>
      </c>
      <c r="I196" s="635"/>
      <c r="J196" s="209"/>
    </row>
    <row r="197" spans="2:11" ht="24" customHeight="1" thickBot="1">
      <c r="B197" s="212"/>
      <c r="C197" s="628" t="s">
        <v>283</v>
      </c>
      <c r="D197" s="629"/>
      <c r="E197" s="629"/>
      <c r="F197" s="629"/>
      <c r="G197" s="629"/>
      <c r="H197" s="636">
        <f>SUM(H171:I196)</f>
        <v>0</v>
      </c>
      <c r="I197" s="637"/>
      <c r="J197" s="209"/>
    </row>
    <row r="198" spans="2:11" ht="15" customHeight="1" thickBot="1">
      <c r="B198" s="212"/>
      <c r="C198" s="225"/>
      <c r="D198" s="225"/>
      <c r="E198" s="225"/>
      <c r="F198" s="225"/>
      <c r="G198" s="225"/>
      <c r="H198" s="226"/>
      <c r="I198" s="226"/>
      <c r="J198" s="209"/>
    </row>
    <row r="199" spans="2:11" ht="23.25" customHeight="1" thickBot="1">
      <c r="B199" s="212"/>
      <c r="C199" s="616" t="s">
        <v>49</v>
      </c>
      <c r="D199" s="617"/>
      <c r="E199" s="617"/>
      <c r="F199" s="617"/>
      <c r="G199" s="617"/>
      <c r="H199" s="617"/>
      <c r="I199" s="618"/>
      <c r="J199" s="209"/>
    </row>
    <row r="200" spans="2:11" ht="21.75" customHeight="1" thickBot="1">
      <c r="B200" s="212"/>
      <c r="C200" s="598" t="s">
        <v>291</v>
      </c>
      <c r="D200" s="599"/>
      <c r="E200" s="600"/>
      <c r="F200" s="600"/>
      <c r="G200" s="600"/>
      <c r="H200" s="636">
        <f>H197</f>
        <v>0</v>
      </c>
      <c r="I200" s="637"/>
      <c r="J200" s="228"/>
      <c r="K200" s="229"/>
    </row>
    <row r="201" spans="2:11" ht="15" customHeight="1" thickBot="1">
      <c r="B201" s="212"/>
      <c r="C201" s="230"/>
      <c r="D201" s="230"/>
      <c r="E201" s="230"/>
      <c r="F201" s="230"/>
      <c r="G201" s="230"/>
      <c r="H201" s="230"/>
      <c r="I201" s="230"/>
      <c r="J201" s="209"/>
    </row>
    <row r="202" spans="2:11">
      <c r="B202" s="212"/>
      <c r="C202" s="230"/>
      <c r="D202" s="230"/>
      <c r="E202" s="230"/>
      <c r="F202" s="230"/>
      <c r="G202" s="601" t="s">
        <v>47</v>
      </c>
      <c r="H202" s="602"/>
      <c r="I202" s="605">
        <f>IFERROR(H200/I168,0)</f>
        <v>0</v>
      </c>
      <c r="J202" s="209"/>
    </row>
    <row r="203" spans="2:11" ht="12" thickBot="1">
      <c r="B203" s="212"/>
      <c r="C203" s="230"/>
      <c r="D203" s="230"/>
      <c r="E203" s="230"/>
      <c r="F203" s="230"/>
      <c r="G203" s="603"/>
      <c r="H203" s="604"/>
      <c r="I203" s="606"/>
      <c r="J203" s="209"/>
    </row>
    <row r="204" spans="2:11" ht="8.25" customHeight="1">
      <c r="B204" s="212"/>
      <c r="C204" s="230"/>
      <c r="D204" s="230"/>
      <c r="E204" s="230"/>
      <c r="F204" s="230"/>
      <c r="G204" s="230"/>
      <c r="H204" s="230"/>
      <c r="I204" s="230"/>
      <c r="J204" s="209"/>
    </row>
    <row r="205" spans="2:11" ht="8.25" customHeight="1">
      <c r="B205" s="212"/>
      <c r="C205" s="230"/>
      <c r="D205" s="230"/>
      <c r="E205" s="230"/>
      <c r="F205" s="230"/>
      <c r="G205" s="230"/>
      <c r="H205" s="230"/>
      <c r="I205" s="239"/>
      <c r="J205" s="209"/>
    </row>
    <row r="206" spans="2:11" ht="8.25" customHeight="1" thickBot="1">
      <c r="B206" s="232"/>
      <c r="C206" s="240"/>
      <c r="D206" s="240"/>
      <c r="E206" s="233"/>
      <c r="F206" s="233"/>
      <c r="G206" s="233"/>
      <c r="H206" s="233"/>
      <c r="I206" s="233"/>
      <c r="J206" s="234"/>
    </row>
    <row r="207" spans="2:11" ht="12" customHeight="1">
      <c r="C207" s="242"/>
      <c r="D207" s="242"/>
    </row>
    <row r="208" spans="2:11" ht="12" customHeight="1" thickBot="1">
      <c r="C208" s="242"/>
      <c r="D208" s="242"/>
    </row>
    <row r="209" spans="2:20" s="196" customFormat="1" ht="15.75" thickBot="1">
      <c r="B209" s="200"/>
      <c r="C209" s="201"/>
      <c r="D209" s="202"/>
      <c r="E209" s="203"/>
      <c r="F209" s="203"/>
      <c r="G209" s="203"/>
      <c r="H209" s="203"/>
      <c r="I209" s="203"/>
      <c r="J209" s="204"/>
      <c r="K209" s="197"/>
    </row>
    <row r="210" spans="2:20" s="196" customFormat="1" ht="15.75" thickBot="1">
      <c r="B210" s="205"/>
      <c r="C210" s="206" t="s">
        <v>201</v>
      </c>
      <c r="D210" s="207"/>
      <c r="E210" s="208"/>
      <c r="F210" s="208"/>
      <c r="G210" s="208"/>
      <c r="H210" s="235"/>
      <c r="I210" s="369" t="s">
        <v>46</v>
      </c>
      <c r="J210" s="209"/>
      <c r="K210" s="197"/>
    </row>
    <row r="211" spans="2:20" s="196" customFormat="1" ht="16.5" thickBot="1">
      <c r="B211" s="205"/>
      <c r="C211" s="207"/>
      <c r="D211" s="207"/>
      <c r="E211" s="208"/>
      <c r="F211" s="208"/>
      <c r="G211" s="208"/>
      <c r="H211" s="237"/>
      <c r="I211" s="238" t="e">
        <f>#REF!</f>
        <v>#REF!</v>
      </c>
      <c r="J211" s="209"/>
      <c r="K211" s="197"/>
    </row>
    <row r="212" spans="2:20" ht="15.75" customHeight="1" thickBot="1">
      <c r="B212" s="212"/>
      <c r="C212" s="609" t="s">
        <v>38</v>
      </c>
      <c r="D212" s="639" t="s">
        <v>39</v>
      </c>
      <c r="E212" s="370" t="s">
        <v>40</v>
      </c>
      <c r="F212" s="623" t="s">
        <v>41</v>
      </c>
      <c r="G212" s="624"/>
      <c r="H212" s="624"/>
      <c r="I212" s="625"/>
      <c r="J212" s="209"/>
    </row>
    <row r="213" spans="2:20" ht="37.5" customHeight="1" thickBot="1">
      <c r="B213" s="212"/>
      <c r="C213" s="622"/>
      <c r="D213" s="640"/>
      <c r="E213" s="371" t="s">
        <v>42</v>
      </c>
      <c r="F213" s="368" t="s">
        <v>43</v>
      </c>
      <c r="G213" s="213" t="s">
        <v>42</v>
      </c>
      <c r="H213" s="626" t="s">
        <v>44</v>
      </c>
      <c r="I213" s="627"/>
      <c r="J213" s="214"/>
      <c r="L213" s="643" t="s">
        <v>270</v>
      </c>
      <c r="M213" s="645" t="s">
        <v>279</v>
      </c>
      <c r="N213" s="645" t="s">
        <v>278</v>
      </c>
      <c r="O213" s="645" t="s">
        <v>277</v>
      </c>
      <c r="P213" s="645" t="s">
        <v>271</v>
      </c>
      <c r="Q213" s="645" t="s">
        <v>275</v>
      </c>
      <c r="R213" s="657" t="s">
        <v>276</v>
      </c>
      <c r="S213" s="649" t="s">
        <v>272</v>
      </c>
      <c r="T213" s="651" t="s">
        <v>273</v>
      </c>
    </row>
    <row r="214" spans="2:20" ht="21" customHeight="1" thickTop="1" thickBot="1">
      <c r="B214" s="212"/>
      <c r="C214" s="84" t="s">
        <v>231</v>
      </c>
      <c r="D214" s="301" t="s">
        <v>267</v>
      </c>
      <c r="E214" s="94">
        <v>2</v>
      </c>
      <c r="F214" s="82">
        <v>0</v>
      </c>
      <c r="G214" s="215">
        <f>F214*E214</f>
        <v>0</v>
      </c>
      <c r="H214" s="630">
        <f>G214/12</f>
        <v>0</v>
      </c>
      <c r="I214" s="631"/>
      <c r="J214" s="209"/>
      <c r="L214" s="659"/>
      <c r="M214" s="646"/>
      <c r="N214" s="646">
        <v>31.9</v>
      </c>
      <c r="O214" s="646"/>
      <c r="P214" s="646"/>
      <c r="Q214" s="660"/>
      <c r="R214" s="658"/>
      <c r="S214" s="656"/>
      <c r="T214" s="653"/>
    </row>
    <row r="215" spans="2:20" ht="21" customHeight="1">
      <c r="B215" s="212"/>
      <c r="C215" s="85" t="s">
        <v>269</v>
      </c>
      <c r="D215" s="92" t="s">
        <v>267</v>
      </c>
      <c r="E215" s="95">
        <v>30</v>
      </c>
      <c r="F215" s="83">
        <v>0</v>
      </c>
      <c r="G215" s="220">
        <f t="shared" ref="G215:G243" si="20">F215*E215</f>
        <v>0</v>
      </c>
      <c r="H215" s="632">
        <f t="shared" ref="H215:H236" si="21">G215/12</f>
        <v>0</v>
      </c>
      <c r="I215" s="633"/>
      <c r="J215" s="209"/>
      <c r="L215" s="351">
        <f>9.3*300</f>
        <v>2790</v>
      </c>
      <c r="M215" s="342" t="s">
        <v>274</v>
      </c>
      <c r="N215" s="342" t="s">
        <v>274</v>
      </c>
      <c r="O215" s="342" t="s">
        <v>274</v>
      </c>
      <c r="P215" s="342" t="s">
        <v>274</v>
      </c>
      <c r="Q215" s="352">
        <v>1855.4</v>
      </c>
      <c r="R215" s="352">
        <v>2658</v>
      </c>
      <c r="S215" s="353" t="s">
        <v>274</v>
      </c>
      <c r="T215" s="354">
        <f>AVERAGE(L215:R215)</f>
        <v>2434.4666666666667</v>
      </c>
    </row>
    <row r="216" spans="2:20" ht="21" customHeight="1">
      <c r="B216" s="212"/>
      <c r="C216" s="85" t="s">
        <v>268</v>
      </c>
      <c r="D216" s="92" t="s">
        <v>267</v>
      </c>
      <c r="E216" s="95">
        <v>2</v>
      </c>
      <c r="F216" s="83">
        <v>0</v>
      </c>
      <c r="G216" s="220">
        <f t="shared" si="20"/>
        <v>0</v>
      </c>
      <c r="H216" s="632">
        <f t="shared" si="21"/>
        <v>0</v>
      </c>
      <c r="I216" s="633"/>
      <c r="J216" s="209"/>
      <c r="L216" s="345">
        <v>52</v>
      </c>
      <c r="M216" s="343" t="s">
        <v>274</v>
      </c>
      <c r="N216" s="343" t="s">
        <v>274</v>
      </c>
      <c r="O216" s="346">
        <v>22</v>
      </c>
      <c r="P216" s="343" t="s">
        <v>274</v>
      </c>
      <c r="Q216" s="346">
        <v>64.39</v>
      </c>
      <c r="R216" s="346">
        <v>74</v>
      </c>
      <c r="S216" s="347" t="s">
        <v>274</v>
      </c>
      <c r="T216" s="355">
        <f>AVERAGE(L216:R216)</f>
        <v>53.097499999999997</v>
      </c>
    </row>
    <row r="217" spans="2:20" ht="21" customHeight="1">
      <c r="B217" s="212"/>
      <c r="C217" s="85" t="s">
        <v>232</v>
      </c>
      <c r="D217" s="92" t="s">
        <v>267</v>
      </c>
      <c r="E217" s="96">
        <v>4</v>
      </c>
      <c r="F217" s="83">
        <v>0</v>
      </c>
      <c r="G217" s="220">
        <f t="shared" si="20"/>
        <v>0</v>
      </c>
      <c r="H217" s="632">
        <f t="shared" si="21"/>
        <v>0</v>
      </c>
      <c r="I217" s="633"/>
      <c r="J217" s="209"/>
      <c r="L217" s="345">
        <v>16</v>
      </c>
      <c r="M217" s="343" t="s">
        <v>274</v>
      </c>
      <c r="N217" s="343" t="s">
        <v>274</v>
      </c>
      <c r="O217" s="343" t="s">
        <v>274</v>
      </c>
      <c r="P217" s="343" t="s">
        <v>274</v>
      </c>
      <c r="Q217" s="343" t="s">
        <v>274</v>
      </c>
      <c r="R217" s="346">
        <v>660</v>
      </c>
      <c r="S217" s="347" t="s">
        <v>274</v>
      </c>
      <c r="T217" s="355">
        <f>AVERAGE(L217:S217)</f>
        <v>338</v>
      </c>
    </row>
    <row r="218" spans="2:20" ht="21" customHeight="1">
      <c r="B218" s="212"/>
      <c r="C218" s="85" t="s">
        <v>233</v>
      </c>
      <c r="D218" s="92" t="s">
        <v>267</v>
      </c>
      <c r="E218" s="96">
        <v>2</v>
      </c>
      <c r="F218" s="83">
        <v>0</v>
      </c>
      <c r="G218" s="220">
        <f t="shared" si="20"/>
        <v>0</v>
      </c>
      <c r="H218" s="632">
        <f t="shared" si="21"/>
        <v>0</v>
      </c>
      <c r="I218" s="633"/>
      <c r="J218" s="209"/>
      <c r="L218" s="345"/>
      <c r="M218" s="343" t="s">
        <v>274</v>
      </c>
      <c r="N218" s="343" t="s">
        <v>274</v>
      </c>
      <c r="O218" s="343" t="s">
        <v>274</v>
      </c>
      <c r="P218" s="343" t="s">
        <v>274</v>
      </c>
      <c r="Q218" s="343" t="s">
        <v>274</v>
      </c>
      <c r="R218" s="343" t="s">
        <v>274</v>
      </c>
      <c r="S218" s="347">
        <v>112.23</v>
      </c>
      <c r="T218" s="355" t="s">
        <v>274</v>
      </c>
    </row>
    <row r="219" spans="2:20" ht="21" customHeight="1">
      <c r="B219" s="212"/>
      <c r="C219" s="85" t="s">
        <v>234</v>
      </c>
      <c r="D219" s="92" t="s">
        <v>267</v>
      </c>
      <c r="E219" s="95">
        <v>3</v>
      </c>
      <c r="F219" s="83">
        <v>0</v>
      </c>
      <c r="G219" s="220">
        <f t="shared" si="20"/>
        <v>0</v>
      </c>
      <c r="H219" s="632">
        <f t="shared" si="21"/>
        <v>0</v>
      </c>
      <c r="I219" s="633"/>
      <c r="J219" s="209"/>
      <c r="L219" s="345"/>
      <c r="M219" s="343" t="s">
        <v>274</v>
      </c>
      <c r="N219" s="343" t="s">
        <v>274</v>
      </c>
      <c r="O219" s="343" t="s">
        <v>274</v>
      </c>
      <c r="P219" s="343" t="s">
        <v>274</v>
      </c>
      <c r="Q219" s="343" t="s">
        <v>274</v>
      </c>
      <c r="R219" s="343" t="s">
        <v>274</v>
      </c>
      <c r="S219" s="347">
        <v>154.25</v>
      </c>
      <c r="T219" s="355" t="s">
        <v>274</v>
      </c>
    </row>
    <row r="220" spans="2:20" ht="21" customHeight="1">
      <c r="B220" s="212"/>
      <c r="C220" s="85" t="s">
        <v>225</v>
      </c>
      <c r="D220" s="92" t="s">
        <v>267</v>
      </c>
      <c r="E220" s="95">
        <v>3</v>
      </c>
      <c r="F220" s="83">
        <v>0</v>
      </c>
      <c r="G220" s="220">
        <f t="shared" si="20"/>
        <v>0</v>
      </c>
      <c r="H220" s="632">
        <f t="shared" si="21"/>
        <v>0</v>
      </c>
      <c r="I220" s="633"/>
      <c r="J220" s="209"/>
      <c r="L220" s="345"/>
      <c r="M220" s="343" t="s">
        <v>274</v>
      </c>
      <c r="N220" s="343" t="s">
        <v>274</v>
      </c>
      <c r="O220" s="343" t="s">
        <v>274</v>
      </c>
      <c r="P220" s="343" t="s">
        <v>274</v>
      </c>
      <c r="Q220" s="343" t="s">
        <v>274</v>
      </c>
      <c r="R220" s="343" t="s">
        <v>274</v>
      </c>
      <c r="S220" s="347">
        <v>155.38</v>
      </c>
      <c r="T220" s="355" t="s">
        <v>274</v>
      </c>
    </row>
    <row r="221" spans="2:20" ht="21" customHeight="1">
      <c r="B221" s="212"/>
      <c r="C221" s="85" t="s">
        <v>226</v>
      </c>
      <c r="D221" s="92" t="s">
        <v>267</v>
      </c>
      <c r="E221" s="95">
        <v>3</v>
      </c>
      <c r="F221" s="83">
        <v>0</v>
      </c>
      <c r="G221" s="220">
        <f t="shared" si="20"/>
        <v>0</v>
      </c>
      <c r="H221" s="632">
        <f t="shared" si="21"/>
        <v>0</v>
      </c>
      <c r="I221" s="633"/>
      <c r="J221" s="209"/>
      <c r="L221" s="345">
        <v>310</v>
      </c>
      <c r="M221" s="343" t="s">
        <v>274</v>
      </c>
      <c r="N221" s="343" t="s">
        <v>274</v>
      </c>
      <c r="O221" s="343" t="s">
        <v>274</v>
      </c>
      <c r="P221" s="343" t="s">
        <v>274</v>
      </c>
      <c r="Q221" s="343" t="s">
        <v>274</v>
      </c>
      <c r="R221" s="346">
        <v>246</v>
      </c>
      <c r="S221" s="347" t="s">
        <v>274</v>
      </c>
      <c r="T221" s="355">
        <f>AVERAGE(L221:R221)</f>
        <v>278</v>
      </c>
    </row>
    <row r="222" spans="2:20" ht="21" customHeight="1">
      <c r="B222" s="212"/>
      <c r="C222" s="85" t="s">
        <v>227</v>
      </c>
      <c r="D222" s="92" t="s">
        <v>267</v>
      </c>
      <c r="E222" s="95">
        <v>30</v>
      </c>
      <c r="F222" s="83">
        <v>0</v>
      </c>
      <c r="G222" s="220">
        <f t="shared" si="20"/>
        <v>0</v>
      </c>
      <c r="H222" s="632">
        <f t="shared" si="21"/>
        <v>0</v>
      </c>
      <c r="I222" s="633"/>
      <c r="J222" s="209"/>
      <c r="L222" s="345"/>
      <c r="M222" s="343" t="s">
        <v>274</v>
      </c>
      <c r="N222" s="343" t="s">
        <v>274</v>
      </c>
      <c r="O222" s="343" t="s">
        <v>274</v>
      </c>
      <c r="P222" s="343" t="s">
        <v>274</v>
      </c>
      <c r="Q222" s="343" t="s">
        <v>274</v>
      </c>
      <c r="R222" s="343" t="s">
        <v>274</v>
      </c>
      <c r="S222" s="347">
        <v>672.99</v>
      </c>
      <c r="T222" s="355" t="s">
        <v>274</v>
      </c>
    </row>
    <row r="223" spans="2:20" ht="21" customHeight="1">
      <c r="B223" s="212"/>
      <c r="C223" s="85" t="s">
        <v>228</v>
      </c>
      <c r="D223" s="92" t="s">
        <v>267</v>
      </c>
      <c r="E223" s="95">
        <v>2</v>
      </c>
      <c r="F223" s="83">
        <v>0</v>
      </c>
      <c r="G223" s="220">
        <f t="shared" si="20"/>
        <v>0</v>
      </c>
      <c r="H223" s="632">
        <f t="shared" si="21"/>
        <v>0</v>
      </c>
      <c r="I223" s="633"/>
      <c r="J223" s="209"/>
      <c r="L223" s="345">
        <v>110</v>
      </c>
      <c r="M223" s="343" t="s">
        <v>274</v>
      </c>
      <c r="N223" s="343" t="s">
        <v>274</v>
      </c>
      <c r="O223" s="346">
        <v>22</v>
      </c>
      <c r="P223" s="343" t="s">
        <v>274</v>
      </c>
      <c r="Q223" s="346">
        <v>142.61000000000001</v>
      </c>
      <c r="R223" s="346">
        <v>75.95</v>
      </c>
      <c r="S223" s="347" t="s">
        <v>274</v>
      </c>
      <c r="T223" s="355">
        <f>AVERAGE(L223:R223)</f>
        <v>87.64</v>
      </c>
    </row>
    <row r="224" spans="2:20" ht="21" customHeight="1">
      <c r="B224" s="212"/>
      <c r="C224" s="85" t="s">
        <v>235</v>
      </c>
      <c r="D224" s="92" t="s">
        <v>267</v>
      </c>
      <c r="E224" s="95">
        <v>6</v>
      </c>
      <c r="F224" s="83">
        <v>0</v>
      </c>
      <c r="G224" s="220">
        <f>F224*E224</f>
        <v>0</v>
      </c>
      <c r="H224" s="632">
        <f>G224/12</f>
        <v>0</v>
      </c>
      <c r="I224" s="633"/>
      <c r="J224" s="209"/>
      <c r="L224" s="345">
        <v>199</v>
      </c>
      <c r="M224" s="343" t="s">
        <v>274</v>
      </c>
      <c r="N224" s="343" t="s">
        <v>274</v>
      </c>
      <c r="O224" s="343" t="s">
        <v>274</v>
      </c>
      <c r="P224" s="343" t="s">
        <v>274</v>
      </c>
      <c r="Q224" s="343" t="s">
        <v>274</v>
      </c>
      <c r="R224" s="346">
        <v>168</v>
      </c>
      <c r="S224" s="347" t="s">
        <v>274</v>
      </c>
      <c r="T224" s="355">
        <f>AVERAGE(L224:R224)</f>
        <v>183.5</v>
      </c>
    </row>
    <row r="225" spans="2:20" ht="21" customHeight="1">
      <c r="B225" s="212"/>
      <c r="C225" s="85" t="s">
        <v>236</v>
      </c>
      <c r="D225" s="92" t="s">
        <v>267</v>
      </c>
      <c r="E225" s="95">
        <v>2</v>
      </c>
      <c r="F225" s="83">
        <v>0</v>
      </c>
      <c r="G225" s="220">
        <f t="shared" ref="G225:G226" si="22">F225*E225</f>
        <v>0</v>
      </c>
      <c r="H225" s="632">
        <f t="shared" ref="H225" si="23">G225/12</f>
        <v>0</v>
      </c>
      <c r="I225" s="633"/>
      <c r="J225" s="209"/>
      <c r="L225" s="345"/>
      <c r="M225" s="343" t="s">
        <v>274</v>
      </c>
      <c r="N225" s="343" t="s">
        <v>274</v>
      </c>
      <c r="O225" s="343" t="s">
        <v>274</v>
      </c>
      <c r="P225" s="343" t="s">
        <v>274</v>
      </c>
      <c r="Q225" s="343" t="s">
        <v>274</v>
      </c>
      <c r="R225" s="343" t="s">
        <v>274</v>
      </c>
      <c r="S225" s="347">
        <v>71.63</v>
      </c>
      <c r="T225" s="355" t="s">
        <v>274</v>
      </c>
    </row>
    <row r="226" spans="2:20" ht="21" customHeight="1" thickBot="1">
      <c r="B226" s="212"/>
      <c r="C226" s="85"/>
      <c r="D226" s="92"/>
      <c r="E226" s="95"/>
      <c r="F226" s="83">
        <v>0</v>
      </c>
      <c r="G226" s="220">
        <f t="shared" si="22"/>
        <v>0</v>
      </c>
      <c r="H226" s="632">
        <f t="shared" ref="H226" si="24">G226/12</f>
        <v>0</v>
      </c>
      <c r="I226" s="633"/>
      <c r="J226" s="209"/>
      <c r="L226" s="348">
        <v>50</v>
      </c>
      <c r="M226" s="338" t="s">
        <v>274</v>
      </c>
      <c r="N226" s="338" t="s">
        <v>274</v>
      </c>
      <c r="O226" s="338" t="s">
        <v>274</v>
      </c>
      <c r="P226" s="338" t="s">
        <v>274</v>
      </c>
      <c r="Q226" s="338" t="s">
        <v>274</v>
      </c>
      <c r="R226" s="349">
        <v>22.9</v>
      </c>
      <c r="S226" s="350" t="s">
        <v>274</v>
      </c>
      <c r="T226" s="356">
        <f>AVERAGE(L226:R226)</f>
        <v>36.450000000000003</v>
      </c>
    </row>
    <row r="227" spans="2:20" ht="21" customHeight="1">
      <c r="B227" s="212"/>
      <c r="C227" s="85"/>
      <c r="D227" s="92"/>
      <c r="E227" s="95"/>
      <c r="F227" s="83">
        <v>0</v>
      </c>
      <c r="G227" s="220">
        <f t="shared" si="20"/>
        <v>0</v>
      </c>
      <c r="H227" s="632">
        <f t="shared" ref="H227:H231" si="25">G227/12</f>
        <v>0</v>
      </c>
      <c r="I227" s="633"/>
      <c r="J227" s="209"/>
      <c r="L227" s="357"/>
      <c r="M227" s="360"/>
      <c r="N227" s="360"/>
      <c r="O227" s="360"/>
      <c r="P227" s="360"/>
      <c r="Q227" s="360"/>
      <c r="R227" s="357"/>
      <c r="S227" s="357"/>
      <c r="T227" s="357"/>
    </row>
    <row r="228" spans="2:20" ht="21" customHeight="1">
      <c r="B228" s="212"/>
      <c r="C228" s="85"/>
      <c r="D228" s="92"/>
      <c r="E228" s="95"/>
      <c r="F228" s="83">
        <v>0</v>
      </c>
      <c r="G228" s="220">
        <f t="shared" si="20"/>
        <v>0</v>
      </c>
      <c r="H228" s="632">
        <f>G228/12</f>
        <v>0</v>
      </c>
      <c r="I228" s="633"/>
      <c r="J228" s="209"/>
      <c r="L228" s="357"/>
      <c r="M228" s="360"/>
      <c r="N228" s="360"/>
      <c r="O228" s="360"/>
      <c r="P228" s="360"/>
      <c r="Q228" s="360"/>
      <c r="R228" s="357"/>
      <c r="S228" s="357"/>
      <c r="T228" s="357"/>
    </row>
    <row r="229" spans="2:20" ht="21" customHeight="1">
      <c r="B229" s="212"/>
      <c r="C229" s="85"/>
      <c r="D229" s="92"/>
      <c r="E229" s="95"/>
      <c r="F229" s="83">
        <v>0</v>
      </c>
      <c r="G229" s="220">
        <f t="shared" si="20"/>
        <v>0</v>
      </c>
      <c r="H229" s="632">
        <f t="shared" si="25"/>
        <v>0</v>
      </c>
      <c r="I229" s="633"/>
      <c r="J229" s="209"/>
      <c r="L229" s="231"/>
      <c r="M229" s="231"/>
      <c r="N229" s="231"/>
      <c r="O229" s="231"/>
      <c r="P229" s="231"/>
      <c r="Q229" s="231"/>
      <c r="R229" s="231"/>
      <c r="S229" s="357"/>
      <c r="T229" s="241"/>
    </row>
    <row r="230" spans="2:20" ht="21" customHeight="1">
      <c r="B230" s="212"/>
      <c r="C230" s="85"/>
      <c r="D230" s="92"/>
      <c r="E230" s="95"/>
      <c r="F230" s="83">
        <v>0</v>
      </c>
      <c r="G230" s="220">
        <f>F230*E230</f>
        <v>0</v>
      </c>
      <c r="H230" s="632">
        <f t="shared" si="25"/>
        <v>0</v>
      </c>
      <c r="I230" s="633"/>
      <c r="J230" s="209"/>
      <c r="L230" s="231"/>
      <c r="M230" s="231"/>
      <c r="N230" s="231"/>
      <c r="O230" s="231"/>
      <c r="P230" s="231"/>
      <c r="Q230" s="231"/>
      <c r="R230" s="231"/>
      <c r="S230" s="231"/>
      <c r="T230" s="231"/>
    </row>
    <row r="231" spans="2:20" ht="21" customHeight="1">
      <c r="B231" s="212"/>
      <c r="C231" s="85"/>
      <c r="D231" s="92"/>
      <c r="E231" s="95"/>
      <c r="F231" s="83">
        <v>0</v>
      </c>
      <c r="G231" s="220">
        <f t="shared" si="20"/>
        <v>0</v>
      </c>
      <c r="H231" s="632">
        <f t="shared" si="25"/>
        <v>0</v>
      </c>
      <c r="I231" s="633"/>
      <c r="J231" s="209"/>
    </row>
    <row r="232" spans="2:20" ht="21" customHeight="1">
      <c r="B232" s="212"/>
      <c r="C232" s="85"/>
      <c r="D232" s="92"/>
      <c r="E232" s="95"/>
      <c r="F232" s="83">
        <v>0</v>
      </c>
      <c r="G232" s="220">
        <f>F232*E232</f>
        <v>0</v>
      </c>
      <c r="H232" s="632">
        <f>G232/12</f>
        <v>0</v>
      </c>
      <c r="I232" s="633"/>
      <c r="J232" s="209"/>
    </row>
    <row r="233" spans="2:20" ht="21" customHeight="1" thickBot="1">
      <c r="B233" s="212"/>
      <c r="C233" s="85"/>
      <c r="D233" s="92"/>
      <c r="E233" s="95"/>
      <c r="F233" s="83">
        <v>0</v>
      </c>
      <c r="G233" s="220">
        <f t="shared" si="20"/>
        <v>0</v>
      </c>
      <c r="H233" s="632">
        <f t="shared" si="21"/>
        <v>0</v>
      </c>
      <c r="I233" s="633"/>
      <c r="J233" s="209"/>
    </row>
    <row r="234" spans="2:20" ht="20.100000000000001" hidden="1" customHeight="1">
      <c r="B234" s="212"/>
      <c r="C234" s="217"/>
      <c r="D234" s="316"/>
      <c r="E234" s="218"/>
      <c r="F234" s="219">
        <v>0</v>
      </c>
      <c r="G234" s="220">
        <f t="shared" si="20"/>
        <v>0</v>
      </c>
      <c r="H234" s="632">
        <f t="shared" si="21"/>
        <v>0</v>
      </c>
      <c r="I234" s="633"/>
      <c r="J234" s="209"/>
    </row>
    <row r="235" spans="2:20" ht="20.100000000000001" hidden="1" customHeight="1">
      <c r="B235" s="212"/>
      <c r="C235" s="217"/>
      <c r="D235" s="316"/>
      <c r="E235" s="218"/>
      <c r="F235" s="219">
        <v>0</v>
      </c>
      <c r="G235" s="220">
        <f t="shared" si="20"/>
        <v>0</v>
      </c>
      <c r="H235" s="632">
        <f t="shared" si="21"/>
        <v>0</v>
      </c>
      <c r="I235" s="633"/>
      <c r="J235" s="209"/>
    </row>
    <row r="236" spans="2:20" ht="20.100000000000001" hidden="1" customHeight="1">
      <c r="B236" s="212"/>
      <c r="C236" s="217"/>
      <c r="D236" s="316"/>
      <c r="E236" s="218"/>
      <c r="F236" s="219">
        <v>0</v>
      </c>
      <c r="G236" s="220">
        <f t="shared" si="20"/>
        <v>0</v>
      </c>
      <c r="H236" s="632">
        <f t="shared" si="21"/>
        <v>0</v>
      </c>
      <c r="I236" s="633"/>
      <c r="J236" s="209"/>
    </row>
    <row r="237" spans="2:20" ht="20.100000000000001" hidden="1" customHeight="1">
      <c r="B237" s="212"/>
      <c r="C237" s="217"/>
      <c r="D237" s="316"/>
      <c r="E237" s="218"/>
      <c r="F237" s="219">
        <v>0</v>
      </c>
      <c r="G237" s="220">
        <f t="shared" si="20"/>
        <v>0</v>
      </c>
      <c r="H237" s="632">
        <f>G237/12</f>
        <v>0</v>
      </c>
      <c r="I237" s="633"/>
      <c r="J237" s="209"/>
    </row>
    <row r="238" spans="2:20" ht="20.100000000000001" hidden="1" customHeight="1">
      <c r="B238" s="212"/>
      <c r="C238" s="217"/>
      <c r="D238" s="316"/>
      <c r="E238" s="218"/>
      <c r="F238" s="219">
        <v>0</v>
      </c>
      <c r="G238" s="220">
        <f t="shared" si="20"/>
        <v>0</v>
      </c>
      <c r="H238" s="632">
        <f t="shared" ref="H238:H243" si="26">G238/12</f>
        <v>0</v>
      </c>
      <c r="I238" s="633"/>
      <c r="J238" s="209"/>
    </row>
    <row r="239" spans="2:20" ht="20.100000000000001" hidden="1" customHeight="1">
      <c r="B239" s="212"/>
      <c r="C239" s="217"/>
      <c r="D239" s="316"/>
      <c r="E239" s="218"/>
      <c r="F239" s="219">
        <v>0</v>
      </c>
      <c r="G239" s="220">
        <f t="shared" si="20"/>
        <v>0</v>
      </c>
      <c r="H239" s="632">
        <f t="shared" si="26"/>
        <v>0</v>
      </c>
      <c r="I239" s="633"/>
      <c r="J239" s="209"/>
    </row>
    <row r="240" spans="2:20" ht="20.100000000000001" hidden="1" customHeight="1">
      <c r="B240" s="212"/>
      <c r="C240" s="217"/>
      <c r="D240" s="316"/>
      <c r="E240" s="218"/>
      <c r="F240" s="219">
        <v>0</v>
      </c>
      <c r="G240" s="220">
        <f t="shared" si="20"/>
        <v>0</v>
      </c>
      <c r="H240" s="632">
        <f t="shared" si="26"/>
        <v>0</v>
      </c>
      <c r="I240" s="633"/>
      <c r="J240" s="209"/>
    </row>
    <row r="241" spans="2:11" ht="20.100000000000001" hidden="1" customHeight="1">
      <c r="B241" s="212"/>
      <c r="C241" s="217"/>
      <c r="D241" s="316"/>
      <c r="E241" s="222"/>
      <c r="F241" s="219">
        <v>0</v>
      </c>
      <c r="G241" s="220">
        <f t="shared" si="20"/>
        <v>0</v>
      </c>
      <c r="H241" s="632">
        <f t="shared" si="26"/>
        <v>0</v>
      </c>
      <c r="I241" s="633"/>
      <c r="J241" s="209"/>
    </row>
    <row r="242" spans="2:11" ht="20.100000000000001" hidden="1" customHeight="1">
      <c r="B242" s="212"/>
      <c r="C242" s="217"/>
      <c r="D242" s="316"/>
      <c r="E242" s="222"/>
      <c r="F242" s="219">
        <v>0</v>
      </c>
      <c r="G242" s="220">
        <f t="shared" si="20"/>
        <v>0</v>
      </c>
      <c r="H242" s="632">
        <f t="shared" si="26"/>
        <v>0</v>
      </c>
      <c r="I242" s="633"/>
      <c r="J242" s="209"/>
    </row>
    <row r="243" spans="2:11" ht="20.100000000000001" hidden="1" customHeight="1" thickBot="1">
      <c r="B243" s="212"/>
      <c r="C243" s="318"/>
      <c r="D243" s="319"/>
      <c r="E243" s="320"/>
      <c r="F243" s="321">
        <v>0</v>
      </c>
      <c r="G243" s="223">
        <f t="shared" si="20"/>
        <v>0</v>
      </c>
      <c r="H243" s="634">
        <f t="shared" si="26"/>
        <v>0</v>
      </c>
      <c r="I243" s="635"/>
      <c r="J243" s="209"/>
    </row>
    <row r="244" spans="2:11" ht="24" customHeight="1" thickBot="1">
      <c r="B244" s="212"/>
      <c r="C244" s="628" t="s">
        <v>284</v>
      </c>
      <c r="D244" s="629"/>
      <c r="E244" s="629"/>
      <c r="F244" s="629"/>
      <c r="G244" s="629"/>
      <c r="H244" s="636">
        <f>SUM(H214:I243)</f>
        <v>0</v>
      </c>
      <c r="I244" s="637"/>
      <c r="J244" s="209"/>
    </row>
    <row r="245" spans="2:11" ht="15" customHeight="1" thickBot="1">
      <c r="B245" s="212"/>
      <c r="C245" s="225"/>
      <c r="D245" s="225"/>
      <c r="E245" s="225"/>
      <c r="F245" s="225"/>
      <c r="G245" s="225"/>
      <c r="H245" s="226"/>
      <c r="I245" s="226"/>
      <c r="J245" s="209"/>
    </row>
    <row r="246" spans="2:11" ht="23.25" customHeight="1" thickBot="1">
      <c r="B246" s="212"/>
      <c r="C246" s="616" t="s">
        <v>49</v>
      </c>
      <c r="D246" s="617"/>
      <c r="E246" s="617"/>
      <c r="F246" s="617"/>
      <c r="G246" s="617"/>
      <c r="H246" s="617"/>
      <c r="I246" s="618"/>
      <c r="J246" s="209"/>
    </row>
    <row r="247" spans="2:11" ht="21.75" customHeight="1" thickBot="1">
      <c r="B247" s="212"/>
      <c r="C247" s="598" t="s">
        <v>295</v>
      </c>
      <c r="D247" s="599"/>
      <c r="E247" s="600"/>
      <c r="F247" s="600"/>
      <c r="G247" s="600"/>
      <c r="H247" s="636">
        <f>H244</f>
        <v>0</v>
      </c>
      <c r="I247" s="637"/>
      <c r="J247" s="228"/>
      <c r="K247" s="229"/>
    </row>
    <row r="248" spans="2:11" ht="15" customHeight="1" thickBot="1">
      <c r="B248" s="212"/>
      <c r="C248" s="230"/>
      <c r="D248" s="230"/>
      <c r="E248" s="230"/>
      <c r="F248" s="230"/>
      <c r="G248" s="230"/>
      <c r="H248" s="230"/>
      <c r="I248" s="230"/>
      <c r="J248" s="209"/>
    </row>
    <row r="249" spans="2:11">
      <c r="B249" s="212"/>
      <c r="C249" s="230"/>
      <c r="D249" s="230"/>
      <c r="E249" s="230"/>
      <c r="F249" s="230"/>
      <c r="G249" s="601" t="s">
        <v>47</v>
      </c>
      <c r="H249" s="602"/>
      <c r="I249" s="605">
        <f>IFERROR(H247/I211,0)</f>
        <v>0</v>
      </c>
      <c r="J249" s="209"/>
    </row>
    <row r="250" spans="2:11" ht="12" thickBot="1">
      <c r="B250" s="212"/>
      <c r="C250" s="230"/>
      <c r="D250" s="230"/>
      <c r="E250" s="230"/>
      <c r="F250" s="230"/>
      <c r="G250" s="603"/>
      <c r="H250" s="604"/>
      <c r="I250" s="606"/>
      <c r="J250" s="209"/>
    </row>
    <row r="251" spans="2:11" ht="8.25" customHeight="1">
      <c r="B251" s="212"/>
      <c r="C251" s="230"/>
      <c r="D251" s="230"/>
      <c r="E251" s="230"/>
      <c r="F251" s="230"/>
      <c r="G251" s="230"/>
      <c r="H251" s="230"/>
      <c r="I251" s="230"/>
      <c r="J251" s="209"/>
    </row>
    <row r="252" spans="2:11" ht="8.25" customHeight="1">
      <c r="B252" s="212"/>
      <c r="C252" s="230"/>
      <c r="D252" s="230"/>
      <c r="E252" s="230"/>
      <c r="F252" s="230"/>
      <c r="G252" s="230"/>
      <c r="H252" s="230"/>
      <c r="I252" s="239"/>
      <c r="J252" s="209"/>
    </row>
    <row r="253" spans="2:11" ht="8.25" customHeight="1" thickBot="1">
      <c r="B253" s="232"/>
      <c r="C253" s="240"/>
      <c r="D253" s="240"/>
      <c r="E253" s="233"/>
      <c r="F253" s="233"/>
      <c r="G253" s="233"/>
      <c r="H253" s="233"/>
      <c r="I253" s="233"/>
      <c r="J253" s="234"/>
    </row>
    <row r="254" spans="2:11" ht="12" customHeight="1">
      <c r="C254" s="242"/>
      <c r="D254" s="242"/>
    </row>
    <row r="255" spans="2:11" ht="12" customHeight="1" thickBot="1">
      <c r="C255" s="242"/>
      <c r="D255" s="242"/>
    </row>
    <row r="256" spans="2:11" s="196" customFormat="1" ht="15.75" thickBot="1">
      <c r="B256" s="200"/>
      <c r="C256" s="201"/>
      <c r="D256" s="202"/>
      <c r="E256" s="203"/>
      <c r="F256" s="203"/>
      <c r="G256" s="203"/>
      <c r="H256" s="203"/>
      <c r="I256" s="203"/>
      <c r="J256" s="204"/>
      <c r="K256" s="197"/>
    </row>
    <row r="257" spans="2:11" s="196" customFormat="1" ht="15.75" thickBot="1">
      <c r="B257" s="205"/>
      <c r="C257" s="206" t="s">
        <v>206</v>
      </c>
      <c r="D257" s="207"/>
      <c r="E257" s="208"/>
      <c r="F257" s="208"/>
      <c r="G257" s="208"/>
      <c r="H257" s="235"/>
      <c r="I257" s="369" t="s">
        <v>46</v>
      </c>
      <c r="J257" s="209"/>
      <c r="K257" s="197"/>
    </row>
    <row r="258" spans="2:11" s="196" customFormat="1" ht="16.5" thickBot="1">
      <c r="B258" s="205"/>
      <c r="C258" s="207"/>
      <c r="D258" s="207"/>
      <c r="E258" s="208"/>
      <c r="F258" s="208"/>
      <c r="G258" s="208"/>
      <c r="H258" s="237"/>
      <c r="I258" s="238" t="e">
        <f>#REF!</f>
        <v>#REF!</v>
      </c>
      <c r="J258" s="209"/>
      <c r="K258" s="197"/>
    </row>
    <row r="259" spans="2:11" ht="15.75" customHeight="1" thickBot="1">
      <c r="B259" s="212"/>
      <c r="C259" s="609" t="s">
        <v>38</v>
      </c>
      <c r="D259" s="609" t="s">
        <v>39</v>
      </c>
      <c r="E259" s="365" t="s">
        <v>40</v>
      </c>
      <c r="F259" s="623" t="s">
        <v>41</v>
      </c>
      <c r="G259" s="624"/>
      <c r="H259" s="624"/>
      <c r="I259" s="625"/>
      <c r="J259" s="209"/>
    </row>
    <row r="260" spans="2:11" ht="37.5" customHeight="1" thickBot="1">
      <c r="B260" s="212"/>
      <c r="C260" s="622"/>
      <c r="D260" s="622"/>
      <c r="E260" s="368" t="s">
        <v>42</v>
      </c>
      <c r="F260" s="368" t="s">
        <v>43</v>
      </c>
      <c r="G260" s="213" t="s">
        <v>42</v>
      </c>
      <c r="H260" s="626" t="s">
        <v>44</v>
      </c>
      <c r="I260" s="627"/>
      <c r="J260" s="214"/>
    </row>
    <row r="261" spans="2:11" ht="20.100000000000001" customHeight="1" thickTop="1">
      <c r="B261" s="212"/>
      <c r="C261" s="84"/>
      <c r="D261" s="91"/>
      <c r="E261" s="94"/>
      <c r="F261" s="82">
        <v>0</v>
      </c>
      <c r="G261" s="215">
        <f>F261*E261</f>
        <v>0</v>
      </c>
      <c r="H261" s="630">
        <f>G261/12</f>
        <v>0</v>
      </c>
      <c r="I261" s="631"/>
      <c r="J261" s="209"/>
    </row>
    <row r="262" spans="2:11" ht="20.100000000000001" customHeight="1">
      <c r="B262" s="212"/>
      <c r="C262" s="85"/>
      <c r="D262" s="92"/>
      <c r="E262" s="95"/>
      <c r="F262" s="83">
        <v>0</v>
      </c>
      <c r="G262" s="220">
        <f t="shared" ref="G262:G280" si="27">F262*E262</f>
        <v>0</v>
      </c>
      <c r="H262" s="632">
        <f t="shared" ref="H262:H275" si="28">G262/12</f>
        <v>0</v>
      </c>
      <c r="I262" s="633"/>
      <c r="J262" s="209"/>
    </row>
    <row r="263" spans="2:11" ht="20.100000000000001" customHeight="1">
      <c r="B263" s="212"/>
      <c r="C263" s="85"/>
      <c r="D263" s="92"/>
      <c r="E263" s="95"/>
      <c r="F263" s="83">
        <v>0</v>
      </c>
      <c r="G263" s="220">
        <f t="shared" si="27"/>
        <v>0</v>
      </c>
      <c r="H263" s="632">
        <f t="shared" si="28"/>
        <v>0</v>
      </c>
      <c r="I263" s="633"/>
      <c r="J263" s="209"/>
    </row>
    <row r="264" spans="2:11" ht="20.100000000000001" customHeight="1">
      <c r="B264" s="212"/>
      <c r="C264" s="85"/>
      <c r="D264" s="92"/>
      <c r="E264" s="96"/>
      <c r="F264" s="83">
        <v>0</v>
      </c>
      <c r="G264" s="220">
        <f t="shared" si="27"/>
        <v>0</v>
      </c>
      <c r="H264" s="632">
        <f t="shared" si="28"/>
        <v>0</v>
      </c>
      <c r="I264" s="633"/>
      <c r="J264" s="209"/>
    </row>
    <row r="265" spans="2:11" ht="20.100000000000001" customHeight="1">
      <c r="B265" s="212"/>
      <c r="C265" s="85"/>
      <c r="D265" s="92"/>
      <c r="E265" s="96"/>
      <c r="F265" s="83">
        <v>0</v>
      </c>
      <c r="G265" s="220">
        <f t="shared" si="27"/>
        <v>0</v>
      </c>
      <c r="H265" s="632">
        <f t="shared" si="28"/>
        <v>0</v>
      </c>
      <c r="I265" s="633"/>
      <c r="J265" s="209"/>
    </row>
    <row r="266" spans="2:11" ht="20.100000000000001" customHeight="1">
      <c r="B266" s="212"/>
      <c r="C266" s="85"/>
      <c r="D266" s="92"/>
      <c r="E266" s="95"/>
      <c r="F266" s="83">
        <v>0</v>
      </c>
      <c r="G266" s="220">
        <f t="shared" si="27"/>
        <v>0</v>
      </c>
      <c r="H266" s="632">
        <f t="shared" si="28"/>
        <v>0</v>
      </c>
      <c r="I266" s="633"/>
      <c r="J266" s="209"/>
    </row>
    <row r="267" spans="2:11" ht="20.100000000000001" customHeight="1">
      <c r="B267" s="212"/>
      <c r="C267" s="85"/>
      <c r="D267" s="92"/>
      <c r="E267" s="95"/>
      <c r="F267" s="83">
        <v>0</v>
      </c>
      <c r="G267" s="220">
        <f t="shared" si="27"/>
        <v>0</v>
      </c>
      <c r="H267" s="632">
        <f t="shared" si="28"/>
        <v>0</v>
      </c>
      <c r="I267" s="633"/>
      <c r="J267" s="209"/>
    </row>
    <row r="268" spans="2:11" ht="20.100000000000001" customHeight="1">
      <c r="B268" s="212"/>
      <c r="C268" s="85"/>
      <c r="D268" s="92"/>
      <c r="E268" s="95"/>
      <c r="F268" s="83">
        <v>0</v>
      </c>
      <c r="G268" s="220">
        <f t="shared" si="27"/>
        <v>0</v>
      </c>
      <c r="H268" s="632">
        <f t="shared" si="28"/>
        <v>0</v>
      </c>
      <c r="I268" s="633"/>
      <c r="J268" s="209"/>
    </row>
    <row r="269" spans="2:11" ht="20.100000000000001" customHeight="1">
      <c r="B269" s="212"/>
      <c r="C269" s="85"/>
      <c r="D269" s="92"/>
      <c r="E269" s="95"/>
      <c r="F269" s="83">
        <v>0</v>
      </c>
      <c r="G269" s="220">
        <f t="shared" si="27"/>
        <v>0</v>
      </c>
      <c r="H269" s="632">
        <f t="shared" si="28"/>
        <v>0</v>
      </c>
      <c r="I269" s="633"/>
      <c r="J269" s="209"/>
    </row>
    <row r="270" spans="2:11" ht="20.100000000000001" customHeight="1">
      <c r="B270" s="212"/>
      <c r="C270" s="85"/>
      <c r="D270" s="92"/>
      <c r="E270" s="95"/>
      <c r="F270" s="83">
        <v>0</v>
      </c>
      <c r="G270" s="220">
        <f t="shared" si="27"/>
        <v>0</v>
      </c>
      <c r="H270" s="632">
        <f t="shared" si="28"/>
        <v>0</v>
      </c>
      <c r="I270" s="633"/>
      <c r="J270" s="209"/>
    </row>
    <row r="271" spans="2:11" ht="20.100000000000001" customHeight="1">
      <c r="B271" s="212"/>
      <c r="C271" s="85"/>
      <c r="D271" s="92"/>
      <c r="E271" s="95"/>
      <c r="F271" s="83">
        <v>0</v>
      </c>
      <c r="G271" s="220">
        <f t="shared" si="27"/>
        <v>0</v>
      </c>
      <c r="H271" s="632">
        <f t="shared" si="28"/>
        <v>0</v>
      </c>
      <c r="I271" s="633"/>
      <c r="J271" s="209"/>
    </row>
    <row r="272" spans="2:11" ht="20.100000000000001" customHeight="1">
      <c r="B272" s="212"/>
      <c r="C272" s="85"/>
      <c r="D272" s="93"/>
      <c r="E272" s="95"/>
      <c r="F272" s="83">
        <v>0</v>
      </c>
      <c r="G272" s="220">
        <f t="shared" si="27"/>
        <v>0</v>
      </c>
      <c r="H272" s="632">
        <f t="shared" si="28"/>
        <v>0</v>
      </c>
      <c r="I272" s="633"/>
      <c r="J272" s="209"/>
    </row>
    <row r="273" spans="2:11" ht="20.100000000000001" customHeight="1">
      <c r="B273" s="212"/>
      <c r="C273" s="85"/>
      <c r="D273" s="92"/>
      <c r="E273" s="95"/>
      <c r="F273" s="83">
        <v>0</v>
      </c>
      <c r="G273" s="220">
        <f t="shared" si="27"/>
        <v>0</v>
      </c>
      <c r="H273" s="632">
        <f t="shared" si="28"/>
        <v>0</v>
      </c>
      <c r="I273" s="633"/>
      <c r="J273" s="209"/>
    </row>
    <row r="274" spans="2:11" ht="20.100000000000001" customHeight="1">
      <c r="B274" s="212"/>
      <c r="C274" s="85"/>
      <c r="D274" s="92"/>
      <c r="E274" s="95"/>
      <c r="F274" s="83">
        <v>0</v>
      </c>
      <c r="G274" s="220">
        <f t="shared" si="27"/>
        <v>0</v>
      </c>
      <c r="H274" s="632">
        <f t="shared" si="28"/>
        <v>0</v>
      </c>
      <c r="I274" s="633"/>
      <c r="J274" s="209"/>
    </row>
    <row r="275" spans="2:11" ht="20.100000000000001" customHeight="1">
      <c r="B275" s="212"/>
      <c r="C275" s="85"/>
      <c r="D275" s="92"/>
      <c r="E275" s="95"/>
      <c r="F275" s="83">
        <v>0</v>
      </c>
      <c r="G275" s="220">
        <f t="shared" si="27"/>
        <v>0</v>
      </c>
      <c r="H275" s="632">
        <f t="shared" si="28"/>
        <v>0</v>
      </c>
      <c r="I275" s="633"/>
      <c r="J275" s="209"/>
    </row>
    <row r="276" spans="2:11" ht="20.100000000000001" customHeight="1">
      <c r="B276" s="212"/>
      <c r="C276" s="85"/>
      <c r="D276" s="92"/>
      <c r="E276" s="95"/>
      <c r="F276" s="83">
        <v>0</v>
      </c>
      <c r="G276" s="220">
        <f t="shared" si="27"/>
        <v>0</v>
      </c>
      <c r="H276" s="632">
        <f>G276/12</f>
        <v>0</v>
      </c>
      <c r="I276" s="633"/>
      <c r="J276" s="209"/>
    </row>
    <row r="277" spans="2:11" ht="20.100000000000001" customHeight="1">
      <c r="B277" s="212"/>
      <c r="C277" s="85"/>
      <c r="D277" s="92"/>
      <c r="E277" s="95"/>
      <c r="F277" s="83">
        <v>0</v>
      </c>
      <c r="G277" s="220">
        <f t="shared" si="27"/>
        <v>0</v>
      </c>
      <c r="H277" s="632">
        <f t="shared" ref="H277:H280" si="29">G277/12</f>
        <v>0</v>
      </c>
      <c r="I277" s="633"/>
      <c r="J277" s="209"/>
    </row>
    <row r="278" spans="2:11" ht="20.100000000000001" customHeight="1">
      <c r="B278" s="212"/>
      <c r="C278" s="85"/>
      <c r="D278" s="92"/>
      <c r="E278" s="95"/>
      <c r="F278" s="83">
        <v>0</v>
      </c>
      <c r="G278" s="220">
        <f t="shared" si="27"/>
        <v>0</v>
      </c>
      <c r="H278" s="632">
        <f t="shared" si="29"/>
        <v>0</v>
      </c>
      <c r="I278" s="633"/>
      <c r="J278" s="209"/>
    </row>
    <row r="279" spans="2:11" ht="20.100000000000001" customHeight="1">
      <c r="B279" s="212"/>
      <c r="C279" s="85"/>
      <c r="D279" s="92"/>
      <c r="E279" s="95"/>
      <c r="F279" s="83">
        <v>0</v>
      </c>
      <c r="G279" s="220">
        <f t="shared" si="27"/>
        <v>0</v>
      </c>
      <c r="H279" s="632">
        <f t="shared" si="29"/>
        <v>0</v>
      </c>
      <c r="I279" s="633"/>
      <c r="J279" s="209"/>
    </row>
    <row r="280" spans="2:11" ht="20.100000000000001" customHeight="1" thickBot="1">
      <c r="B280" s="212"/>
      <c r="C280" s="85"/>
      <c r="D280" s="92"/>
      <c r="E280" s="96"/>
      <c r="F280" s="83">
        <v>0</v>
      </c>
      <c r="G280" s="220">
        <f t="shared" si="27"/>
        <v>0</v>
      </c>
      <c r="H280" s="632">
        <f t="shared" si="29"/>
        <v>0</v>
      </c>
      <c r="I280" s="633"/>
      <c r="J280" s="209"/>
    </row>
    <row r="281" spans="2:11" ht="24" customHeight="1" thickBot="1">
      <c r="B281" s="212"/>
      <c r="C281" s="628" t="s">
        <v>285</v>
      </c>
      <c r="D281" s="629"/>
      <c r="E281" s="629"/>
      <c r="F281" s="629"/>
      <c r="G281" s="629"/>
      <c r="H281" s="636">
        <f>SUM(H261:I280)</f>
        <v>0</v>
      </c>
      <c r="I281" s="637"/>
      <c r="J281" s="209"/>
    </row>
    <row r="282" spans="2:11" ht="15" customHeight="1" thickBot="1">
      <c r="B282" s="212"/>
      <c r="C282" s="225"/>
      <c r="D282" s="225"/>
      <c r="E282" s="225"/>
      <c r="F282" s="225"/>
      <c r="G282" s="225"/>
      <c r="H282" s="226"/>
      <c r="I282" s="226"/>
      <c r="J282" s="209"/>
    </row>
    <row r="283" spans="2:11" ht="23.25" customHeight="1" thickBot="1">
      <c r="B283" s="212"/>
      <c r="C283" s="616" t="s">
        <v>49</v>
      </c>
      <c r="D283" s="617"/>
      <c r="E283" s="617"/>
      <c r="F283" s="617"/>
      <c r="G283" s="617"/>
      <c r="H283" s="617"/>
      <c r="I283" s="618"/>
      <c r="J283" s="209"/>
    </row>
    <row r="284" spans="2:11" ht="21.75" customHeight="1" thickBot="1">
      <c r="B284" s="212"/>
      <c r="C284" s="598" t="s">
        <v>286</v>
      </c>
      <c r="D284" s="599"/>
      <c r="E284" s="600"/>
      <c r="F284" s="600"/>
      <c r="G284" s="600"/>
      <c r="H284" s="636">
        <f>H281</f>
        <v>0</v>
      </c>
      <c r="I284" s="637"/>
      <c r="J284" s="228"/>
      <c r="K284" s="229"/>
    </row>
    <row r="285" spans="2:11" ht="15" customHeight="1" thickBot="1">
      <c r="B285" s="212"/>
      <c r="C285" s="230"/>
      <c r="D285" s="230"/>
      <c r="E285" s="230"/>
      <c r="F285" s="230"/>
      <c r="G285" s="230"/>
      <c r="H285" s="230"/>
      <c r="I285" s="230"/>
      <c r="J285" s="209"/>
    </row>
    <row r="286" spans="2:11">
      <c r="B286" s="212"/>
      <c r="C286" s="230"/>
      <c r="D286" s="230"/>
      <c r="E286" s="230"/>
      <c r="F286" s="230"/>
      <c r="G286" s="601" t="s">
        <v>47</v>
      </c>
      <c r="H286" s="602"/>
      <c r="I286" s="605">
        <f>IFERROR(H284/I258,0)</f>
        <v>0</v>
      </c>
      <c r="J286" s="209"/>
    </row>
    <row r="287" spans="2:11" ht="12" thickBot="1">
      <c r="B287" s="212"/>
      <c r="C287" s="230"/>
      <c r="D287" s="230"/>
      <c r="E287" s="230"/>
      <c r="F287" s="230"/>
      <c r="G287" s="603"/>
      <c r="H287" s="604"/>
      <c r="I287" s="606"/>
      <c r="J287" s="209"/>
    </row>
    <row r="288" spans="2:11" ht="8.25" customHeight="1">
      <c r="B288" s="212"/>
      <c r="C288" s="230"/>
      <c r="D288" s="230"/>
      <c r="E288" s="230"/>
      <c r="F288" s="230"/>
      <c r="G288" s="230"/>
      <c r="H288" s="230"/>
      <c r="I288" s="230"/>
      <c r="J288" s="209"/>
    </row>
    <row r="289" spans="1:16383" ht="8.25" customHeight="1" thickBot="1">
      <c r="B289" s="232"/>
      <c r="C289" s="233"/>
      <c r="D289" s="233"/>
      <c r="E289" s="233"/>
      <c r="F289" s="233"/>
      <c r="G289" s="233"/>
      <c r="H289" s="233"/>
      <c r="I289" s="244"/>
      <c r="J289" s="234"/>
    </row>
    <row r="290" spans="1:16383" ht="33.75" customHeight="1">
      <c r="A290" s="231"/>
      <c r="I290" s="245"/>
      <c r="K290" s="231"/>
      <c r="L290" s="231"/>
      <c r="M290" s="231"/>
      <c r="N290" s="231"/>
      <c r="O290" s="231"/>
      <c r="P290" s="231"/>
      <c r="Q290" s="231"/>
      <c r="R290" s="231"/>
      <c r="S290" s="231"/>
      <c r="T290" s="231"/>
      <c r="U290" s="231"/>
      <c r="V290" s="231"/>
      <c r="W290" s="231"/>
      <c r="X290" s="231"/>
      <c r="Y290" s="231"/>
      <c r="Z290" s="231"/>
      <c r="AA290" s="231"/>
      <c r="AB290" s="231"/>
      <c r="AC290" s="231"/>
      <c r="AD290" s="231"/>
      <c r="AE290" s="231"/>
      <c r="AF290" s="231"/>
      <c r="AG290" s="231"/>
      <c r="AH290" s="231"/>
      <c r="AI290" s="231"/>
      <c r="AJ290" s="231"/>
      <c r="AK290" s="231"/>
      <c r="AL290" s="231"/>
      <c r="AM290" s="231"/>
      <c r="AN290" s="231"/>
      <c r="AO290" s="231"/>
      <c r="AP290" s="231"/>
      <c r="AQ290" s="231"/>
      <c r="AR290" s="231"/>
      <c r="AS290" s="231"/>
      <c r="AT290" s="231"/>
      <c r="AU290" s="231"/>
      <c r="AV290" s="231"/>
      <c r="AW290" s="231"/>
      <c r="AX290" s="231"/>
      <c r="AY290" s="231"/>
      <c r="AZ290" s="231"/>
      <c r="BA290" s="231"/>
      <c r="BB290" s="231"/>
      <c r="BC290" s="231"/>
      <c r="BD290" s="231"/>
      <c r="BE290" s="231"/>
      <c r="BF290" s="231"/>
      <c r="BG290" s="231"/>
      <c r="BH290" s="231"/>
      <c r="BI290" s="231"/>
      <c r="BJ290" s="231"/>
      <c r="BK290" s="231"/>
      <c r="BL290" s="231"/>
      <c r="BM290" s="231"/>
      <c r="BN290" s="231"/>
      <c r="BO290" s="231"/>
      <c r="BP290" s="231"/>
      <c r="BQ290" s="231"/>
      <c r="BR290" s="231"/>
      <c r="BS290" s="231"/>
      <c r="BT290" s="231"/>
      <c r="BU290" s="231"/>
      <c r="BV290" s="231"/>
      <c r="BW290" s="231"/>
      <c r="BX290" s="231"/>
      <c r="BY290" s="231"/>
      <c r="BZ290" s="231"/>
      <c r="CA290" s="231"/>
      <c r="CB290" s="231"/>
      <c r="CC290" s="231"/>
      <c r="CD290" s="231"/>
      <c r="CE290" s="231"/>
      <c r="CF290" s="231"/>
      <c r="CG290" s="231"/>
      <c r="CH290" s="231"/>
      <c r="CI290" s="231"/>
      <c r="CJ290" s="231"/>
      <c r="CK290" s="231"/>
      <c r="CL290" s="231"/>
      <c r="CM290" s="231"/>
      <c r="CN290" s="231"/>
      <c r="CO290" s="231"/>
      <c r="CP290" s="231"/>
      <c r="CQ290" s="231"/>
      <c r="CR290" s="231"/>
      <c r="CS290" s="231"/>
      <c r="CT290" s="231"/>
      <c r="CU290" s="231"/>
      <c r="CV290" s="231"/>
      <c r="CW290" s="231"/>
      <c r="CX290" s="231"/>
      <c r="CY290" s="231"/>
      <c r="CZ290" s="231"/>
      <c r="DA290" s="231"/>
      <c r="DB290" s="231"/>
      <c r="DC290" s="231"/>
      <c r="DD290" s="231"/>
      <c r="DE290" s="231"/>
      <c r="DF290" s="231"/>
      <c r="DG290" s="231"/>
      <c r="DH290" s="231"/>
      <c r="DI290" s="231"/>
      <c r="DJ290" s="231"/>
      <c r="DK290" s="231"/>
      <c r="DL290" s="231"/>
      <c r="DM290" s="231"/>
      <c r="DN290" s="231"/>
      <c r="DO290" s="231"/>
      <c r="DP290" s="231"/>
      <c r="DQ290" s="231"/>
      <c r="DR290" s="231"/>
      <c r="DS290" s="231"/>
      <c r="DT290" s="231"/>
      <c r="DU290" s="231"/>
      <c r="DV290" s="231"/>
      <c r="DW290" s="231"/>
      <c r="DX290" s="231"/>
      <c r="DY290" s="231"/>
      <c r="DZ290" s="231"/>
      <c r="EA290" s="231"/>
      <c r="EB290" s="231"/>
      <c r="EC290" s="231"/>
      <c r="ED290" s="231"/>
      <c r="EE290" s="231"/>
      <c r="EF290" s="231"/>
      <c r="EG290" s="231"/>
      <c r="EH290" s="231"/>
      <c r="EI290" s="231"/>
      <c r="EJ290" s="231"/>
      <c r="EK290" s="231"/>
      <c r="EL290" s="231"/>
      <c r="EM290" s="231"/>
      <c r="EN290" s="231"/>
      <c r="EO290" s="231"/>
      <c r="EP290" s="231"/>
      <c r="EQ290" s="231"/>
      <c r="ER290" s="231"/>
      <c r="ES290" s="231"/>
      <c r="ET290" s="231"/>
      <c r="EU290" s="231"/>
      <c r="EV290" s="231"/>
      <c r="EW290" s="231"/>
      <c r="EX290" s="231"/>
      <c r="EY290" s="231"/>
      <c r="EZ290" s="231"/>
      <c r="FA290" s="231"/>
      <c r="FB290" s="231"/>
      <c r="FC290" s="231"/>
      <c r="FD290" s="231"/>
      <c r="FE290" s="231"/>
      <c r="FF290" s="231"/>
      <c r="FG290" s="231"/>
      <c r="FH290" s="231"/>
      <c r="FI290" s="231"/>
      <c r="FJ290" s="231"/>
      <c r="FK290" s="231"/>
      <c r="FL290" s="231"/>
      <c r="FM290" s="231"/>
      <c r="FN290" s="231"/>
      <c r="FO290" s="231"/>
      <c r="FP290" s="231"/>
      <c r="FQ290" s="231"/>
      <c r="FR290" s="231"/>
      <c r="FS290" s="231"/>
      <c r="FT290" s="231"/>
      <c r="FU290" s="231"/>
      <c r="FV290" s="231"/>
      <c r="FW290" s="231"/>
      <c r="FX290" s="231"/>
      <c r="FY290" s="231"/>
      <c r="FZ290" s="231"/>
      <c r="GA290" s="231"/>
      <c r="GB290" s="231"/>
      <c r="GC290" s="231"/>
      <c r="GD290" s="231"/>
      <c r="GE290" s="231"/>
      <c r="GF290" s="231"/>
      <c r="GG290" s="231"/>
      <c r="GH290" s="231"/>
      <c r="GI290" s="231"/>
      <c r="GJ290" s="231"/>
      <c r="GK290" s="231"/>
      <c r="GL290" s="231"/>
      <c r="GM290" s="231"/>
      <c r="GN290" s="231"/>
      <c r="GO290" s="231"/>
      <c r="GP290" s="231"/>
      <c r="GQ290" s="231"/>
      <c r="GR290" s="231"/>
      <c r="GS290" s="231"/>
      <c r="GT290" s="231"/>
      <c r="GU290" s="231"/>
      <c r="GV290" s="231"/>
      <c r="GW290" s="231"/>
      <c r="GX290" s="231"/>
      <c r="GY290" s="231"/>
      <c r="GZ290" s="231"/>
      <c r="HA290" s="231"/>
      <c r="HB290" s="231"/>
      <c r="HC290" s="231"/>
      <c r="HD290" s="231"/>
      <c r="HE290" s="231"/>
      <c r="HF290" s="231"/>
      <c r="HG290" s="231"/>
      <c r="HH290" s="231"/>
      <c r="HI290" s="231"/>
      <c r="HJ290" s="231"/>
      <c r="HK290" s="231"/>
      <c r="HL290" s="231"/>
      <c r="HM290" s="231"/>
      <c r="HN290" s="231"/>
      <c r="HO290" s="231"/>
      <c r="HP290" s="231"/>
      <c r="HQ290" s="231"/>
      <c r="HR290" s="231"/>
      <c r="HS290" s="231"/>
      <c r="HT290" s="231"/>
      <c r="HU290" s="231"/>
      <c r="HV290" s="231"/>
      <c r="HW290" s="231"/>
      <c r="HX290" s="231"/>
      <c r="HY290" s="231"/>
      <c r="HZ290" s="231"/>
      <c r="IA290" s="231"/>
      <c r="IB290" s="231"/>
      <c r="IC290" s="231"/>
      <c r="ID290" s="231"/>
      <c r="IE290" s="231"/>
      <c r="IF290" s="231"/>
      <c r="IG290" s="231"/>
      <c r="IH290" s="231"/>
      <c r="II290" s="231"/>
      <c r="IJ290" s="231"/>
      <c r="IK290" s="231"/>
      <c r="IL290" s="231"/>
      <c r="IM290" s="231"/>
      <c r="IN290" s="231"/>
      <c r="IO290" s="231"/>
      <c r="IP290" s="231"/>
      <c r="IQ290" s="231"/>
      <c r="IR290" s="231"/>
      <c r="IS290" s="231"/>
      <c r="IT290" s="231"/>
      <c r="IU290" s="231"/>
      <c r="IV290" s="231"/>
      <c r="IW290" s="231"/>
      <c r="IX290" s="231"/>
      <c r="IY290" s="231"/>
      <c r="IZ290" s="231"/>
      <c r="JA290" s="231"/>
      <c r="JB290" s="231"/>
      <c r="JC290" s="231"/>
      <c r="JD290" s="231"/>
      <c r="JE290" s="231"/>
      <c r="JF290" s="231"/>
      <c r="JG290" s="231"/>
      <c r="JH290" s="231"/>
      <c r="JI290" s="231"/>
      <c r="JJ290" s="231"/>
      <c r="JK290" s="231"/>
      <c r="JL290" s="231"/>
      <c r="JM290" s="231"/>
      <c r="JN290" s="231"/>
      <c r="JO290" s="231"/>
      <c r="JP290" s="231"/>
      <c r="JQ290" s="231"/>
      <c r="JR290" s="231"/>
      <c r="JS290" s="231"/>
      <c r="JT290" s="231"/>
      <c r="JU290" s="231"/>
      <c r="JV290" s="231"/>
      <c r="JW290" s="231"/>
      <c r="JX290" s="231"/>
      <c r="JY290" s="231"/>
      <c r="JZ290" s="231"/>
      <c r="KA290" s="231"/>
      <c r="KB290" s="231"/>
      <c r="KC290" s="231"/>
      <c r="KD290" s="231"/>
      <c r="KE290" s="231"/>
      <c r="KF290" s="231"/>
      <c r="KG290" s="231"/>
      <c r="KH290" s="231"/>
      <c r="KI290" s="231"/>
      <c r="KJ290" s="231"/>
      <c r="KK290" s="231"/>
      <c r="KL290" s="231"/>
      <c r="KM290" s="231"/>
      <c r="KN290" s="231"/>
      <c r="KO290" s="231"/>
      <c r="KP290" s="231"/>
      <c r="KQ290" s="231"/>
      <c r="KR290" s="231"/>
      <c r="KS290" s="231"/>
      <c r="KT290" s="231"/>
      <c r="KU290" s="231"/>
      <c r="KV290" s="231"/>
      <c r="KW290" s="231"/>
      <c r="KX290" s="231"/>
      <c r="KY290" s="231"/>
      <c r="KZ290" s="231"/>
      <c r="LA290" s="231"/>
      <c r="LB290" s="231"/>
      <c r="LC290" s="231"/>
      <c r="LD290" s="231"/>
      <c r="LE290" s="231"/>
      <c r="LF290" s="231"/>
      <c r="LG290" s="231"/>
      <c r="LH290" s="231"/>
      <c r="LI290" s="231"/>
      <c r="LJ290" s="231"/>
      <c r="LK290" s="231"/>
      <c r="LL290" s="231"/>
      <c r="LM290" s="231"/>
      <c r="LN290" s="231"/>
      <c r="LO290" s="231"/>
      <c r="LP290" s="231"/>
      <c r="LQ290" s="231"/>
      <c r="LR290" s="231"/>
      <c r="LS290" s="231"/>
      <c r="LT290" s="231"/>
      <c r="LU290" s="231"/>
      <c r="LV290" s="231"/>
      <c r="LW290" s="231"/>
      <c r="LX290" s="231"/>
      <c r="LY290" s="231"/>
      <c r="LZ290" s="231"/>
      <c r="MA290" s="231"/>
      <c r="MB290" s="231"/>
      <c r="MC290" s="231"/>
      <c r="MD290" s="231"/>
      <c r="ME290" s="231"/>
      <c r="MF290" s="231"/>
      <c r="MG290" s="231"/>
      <c r="MH290" s="231"/>
      <c r="MI290" s="231"/>
      <c r="MJ290" s="231"/>
      <c r="MK290" s="231"/>
      <c r="ML290" s="231"/>
      <c r="MM290" s="231"/>
      <c r="MN290" s="231"/>
      <c r="MO290" s="231"/>
      <c r="MP290" s="231"/>
      <c r="MQ290" s="231"/>
      <c r="MR290" s="231"/>
      <c r="MS290" s="231"/>
      <c r="MT290" s="231"/>
      <c r="MU290" s="231"/>
      <c r="MV290" s="231"/>
      <c r="MW290" s="231"/>
      <c r="MX290" s="231"/>
      <c r="MY290" s="231"/>
      <c r="MZ290" s="231"/>
      <c r="NA290" s="231"/>
      <c r="NB290" s="231"/>
      <c r="NC290" s="231"/>
      <c r="ND290" s="231"/>
      <c r="NE290" s="231"/>
      <c r="NF290" s="231"/>
      <c r="NG290" s="231"/>
      <c r="NH290" s="231"/>
      <c r="NI290" s="231"/>
      <c r="NJ290" s="231"/>
      <c r="NK290" s="231"/>
      <c r="NL290" s="231"/>
      <c r="NM290" s="231"/>
      <c r="NN290" s="231"/>
      <c r="NO290" s="231"/>
      <c r="NP290" s="231"/>
      <c r="NQ290" s="231"/>
      <c r="NR290" s="231"/>
      <c r="NS290" s="231"/>
      <c r="NT290" s="231"/>
      <c r="NU290" s="231"/>
      <c r="NV290" s="231"/>
      <c r="NW290" s="231"/>
      <c r="NX290" s="231"/>
      <c r="NY290" s="231"/>
      <c r="NZ290" s="231"/>
      <c r="OA290" s="231"/>
      <c r="OB290" s="231"/>
      <c r="OC290" s="231"/>
      <c r="OD290" s="231"/>
      <c r="OE290" s="231"/>
      <c r="OF290" s="231"/>
      <c r="OG290" s="231"/>
      <c r="OH290" s="231"/>
      <c r="OI290" s="231"/>
      <c r="OJ290" s="231"/>
      <c r="OK290" s="231"/>
      <c r="OL290" s="231"/>
      <c r="OM290" s="231"/>
      <c r="ON290" s="231"/>
      <c r="OO290" s="231"/>
      <c r="OP290" s="231"/>
      <c r="OQ290" s="231"/>
      <c r="OR290" s="231"/>
      <c r="OS290" s="231"/>
      <c r="OT290" s="231"/>
      <c r="OU290" s="231"/>
      <c r="OV290" s="231"/>
      <c r="OW290" s="231"/>
      <c r="OX290" s="231"/>
      <c r="OY290" s="231"/>
      <c r="OZ290" s="231"/>
      <c r="PA290" s="231"/>
      <c r="PB290" s="231"/>
      <c r="PC290" s="231"/>
      <c r="PD290" s="231"/>
      <c r="PE290" s="231"/>
      <c r="PF290" s="231"/>
      <c r="PG290" s="231"/>
      <c r="PH290" s="231"/>
      <c r="PI290" s="231"/>
      <c r="PJ290" s="231"/>
      <c r="PK290" s="231"/>
      <c r="PL290" s="231"/>
      <c r="PM290" s="231"/>
      <c r="PN290" s="231"/>
      <c r="PO290" s="231"/>
      <c r="PP290" s="231"/>
      <c r="PQ290" s="231"/>
      <c r="PR290" s="231"/>
      <c r="PS290" s="231"/>
      <c r="PT290" s="231"/>
      <c r="PU290" s="231"/>
      <c r="PV290" s="231"/>
      <c r="PW290" s="231"/>
      <c r="PX290" s="231"/>
      <c r="PY290" s="231"/>
      <c r="PZ290" s="231"/>
      <c r="QA290" s="231"/>
      <c r="QB290" s="231"/>
      <c r="QC290" s="231"/>
      <c r="QD290" s="231"/>
      <c r="QE290" s="231"/>
      <c r="QF290" s="231"/>
      <c r="QG290" s="231"/>
      <c r="QH290" s="231"/>
      <c r="QI290" s="231"/>
      <c r="QJ290" s="231"/>
      <c r="QK290" s="231"/>
      <c r="QL290" s="231"/>
      <c r="QM290" s="231"/>
      <c r="QN290" s="231"/>
      <c r="QO290" s="231"/>
      <c r="QP290" s="231"/>
      <c r="QQ290" s="231"/>
      <c r="QR290" s="231"/>
      <c r="QS290" s="231"/>
      <c r="QT290" s="231"/>
      <c r="QU290" s="231"/>
      <c r="QV290" s="231"/>
      <c r="QW290" s="231"/>
      <c r="QX290" s="231"/>
      <c r="QY290" s="231"/>
      <c r="QZ290" s="231"/>
      <c r="RA290" s="231"/>
      <c r="RB290" s="231"/>
      <c r="RC290" s="231"/>
      <c r="RD290" s="231"/>
      <c r="RE290" s="231"/>
      <c r="RF290" s="231"/>
      <c r="RG290" s="231"/>
      <c r="RH290" s="231"/>
      <c r="RI290" s="231"/>
      <c r="RJ290" s="231"/>
      <c r="RK290" s="231"/>
      <c r="RL290" s="231"/>
      <c r="RM290" s="231"/>
      <c r="RN290" s="231"/>
      <c r="RO290" s="231"/>
      <c r="RP290" s="231"/>
      <c r="RQ290" s="231"/>
      <c r="RR290" s="231"/>
      <c r="RS290" s="231"/>
      <c r="RT290" s="231"/>
      <c r="RU290" s="231"/>
      <c r="RV290" s="231"/>
      <c r="RW290" s="231"/>
      <c r="RX290" s="231"/>
      <c r="RY290" s="231"/>
      <c r="RZ290" s="231"/>
      <c r="SA290" s="231"/>
      <c r="SB290" s="231"/>
      <c r="SC290" s="231"/>
      <c r="SD290" s="231"/>
      <c r="SE290" s="231"/>
      <c r="SF290" s="231"/>
      <c r="SG290" s="231"/>
      <c r="SH290" s="231"/>
      <c r="SI290" s="231"/>
      <c r="SJ290" s="231"/>
      <c r="SK290" s="231"/>
      <c r="SL290" s="231"/>
      <c r="SM290" s="231"/>
      <c r="SN290" s="231"/>
      <c r="SO290" s="231"/>
      <c r="SP290" s="231"/>
      <c r="SQ290" s="231"/>
      <c r="SR290" s="231"/>
      <c r="SS290" s="231"/>
      <c r="ST290" s="231"/>
      <c r="SU290" s="231"/>
      <c r="SV290" s="231"/>
      <c r="SW290" s="231"/>
      <c r="SX290" s="231"/>
      <c r="SY290" s="231"/>
      <c r="SZ290" s="231"/>
      <c r="TA290" s="231"/>
      <c r="TB290" s="231"/>
      <c r="TC290" s="231"/>
      <c r="TD290" s="231"/>
      <c r="TE290" s="231"/>
      <c r="TF290" s="231"/>
      <c r="TG290" s="231"/>
      <c r="TH290" s="231"/>
      <c r="TI290" s="231"/>
      <c r="TJ290" s="231"/>
      <c r="TK290" s="231"/>
      <c r="TL290" s="231"/>
      <c r="TM290" s="231"/>
      <c r="TN290" s="231"/>
      <c r="TO290" s="231"/>
      <c r="TP290" s="231"/>
      <c r="TQ290" s="231"/>
      <c r="TR290" s="231"/>
      <c r="TS290" s="231"/>
      <c r="TT290" s="231"/>
      <c r="TU290" s="231"/>
      <c r="TV290" s="231"/>
      <c r="TW290" s="231"/>
      <c r="TX290" s="231"/>
      <c r="TY290" s="231"/>
      <c r="TZ290" s="231"/>
      <c r="UA290" s="231"/>
      <c r="UB290" s="231"/>
      <c r="UC290" s="231"/>
      <c r="UD290" s="231"/>
      <c r="UE290" s="231"/>
      <c r="UF290" s="231"/>
      <c r="UG290" s="231"/>
      <c r="UH290" s="231"/>
      <c r="UI290" s="231"/>
      <c r="UJ290" s="231"/>
      <c r="UK290" s="231"/>
      <c r="UL290" s="231"/>
      <c r="UM290" s="231"/>
      <c r="UN290" s="231"/>
      <c r="UO290" s="231"/>
      <c r="UP290" s="231"/>
      <c r="UQ290" s="231"/>
      <c r="UR290" s="231"/>
      <c r="US290" s="231"/>
      <c r="UT290" s="231"/>
      <c r="UU290" s="231"/>
      <c r="UV290" s="231"/>
      <c r="UW290" s="231"/>
      <c r="UX290" s="231"/>
      <c r="UY290" s="231"/>
      <c r="UZ290" s="231"/>
      <c r="VA290" s="231"/>
      <c r="VB290" s="231"/>
      <c r="VC290" s="231"/>
      <c r="VD290" s="231"/>
      <c r="VE290" s="231"/>
      <c r="VF290" s="231"/>
      <c r="VG290" s="231"/>
      <c r="VH290" s="231"/>
      <c r="VI290" s="231"/>
      <c r="VJ290" s="231"/>
      <c r="VK290" s="231"/>
      <c r="VL290" s="231"/>
      <c r="VM290" s="231"/>
      <c r="VN290" s="231"/>
      <c r="VO290" s="231"/>
      <c r="VP290" s="231"/>
      <c r="VQ290" s="231"/>
      <c r="VR290" s="231"/>
      <c r="VS290" s="231"/>
      <c r="VT290" s="231"/>
      <c r="VU290" s="231"/>
      <c r="VV290" s="231"/>
      <c r="VW290" s="231"/>
      <c r="VX290" s="231"/>
      <c r="VY290" s="231"/>
      <c r="VZ290" s="231"/>
      <c r="WA290" s="231"/>
      <c r="WB290" s="231"/>
      <c r="WC290" s="231"/>
      <c r="WD290" s="231"/>
      <c r="WE290" s="231"/>
      <c r="WF290" s="231"/>
      <c r="WG290" s="231"/>
      <c r="WH290" s="231"/>
      <c r="WI290" s="231"/>
      <c r="WJ290" s="231"/>
      <c r="WK290" s="231"/>
      <c r="WL290" s="231"/>
      <c r="WM290" s="231"/>
      <c r="WN290" s="231"/>
      <c r="WO290" s="231"/>
      <c r="WP290" s="231"/>
      <c r="WQ290" s="231"/>
      <c r="WR290" s="231"/>
      <c r="WS290" s="231"/>
      <c r="WT290" s="231"/>
      <c r="WU290" s="231"/>
      <c r="WV290" s="231"/>
      <c r="WW290" s="231"/>
      <c r="WX290" s="231"/>
      <c r="WY290" s="231"/>
      <c r="WZ290" s="231"/>
      <c r="XA290" s="231"/>
      <c r="XB290" s="231"/>
      <c r="XC290" s="231"/>
      <c r="XD290" s="231"/>
      <c r="XE290" s="231"/>
      <c r="XF290" s="231"/>
      <c r="XG290" s="231"/>
      <c r="XH290" s="231"/>
      <c r="XI290" s="231"/>
      <c r="XJ290" s="231"/>
      <c r="XK290" s="231"/>
      <c r="XL290" s="231"/>
      <c r="XM290" s="231"/>
      <c r="XN290" s="231"/>
      <c r="XO290" s="231"/>
      <c r="XP290" s="231"/>
      <c r="XQ290" s="231"/>
      <c r="XR290" s="231"/>
      <c r="XS290" s="231"/>
      <c r="XT290" s="231"/>
      <c r="XU290" s="231"/>
      <c r="XV290" s="231"/>
      <c r="XW290" s="231"/>
      <c r="XX290" s="231"/>
      <c r="XY290" s="231"/>
      <c r="XZ290" s="231"/>
      <c r="YA290" s="231"/>
      <c r="YB290" s="231"/>
      <c r="YC290" s="231"/>
      <c r="YD290" s="231"/>
      <c r="YE290" s="231"/>
      <c r="YF290" s="231"/>
      <c r="YG290" s="231"/>
      <c r="YH290" s="231"/>
      <c r="YI290" s="231"/>
      <c r="YJ290" s="231"/>
      <c r="YK290" s="231"/>
      <c r="YL290" s="231"/>
      <c r="YM290" s="231"/>
      <c r="YN290" s="231"/>
      <c r="YO290" s="231"/>
      <c r="YP290" s="231"/>
      <c r="YQ290" s="231"/>
      <c r="YR290" s="231"/>
      <c r="YS290" s="231"/>
      <c r="YT290" s="231"/>
      <c r="YU290" s="231"/>
      <c r="YV290" s="231"/>
      <c r="YW290" s="231"/>
      <c r="YX290" s="231"/>
      <c r="YY290" s="231"/>
      <c r="YZ290" s="231"/>
      <c r="ZA290" s="231"/>
      <c r="ZB290" s="231"/>
      <c r="ZC290" s="231"/>
      <c r="ZD290" s="231"/>
      <c r="ZE290" s="231"/>
      <c r="ZF290" s="231"/>
      <c r="ZG290" s="231"/>
      <c r="ZH290" s="231"/>
      <c r="ZI290" s="231"/>
      <c r="ZJ290" s="231"/>
      <c r="ZK290" s="231"/>
      <c r="ZL290" s="231"/>
      <c r="ZM290" s="231"/>
      <c r="ZN290" s="231"/>
      <c r="ZO290" s="231"/>
      <c r="ZP290" s="231"/>
      <c r="ZQ290" s="231"/>
      <c r="ZR290" s="231"/>
      <c r="ZS290" s="231"/>
      <c r="ZT290" s="231"/>
      <c r="ZU290" s="231"/>
      <c r="ZV290" s="231"/>
      <c r="ZW290" s="231"/>
      <c r="ZX290" s="231"/>
      <c r="ZY290" s="231"/>
      <c r="ZZ290" s="231"/>
      <c r="AAA290" s="231"/>
      <c r="AAB290" s="231"/>
      <c r="AAC290" s="231"/>
      <c r="AAD290" s="231"/>
      <c r="AAE290" s="231"/>
      <c r="AAF290" s="231"/>
      <c r="AAG290" s="231"/>
      <c r="AAH290" s="231"/>
      <c r="AAI290" s="231"/>
      <c r="AAJ290" s="231"/>
      <c r="AAK290" s="231"/>
      <c r="AAL290" s="231"/>
      <c r="AAM290" s="231"/>
      <c r="AAN290" s="231"/>
      <c r="AAO290" s="231"/>
      <c r="AAP290" s="231"/>
      <c r="AAQ290" s="231"/>
      <c r="AAR290" s="231"/>
      <c r="AAS290" s="231"/>
      <c r="AAT290" s="231"/>
      <c r="AAU290" s="231"/>
      <c r="AAV290" s="231"/>
      <c r="AAW290" s="231"/>
      <c r="AAX290" s="231"/>
      <c r="AAY290" s="231"/>
      <c r="AAZ290" s="231"/>
      <c r="ABA290" s="231"/>
      <c r="ABB290" s="231"/>
      <c r="ABC290" s="231"/>
      <c r="ABD290" s="231"/>
      <c r="ABE290" s="231"/>
      <c r="ABF290" s="231"/>
      <c r="ABG290" s="231"/>
      <c r="ABH290" s="231"/>
      <c r="ABI290" s="231"/>
      <c r="ABJ290" s="231"/>
      <c r="ABK290" s="231"/>
      <c r="ABL290" s="231"/>
      <c r="ABM290" s="231"/>
      <c r="ABN290" s="231"/>
      <c r="ABO290" s="231"/>
      <c r="ABP290" s="231"/>
      <c r="ABQ290" s="231"/>
      <c r="ABR290" s="231"/>
      <c r="ABS290" s="231"/>
      <c r="ABT290" s="231"/>
      <c r="ABU290" s="231"/>
      <c r="ABV290" s="231"/>
      <c r="ABW290" s="231"/>
      <c r="ABX290" s="231"/>
      <c r="ABY290" s="231"/>
      <c r="ABZ290" s="231"/>
      <c r="ACA290" s="231"/>
      <c r="ACB290" s="231"/>
      <c r="ACC290" s="231"/>
      <c r="ACD290" s="231"/>
      <c r="ACE290" s="231"/>
      <c r="ACF290" s="231"/>
      <c r="ACG290" s="231"/>
      <c r="ACH290" s="231"/>
      <c r="ACI290" s="231"/>
      <c r="ACJ290" s="231"/>
      <c r="ACK290" s="231"/>
      <c r="ACL290" s="231"/>
      <c r="ACM290" s="231"/>
      <c r="ACN290" s="231"/>
      <c r="ACO290" s="231"/>
      <c r="ACP290" s="231"/>
      <c r="ACQ290" s="231"/>
      <c r="ACR290" s="231"/>
      <c r="ACS290" s="231"/>
      <c r="ACT290" s="231"/>
      <c r="ACU290" s="231"/>
      <c r="ACV290" s="231"/>
      <c r="ACW290" s="231"/>
      <c r="ACX290" s="231"/>
      <c r="ACY290" s="231"/>
      <c r="ACZ290" s="231"/>
      <c r="ADA290" s="231"/>
      <c r="ADB290" s="231"/>
      <c r="ADC290" s="231"/>
      <c r="ADD290" s="231"/>
      <c r="ADE290" s="231"/>
      <c r="ADF290" s="231"/>
      <c r="ADG290" s="231"/>
      <c r="ADH290" s="231"/>
      <c r="ADI290" s="231"/>
      <c r="ADJ290" s="231"/>
      <c r="ADK290" s="231"/>
      <c r="ADL290" s="231"/>
      <c r="ADM290" s="231"/>
      <c r="ADN290" s="231"/>
      <c r="ADO290" s="231"/>
      <c r="ADP290" s="231"/>
      <c r="ADQ290" s="231"/>
      <c r="ADR290" s="231"/>
      <c r="ADS290" s="231"/>
      <c r="ADT290" s="231"/>
      <c r="ADU290" s="231"/>
      <c r="ADV290" s="231"/>
      <c r="ADW290" s="231"/>
      <c r="ADX290" s="231"/>
      <c r="ADY290" s="231"/>
      <c r="ADZ290" s="231"/>
      <c r="AEA290" s="231"/>
      <c r="AEB290" s="231"/>
      <c r="AEC290" s="231"/>
      <c r="AED290" s="231"/>
      <c r="AEE290" s="231"/>
      <c r="AEF290" s="231"/>
      <c r="AEG290" s="231"/>
      <c r="AEH290" s="231"/>
      <c r="AEI290" s="231"/>
      <c r="AEJ290" s="231"/>
      <c r="AEK290" s="231"/>
      <c r="AEL290" s="231"/>
      <c r="AEM290" s="231"/>
      <c r="AEN290" s="231"/>
      <c r="AEO290" s="231"/>
      <c r="AEP290" s="231"/>
      <c r="AEQ290" s="231"/>
      <c r="AER290" s="231"/>
      <c r="AES290" s="231"/>
      <c r="AET290" s="231"/>
      <c r="AEU290" s="231"/>
      <c r="AEV290" s="231"/>
      <c r="AEW290" s="231"/>
      <c r="AEX290" s="231"/>
      <c r="AEY290" s="231"/>
      <c r="AEZ290" s="231"/>
      <c r="AFA290" s="231"/>
      <c r="AFB290" s="231"/>
      <c r="AFC290" s="231"/>
      <c r="AFD290" s="231"/>
      <c r="AFE290" s="231"/>
      <c r="AFF290" s="231"/>
      <c r="AFG290" s="231"/>
      <c r="AFH290" s="231"/>
      <c r="AFI290" s="231"/>
      <c r="AFJ290" s="231"/>
      <c r="AFK290" s="231"/>
      <c r="AFL290" s="231"/>
      <c r="AFM290" s="231"/>
      <c r="AFN290" s="231"/>
      <c r="AFO290" s="231"/>
      <c r="AFP290" s="231"/>
      <c r="AFQ290" s="231"/>
      <c r="AFR290" s="231"/>
      <c r="AFS290" s="231"/>
      <c r="AFT290" s="231"/>
      <c r="AFU290" s="231"/>
      <c r="AFV290" s="231"/>
      <c r="AFW290" s="231"/>
      <c r="AFX290" s="231"/>
      <c r="AFY290" s="231"/>
      <c r="AFZ290" s="231"/>
      <c r="AGA290" s="231"/>
      <c r="AGB290" s="231"/>
      <c r="AGC290" s="231"/>
      <c r="AGD290" s="231"/>
      <c r="AGE290" s="231"/>
      <c r="AGF290" s="231"/>
      <c r="AGG290" s="231"/>
      <c r="AGH290" s="231"/>
      <c r="AGI290" s="231"/>
      <c r="AGJ290" s="231"/>
      <c r="AGK290" s="231"/>
      <c r="AGL290" s="231"/>
      <c r="AGM290" s="231"/>
      <c r="AGN290" s="231"/>
      <c r="AGO290" s="231"/>
      <c r="AGP290" s="231"/>
      <c r="AGQ290" s="231"/>
      <c r="AGR290" s="231"/>
      <c r="AGS290" s="231"/>
      <c r="AGT290" s="231"/>
      <c r="AGU290" s="231"/>
      <c r="AGV290" s="231"/>
      <c r="AGW290" s="231"/>
      <c r="AGX290" s="231"/>
      <c r="AGY290" s="231"/>
      <c r="AGZ290" s="231"/>
      <c r="AHA290" s="231"/>
      <c r="AHB290" s="231"/>
      <c r="AHC290" s="231"/>
      <c r="AHD290" s="231"/>
      <c r="AHE290" s="231"/>
      <c r="AHF290" s="231"/>
      <c r="AHG290" s="231"/>
      <c r="AHH290" s="231"/>
      <c r="AHI290" s="231"/>
      <c r="AHJ290" s="231"/>
      <c r="AHK290" s="231"/>
      <c r="AHL290" s="231"/>
      <c r="AHM290" s="231"/>
      <c r="AHN290" s="231"/>
      <c r="AHO290" s="231"/>
      <c r="AHP290" s="231"/>
      <c r="AHQ290" s="231"/>
      <c r="AHR290" s="231"/>
      <c r="AHS290" s="231"/>
      <c r="AHT290" s="231"/>
      <c r="AHU290" s="231"/>
      <c r="AHV290" s="231"/>
      <c r="AHW290" s="231"/>
      <c r="AHX290" s="231"/>
      <c r="AHY290" s="231"/>
      <c r="AHZ290" s="231"/>
      <c r="AIA290" s="231"/>
      <c r="AIB290" s="231"/>
      <c r="AIC290" s="231"/>
      <c r="AID290" s="231"/>
      <c r="AIE290" s="231"/>
      <c r="AIF290" s="231"/>
      <c r="AIG290" s="231"/>
      <c r="AIH290" s="231"/>
      <c r="AII290" s="231"/>
      <c r="AIJ290" s="231"/>
      <c r="AIK290" s="231"/>
      <c r="AIL290" s="231"/>
      <c r="AIM290" s="231"/>
      <c r="AIN290" s="231"/>
      <c r="AIO290" s="231"/>
      <c r="AIP290" s="231"/>
      <c r="AIQ290" s="231"/>
      <c r="AIR290" s="231"/>
      <c r="AIS290" s="231"/>
      <c r="AIT290" s="231"/>
      <c r="AIU290" s="231"/>
      <c r="AIV290" s="231"/>
      <c r="AIW290" s="231"/>
      <c r="AIX290" s="231"/>
      <c r="AIY290" s="231"/>
      <c r="AIZ290" s="231"/>
      <c r="AJA290" s="231"/>
      <c r="AJB290" s="231"/>
      <c r="AJC290" s="231"/>
      <c r="AJD290" s="231"/>
      <c r="AJE290" s="231"/>
      <c r="AJF290" s="231"/>
      <c r="AJG290" s="231"/>
      <c r="AJH290" s="231"/>
      <c r="AJI290" s="231"/>
      <c r="AJJ290" s="231"/>
      <c r="AJK290" s="231"/>
      <c r="AJL290" s="231"/>
      <c r="AJM290" s="231"/>
      <c r="AJN290" s="231"/>
      <c r="AJO290" s="231"/>
      <c r="AJP290" s="231"/>
      <c r="AJQ290" s="231"/>
      <c r="AJR290" s="231"/>
      <c r="AJS290" s="231"/>
      <c r="AJT290" s="231"/>
      <c r="AJU290" s="231"/>
      <c r="AJV290" s="231"/>
      <c r="AJW290" s="231"/>
      <c r="AJX290" s="231"/>
      <c r="AJY290" s="231"/>
      <c r="AJZ290" s="231"/>
      <c r="AKA290" s="231"/>
      <c r="AKB290" s="231"/>
      <c r="AKC290" s="231"/>
      <c r="AKD290" s="231"/>
      <c r="AKE290" s="231"/>
      <c r="AKF290" s="231"/>
      <c r="AKG290" s="231"/>
      <c r="AKH290" s="231"/>
      <c r="AKI290" s="231"/>
      <c r="AKJ290" s="231"/>
      <c r="AKK290" s="231"/>
      <c r="AKL290" s="231"/>
      <c r="AKM290" s="231"/>
      <c r="AKN290" s="231"/>
      <c r="AKO290" s="231"/>
      <c r="AKP290" s="231"/>
      <c r="AKQ290" s="231"/>
      <c r="AKR290" s="231"/>
      <c r="AKS290" s="231"/>
      <c r="AKT290" s="231"/>
      <c r="AKU290" s="231"/>
      <c r="AKV290" s="231"/>
      <c r="AKW290" s="231"/>
      <c r="AKX290" s="231"/>
      <c r="AKY290" s="231"/>
      <c r="AKZ290" s="231"/>
      <c r="ALA290" s="231"/>
      <c r="ALB290" s="231"/>
      <c r="ALC290" s="231"/>
      <c r="ALD290" s="231"/>
      <c r="ALE290" s="231"/>
      <c r="ALF290" s="231"/>
      <c r="ALG290" s="231"/>
      <c r="ALH290" s="231"/>
      <c r="ALI290" s="231"/>
      <c r="ALJ290" s="231"/>
      <c r="ALK290" s="231"/>
      <c r="ALL290" s="231"/>
      <c r="ALM290" s="231"/>
      <c r="ALN290" s="231"/>
      <c r="ALO290" s="231"/>
      <c r="ALP290" s="231"/>
      <c r="ALQ290" s="231"/>
      <c r="ALR290" s="231"/>
      <c r="ALS290" s="231"/>
      <c r="ALT290" s="231"/>
      <c r="ALU290" s="231"/>
      <c r="ALV290" s="231"/>
      <c r="ALW290" s="231"/>
      <c r="ALX290" s="231"/>
      <c r="ALY290" s="231"/>
      <c r="ALZ290" s="231"/>
      <c r="AMA290" s="231"/>
      <c r="AMB290" s="231"/>
      <c r="AMC290" s="231"/>
      <c r="AMD290" s="231"/>
      <c r="AME290" s="231"/>
      <c r="AMF290" s="231"/>
      <c r="AMG290" s="231"/>
      <c r="AMH290" s="231"/>
      <c r="AMI290" s="231"/>
      <c r="AMJ290" s="231"/>
      <c r="AMK290" s="231"/>
      <c r="AML290" s="231"/>
      <c r="AMM290" s="231"/>
      <c r="AMN290" s="231"/>
      <c r="AMO290" s="231"/>
      <c r="AMP290" s="231"/>
      <c r="AMQ290" s="231"/>
      <c r="AMR290" s="231"/>
      <c r="AMS290" s="231"/>
      <c r="AMT290" s="231"/>
      <c r="AMU290" s="231"/>
      <c r="AMV290" s="231"/>
      <c r="AMW290" s="231"/>
      <c r="AMX290" s="231"/>
      <c r="AMY290" s="231"/>
      <c r="AMZ290" s="231"/>
      <c r="ANA290" s="231"/>
      <c r="ANB290" s="231"/>
      <c r="ANC290" s="231"/>
      <c r="AND290" s="231"/>
      <c r="ANE290" s="231"/>
      <c r="ANF290" s="231"/>
      <c r="ANG290" s="231"/>
      <c r="ANH290" s="231"/>
      <c r="ANI290" s="231"/>
      <c r="ANJ290" s="231"/>
      <c r="ANK290" s="231"/>
      <c r="ANL290" s="231"/>
      <c r="ANM290" s="231"/>
      <c r="ANN290" s="231"/>
      <c r="ANO290" s="231"/>
      <c r="ANP290" s="231"/>
      <c r="ANQ290" s="231"/>
      <c r="ANR290" s="231"/>
      <c r="ANS290" s="231"/>
      <c r="ANT290" s="231"/>
      <c r="ANU290" s="231"/>
      <c r="ANV290" s="231"/>
      <c r="ANW290" s="231"/>
      <c r="ANX290" s="231"/>
      <c r="ANY290" s="231"/>
      <c r="ANZ290" s="231"/>
      <c r="AOA290" s="231"/>
      <c r="AOB290" s="231"/>
      <c r="AOC290" s="231"/>
      <c r="AOD290" s="231"/>
      <c r="AOE290" s="231"/>
      <c r="AOF290" s="231"/>
      <c r="AOG290" s="231"/>
      <c r="AOH290" s="231"/>
      <c r="AOI290" s="231"/>
      <c r="AOJ290" s="231"/>
      <c r="AOK290" s="231"/>
      <c r="AOL290" s="231"/>
      <c r="AOM290" s="231"/>
      <c r="AON290" s="231"/>
      <c r="AOO290" s="231"/>
      <c r="AOP290" s="231"/>
      <c r="AOQ290" s="231"/>
      <c r="AOR290" s="231"/>
      <c r="AOS290" s="231"/>
      <c r="AOT290" s="231"/>
      <c r="AOU290" s="231"/>
      <c r="AOV290" s="231"/>
      <c r="AOW290" s="231"/>
      <c r="AOX290" s="231"/>
      <c r="AOY290" s="231"/>
      <c r="AOZ290" s="231"/>
      <c r="APA290" s="231"/>
      <c r="APB290" s="231"/>
      <c r="APC290" s="231"/>
      <c r="APD290" s="231"/>
      <c r="APE290" s="231"/>
      <c r="APF290" s="231"/>
      <c r="APG290" s="231"/>
      <c r="APH290" s="231"/>
      <c r="API290" s="231"/>
      <c r="APJ290" s="231"/>
      <c r="APK290" s="231"/>
      <c r="APL290" s="231"/>
      <c r="APM290" s="231"/>
      <c r="APN290" s="231"/>
      <c r="APO290" s="231"/>
      <c r="APP290" s="231"/>
      <c r="APQ290" s="231"/>
      <c r="APR290" s="231"/>
      <c r="APS290" s="231"/>
      <c r="APT290" s="231"/>
      <c r="APU290" s="231"/>
      <c r="APV290" s="231"/>
      <c r="APW290" s="231"/>
      <c r="APX290" s="231"/>
      <c r="APY290" s="231"/>
      <c r="APZ290" s="231"/>
      <c r="AQA290" s="231"/>
      <c r="AQB290" s="231"/>
      <c r="AQC290" s="231"/>
      <c r="AQD290" s="231"/>
      <c r="AQE290" s="231"/>
      <c r="AQF290" s="231"/>
      <c r="AQG290" s="231"/>
      <c r="AQH290" s="231"/>
      <c r="AQI290" s="231"/>
      <c r="AQJ290" s="231"/>
      <c r="AQK290" s="231"/>
      <c r="AQL290" s="231"/>
      <c r="AQM290" s="231"/>
      <c r="AQN290" s="231"/>
      <c r="AQO290" s="231"/>
      <c r="AQP290" s="231"/>
      <c r="AQQ290" s="231"/>
      <c r="AQR290" s="231"/>
      <c r="AQS290" s="231"/>
      <c r="AQT290" s="231"/>
      <c r="AQU290" s="231"/>
      <c r="AQV290" s="231"/>
      <c r="AQW290" s="231"/>
      <c r="AQX290" s="231"/>
      <c r="AQY290" s="231"/>
      <c r="AQZ290" s="231"/>
      <c r="ARA290" s="231"/>
      <c r="ARB290" s="231"/>
      <c r="ARC290" s="231"/>
      <c r="ARD290" s="231"/>
      <c r="ARE290" s="231"/>
      <c r="ARF290" s="231"/>
      <c r="ARG290" s="231"/>
      <c r="ARH290" s="231"/>
      <c r="ARI290" s="231"/>
      <c r="ARJ290" s="231"/>
      <c r="ARK290" s="231"/>
      <c r="ARL290" s="231"/>
      <c r="ARM290" s="231"/>
      <c r="ARN290" s="231"/>
      <c r="ARO290" s="231"/>
      <c r="ARP290" s="231"/>
      <c r="ARQ290" s="231"/>
      <c r="ARR290" s="231"/>
      <c r="ARS290" s="231"/>
      <c r="ART290" s="231"/>
      <c r="ARU290" s="231"/>
      <c r="ARV290" s="231"/>
      <c r="ARW290" s="231"/>
      <c r="ARX290" s="231"/>
      <c r="ARY290" s="231"/>
      <c r="ARZ290" s="231"/>
      <c r="ASA290" s="231"/>
      <c r="ASB290" s="231"/>
      <c r="ASC290" s="231"/>
      <c r="ASD290" s="231"/>
      <c r="ASE290" s="231"/>
      <c r="ASF290" s="231"/>
      <c r="ASG290" s="231"/>
      <c r="ASH290" s="231"/>
      <c r="ASI290" s="231"/>
      <c r="ASJ290" s="231"/>
      <c r="ASK290" s="231"/>
      <c r="ASL290" s="231"/>
      <c r="ASM290" s="231"/>
      <c r="ASN290" s="231"/>
      <c r="ASO290" s="231"/>
      <c r="ASP290" s="231"/>
      <c r="ASQ290" s="231"/>
      <c r="ASR290" s="231"/>
      <c r="ASS290" s="231"/>
      <c r="AST290" s="231"/>
      <c r="ASU290" s="231"/>
      <c r="ASV290" s="231"/>
      <c r="ASW290" s="231"/>
      <c r="ASX290" s="231"/>
      <c r="ASY290" s="231"/>
      <c r="ASZ290" s="231"/>
      <c r="ATA290" s="231"/>
      <c r="ATB290" s="231"/>
      <c r="ATC290" s="231"/>
      <c r="ATD290" s="231"/>
      <c r="ATE290" s="231"/>
      <c r="ATF290" s="231"/>
      <c r="ATG290" s="231"/>
      <c r="ATH290" s="231"/>
      <c r="ATI290" s="231"/>
      <c r="ATJ290" s="231"/>
      <c r="ATK290" s="231"/>
      <c r="ATL290" s="231"/>
      <c r="ATM290" s="231"/>
      <c r="ATN290" s="231"/>
      <c r="ATO290" s="231"/>
      <c r="ATP290" s="231"/>
      <c r="ATQ290" s="231"/>
      <c r="ATR290" s="231"/>
      <c r="ATS290" s="231"/>
      <c r="ATT290" s="231"/>
      <c r="ATU290" s="231"/>
      <c r="ATV290" s="231"/>
      <c r="ATW290" s="231"/>
      <c r="ATX290" s="231"/>
      <c r="ATY290" s="231"/>
      <c r="ATZ290" s="231"/>
      <c r="AUA290" s="231"/>
      <c r="AUB290" s="231"/>
      <c r="AUC290" s="231"/>
      <c r="AUD290" s="231"/>
      <c r="AUE290" s="231"/>
      <c r="AUF290" s="231"/>
      <c r="AUG290" s="231"/>
      <c r="AUH290" s="231"/>
      <c r="AUI290" s="231"/>
      <c r="AUJ290" s="231"/>
      <c r="AUK290" s="231"/>
      <c r="AUL290" s="231"/>
      <c r="AUM290" s="231"/>
      <c r="AUN290" s="231"/>
      <c r="AUO290" s="231"/>
      <c r="AUP290" s="231"/>
      <c r="AUQ290" s="231"/>
      <c r="AUR290" s="231"/>
      <c r="AUS290" s="231"/>
      <c r="AUT290" s="231"/>
      <c r="AUU290" s="231"/>
      <c r="AUV290" s="231"/>
      <c r="AUW290" s="231"/>
      <c r="AUX290" s="231"/>
      <c r="AUY290" s="231"/>
      <c r="AUZ290" s="231"/>
      <c r="AVA290" s="231"/>
      <c r="AVB290" s="231"/>
      <c r="AVC290" s="231"/>
      <c r="AVD290" s="231"/>
      <c r="AVE290" s="231"/>
      <c r="AVF290" s="231"/>
      <c r="AVG290" s="231"/>
      <c r="AVH290" s="231"/>
      <c r="AVI290" s="231"/>
      <c r="AVJ290" s="231"/>
      <c r="AVK290" s="231"/>
      <c r="AVL290" s="231"/>
      <c r="AVM290" s="231"/>
      <c r="AVN290" s="231"/>
      <c r="AVO290" s="231"/>
      <c r="AVP290" s="231"/>
      <c r="AVQ290" s="231"/>
      <c r="AVR290" s="231"/>
      <c r="AVS290" s="231"/>
      <c r="AVT290" s="231"/>
      <c r="AVU290" s="231"/>
      <c r="AVV290" s="231"/>
      <c r="AVW290" s="231"/>
      <c r="AVX290" s="231"/>
      <c r="AVY290" s="231"/>
      <c r="AVZ290" s="231"/>
      <c r="AWA290" s="231"/>
      <c r="AWB290" s="231"/>
      <c r="AWC290" s="231"/>
      <c r="AWD290" s="231"/>
      <c r="AWE290" s="231"/>
      <c r="AWF290" s="231"/>
      <c r="AWG290" s="231"/>
      <c r="AWH290" s="231"/>
      <c r="AWI290" s="231"/>
      <c r="AWJ290" s="231"/>
      <c r="AWK290" s="231"/>
      <c r="AWL290" s="231"/>
      <c r="AWM290" s="231"/>
      <c r="AWN290" s="231"/>
      <c r="AWO290" s="231"/>
      <c r="AWP290" s="231"/>
      <c r="AWQ290" s="231"/>
      <c r="AWR290" s="231"/>
      <c r="AWS290" s="231"/>
      <c r="AWT290" s="231"/>
      <c r="AWU290" s="231"/>
      <c r="AWV290" s="231"/>
      <c r="AWW290" s="231"/>
      <c r="AWX290" s="231"/>
      <c r="AWY290" s="231"/>
      <c r="AWZ290" s="231"/>
      <c r="AXA290" s="231"/>
      <c r="AXB290" s="231"/>
      <c r="AXC290" s="231"/>
      <c r="AXD290" s="231"/>
      <c r="AXE290" s="231"/>
      <c r="AXF290" s="231"/>
      <c r="AXG290" s="231"/>
      <c r="AXH290" s="231"/>
      <c r="AXI290" s="231"/>
      <c r="AXJ290" s="231"/>
      <c r="AXK290" s="231"/>
      <c r="AXL290" s="231"/>
      <c r="AXM290" s="231"/>
      <c r="AXN290" s="231"/>
      <c r="AXO290" s="231"/>
      <c r="AXP290" s="231"/>
      <c r="AXQ290" s="231"/>
      <c r="AXR290" s="231"/>
      <c r="AXS290" s="231"/>
      <c r="AXT290" s="231"/>
      <c r="AXU290" s="231"/>
      <c r="AXV290" s="231"/>
      <c r="AXW290" s="231"/>
      <c r="AXX290" s="231"/>
      <c r="AXY290" s="231"/>
      <c r="AXZ290" s="231"/>
      <c r="AYA290" s="231"/>
      <c r="AYB290" s="231"/>
      <c r="AYC290" s="231"/>
      <c r="AYD290" s="231"/>
      <c r="AYE290" s="231"/>
      <c r="AYF290" s="231"/>
      <c r="AYG290" s="231"/>
      <c r="AYH290" s="231"/>
      <c r="AYI290" s="231"/>
      <c r="AYJ290" s="231"/>
      <c r="AYK290" s="231"/>
      <c r="AYL290" s="231"/>
      <c r="AYM290" s="231"/>
      <c r="AYN290" s="231"/>
      <c r="AYO290" s="231"/>
      <c r="AYP290" s="231"/>
      <c r="AYQ290" s="231"/>
      <c r="AYR290" s="231"/>
      <c r="AYS290" s="231"/>
      <c r="AYT290" s="231"/>
      <c r="AYU290" s="231"/>
      <c r="AYV290" s="231"/>
      <c r="AYW290" s="231"/>
      <c r="AYX290" s="231"/>
      <c r="AYY290" s="231"/>
      <c r="AYZ290" s="231"/>
      <c r="AZA290" s="231"/>
      <c r="AZB290" s="231"/>
      <c r="AZC290" s="231"/>
      <c r="AZD290" s="231"/>
      <c r="AZE290" s="231"/>
      <c r="AZF290" s="231"/>
      <c r="AZG290" s="231"/>
      <c r="AZH290" s="231"/>
      <c r="AZI290" s="231"/>
      <c r="AZJ290" s="231"/>
      <c r="AZK290" s="231"/>
      <c r="AZL290" s="231"/>
      <c r="AZM290" s="231"/>
      <c r="AZN290" s="231"/>
      <c r="AZO290" s="231"/>
      <c r="AZP290" s="231"/>
      <c r="AZQ290" s="231"/>
      <c r="AZR290" s="231"/>
      <c r="AZS290" s="231"/>
      <c r="AZT290" s="231"/>
      <c r="AZU290" s="231"/>
      <c r="AZV290" s="231"/>
      <c r="AZW290" s="231"/>
      <c r="AZX290" s="231"/>
      <c r="AZY290" s="231"/>
      <c r="AZZ290" s="231"/>
      <c r="BAA290" s="231"/>
      <c r="BAB290" s="231"/>
      <c r="BAC290" s="231"/>
      <c r="BAD290" s="231"/>
      <c r="BAE290" s="231"/>
      <c r="BAF290" s="231"/>
      <c r="BAG290" s="231"/>
      <c r="BAH290" s="231"/>
      <c r="BAI290" s="231"/>
      <c r="BAJ290" s="231"/>
      <c r="BAK290" s="231"/>
      <c r="BAL290" s="231"/>
      <c r="BAM290" s="231"/>
      <c r="BAN290" s="231"/>
      <c r="BAO290" s="231"/>
      <c r="BAP290" s="231"/>
      <c r="BAQ290" s="231"/>
      <c r="BAR290" s="231"/>
      <c r="BAS290" s="231"/>
      <c r="BAT290" s="231"/>
      <c r="BAU290" s="231"/>
      <c r="BAV290" s="231"/>
      <c r="BAW290" s="231"/>
      <c r="BAX290" s="231"/>
      <c r="BAY290" s="231"/>
      <c r="BAZ290" s="231"/>
      <c r="BBA290" s="231"/>
      <c r="BBB290" s="231"/>
      <c r="BBC290" s="231"/>
      <c r="BBD290" s="231"/>
      <c r="BBE290" s="231"/>
      <c r="BBF290" s="231"/>
      <c r="BBG290" s="231"/>
      <c r="BBH290" s="231"/>
      <c r="BBI290" s="231"/>
      <c r="BBJ290" s="231"/>
      <c r="BBK290" s="231"/>
      <c r="BBL290" s="231"/>
      <c r="BBM290" s="231"/>
      <c r="BBN290" s="231"/>
      <c r="BBO290" s="231"/>
      <c r="BBP290" s="231"/>
      <c r="BBQ290" s="231"/>
      <c r="BBR290" s="231"/>
      <c r="BBS290" s="231"/>
      <c r="BBT290" s="231"/>
      <c r="BBU290" s="231"/>
      <c r="BBV290" s="231"/>
      <c r="BBW290" s="231"/>
      <c r="BBX290" s="231"/>
      <c r="BBY290" s="231"/>
      <c r="BBZ290" s="231"/>
      <c r="BCA290" s="231"/>
      <c r="BCB290" s="231"/>
      <c r="BCC290" s="231"/>
      <c r="BCD290" s="231"/>
      <c r="BCE290" s="231"/>
      <c r="BCF290" s="231"/>
      <c r="BCG290" s="231"/>
      <c r="BCH290" s="231"/>
      <c r="BCI290" s="231"/>
      <c r="BCJ290" s="231"/>
      <c r="BCK290" s="231"/>
      <c r="BCL290" s="231"/>
      <c r="BCM290" s="231"/>
      <c r="BCN290" s="231"/>
      <c r="BCO290" s="231"/>
      <c r="BCP290" s="231"/>
      <c r="BCQ290" s="231"/>
      <c r="BCR290" s="231"/>
      <c r="BCS290" s="231"/>
      <c r="BCT290" s="231"/>
      <c r="BCU290" s="231"/>
      <c r="BCV290" s="231"/>
      <c r="BCW290" s="231"/>
      <c r="BCX290" s="231"/>
      <c r="BCY290" s="231"/>
      <c r="BCZ290" s="231"/>
      <c r="BDA290" s="231"/>
      <c r="BDB290" s="231"/>
      <c r="BDC290" s="231"/>
      <c r="BDD290" s="231"/>
      <c r="BDE290" s="231"/>
      <c r="BDF290" s="231"/>
      <c r="BDG290" s="231"/>
      <c r="BDH290" s="231"/>
      <c r="BDI290" s="231"/>
      <c r="BDJ290" s="231"/>
      <c r="BDK290" s="231"/>
      <c r="BDL290" s="231"/>
      <c r="BDM290" s="231"/>
      <c r="BDN290" s="231"/>
      <c r="BDO290" s="231"/>
      <c r="BDP290" s="231"/>
      <c r="BDQ290" s="231"/>
      <c r="BDR290" s="231"/>
      <c r="BDS290" s="231"/>
      <c r="BDT290" s="231"/>
      <c r="BDU290" s="231"/>
      <c r="BDV290" s="231"/>
      <c r="BDW290" s="231"/>
      <c r="BDX290" s="231"/>
      <c r="BDY290" s="231"/>
      <c r="BDZ290" s="231"/>
      <c r="BEA290" s="231"/>
      <c r="BEB290" s="231"/>
      <c r="BEC290" s="231"/>
      <c r="BED290" s="231"/>
      <c r="BEE290" s="231"/>
      <c r="BEF290" s="231"/>
      <c r="BEG290" s="231"/>
      <c r="BEH290" s="231"/>
      <c r="BEI290" s="231"/>
      <c r="BEJ290" s="231"/>
      <c r="BEK290" s="231"/>
      <c r="BEL290" s="231"/>
      <c r="BEM290" s="231"/>
      <c r="BEN290" s="231"/>
      <c r="BEO290" s="231"/>
      <c r="BEP290" s="231"/>
      <c r="BEQ290" s="231"/>
      <c r="BER290" s="231"/>
      <c r="BES290" s="231"/>
      <c r="BET290" s="231"/>
      <c r="BEU290" s="231"/>
      <c r="BEV290" s="231"/>
      <c r="BEW290" s="231"/>
      <c r="BEX290" s="231"/>
      <c r="BEY290" s="231"/>
      <c r="BEZ290" s="231"/>
      <c r="BFA290" s="231"/>
      <c r="BFB290" s="231"/>
      <c r="BFC290" s="231"/>
      <c r="BFD290" s="231"/>
      <c r="BFE290" s="231"/>
      <c r="BFF290" s="231"/>
      <c r="BFG290" s="231"/>
      <c r="BFH290" s="231"/>
      <c r="BFI290" s="231"/>
      <c r="BFJ290" s="231"/>
      <c r="BFK290" s="231"/>
      <c r="BFL290" s="231"/>
      <c r="BFM290" s="231"/>
      <c r="BFN290" s="231"/>
      <c r="BFO290" s="231"/>
      <c r="BFP290" s="231"/>
      <c r="BFQ290" s="231"/>
      <c r="BFR290" s="231"/>
      <c r="BFS290" s="231"/>
      <c r="BFT290" s="231"/>
      <c r="BFU290" s="231"/>
      <c r="BFV290" s="231"/>
      <c r="BFW290" s="231"/>
      <c r="BFX290" s="231"/>
      <c r="BFY290" s="231"/>
      <c r="BFZ290" s="231"/>
      <c r="BGA290" s="231"/>
      <c r="BGB290" s="231"/>
      <c r="BGC290" s="231"/>
      <c r="BGD290" s="231"/>
      <c r="BGE290" s="231"/>
      <c r="BGF290" s="231"/>
      <c r="BGG290" s="231"/>
      <c r="BGH290" s="231"/>
      <c r="BGI290" s="231"/>
      <c r="BGJ290" s="231"/>
      <c r="BGK290" s="231"/>
      <c r="BGL290" s="231"/>
      <c r="BGM290" s="231"/>
      <c r="BGN290" s="231"/>
      <c r="BGO290" s="231"/>
      <c r="BGP290" s="231"/>
      <c r="BGQ290" s="231"/>
      <c r="BGR290" s="231"/>
      <c r="BGS290" s="231"/>
      <c r="BGT290" s="231"/>
      <c r="BGU290" s="231"/>
      <c r="BGV290" s="231"/>
      <c r="BGW290" s="231"/>
      <c r="BGX290" s="231"/>
      <c r="BGY290" s="231"/>
      <c r="BGZ290" s="231"/>
      <c r="BHA290" s="231"/>
      <c r="BHB290" s="231"/>
      <c r="BHC290" s="231"/>
      <c r="BHD290" s="231"/>
      <c r="BHE290" s="231"/>
      <c r="BHF290" s="231"/>
      <c r="BHG290" s="231"/>
      <c r="BHH290" s="231"/>
      <c r="BHI290" s="231"/>
      <c r="BHJ290" s="231"/>
      <c r="BHK290" s="231"/>
      <c r="BHL290" s="231"/>
      <c r="BHM290" s="231"/>
      <c r="BHN290" s="231"/>
      <c r="BHO290" s="231"/>
      <c r="BHP290" s="231"/>
      <c r="BHQ290" s="231"/>
      <c r="BHR290" s="231"/>
      <c r="BHS290" s="231"/>
      <c r="BHT290" s="231"/>
      <c r="BHU290" s="231"/>
      <c r="BHV290" s="231"/>
      <c r="BHW290" s="231"/>
      <c r="BHX290" s="231"/>
      <c r="BHY290" s="231"/>
      <c r="BHZ290" s="231"/>
      <c r="BIA290" s="231"/>
      <c r="BIB290" s="231"/>
      <c r="BIC290" s="231"/>
      <c r="BID290" s="231"/>
      <c r="BIE290" s="231"/>
      <c r="BIF290" s="231"/>
      <c r="BIG290" s="231"/>
      <c r="BIH290" s="231"/>
      <c r="BII290" s="231"/>
      <c r="BIJ290" s="231"/>
      <c r="BIK290" s="231"/>
      <c r="BIL290" s="231"/>
      <c r="BIM290" s="231"/>
      <c r="BIN290" s="231"/>
      <c r="BIO290" s="231"/>
      <c r="BIP290" s="231"/>
      <c r="BIQ290" s="231"/>
      <c r="BIR290" s="231"/>
      <c r="BIS290" s="231"/>
      <c r="BIT290" s="231"/>
      <c r="BIU290" s="231"/>
      <c r="BIV290" s="231"/>
      <c r="BIW290" s="231"/>
      <c r="BIX290" s="231"/>
      <c r="BIY290" s="231"/>
      <c r="BIZ290" s="231"/>
      <c r="BJA290" s="231"/>
      <c r="BJB290" s="231"/>
      <c r="BJC290" s="231"/>
      <c r="BJD290" s="231"/>
      <c r="BJE290" s="231"/>
      <c r="BJF290" s="231"/>
      <c r="BJG290" s="231"/>
      <c r="BJH290" s="231"/>
      <c r="BJI290" s="231"/>
      <c r="BJJ290" s="231"/>
      <c r="BJK290" s="231"/>
      <c r="BJL290" s="231"/>
      <c r="BJM290" s="231"/>
      <c r="BJN290" s="231"/>
      <c r="BJO290" s="231"/>
      <c r="BJP290" s="231"/>
      <c r="BJQ290" s="231"/>
      <c r="BJR290" s="231"/>
      <c r="BJS290" s="231"/>
      <c r="BJT290" s="231"/>
      <c r="BJU290" s="231"/>
      <c r="BJV290" s="231"/>
      <c r="BJW290" s="231"/>
      <c r="BJX290" s="231"/>
      <c r="BJY290" s="231"/>
      <c r="BJZ290" s="231"/>
      <c r="BKA290" s="231"/>
      <c r="BKB290" s="231"/>
      <c r="BKC290" s="231"/>
      <c r="BKD290" s="231"/>
      <c r="BKE290" s="231"/>
      <c r="BKF290" s="231"/>
      <c r="BKG290" s="231"/>
      <c r="BKH290" s="231"/>
      <c r="BKI290" s="231"/>
      <c r="BKJ290" s="231"/>
      <c r="BKK290" s="231"/>
      <c r="BKL290" s="231"/>
      <c r="BKM290" s="231"/>
      <c r="BKN290" s="231"/>
      <c r="BKO290" s="231"/>
      <c r="BKP290" s="231"/>
      <c r="BKQ290" s="231"/>
      <c r="BKR290" s="231"/>
      <c r="BKS290" s="231"/>
      <c r="BKT290" s="231"/>
      <c r="BKU290" s="231"/>
      <c r="BKV290" s="231"/>
      <c r="BKW290" s="231"/>
      <c r="BKX290" s="231"/>
      <c r="BKY290" s="231"/>
      <c r="BKZ290" s="231"/>
      <c r="BLA290" s="231"/>
      <c r="BLB290" s="231"/>
      <c r="BLC290" s="231"/>
      <c r="BLD290" s="231"/>
      <c r="BLE290" s="231"/>
      <c r="BLF290" s="231"/>
      <c r="BLG290" s="231"/>
      <c r="BLH290" s="231"/>
      <c r="BLI290" s="231"/>
      <c r="BLJ290" s="231"/>
      <c r="BLK290" s="231"/>
      <c r="BLL290" s="231"/>
      <c r="BLM290" s="231"/>
      <c r="BLN290" s="231"/>
      <c r="BLO290" s="231"/>
      <c r="BLP290" s="231"/>
      <c r="BLQ290" s="231"/>
      <c r="BLR290" s="231"/>
      <c r="BLS290" s="231"/>
      <c r="BLT290" s="231"/>
      <c r="BLU290" s="231"/>
      <c r="BLV290" s="231"/>
      <c r="BLW290" s="231"/>
      <c r="BLX290" s="231"/>
      <c r="BLY290" s="231"/>
      <c r="BLZ290" s="231"/>
      <c r="BMA290" s="231"/>
      <c r="BMB290" s="231"/>
      <c r="BMC290" s="231"/>
      <c r="BMD290" s="231"/>
      <c r="BME290" s="231"/>
      <c r="BMF290" s="231"/>
      <c r="BMG290" s="231"/>
      <c r="BMH290" s="231"/>
      <c r="BMI290" s="231"/>
      <c r="BMJ290" s="231"/>
      <c r="BMK290" s="231"/>
      <c r="BML290" s="231"/>
      <c r="BMM290" s="231"/>
      <c r="BMN290" s="231"/>
      <c r="BMO290" s="231"/>
      <c r="BMP290" s="231"/>
      <c r="BMQ290" s="231"/>
      <c r="BMR290" s="231"/>
      <c r="BMS290" s="231"/>
      <c r="BMT290" s="231"/>
      <c r="BMU290" s="231"/>
      <c r="BMV290" s="231"/>
      <c r="BMW290" s="231"/>
      <c r="BMX290" s="231"/>
      <c r="BMY290" s="231"/>
      <c r="BMZ290" s="231"/>
      <c r="BNA290" s="231"/>
      <c r="BNB290" s="231"/>
      <c r="BNC290" s="231"/>
      <c r="BND290" s="231"/>
      <c r="BNE290" s="231"/>
      <c r="BNF290" s="231"/>
      <c r="BNG290" s="231"/>
      <c r="BNH290" s="231"/>
      <c r="BNI290" s="231"/>
      <c r="BNJ290" s="231"/>
      <c r="BNK290" s="231"/>
      <c r="BNL290" s="231"/>
      <c r="BNM290" s="231"/>
      <c r="BNN290" s="231"/>
      <c r="BNO290" s="231"/>
      <c r="BNP290" s="231"/>
      <c r="BNQ290" s="231"/>
      <c r="BNR290" s="231"/>
      <c r="BNS290" s="231"/>
      <c r="BNT290" s="231"/>
      <c r="BNU290" s="231"/>
      <c r="BNV290" s="231"/>
      <c r="BNW290" s="231"/>
      <c r="BNX290" s="231"/>
      <c r="BNY290" s="231"/>
      <c r="BNZ290" s="231"/>
      <c r="BOA290" s="231"/>
      <c r="BOB290" s="231"/>
      <c r="BOC290" s="231"/>
      <c r="BOD290" s="231"/>
      <c r="BOE290" s="231"/>
      <c r="BOF290" s="231"/>
      <c r="BOG290" s="231"/>
      <c r="BOH290" s="231"/>
      <c r="BOI290" s="231"/>
      <c r="BOJ290" s="231"/>
      <c r="BOK290" s="231"/>
      <c r="BOL290" s="231"/>
      <c r="BOM290" s="231"/>
      <c r="BON290" s="231"/>
      <c r="BOO290" s="231"/>
      <c r="BOP290" s="231"/>
      <c r="BOQ290" s="231"/>
      <c r="BOR290" s="231"/>
      <c r="BOS290" s="231"/>
      <c r="BOT290" s="231"/>
      <c r="BOU290" s="231"/>
      <c r="BOV290" s="231"/>
      <c r="BOW290" s="231"/>
      <c r="BOX290" s="231"/>
      <c r="BOY290" s="231"/>
      <c r="BOZ290" s="231"/>
      <c r="BPA290" s="231"/>
      <c r="BPB290" s="231"/>
      <c r="BPC290" s="231"/>
      <c r="BPD290" s="231"/>
      <c r="BPE290" s="231"/>
      <c r="BPF290" s="231"/>
      <c r="BPG290" s="231"/>
      <c r="BPH290" s="231"/>
      <c r="BPI290" s="231"/>
      <c r="BPJ290" s="231"/>
      <c r="BPK290" s="231"/>
      <c r="BPL290" s="231"/>
      <c r="BPM290" s="231"/>
      <c r="BPN290" s="231"/>
      <c r="BPO290" s="231"/>
      <c r="BPP290" s="231"/>
      <c r="BPQ290" s="231"/>
      <c r="BPR290" s="231"/>
      <c r="BPS290" s="231"/>
      <c r="BPT290" s="231"/>
      <c r="BPU290" s="231"/>
      <c r="BPV290" s="231"/>
      <c r="BPW290" s="231"/>
      <c r="BPX290" s="231"/>
      <c r="BPY290" s="231"/>
      <c r="BPZ290" s="231"/>
      <c r="BQA290" s="231"/>
      <c r="BQB290" s="231"/>
      <c r="BQC290" s="231"/>
      <c r="BQD290" s="231"/>
      <c r="BQE290" s="231"/>
      <c r="BQF290" s="231"/>
      <c r="BQG290" s="231"/>
      <c r="BQH290" s="231"/>
      <c r="BQI290" s="231"/>
      <c r="BQJ290" s="231"/>
      <c r="BQK290" s="231"/>
      <c r="BQL290" s="231"/>
      <c r="BQM290" s="231"/>
      <c r="BQN290" s="231"/>
      <c r="BQO290" s="231"/>
      <c r="BQP290" s="231"/>
      <c r="BQQ290" s="231"/>
      <c r="BQR290" s="231"/>
      <c r="BQS290" s="231"/>
      <c r="BQT290" s="231"/>
      <c r="BQU290" s="231"/>
      <c r="BQV290" s="231"/>
      <c r="BQW290" s="231"/>
      <c r="BQX290" s="231"/>
      <c r="BQY290" s="231"/>
      <c r="BQZ290" s="231"/>
      <c r="BRA290" s="231"/>
      <c r="BRB290" s="231"/>
      <c r="BRC290" s="231"/>
      <c r="BRD290" s="231"/>
      <c r="BRE290" s="231"/>
      <c r="BRF290" s="231"/>
      <c r="BRG290" s="231"/>
      <c r="BRH290" s="231"/>
      <c r="BRI290" s="231"/>
      <c r="BRJ290" s="231"/>
      <c r="BRK290" s="231"/>
      <c r="BRL290" s="231"/>
      <c r="BRM290" s="231"/>
      <c r="BRN290" s="231"/>
      <c r="BRO290" s="231"/>
      <c r="BRP290" s="231"/>
      <c r="BRQ290" s="231"/>
      <c r="BRR290" s="231"/>
      <c r="BRS290" s="231"/>
      <c r="BRT290" s="231"/>
      <c r="BRU290" s="231"/>
      <c r="BRV290" s="231"/>
      <c r="BRW290" s="231"/>
      <c r="BRX290" s="231"/>
      <c r="BRY290" s="231"/>
      <c r="BRZ290" s="231"/>
      <c r="BSA290" s="231"/>
      <c r="BSB290" s="231"/>
      <c r="BSC290" s="231"/>
      <c r="BSD290" s="231"/>
      <c r="BSE290" s="231"/>
      <c r="BSF290" s="231"/>
      <c r="BSG290" s="231"/>
      <c r="BSH290" s="231"/>
      <c r="BSI290" s="231"/>
      <c r="BSJ290" s="231"/>
      <c r="BSK290" s="231"/>
      <c r="BSL290" s="231"/>
      <c r="BSM290" s="231"/>
      <c r="BSN290" s="231"/>
      <c r="BSO290" s="231"/>
      <c r="BSP290" s="231"/>
      <c r="BSQ290" s="231"/>
      <c r="BSR290" s="231"/>
      <c r="BSS290" s="231"/>
      <c r="BST290" s="231"/>
      <c r="BSU290" s="231"/>
      <c r="BSV290" s="231"/>
      <c r="BSW290" s="231"/>
      <c r="BSX290" s="231"/>
      <c r="BSY290" s="231"/>
      <c r="BSZ290" s="231"/>
      <c r="BTA290" s="231"/>
      <c r="BTB290" s="231"/>
      <c r="BTC290" s="231"/>
      <c r="BTD290" s="231"/>
      <c r="BTE290" s="231"/>
      <c r="BTF290" s="231"/>
      <c r="BTG290" s="231"/>
      <c r="BTH290" s="231"/>
      <c r="BTI290" s="231"/>
      <c r="BTJ290" s="231"/>
      <c r="BTK290" s="231"/>
      <c r="BTL290" s="231"/>
      <c r="BTM290" s="231"/>
      <c r="BTN290" s="231"/>
      <c r="BTO290" s="231"/>
      <c r="BTP290" s="231"/>
      <c r="BTQ290" s="231"/>
      <c r="BTR290" s="231"/>
      <c r="BTS290" s="231"/>
      <c r="BTT290" s="231"/>
      <c r="BTU290" s="231"/>
      <c r="BTV290" s="231"/>
      <c r="BTW290" s="231"/>
      <c r="BTX290" s="231"/>
      <c r="BTY290" s="231"/>
      <c r="BTZ290" s="231"/>
      <c r="BUA290" s="231"/>
      <c r="BUB290" s="231"/>
      <c r="BUC290" s="231"/>
      <c r="BUD290" s="231"/>
      <c r="BUE290" s="231"/>
      <c r="BUF290" s="231"/>
      <c r="BUG290" s="231"/>
      <c r="BUH290" s="231"/>
      <c r="BUI290" s="231"/>
      <c r="BUJ290" s="231"/>
      <c r="BUK290" s="231"/>
      <c r="BUL290" s="231"/>
      <c r="BUM290" s="231"/>
      <c r="BUN290" s="231"/>
      <c r="BUO290" s="231"/>
      <c r="BUP290" s="231"/>
      <c r="BUQ290" s="231"/>
      <c r="BUR290" s="231"/>
      <c r="BUS290" s="231"/>
      <c r="BUT290" s="231"/>
      <c r="BUU290" s="231"/>
      <c r="BUV290" s="231"/>
      <c r="BUW290" s="231"/>
      <c r="BUX290" s="231"/>
      <c r="BUY290" s="231"/>
      <c r="BUZ290" s="231"/>
      <c r="BVA290" s="231"/>
      <c r="BVB290" s="231"/>
      <c r="BVC290" s="231"/>
      <c r="BVD290" s="231"/>
      <c r="BVE290" s="231"/>
      <c r="BVF290" s="231"/>
      <c r="BVG290" s="231"/>
      <c r="BVH290" s="231"/>
      <c r="BVI290" s="231"/>
      <c r="BVJ290" s="231"/>
      <c r="BVK290" s="231"/>
      <c r="BVL290" s="231"/>
      <c r="BVM290" s="231"/>
      <c r="BVN290" s="231"/>
      <c r="BVO290" s="231"/>
      <c r="BVP290" s="231"/>
      <c r="BVQ290" s="231"/>
      <c r="BVR290" s="231"/>
      <c r="BVS290" s="231"/>
      <c r="BVT290" s="231"/>
      <c r="BVU290" s="231"/>
      <c r="BVV290" s="231"/>
      <c r="BVW290" s="231"/>
      <c r="BVX290" s="231"/>
      <c r="BVY290" s="231"/>
      <c r="BVZ290" s="231"/>
      <c r="BWA290" s="231"/>
      <c r="BWB290" s="231"/>
      <c r="BWC290" s="231"/>
      <c r="BWD290" s="231"/>
      <c r="BWE290" s="231"/>
      <c r="BWF290" s="231"/>
      <c r="BWG290" s="231"/>
      <c r="BWH290" s="231"/>
      <c r="BWI290" s="231"/>
      <c r="BWJ290" s="231"/>
      <c r="BWK290" s="231"/>
      <c r="BWL290" s="231"/>
      <c r="BWM290" s="231"/>
      <c r="BWN290" s="231"/>
      <c r="BWO290" s="231"/>
      <c r="BWP290" s="231"/>
      <c r="BWQ290" s="231"/>
      <c r="BWR290" s="231"/>
      <c r="BWS290" s="231"/>
      <c r="BWT290" s="231"/>
      <c r="BWU290" s="231"/>
      <c r="BWV290" s="231"/>
      <c r="BWW290" s="231"/>
      <c r="BWX290" s="231"/>
      <c r="BWY290" s="231"/>
      <c r="BWZ290" s="231"/>
      <c r="BXA290" s="231"/>
      <c r="BXB290" s="231"/>
      <c r="BXC290" s="231"/>
      <c r="BXD290" s="231"/>
      <c r="BXE290" s="231"/>
      <c r="BXF290" s="231"/>
      <c r="BXG290" s="231"/>
      <c r="BXH290" s="231"/>
      <c r="BXI290" s="231"/>
      <c r="BXJ290" s="231"/>
      <c r="BXK290" s="231"/>
      <c r="BXL290" s="231"/>
      <c r="BXM290" s="231"/>
      <c r="BXN290" s="231"/>
      <c r="BXO290" s="231"/>
      <c r="BXP290" s="231"/>
      <c r="BXQ290" s="231"/>
      <c r="BXR290" s="231"/>
      <c r="BXS290" s="231"/>
      <c r="BXT290" s="231"/>
      <c r="BXU290" s="231"/>
      <c r="BXV290" s="231"/>
      <c r="BXW290" s="231"/>
      <c r="BXX290" s="231"/>
      <c r="BXY290" s="231"/>
      <c r="BXZ290" s="231"/>
      <c r="BYA290" s="231"/>
      <c r="BYB290" s="231"/>
      <c r="BYC290" s="231"/>
      <c r="BYD290" s="231"/>
      <c r="BYE290" s="231"/>
      <c r="BYF290" s="231"/>
      <c r="BYG290" s="231"/>
      <c r="BYH290" s="231"/>
      <c r="BYI290" s="231"/>
      <c r="BYJ290" s="231"/>
      <c r="BYK290" s="231"/>
      <c r="BYL290" s="231"/>
      <c r="BYM290" s="231"/>
      <c r="BYN290" s="231"/>
      <c r="BYO290" s="231"/>
      <c r="BYP290" s="231"/>
      <c r="BYQ290" s="231"/>
      <c r="BYR290" s="231"/>
      <c r="BYS290" s="231"/>
      <c r="BYT290" s="231"/>
      <c r="BYU290" s="231"/>
      <c r="BYV290" s="231"/>
      <c r="BYW290" s="231"/>
      <c r="BYX290" s="231"/>
      <c r="BYY290" s="231"/>
      <c r="BYZ290" s="231"/>
      <c r="BZA290" s="231"/>
      <c r="BZB290" s="231"/>
      <c r="BZC290" s="231"/>
      <c r="BZD290" s="231"/>
      <c r="BZE290" s="231"/>
      <c r="BZF290" s="231"/>
      <c r="BZG290" s="231"/>
      <c r="BZH290" s="231"/>
      <c r="BZI290" s="231"/>
      <c r="BZJ290" s="231"/>
      <c r="BZK290" s="231"/>
      <c r="BZL290" s="231"/>
      <c r="BZM290" s="231"/>
      <c r="BZN290" s="231"/>
      <c r="BZO290" s="231"/>
      <c r="BZP290" s="231"/>
      <c r="BZQ290" s="231"/>
      <c r="BZR290" s="231"/>
      <c r="BZS290" s="231"/>
      <c r="BZT290" s="231"/>
      <c r="BZU290" s="231"/>
      <c r="BZV290" s="231"/>
      <c r="BZW290" s="231"/>
      <c r="BZX290" s="231"/>
      <c r="BZY290" s="231"/>
      <c r="BZZ290" s="231"/>
      <c r="CAA290" s="231"/>
      <c r="CAB290" s="231"/>
      <c r="CAC290" s="231"/>
      <c r="CAD290" s="231"/>
      <c r="CAE290" s="231"/>
      <c r="CAF290" s="231"/>
      <c r="CAG290" s="231"/>
      <c r="CAH290" s="231"/>
      <c r="CAI290" s="231"/>
      <c r="CAJ290" s="231"/>
      <c r="CAK290" s="231"/>
      <c r="CAL290" s="231"/>
      <c r="CAM290" s="231"/>
      <c r="CAN290" s="231"/>
      <c r="CAO290" s="231"/>
      <c r="CAP290" s="231"/>
      <c r="CAQ290" s="231"/>
      <c r="CAR290" s="231"/>
      <c r="CAS290" s="231"/>
      <c r="CAT290" s="231"/>
      <c r="CAU290" s="231"/>
      <c r="CAV290" s="231"/>
      <c r="CAW290" s="231"/>
      <c r="CAX290" s="231"/>
      <c r="CAY290" s="231"/>
      <c r="CAZ290" s="231"/>
      <c r="CBA290" s="231"/>
      <c r="CBB290" s="231"/>
      <c r="CBC290" s="231"/>
      <c r="CBD290" s="231"/>
      <c r="CBE290" s="231"/>
      <c r="CBF290" s="231"/>
      <c r="CBG290" s="231"/>
      <c r="CBH290" s="231"/>
      <c r="CBI290" s="231"/>
      <c r="CBJ290" s="231"/>
      <c r="CBK290" s="231"/>
      <c r="CBL290" s="231"/>
      <c r="CBM290" s="231"/>
      <c r="CBN290" s="231"/>
      <c r="CBO290" s="231"/>
      <c r="CBP290" s="231"/>
      <c r="CBQ290" s="231"/>
      <c r="CBR290" s="231"/>
      <c r="CBS290" s="231"/>
      <c r="CBT290" s="231"/>
      <c r="CBU290" s="231"/>
      <c r="CBV290" s="231"/>
      <c r="CBW290" s="231"/>
      <c r="CBX290" s="231"/>
      <c r="CBY290" s="231"/>
      <c r="CBZ290" s="231"/>
      <c r="CCA290" s="231"/>
      <c r="CCB290" s="231"/>
      <c r="CCC290" s="231"/>
      <c r="CCD290" s="231"/>
      <c r="CCE290" s="231"/>
      <c r="CCF290" s="231"/>
      <c r="CCG290" s="231"/>
      <c r="CCH290" s="231"/>
      <c r="CCI290" s="231"/>
      <c r="CCJ290" s="231"/>
      <c r="CCK290" s="231"/>
      <c r="CCL290" s="231"/>
      <c r="CCM290" s="231"/>
      <c r="CCN290" s="231"/>
      <c r="CCO290" s="231"/>
      <c r="CCP290" s="231"/>
      <c r="CCQ290" s="231"/>
      <c r="CCR290" s="231"/>
      <c r="CCS290" s="231"/>
      <c r="CCT290" s="231"/>
      <c r="CCU290" s="231"/>
      <c r="CCV290" s="231"/>
      <c r="CCW290" s="231"/>
      <c r="CCX290" s="231"/>
      <c r="CCY290" s="231"/>
      <c r="CCZ290" s="231"/>
      <c r="CDA290" s="231"/>
      <c r="CDB290" s="231"/>
      <c r="CDC290" s="231"/>
      <c r="CDD290" s="231"/>
      <c r="CDE290" s="231"/>
      <c r="CDF290" s="231"/>
      <c r="CDG290" s="231"/>
      <c r="CDH290" s="231"/>
      <c r="CDI290" s="231"/>
      <c r="CDJ290" s="231"/>
      <c r="CDK290" s="231"/>
      <c r="CDL290" s="231"/>
      <c r="CDM290" s="231"/>
      <c r="CDN290" s="231"/>
      <c r="CDO290" s="231"/>
      <c r="CDP290" s="231"/>
      <c r="CDQ290" s="231"/>
      <c r="CDR290" s="231"/>
      <c r="CDS290" s="231"/>
      <c r="CDT290" s="231"/>
      <c r="CDU290" s="231"/>
      <c r="CDV290" s="231"/>
      <c r="CDW290" s="231"/>
      <c r="CDX290" s="231"/>
      <c r="CDY290" s="231"/>
      <c r="CDZ290" s="231"/>
      <c r="CEA290" s="231"/>
      <c r="CEB290" s="231"/>
      <c r="CEC290" s="231"/>
      <c r="CED290" s="231"/>
      <c r="CEE290" s="231"/>
      <c r="CEF290" s="231"/>
      <c r="CEG290" s="231"/>
      <c r="CEH290" s="231"/>
      <c r="CEI290" s="231"/>
      <c r="CEJ290" s="231"/>
      <c r="CEK290" s="231"/>
      <c r="CEL290" s="231"/>
      <c r="CEM290" s="231"/>
      <c r="CEN290" s="231"/>
      <c r="CEO290" s="231"/>
      <c r="CEP290" s="231"/>
      <c r="CEQ290" s="231"/>
      <c r="CER290" s="231"/>
      <c r="CES290" s="231"/>
      <c r="CET290" s="231"/>
      <c r="CEU290" s="231"/>
      <c r="CEV290" s="231"/>
      <c r="CEW290" s="231"/>
      <c r="CEX290" s="231"/>
      <c r="CEY290" s="231"/>
      <c r="CEZ290" s="231"/>
      <c r="CFA290" s="231"/>
      <c r="CFB290" s="231"/>
      <c r="CFC290" s="231"/>
      <c r="CFD290" s="231"/>
      <c r="CFE290" s="231"/>
      <c r="CFF290" s="231"/>
      <c r="CFG290" s="231"/>
      <c r="CFH290" s="231"/>
      <c r="CFI290" s="231"/>
      <c r="CFJ290" s="231"/>
      <c r="CFK290" s="231"/>
      <c r="CFL290" s="231"/>
      <c r="CFM290" s="231"/>
      <c r="CFN290" s="231"/>
      <c r="CFO290" s="231"/>
      <c r="CFP290" s="231"/>
      <c r="CFQ290" s="231"/>
      <c r="CFR290" s="231"/>
      <c r="CFS290" s="231"/>
      <c r="CFT290" s="231"/>
      <c r="CFU290" s="231"/>
      <c r="CFV290" s="231"/>
      <c r="CFW290" s="231"/>
      <c r="CFX290" s="231"/>
      <c r="CFY290" s="231"/>
      <c r="CFZ290" s="231"/>
      <c r="CGA290" s="231"/>
      <c r="CGB290" s="231"/>
      <c r="CGC290" s="231"/>
      <c r="CGD290" s="231"/>
      <c r="CGE290" s="231"/>
      <c r="CGF290" s="231"/>
      <c r="CGG290" s="231"/>
      <c r="CGH290" s="231"/>
      <c r="CGI290" s="231"/>
      <c r="CGJ290" s="231"/>
      <c r="CGK290" s="231"/>
      <c r="CGL290" s="231"/>
      <c r="CGM290" s="231"/>
      <c r="CGN290" s="231"/>
      <c r="CGO290" s="231"/>
      <c r="CGP290" s="231"/>
      <c r="CGQ290" s="231"/>
      <c r="CGR290" s="231"/>
      <c r="CGS290" s="231"/>
      <c r="CGT290" s="231"/>
      <c r="CGU290" s="231"/>
      <c r="CGV290" s="231"/>
      <c r="CGW290" s="231"/>
      <c r="CGX290" s="231"/>
      <c r="CGY290" s="231"/>
      <c r="CGZ290" s="231"/>
      <c r="CHA290" s="231"/>
      <c r="CHB290" s="231"/>
      <c r="CHC290" s="231"/>
      <c r="CHD290" s="231"/>
      <c r="CHE290" s="231"/>
      <c r="CHF290" s="231"/>
      <c r="CHG290" s="231"/>
      <c r="CHH290" s="231"/>
      <c r="CHI290" s="231"/>
      <c r="CHJ290" s="231"/>
      <c r="CHK290" s="231"/>
      <c r="CHL290" s="231"/>
      <c r="CHM290" s="231"/>
      <c r="CHN290" s="231"/>
      <c r="CHO290" s="231"/>
      <c r="CHP290" s="231"/>
      <c r="CHQ290" s="231"/>
      <c r="CHR290" s="231"/>
      <c r="CHS290" s="231"/>
      <c r="CHT290" s="231"/>
      <c r="CHU290" s="231"/>
      <c r="CHV290" s="231"/>
      <c r="CHW290" s="231"/>
      <c r="CHX290" s="231"/>
      <c r="CHY290" s="231"/>
      <c r="CHZ290" s="231"/>
      <c r="CIA290" s="231"/>
      <c r="CIB290" s="231"/>
      <c r="CIC290" s="231"/>
      <c r="CID290" s="231"/>
      <c r="CIE290" s="231"/>
      <c r="CIF290" s="231"/>
      <c r="CIG290" s="231"/>
      <c r="CIH290" s="231"/>
      <c r="CII290" s="231"/>
      <c r="CIJ290" s="231"/>
      <c r="CIK290" s="231"/>
      <c r="CIL290" s="231"/>
      <c r="CIM290" s="231"/>
      <c r="CIN290" s="231"/>
      <c r="CIO290" s="231"/>
      <c r="CIP290" s="231"/>
      <c r="CIQ290" s="231"/>
      <c r="CIR290" s="231"/>
      <c r="CIS290" s="231"/>
      <c r="CIT290" s="231"/>
      <c r="CIU290" s="231"/>
      <c r="CIV290" s="231"/>
      <c r="CIW290" s="231"/>
      <c r="CIX290" s="231"/>
      <c r="CIY290" s="231"/>
      <c r="CIZ290" s="231"/>
      <c r="CJA290" s="231"/>
      <c r="CJB290" s="231"/>
      <c r="CJC290" s="231"/>
      <c r="CJD290" s="231"/>
      <c r="CJE290" s="231"/>
      <c r="CJF290" s="231"/>
      <c r="CJG290" s="231"/>
      <c r="CJH290" s="231"/>
      <c r="CJI290" s="231"/>
      <c r="CJJ290" s="231"/>
      <c r="CJK290" s="231"/>
      <c r="CJL290" s="231"/>
      <c r="CJM290" s="231"/>
      <c r="CJN290" s="231"/>
      <c r="CJO290" s="231"/>
      <c r="CJP290" s="231"/>
      <c r="CJQ290" s="231"/>
      <c r="CJR290" s="231"/>
      <c r="CJS290" s="231"/>
      <c r="CJT290" s="231"/>
      <c r="CJU290" s="231"/>
      <c r="CJV290" s="231"/>
      <c r="CJW290" s="231"/>
      <c r="CJX290" s="231"/>
      <c r="CJY290" s="231"/>
      <c r="CJZ290" s="231"/>
      <c r="CKA290" s="231"/>
      <c r="CKB290" s="231"/>
      <c r="CKC290" s="231"/>
      <c r="CKD290" s="231"/>
      <c r="CKE290" s="231"/>
      <c r="CKF290" s="231"/>
      <c r="CKG290" s="231"/>
      <c r="CKH290" s="231"/>
      <c r="CKI290" s="231"/>
      <c r="CKJ290" s="231"/>
      <c r="CKK290" s="231"/>
      <c r="CKL290" s="231"/>
      <c r="CKM290" s="231"/>
      <c r="CKN290" s="231"/>
      <c r="CKO290" s="231"/>
      <c r="CKP290" s="231"/>
      <c r="CKQ290" s="231"/>
      <c r="CKR290" s="231"/>
      <c r="CKS290" s="231"/>
      <c r="CKT290" s="231"/>
      <c r="CKU290" s="231"/>
      <c r="CKV290" s="231"/>
      <c r="CKW290" s="231"/>
      <c r="CKX290" s="231"/>
      <c r="CKY290" s="231"/>
      <c r="CKZ290" s="231"/>
      <c r="CLA290" s="231"/>
      <c r="CLB290" s="231"/>
      <c r="CLC290" s="231"/>
      <c r="CLD290" s="231"/>
      <c r="CLE290" s="231"/>
      <c r="CLF290" s="231"/>
      <c r="CLG290" s="231"/>
      <c r="CLH290" s="231"/>
      <c r="CLI290" s="231"/>
      <c r="CLJ290" s="231"/>
      <c r="CLK290" s="231"/>
      <c r="CLL290" s="231"/>
      <c r="CLM290" s="231"/>
      <c r="CLN290" s="231"/>
      <c r="CLO290" s="231"/>
      <c r="CLP290" s="231"/>
      <c r="CLQ290" s="231"/>
      <c r="CLR290" s="231"/>
      <c r="CLS290" s="231"/>
      <c r="CLT290" s="231"/>
      <c r="CLU290" s="231"/>
      <c r="CLV290" s="231"/>
      <c r="CLW290" s="231"/>
      <c r="CLX290" s="231"/>
      <c r="CLY290" s="231"/>
      <c r="CLZ290" s="231"/>
      <c r="CMA290" s="231"/>
      <c r="CMB290" s="231"/>
      <c r="CMC290" s="231"/>
      <c r="CMD290" s="231"/>
      <c r="CME290" s="231"/>
      <c r="CMF290" s="231"/>
      <c r="CMG290" s="231"/>
      <c r="CMH290" s="231"/>
      <c r="CMI290" s="231"/>
      <c r="CMJ290" s="231"/>
      <c r="CMK290" s="231"/>
      <c r="CML290" s="231"/>
      <c r="CMM290" s="231"/>
      <c r="CMN290" s="231"/>
      <c r="CMO290" s="231"/>
      <c r="CMP290" s="231"/>
      <c r="CMQ290" s="231"/>
      <c r="CMR290" s="231"/>
      <c r="CMS290" s="231"/>
      <c r="CMT290" s="231"/>
      <c r="CMU290" s="231"/>
      <c r="CMV290" s="231"/>
      <c r="CMW290" s="231"/>
      <c r="CMX290" s="231"/>
      <c r="CMY290" s="231"/>
      <c r="CMZ290" s="231"/>
      <c r="CNA290" s="231"/>
      <c r="CNB290" s="231"/>
      <c r="CNC290" s="231"/>
      <c r="CND290" s="231"/>
      <c r="CNE290" s="231"/>
      <c r="CNF290" s="231"/>
      <c r="CNG290" s="231"/>
      <c r="CNH290" s="231"/>
      <c r="CNI290" s="231"/>
      <c r="CNJ290" s="231"/>
      <c r="CNK290" s="231"/>
      <c r="CNL290" s="231"/>
      <c r="CNM290" s="231"/>
      <c r="CNN290" s="231"/>
      <c r="CNO290" s="231"/>
      <c r="CNP290" s="231"/>
      <c r="CNQ290" s="231"/>
      <c r="CNR290" s="231"/>
      <c r="CNS290" s="231"/>
      <c r="CNT290" s="231"/>
      <c r="CNU290" s="231"/>
      <c r="CNV290" s="231"/>
      <c r="CNW290" s="231"/>
      <c r="CNX290" s="231"/>
      <c r="CNY290" s="231"/>
      <c r="CNZ290" s="231"/>
      <c r="COA290" s="231"/>
      <c r="COB290" s="231"/>
      <c r="COC290" s="231"/>
      <c r="COD290" s="231"/>
      <c r="COE290" s="231"/>
      <c r="COF290" s="231"/>
      <c r="COG290" s="231"/>
      <c r="COH290" s="231"/>
      <c r="COI290" s="231"/>
      <c r="COJ290" s="231"/>
      <c r="COK290" s="231"/>
      <c r="COL290" s="231"/>
      <c r="COM290" s="231"/>
      <c r="CON290" s="231"/>
      <c r="COO290" s="231"/>
      <c r="COP290" s="231"/>
      <c r="COQ290" s="231"/>
      <c r="COR290" s="231"/>
      <c r="COS290" s="231"/>
      <c r="COT290" s="231"/>
      <c r="COU290" s="231"/>
      <c r="COV290" s="231"/>
      <c r="COW290" s="231"/>
      <c r="COX290" s="231"/>
      <c r="COY290" s="231"/>
      <c r="COZ290" s="231"/>
      <c r="CPA290" s="231"/>
      <c r="CPB290" s="231"/>
      <c r="CPC290" s="231"/>
      <c r="CPD290" s="231"/>
      <c r="CPE290" s="231"/>
      <c r="CPF290" s="231"/>
      <c r="CPG290" s="231"/>
      <c r="CPH290" s="231"/>
      <c r="CPI290" s="231"/>
      <c r="CPJ290" s="231"/>
      <c r="CPK290" s="231"/>
      <c r="CPL290" s="231"/>
      <c r="CPM290" s="231"/>
      <c r="CPN290" s="231"/>
      <c r="CPO290" s="231"/>
      <c r="CPP290" s="231"/>
      <c r="CPQ290" s="231"/>
      <c r="CPR290" s="231"/>
      <c r="CPS290" s="231"/>
      <c r="CPT290" s="231"/>
      <c r="CPU290" s="231"/>
      <c r="CPV290" s="231"/>
      <c r="CPW290" s="231"/>
      <c r="CPX290" s="231"/>
      <c r="CPY290" s="231"/>
      <c r="CPZ290" s="231"/>
      <c r="CQA290" s="231"/>
      <c r="CQB290" s="231"/>
      <c r="CQC290" s="231"/>
      <c r="CQD290" s="231"/>
      <c r="CQE290" s="231"/>
      <c r="CQF290" s="231"/>
      <c r="CQG290" s="231"/>
      <c r="CQH290" s="231"/>
      <c r="CQI290" s="231"/>
      <c r="CQJ290" s="231"/>
      <c r="CQK290" s="231"/>
      <c r="CQL290" s="231"/>
      <c r="CQM290" s="231"/>
      <c r="CQN290" s="231"/>
      <c r="CQO290" s="231"/>
      <c r="CQP290" s="231"/>
      <c r="CQQ290" s="231"/>
      <c r="CQR290" s="231"/>
      <c r="CQS290" s="231"/>
      <c r="CQT290" s="231"/>
      <c r="CQU290" s="231"/>
      <c r="CQV290" s="231"/>
      <c r="CQW290" s="231"/>
      <c r="CQX290" s="231"/>
      <c r="CQY290" s="231"/>
      <c r="CQZ290" s="231"/>
      <c r="CRA290" s="231"/>
      <c r="CRB290" s="231"/>
      <c r="CRC290" s="231"/>
      <c r="CRD290" s="231"/>
      <c r="CRE290" s="231"/>
      <c r="CRF290" s="231"/>
      <c r="CRG290" s="231"/>
      <c r="CRH290" s="231"/>
      <c r="CRI290" s="231"/>
      <c r="CRJ290" s="231"/>
      <c r="CRK290" s="231"/>
      <c r="CRL290" s="231"/>
      <c r="CRM290" s="231"/>
      <c r="CRN290" s="231"/>
      <c r="CRO290" s="231"/>
      <c r="CRP290" s="231"/>
      <c r="CRQ290" s="231"/>
      <c r="CRR290" s="231"/>
      <c r="CRS290" s="231"/>
      <c r="CRT290" s="231"/>
      <c r="CRU290" s="231"/>
      <c r="CRV290" s="231"/>
      <c r="CRW290" s="231"/>
      <c r="CRX290" s="231"/>
      <c r="CRY290" s="231"/>
      <c r="CRZ290" s="231"/>
      <c r="CSA290" s="231"/>
      <c r="CSB290" s="231"/>
      <c r="CSC290" s="231"/>
      <c r="CSD290" s="231"/>
      <c r="CSE290" s="231"/>
      <c r="CSF290" s="231"/>
      <c r="CSG290" s="231"/>
      <c r="CSH290" s="231"/>
      <c r="CSI290" s="231"/>
      <c r="CSJ290" s="231"/>
      <c r="CSK290" s="231"/>
      <c r="CSL290" s="231"/>
      <c r="CSM290" s="231"/>
      <c r="CSN290" s="231"/>
      <c r="CSO290" s="231"/>
      <c r="CSP290" s="231"/>
      <c r="CSQ290" s="231"/>
      <c r="CSR290" s="231"/>
      <c r="CSS290" s="231"/>
      <c r="CST290" s="231"/>
      <c r="CSU290" s="231"/>
      <c r="CSV290" s="231"/>
      <c r="CSW290" s="231"/>
      <c r="CSX290" s="231"/>
      <c r="CSY290" s="231"/>
      <c r="CSZ290" s="231"/>
      <c r="CTA290" s="231"/>
      <c r="CTB290" s="231"/>
      <c r="CTC290" s="231"/>
      <c r="CTD290" s="231"/>
      <c r="CTE290" s="231"/>
      <c r="CTF290" s="231"/>
      <c r="CTG290" s="231"/>
      <c r="CTH290" s="231"/>
      <c r="CTI290" s="231"/>
      <c r="CTJ290" s="231"/>
      <c r="CTK290" s="231"/>
      <c r="CTL290" s="231"/>
      <c r="CTM290" s="231"/>
      <c r="CTN290" s="231"/>
      <c r="CTO290" s="231"/>
      <c r="CTP290" s="231"/>
      <c r="CTQ290" s="231"/>
      <c r="CTR290" s="231"/>
      <c r="CTS290" s="231"/>
      <c r="CTT290" s="231"/>
      <c r="CTU290" s="231"/>
      <c r="CTV290" s="231"/>
      <c r="CTW290" s="231"/>
      <c r="CTX290" s="231"/>
      <c r="CTY290" s="231"/>
      <c r="CTZ290" s="231"/>
      <c r="CUA290" s="231"/>
      <c r="CUB290" s="231"/>
      <c r="CUC290" s="231"/>
      <c r="CUD290" s="231"/>
      <c r="CUE290" s="231"/>
      <c r="CUF290" s="231"/>
      <c r="CUG290" s="231"/>
      <c r="CUH290" s="231"/>
      <c r="CUI290" s="231"/>
      <c r="CUJ290" s="231"/>
      <c r="CUK290" s="231"/>
      <c r="CUL290" s="231"/>
      <c r="CUM290" s="231"/>
      <c r="CUN290" s="231"/>
      <c r="CUO290" s="231"/>
      <c r="CUP290" s="231"/>
      <c r="CUQ290" s="231"/>
      <c r="CUR290" s="231"/>
      <c r="CUS290" s="231"/>
      <c r="CUT290" s="231"/>
      <c r="CUU290" s="231"/>
      <c r="CUV290" s="231"/>
      <c r="CUW290" s="231"/>
      <c r="CUX290" s="231"/>
      <c r="CUY290" s="231"/>
      <c r="CUZ290" s="231"/>
      <c r="CVA290" s="231"/>
      <c r="CVB290" s="231"/>
      <c r="CVC290" s="231"/>
      <c r="CVD290" s="231"/>
      <c r="CVE290" s="231"/>
      <c r="CVF290" s="231"/>
      <c r="CVG290" s="231"/>
      <c r="CVH290" s="231"/>
      <c r="CVI290" s="231"/>
      <c r="CVJ290" s="231"/>
      <c r="CVK290" s="231"/>
      <c r="CVL290" s="231"/>
      <c r="CVM290" s="231"/>
      <c r="CVN290" s="231"/>
      <c r="CVO290" s="231"/>
      <c r="CVP290" s="231"/>
      <c r="CVQ290" s="231"/>
      <c r="CVR290" s="231"/>
      <c r="CVS290" s="231"/>
      <c r="CVT290" s="231"/>
      <c r="CVU290" s="231"/>
      <c r="CVV290" s="231"/>
      <c r="CVW290" s="231"/>
      <c r="CVX290" s="231"/>
      <c r="CVY290" s="231"/>
      <c r="CVZ290" s="231"/>
      <c r="CWA290" s="231"/>
      <c r="CWB290" s="231"/>
      <c r="CWC290" s="231"/>
      <c r="CWD290" s="231"/>
      <c r="CWE290" s="231"/>
      <c r="CWF290" s="231"/>
      <c r="CWG290" s="231"/>
      <c r="CWH290" s="231"/>
      <c r="CWI290" s="231"/>
      <c r="CWJ290" s="231"/>
      <c r="CWK290" s="231"/>
      <c r="CWL290" s="231"/>
      <c r="CWM290" s="231"/>
      <c r="CWN290" s="231"/>
      <c r="CWO290" s="231"/>
      <c r="CWP290" s="231"/>
      <c r="CWQ290" s="231"/>
      <c r="CWR290" s="231"/>
      <c r="CWS290" s="231"/>
      <c r="CWT290" s="231"/>
      <c r="CWU290" s="231"/>
      <c r="CWV290" s="231"/>
      <c r="CWW290" s="231"/>
      <c r="CWX290" s="231"/>
      <c r="CWY290" s="231"/>
      <c r="CWZ290" s="231"/>
      <c r="CXA290" s="231"/>
      <c r="CXB290" s="231"/>
      <c r="CXC290" s="231"/>
      <c r="CXD290" s="231"/>
      <c r="CXE290" s="231"/>
      <c r="CXF290" s="231"/>
      <c r="CXG290" s="231"/>
      <c r="CXH290" s="231"/>
      <c r="CXI290" s="231"/>
      <c r="CXJ290" s="231"/>
      <c r="CXK290" s="231"/>
      <c r="CXL290" s="231"/>
      <c r="CXM290" s="231"/>
      <c r="CXN290" s="231"/>
      <c r="CXO290" s="231"/>
      <c r="CXP290" s="231"/>
      <c r="CXQ290" s="231"/>
      <c r="CXR290" s="231"/>
      <c r="CXS290" s="231"/>
      <c r="CXT290" s="231"/>
      <c r="CXU290" s="231"/>
      <c r="CXV290" s="231"/>
      <c r="CXW290" s="231"/>
      <c r="CXX290" s="231"/>
      <c r="CXY290" s="231"/>
      <c r="CXZ290" s="231"/>
      <c r="CYA290" s="231"/>
      <c r="CYB290" s="231"/>
      <c r="CYC290" s="231"/>
      <c r="CYD290" s="231"/>
      <c r="CYE290" s="231"/>
      <c r="CYF290" s="231"/>
      <c r="CYG290" s="231"/>
      <c r="CYH290" s="231"/>
      <c r="CYI290" s="231"/>
      <c r="CYJ290" s="231"/>
      <c r="CYK290" s="231"/>
      <c r="CYL290" s="231"/>
      <c r="CYM290" s="231"/>
      <c r="CYN290" s="231"/>
      <c r="CYO290" s="231"/>
      <c r="CYP290" s="231"/>
      <c r="CYQ290" s="231"/>
      <c r="CYR290" s="231"/>
      <c r="CYS290" s="231"/>
      <c r="CYT290" s="231"/>
      <c r="CYU290" s="231"/>
      <c r="CYV290" s="231"/>
      <c r="CYW290" s="231"/>
      <c r="CYX290" s="231"/>
      <c r="CYY290" s="231"/>
      <c r="CYZ290" s="231"/>
      <c r="CZA290" s="231"/>
      <c r="CZB290" s="231"/>
      <c r="CZC290" s="231"/>
      <c r="CZD290" s="231"/>
      <c r="CZE290" s="231"/>
      <c r="CZF290" s="231"/>
      <c r="CZG290" s="231"/>
      <c r="CZH290" s="231"/>
      <c r="CZI290" s="231"/>
      <c r="CZJ290" s="231"/>
      <c r="CZK290" s="231"/>
      <c r="CZL290" s="231"/>
      <c r="CZM290" s="231"/>
      <c r="CZN290" s="231"/>
      <c r="CZO290" s="231"/>
      <c r="CZP290" s="231"/>
      <c r="CZQ290" s="231"/>
      <c r="CZR290" s="231"/>
      <c r="CZS290" s="231"/>
      <c r="CZT290" s="231"/>
      <c r="CZU290" s="231"/>
      <c r="CZV290" s="231"/>
      <c r="CZW290" s="231"/>
      <c r="CZX290" s="231"/>
      <c r="CZY290" s="231"/>
      <c r="CZZ290" s="231"/>
      <c r="DAA290" s="231"/>
      <c r="DAB290" s="231"/>
      <c r="DAC290" s="231"/>
      <c r="DAD290" s="231"/>
      <c r="DAE290" s="231"/>
      <c r="DAF290" s="231"/>
      <c r="DAG290" s="231"/>
      <c r="DAH290" s="231"/>
      <c r="DAI290" s="231"/>
      <c r="DAJ290" s="231"/>
      <c r="DAK290" s="231"/>
      <c r="DAL290" s="231"/>
      <c r="DAM290" s="231"/>
      <c r="DAN290" s="231"/>
      <c r="DAO290" s="231"/>
      <c r="DAP290" s="231"/>
      <c r="DAQ290" s="231"/>
      <c r="DAR290" s="231"/>
      <c r="DAS290" s="231"/>
      <c r="DAT290" s="231"/>
      <c r="DAU290" s="231"/>
      <c r="DAV290" s="231"/>
      <c r="DAW290" s="231"/>
      <c r="DAX290" s="231"/>
      <c r="DAY290" s="231"/>
      <c r="DAZ290" s="231"/>
      <c r="DBA290" s="231"/>
      <c r="DBB290" s="231"/>
      <c r="DBC290" s="231"/>
      <c r="DBD290" s="231"/>
      <c r="DBE290" s="231"/>
      <c r="DBF290" s="231"/>
      <c r="DBG290" s="231"/>
      <c r="DBH290" s="231"/>
      <c r="DBI290" s="231"/>
      <c r="DBJ290" s="231"/>
      <c r="DBK290" s="231"/>
      <c r="DBL290" s="231"/>
      <c r="DBM290" s="231"/>
      <c r="DBN290" s="231"/>
      <c r="DBO290" s="231"/>
      <c r="DBP290" s="231"/>
      <c r="DBQ290" s="231"/>
      <c r="DBR290" s="231"/>
      <c r="DBS290" s="231"/>
      <c r="DBT290" s="231"/>
      <c r="DBU290" s="231"/>
      <c r="DBV290" s="231"/>
      <c r="DBW290" s="231"/>
      <c r="DBX290" s="231"/>
      <c r="DBY290" s="231"/>
      <c r="DBZ290" s="231"/>
      <c r="DCA290" s="231"/>
      <c r="DCB290" s="231"/>
      <c r="DCC290" s="231"/>
      <c r="DCD290" s="231"/>
      <c r="DCE290" s="231"/>
      <c r="DCF290" s="231"/>
      <c r="DCG290" s="231"/>
      <c r="DCH290" s="231"/>
      <c r="DCI290" s="231"/>
      <c r="DCJ290" s="231"/>
      <c r="DCK290" s="231"/>
      <c r="DCL290" s="231"/>
      <c r="DCM290" s="231"/>
      <c r="DCN290" s="231"/>
      <c r="DCO290" s="231"/>
      <c r="DCP290" s="231"/>
      <c r="DCQ290" s="231"/>
      <c r="DCR290" s="231"/>
      <c r="DCS290" s="231"/>
      <c r="DCT290" s="231"/>
      <c r="DCU290" s="231"/>
      <c r="DCV290" s="231"/>
      <c r="DCW290" s="231"/>
      <c r="DCX290" s="231"/>
      <c r="DCY290" s="231"/>
      <c r="DCZ290" s="231"/>
      <c r="DDA290" s="231"/>
      <c r="DDB290" s="231"/>
      <c r="DDC290" s="231"/>
      <c r="DDD290" s="231"/>
      <c r="DDE290" s="231"/>
      <c r="DDF290" s="231"/>
      <c r="DDG290" s="231"/>
      <c r="DDH290" s="231"/>
      <c r="DDI290" s="231"/>
      <c r="DDJ290" s="231"/>
      <c r="DDK290" s="231"/>
      <c r="DDL290" s="231"/>
      <c r="DDM290" s="231"/>
      <c r="DDN290" s="231"/>
      <c r="DDO290" s="231"/>
      <c r="DDP290" s="231"/>
      <c r="DDQ290" s="231"/>
      <c r="DDR290" s="231"/>
      <c r="DDS290" s="231"/>
      <c r="DDT290" s="231"/>
      <c r="DDU290" s="231"/>
      <c r="DDV290" s="231"/>
      <c r="DDW290" s="231"/>
      <c r="DDX290" s="231"/>
      <c r="DDY290" s="231"/>
      <c r="DDZ290" s="231"/>
      <c r="DEA290" s="231"/>
      <c r="DEB290" s="231"/>
      <c r="DEC290" s="231"/>
      <c r="DED290" s="231"/>
      <c r="DEE290" s="231"/>
      <c r="DEF290" s="231"/>
      <c r="DEG290" s="231"/>
      <c r="DEH290" s="231"/>
      <c r="DEI290" s="231"/>
      <c r="DEJ290" s="231"/>
      <c r="DEK290" s="231"/>
      <c r="DEL290" s="231"/>
      <c r="DEM290" s="231"/>
      <c r="DEN290" s="231"/>
      <c r="DEO290" s="231"/>
      <c r="DEP290" s="231"/>
      <c r="DEQ290" s="231"/>
      <c r="DER290" s="231"/>
      <c r="DES290" s="231"/>
      <c r="DET290" s="231"/>
      <c r="DEU290" s="231"/>
      <c r="DEV290" s="231"/>
      <c r="DEW290" s="231"/>
      <c r="DEX290" s="231"/>
      <c r="DEY290" s="231"/>
      <c r="DEZ290" s="231"/>
      <c r="DFA290" s="231"/>
      <c r="DFB290" s="231"/>
      <c r="DFC290" s="231"/>
      <c r="DFD290" s="231"/>
      <c r="DFE290" s="231"/>
      <c r="DFF290" s="231"/>
      <c r="DFG290" s="231"/>
      <c r="DFH290" s="231"/>
      <c r="DFI290" s="231"/>
      <c r="DFJ290" s="231"/>
      <c r="DFK290" s="231"/>
      <c r="DFL290" s="231"/>
      <c r="DFM290" s="231"/>
      <c r="DFN290" s="231"/>
      <c r="DFO290" s="231"/>
      <c r="DFP290" s="231"/>
      <c r="DFQ290" s="231"/>
      <c r="DFR290" s="231"/>
      <c r="DFS290" s="231"/>
      <c r="DFT290" s="231"/>
      <c r="DFU290" s="231"/>
      <c r="DFV290" s="231"/>
      <c r="DFW290" s="231"/>
      <c r="DFX290" s="231"/>
      <c r="DFY290" s="231"/>
      <c r="DFZ290" s="231"/>
      <c r="DGA290" s="231"/>
      <c r="DGB290" s="231"/>
      <c r="DGC290" s="231"/>
      <c r="DGD290" s="231"/>
      <c r="DGE290" s="231"/>
      <c r="DGF290" s="231"/>
      <c r="DGG290" s="231"/>
      <c r="DGH290" s="231"/>
      <c r="DGI290" s="231"/>
      <c r="DGJ290" s="231"/>
      <c r="DGK290" s="231"/>
      <c r="DGL290" s="231"/>
      <c r="DGM290" s="231"/>
      <c r="DGN290" s="231"/>
      <c r="DGO290" s="231"/>
      <c r="DGP290" s="231"/>
      <c r="DGQ290" s="231"/>
      <c r="DGR290" s="231"/>
      <c r="DGS290" s="231"/>
      <c r="DGT290" s="231"/>
      <c r="DGU290" s="231"/>
      <c r="DGV290" s="231"/>
      <c r="DGW290" s="231"/>
      <c r="DGX290" s="231"/>
      <c r="DGY290" s="231"/>
      <c r="DGZ290" s="231"/>
      <c r="DHA290" s="231"/>
      <c r="DHB290" s="231"/>
      <c r="DHC290" s="231"/>
      <c r="DHD290" s="231"/>
      <c r="DHE290" s="231"/>
      <c r="DHF290" s="231"/>
      <c r="DHG290" s="231"/>
      <c r="DHH290" s="231"/>
      <c r="DHI290" s="231"/>
      <c r="DHJ290" s="231"/>
      <c r="DHK290" s="231"/>
      <c r="DHL290" s="231"/>
      <c r="DHM290" s="231"/>
      <c r="DHN290" s="231"/>
      <c r="DHO290" s="231"/>
      <c r="DHP290" s="231"/>
      <c r="DHQ290" s="231"/>
      <c r="DHR290" s="231"/>
      <c r="DHS290" s="231"/>
      <c r="DHT290" s="231"/>
      <c r="DHU290" s="231"/>
      <c r="DHV290" s="231"/>
      <c r="DHW290" s="231"/>
      <c r="DHX290" s="231"/>
      <c r="DHY290" s="231"/>
      <c r="DHZ290" s="231"/>
      <c r="DIA290" s="231"/>
      <c r="DIB290" s="231"/>
      <c r="DIC290" s="231"/>
      <c r="DID290" s="231"/>
      <c r="DIE290" s="231"/>
      <c r="DIF290" s="231"/>
      <c r="DIG290" s="231"/>
      <c r="DIH290" s="231"/>
      <c r="DII290" s="231"/>
      <c r="DIJ290" s="231"/>
      <c r="DIK290" s="231"/>
      <c r="DIL290" s="231"/>
      <c r="DIM290" s="231"/>
      <c r="DIN290" s="231"/>
      <c r="DIO290" s="231"/>
      <c r="DIP290" s="231"/>
      <c r="DIQ290" s="231"/>
      <c r="DIR290" s="231"/>
      <c r="DIS290" s="231"/>
      <c r="DIT290" s="231"/>
      <c r="DIU290" s="231"/>
      <c r="DIV290" s="231"/>
      <c r="DIW290" s="231"/>
      <c r="DIX290" s="231"/>
      <c r="DIY290" s="231"/>
      <c r="DIZ290" s="231"/>
      <c r="DJA290" s="231"/>
      <c r="DJB290" s="231"/>
      <c r="DJC290" s="231"/>
      <c r="DJD290" s="231"/>
      <c r="DJE290" s="231"/>
      <c r="DJF290" s="231"/>
      <c r="DJG290" s="231"/>
      <c r="DJH290" s="231"/>
      <c r="DJI290" s="231"/>
      <c r="DJJ290" s="231"/>
      <c r="DJK290" s="231"/>
      <c r="DJL290" s="231"/>
      <c r="DJM290" s="231"/>
      <c r="DJN290" s="231"/>
      <c r="DJO290" s="231"/>
      <c r="DJP290" s="231"/>
      <c r="DJQ290" s="231"/>
      <c r="DJR290" s="231"/>
      <c r="DJS290" s="231"/>
      <c r="DJT290" s="231"/>
      <c r="DJU290" s="231"/>
      <c r="DJV290" s="231"/>
      <c r="DJW290" s="231"/>
      <c r="DJX290" s="231"/>
      <c r="DJY290" s="231"/>
      <c r="DJZ290" s="231"/>
      <c r="DKA290" s="231"/>
      <c r="DKB290" s="231"/>
      <c r="DKC290" s="231"/>
      <c r="DKD290" s="231"/>
      <c r="DKE290" s="231"/>
      <c r="DKF290" s="231"/>
      <c r="DKG290" s="231"/>
      <c r="DKH290" s="231"/>
      <c r="DKI290" s="231"/>
      <c r="DKJ290" s="231"/>
      <c r="DKK290" s="231"/>
      <c r="DKL290" s="231"/>
      <c r="DKM290" s="231"/>
      <c r="DKN290" s="231"/>
      <c r="DKO290" s="231"/>
      <c r="DKP290" s="231"/>
      <c r="DKQ290" s="231"/>
      <c r="DKR290" s="231"/>
      <c r="DKS290" s="231"/>
      <c r="DKT290" s="231"/>
      <c r="DKU290" s="231"/>
      <c r="DKV290" s="231"/>
      <c r="DKW290" s="231"/>
      <c r="DKX290" s="231"/>
      <c r="DKY290" s="231"/>
      <c r="DKZ290" s="231"/>
      <c r="DLA290" s="231"/>
      <c r="DLB290" s="231"/>
      <c r="DLC290" s="231"/>
      <c r="DLD290" s="231"/>
      <c r="DLE290" s="231"/>
      <c r="DLF290" s="231"/>
      <c r="DLG290" s="231"/>
      <c r="DLH290" s="231"/>
      <c r="DLI290" s="231"/>
      <c r="DLJ290" s="231"/>
      <c r="DLK290" s="231"/>
      <c r="DLL290" s="231"/>
      <c r="DLM290" s="231"/>
      <c r="DLN290" s="231"/>
      <c r="DLO290" s="231"/>
      <c r="DLP290" s="231"/>
      <c r="DLQ290" s="231"/>
      <c r="DLR290" s="231"/>
      <c r="DLS290" s="231"/>
      <c r="DLT290" s="231"/>
      <c r="DLU290" s="231"/>
      <c r="DLV290" s="231"/>
      <c r="DLW290" s="231"/>
      <c r="DLX290" s="231"/>
      <c r="DLY290" s="231"/>
      <c r="DLZ290" s="231"/>
      <c r="DMA290" s="231"/>
      <c r="DMB290" s="231"/>
      <c r="DMC290" s="231"/>
      <c r="DMD290" s="231"/>
      <c r="DME290" s="231"/>
      <c r="DMF290" s="231"/>
      <c r="DMG290" s="231"/>
      <c r="DMH290" s="231"/>
      <c r="DMI290" s="231"/>
      <c r="DMJ290" s="231"/>
      <c r="DMK290" s="231"/>
      <c r="DML290" s="231"/>
      <c r="DMM290" s="231"/>
      <c r="DMN290" s="231"/>
      <c r="DMO290" s="231"/>
      <c r="DMP290" s="231"/>
      <c r="DMQ290" s="231"/>
      <c r="DMR290" s="231"/>
      <c r="DMS290" s="231"/>
      <c r="DMT290" s="231"/>
      <c r="DMU290" s="231"/>
      <c r="DMV290" s="231"/>
      <c r="DMW290" s="231"/>
      <c r="DMX290" s="231"/>
      <c r="DMY290" s="231"/>
      <c r="DMZ290" s="231"/>
      <c r="DNA290" s="231"/>
      <c r="DNB290" s="231"/>
      <c r="DNC290" s="231"/>
      <c r="DND290" s="231"/>
      <c r="DNE290" s="231"/>
      <c r="DNF290" s="231"/>
      <c r="DNG290" s="231"/>
      <c r="DNH290" s="231"/>
      <c r="DNI290" s="231"/>
      <c r="DNJ290" s="231"/>
      <c r="DNK290" s="231"/>
      <c r="DNL290" s="231"/>
      <c r="DNM290" s="231"/>
      <c r="DNN290" s="231"/>
      <c r="DNO290" s="231"/>
      <c r="DNP290" s="231"/>
      <c r="DNQ290" s="231"/>
      <c r="DNR290" s="231"/>
      <c r="DNS290" s="231"/>
      <c r="DNT290" s="231"/>
      <c r="DNU290" s="231"/>
      <c r="DNV290" s="231"/>
      <c r="DNW290" s="231"/>
      <c r="DNX290" s="231"/>
      <c r="DNY290" s="231"/>
      <c r="DNZ290" s="231"/>
      <c r="DOA290" s="231"/>
      <c r="DOB290" s="231"/>
      <c r="DOC290" s="231"/>
      <c r="DOD290" s="231"/>
      <c r="DOE290" s="231"/>
      <c r="DOF290" s="231"/>
      <c r="DOG290" s="231"/>
      <c r="DOH290" s="231"/>
      <c r="DOI290" s="231"/>
      <c r="DOJ290" s="231"/>
      <c r="DOK290" s="231"/>
      <c r="DOL290" s="231"/>
      <c r="DOM290" s="231"/>
      <c r="DON290" s="231"/>
      <c r="DOO290" s="231"/>
      <c r="DOP290" s="231"/>
      <c r="DOQ290" s="231"/>
      <c r="DOR290" s="231"/>
      <c r="DOS290" s="231"/>
      <c r="DOT290" s="231"/>
      <c r="DOU290" s="231"/>
      <c r="DOV290" s="231"/>
      <c r="DOW290" s="231"/>
      <c r="DOX290" s="231"/>
      <c r="DOY290" s="231"/>
      <c r="DOZ290" s="231"/>
      <c r="DPA290" s="231"/>
      <c r="DPB290" s="231"/>
      <c r="DPC290" s="231"/>
      <c r="DPD290" s="231"/>
      <c r="DPE290" s="231"/>
      <c r="DPF290" s="231"/>
      <c r="DPG290" s="231"/>
      <c r="DPH290" s="231"/>
      <c r="DPI290" s="231"/>
      <c r="DPJ290" s="231"/>
      <c r="DPK290" s="231"/>
      <c r="DPL290" s="231"/>
      <c r="DPM290" s="231"/>
      <c r="DPN290" s="231"/>
      <c r="DPO290" s="231"/>
      <c r="DPP290" s="231"/>
      <c r="DPQ290" s="231"/>
      <c r="DPR290" s="231"/>
      <c r="DPS290" s="231"/>
      <c r="DPT290" s="231"/>
      <c r="DPU290" s="231"/>
      <c r="DPV290" s="231"/>
      <c r="DPW290" s="231"/>
      <c r="DPX290" s="231"/>
      <c r="DPY290" s="231"/>
      <c r="DPZ290" s="231"/>
      <c r="DQA290" s="231"/>
      <c r="DQB290" s="231"/>
      <c r="DQC290" s="231"/>
      <c r="DQD290" s="231"/>
      <c r="DQE290" s="231"/>
      <c r="DQF290" s="231"/>
      <c r="DQG290" s="231"/>
      <c r="DQH290" s="231"/>
      <c r="DQI290" s="231"/>
      <c r="DQJ290" s="231"/>
      <c r="DQK290" s="231"/>
      <c r="DQL290" s="231"/>
      <c r="DQM290" s="231"/>
      <c r="DQN290" s="231"/>
      <c r="DQO290" s="231"/>
      <c r="DQP290" s="231"/>
      <c r="DQQ290" s="231"/>
      <c r="DQR290" s="231"/>
      <c r="DQS290" s="231"/>
      <c r="DQT290" s="231"/>
      <c r="DQU290" s="231"/>
      <c r="DQV290" s="231"/>
      <c r="DQW290" s="231"/>
      <c r="DQX290" s="231"/>
      <c r="DQY290" s="231"/>
      <c r="DQZ290" s="231"/>
      <c r="DRA290" s="231"/>
      <c r="DRB290" s="231"/>
      <c r="DRC290" s="231"/>
      <c r="DRD290" s="231"/>
      <c r="DRE290" s="231"/>
      <c r="DRF290" s="231"/>
      <c r="DRG290" s="231"/>
      <c r="DRH290" s="231"/>
      <c r="DRI290" s="231"/>
      <c r="DRJ290" s="231"/>
      <c r="DRK290" s="231"/>
      <c r="DRL290" s="231"/>
      <c r="DRM290" s="231"/>
      <c r="DRN290" s="231"/>
      <c r="DRO290" s="231"/>
      <c r="DRP290" s="231"/>
      <c r="DRQ290" s="231"/>
      <c r="DRR290" s="231"/>
      <c r="DRS290" s="231"/>
      <c r="DRT290" s="231"/>
      <c r="DRU290" s="231"/>
      <c r="DRV290" s="231"/>
      <c r="DRW290" s="231"/>
      <c r="DRX290" s="231"/>
      <c r="DRY290" s="231"/>
      <c r="DRZ290" s="231"/>
      <c r="DSA290" s="231"/>
      <c r="DSB290" s="231"/>
      <c r="DSC290" s="231"/>
      <c r="DSD290" s="231"/>
      <c r="DSE290" s="231"/>
      <c r="DSF290" s="231"/>
      <c r="DSG290" s="231"/>
      <c r="DSH290" s="231"/>
      <c r="DSI290" s="231"/>
      <c r="DSJ290" s="231"/>
      <c r="DSK290" s="231"/>
      <c r="DSL290" s="231"/>
      <c r="DSM290" s="231"/>
      <c r="DSN290" s="231"/>
      <c r="DSO290" s="231"/>
      <c r="DSP290" s="231"/>
      <c r="DSQ290" s="231"/>
      <c r="DSR290" s="231"/>
      <c r="DSS290" s="231"/>
      <c r="DST290" s="231"/>
      <c r="DSU290" s="231"/>
      <c r="DSV290" s="231"/>
      <c r="DSW290" s="231"/>
      <c r="DSX290" s="231"/>
      <c r="DSY290" s="231"/>
      <c r="DSZ290" s="231"/>
      <c r="DTA290" s="231"/>
      <c r="DTB290" s="231"/>
      <c r="DTC290" s="231"/>
      <c r="DTD290" s="231"/>
      <c r="DTE290" s="231"/>
      <c r="DTF290" s="231"/>
      <c r="DTG290" s="231"/>
      <c r="DTH290" s="231"/>
      <c r="DTI290" s="231"/>
      <c r="DTJ290" s="231"/>
      <c r="DTK290" s="231"/>
      <c r="DTL290" s="231"/>
      <c r="DTM290" s="231"/>
      <c r="DTN290" s="231"/>
      <c r="DTO290" s="231"/>
      <c r="DTP290" s="231"/>
      <c r="DTQ290" s="231"/>
      <c r="DTR290" s="231"/>
      <c r="DTS290" s="231"/>
      <c r="DTT290" s="231"/>
      <c r="DTU290" s="231"/>
      <c r="DTV290" s="231"/>
      <c r="DTW290" s="231"/>
      <c r="DTX290" s="231"/>
      <c r="DTY290" s="231"/>
      <c r="DTZ290" s="231"/>
      <c r="DUA290" s="231"/>
      <c r="DUB290" s="231"/>
      <c r="DUC290" s="231"/>
      <c r="DUD290" s="231"/>
      <c r="DUE290" s="231"/>
      <c r="DUF290" s="231"/>
      <c r="DUG290" s="231"/>
      <c r="DUH290" s="231"/>
      <c r="DUI290" s="231"/>
      <c r="DUJ290" s="231"/>
      <c r="DUK290" s="231"/>
      <c r="DUL290" s="231"/>
      <c r="DUM290" s="231"/>
      <c r="DUN290" s="231"/>
      <c r="DUO290" s="231"/>
      <c r="DUP290" s="231"/>
      <c r="DUQ290" s="231"/>
      <c r="DUR290" s="231"/>
      <c r="DUS290" s="231"/>
      <c r="DUT290" s="231"/>
      <c r="DUU290" s="231"/>
      <c r="DUV290" s="231"/>
      <c r="DUW290" s="231"/>
      <c r="DUX290" s="231"/>
      <c r="DUY290" s="231"/>
      <c r="DUZ290" s="231"/>
      <c r="DVA290" s="231"/>
      <c r="DVB290" s="231"/>
      <c r="DVC290" s="231"/>
      <c r="DVD290" s="231"/>
      <c r="DVE290" s="231"/>
      <c r="DVF290" s="231"/>
      <c r="DVG290" s="231"/>
      <c r="DVH290" s="231"/>
      <c r="DVI290" s="231"/>
      <c r="DVJ290" s="231"/>
      <c r="DVK290" s="231"/>
      <c r="DVL290" s="231"/>
      <c r="DVM290" s="231"/>
      <c r="DVN290" s="231"/>
      <c r="DVO290" s="231"/>
      <c r="DVP290" s="231"/>
      <c r="DVQ290" s="231"/>
      <c r="DVR290" s="231"/>
      <c r="DVS290" s="231"/>
      <c r="DVT290" s="231"/>
      <c r="DVU290" s="231"/>
      <c r="DVV290" s="231"/>
      <c r="DVW290" s="231"/>
      <c r="DVX290" s="231"/>
      <c r="DVY290" s="231"/>
      <c r="DVZ290" s="231"/>
      <c r="DWA290" s="231"/>
      <c r="DWB290" s="231"/>
      <c r="DWC290" s="231"/>
      <c r="DWD290" s="231"/>
      <c r="DWE290" s="231"/>
      <c r="DWF290" s="231"/>
      <c r="DWG290" s="231"/>
      <c r="DWH290" s="231"/>
      <c r="DWI290" s="231"/>
      <c r="DWJ290" s="231"/>
      <c r="DWK290" s="231"/>
      <c r="DWL290" s="231"/>
      <c r="DWM290" s="231"/>
      <c r="DWN290" s="231"/>
      <c r="DWO290" s="231"/>
      <c r="DWP290" s="231"/>
      <c r="DWQ290" s="231"/>
      <c r="DWR290" s="231"/>
      <c r="DWS290" s="231"/>
      <c r="DWT290" s="231"/>
      <c r="DWU290" s="231"/>
      <c r="DWV290" s="231"/>
      <c r="DWW290" s="231"/>
      <c r="DWX290" s="231"/>
      <c r="DWY290" s="231"/>
      <c r="DWZ290" s="231"/>
      <c r="DXA290" s="231"/>
      <c r="DXB290" s="231"/>
      <c r="DXC290" s="231"/>
      <c r="DXD290" s="231"/>
      <c r="DXE290" s="231"/>
      <c r="DXF290" s="231"/>
      <c r="DXG290" s="231"/>
      <c r="DXH290" s="231"/>
      <c r="DXI290" s="231"/>
      <c r="DXJ290" s="231"/>
      <c r="DXK290" s="231"/>
      <c r="DXL290" s="231"/>
      <c r="DXM290" s="231"/>
      <c r="DXN290" s="231"/>
      <c r="DXO290" s="231"/>
      <c r="DXP290" s="231"/>
      <c r="DXQ290" s="231"/>
      <c r="DXR290" s="231"/>
      <c r="DXS290" s="231"/>
      <c r="DXT290" s="231"/>
      <c r="DXU290" s="231"/>
      <c r="DXV290" s="231"/>
      <c r="DXW290" s="231"/>
      <c r="DXX290" s="231"/>
      <c r="DXY290" s="231"/>
      <c r="DXZ290" s="231"/>
      <c r="DYA290" s="231"/>
      <c r="DYB290" s="231"/>
      <c r="DYC290" s="231"/>
      <c r="DYD290" s="231"/>
      <c r="DYE290" s="231"/>
      <c r="DYF290" s="231"/>
      <c r="DYG290" s="231"/>
      <c r="DYH290" s="231"/>
      <c r="DYI290" s="231"/>
      <c r="DYJ290" s="231"/>
      <c r="DYK290" s="231"/>
      <c r="DYL290" s="231"/>
      <c r="DYM290" s="231"/>
      <c r="DYN290" s="231"/>
      <c r="DYO290" s="231"/>
      <c r="DYP290" s="231"/>
      <c r="DYQ290" s="231"/>
      <c r="DYR290" s="231"/>
      <c r="DYS290" s="231"/>
      <c r="DYT290" s="231"/>
      <c r="DYU290" s="231"/>
      <c r="DYV290" s="231"/>
      <c r="DYW290" s="231"/>
      <c r="DYX290" s="231"/>
      <c r="DYY290" s="231"/>
      <c r="DYZ290" s="231"/>
      <c r="DZA290" s="231"/>
      <c r="DZB290" s="231"/>
      <c r="DZC290" s="231"/>
      <c r="DZD290" s="231"/>
      <c r="DZE290" s="231"/>
      <c r="DZF290" s="231"/>
      <c r="DZG290" s="231"/>
      <c r="DZH290" s="231"/>
      <c r="DZI290" s="231"/>
      <c r="DZJ290" s="231"/>
      <c r="DZK290" s="231"/>
      <c r="DZL290" s="231"/>
      <c r="DZM290" s="231"/>
      <c r="DZN290" s="231"/>
      <c r="DZO290" s="231"/>
      <c r="DZP290" s="231"/>
      <c r="DZQ290" s="231"/>
      <c r="DZR290" s="231"/>
      <c r="DZS290" s="231"/>
      <c r="DZT290" s="231"/>
      <c r="DZU290" s="231"/>
      <c r="DZV290" s="231"/>
      <c r="DZW290" s="231"/>
      <c r="DZX290" s="231"/>
      <c r="DZY290" s="231"/>
      <c r="DZZ290" s="231"/>
      <c r="EAA290" s="231"/>
      <c r="EAB290" s="231"/>
      <c r="EAC290" s="231"/>
      <c r="EAD290" s="231"/>
      <c r="EAE290" s="231"/>
      <c r="EAF290" s="231"/>
      <c r="EAG290" s="231"/>
      <c r="EAH290" s="231"/>
      <c r="EAI290" s="231"/>
      <c r="EAJ290" s="231"/>
      <c r="EAK290" s="231"/>
      <c r="EAL290" s="231"/>
      <c r="EAM290" s="231"/>
      <c r="EAN290" s="231"/>
      <c r="EAO290" s="231"/>
      <c r="EAP290" s="231"/>
      <c r="EAQ290" s="231"/>
      <c r="EAR290" s="231"/>
      <c r="EAS290" s="231"/>
      <c r="EAT290" s="231"/>
      <c r="EAU290" s="231"/>
      <c r="EAV290" s="231"/>
      <c r="EAW290" s="231"/>
      <c r="EAX290" s="231"/>
      <c r="EAY290" s="231"/>
      <c r="EAZ290" s="231"/>
      <c r="EBA290" s="231"/>
      <c r="EBB290" s="231"/>
      <c r="EBC290" s="231"/>
      <c r="EBD290" s="231"/>
      <c r="EBE290" s="231"/>
      <c r="EBF290" s="231"/>
      <c r="EBG290" s="231"/>
      <c r="EBH290" s="231"/>
      <c r="EBI290" s="231"/>
      <c r="EBJ290" s="231"/>
      <c r="EBK290" s="231"/>
      <c r="EBL290" s="231"/>
      <c r="EBM290" s="231"/>
      <c r="EBN290" s="231"/>
      <c r="EBO290" s="231"/>
      <c r="EBP290" s="231"/>
      <c r="EBQ290" s="231"/>
      <c r="EBR290" s="231"/>
      <c r="EBS290" s="231"/>
      <c r="EBT290" s="231"/>
      <c r="EBU290" s="231"/>
      <c r="EBV290" s="231"/>
      <c r="EBW290" s="231"/>
      <c r="EBX290" s="231"/>
      <c r="EBY290" s="231"/>
      <c r="EBZ290" s="231"/>
      <c r="ECA290" s="231"/>
      <c r="ECB290" s="231"/>
      <c r="ECC290" s="231"/>
      <c r="ECD290" s="231"/>
      <c r="ECE290" s="231"/>
      <c r="ECF290" s="231"/>
      <c r="ECG290" s="231"/>
      <c r="ECH290" s="231"/>
      <c r="ECI290" s="231"/>
      <c r="ECJ290" s="231"/>
      <c r="ECK290" s="231"/>
      <c r="ECL290" s="231"/>
      <c r="ECM290" s="231"/>
      <c r="ECN290" s="231"/>
      <c r="ECO290" s="231"/>
      <c r="ECP290" s="231"/>
      <c r="ECQ290" s="231"/>
      <c r="ECR290" s="231"/>
      <c r="ECS290" s="231"/>
      <c r="ECT290" s="231"/>
      <c r="ECU290" s="231"/>
      <c r="ECV290" s="231"/>
      <c r="ECW290" s="231"/>
      <c r="ECX290" s="231"/>
      <c r="ECY290" s="231"/>
      <c r="ECZ290" s="231"/>
      <c r="EDA290" s="231"/>
      <c r="EDB290" s="231"/>
      <c r="EDC290" s="231"/>
      <c r="EDD290" s="231"/>
      <c r="EDE290" s="231"/>
      <c r="EDF290" s="231"/>
      <c r="EDG290" s="231"/>
      <c r="EDH290" s="231"/>
      <c r="EDI290" s="231"/>
      <c r="EDJ290" s="231"/>
      <c r="EDK290" s="231"/>
      <c r="EDL290" s="231"/>
      <c r="EDM290" s="231"/>
      <c r="EDN290" s="231"/>
      <c r="EDO290" s="231"/>
      <c r="EDP290" s="231"/>
      <c r="EDQ290" s="231"/>
      <c r="EDR290" s="231"/>
      <c r="EDS290" s="231"/>
      <c r="EDT290" s="231"/>
      <c r="EDU290" s="231"/>
      <c r="EDV290" s="231"/>
      <c r="EDW290" s="231"/>
      <c r="EDX290" s="231"/>
      <c r="EDY290" s="231"/>
      <c r="EDZ290" s="231"/>
      <c r="EEA290" s="231"/>
      <c r="EEB290" s="231"/>
      <c r="EEC290" s="231"/>
      <c r="EED290" s="231"/>
      <c r="EEE290" s="231"/>
      <c r="EEF290" s="231"/>
      <c r="EEG290" s="231"/>
      <c r="EEH290" s="231"/>
      <c r="EEI290" s="231"/>
      <c r="EEJ290" s="231"/>
      <c r="EEK290" s="231"/>
      <c r="EEL290" s="231"/>
      <c r="EEM290" s="231"/>
      <c r="EEN290" s="231"/>
      <c r="EEO290" s="231"/>
      <c r="EEP290" s="231"/>
      <c r="EEQ290" s="231"/>
      <c r="EER290" s="231"/>
      <c r="EES290" s="231"/>
      <c r="EET290" s="231"/>
      <c r="EEU290" s="231"/>
      <c r="EEV290" s="231"/>
      <c r="EEW290" s="231"/>
      <c r="EEX290" s="231"/>
      <c r="EEY290" s="231"/>
      <c r="EEZ290" s="231"/>
      <c r="EFA290" s="231"/>
      <c r="EFB290" s="231"/>
      <c r="EFC290" s="231"/>
      <c r="EFD290" s="231"/>
      <c r="EFE290" s="231"/>
      <c r="EFF290" s="231"/>
      <c r="EFG290" s="231"/>
      <c r="EFH290" s="231"/>
      <c r="EFI290" s="231"/>
      <c r="EFJ290" s="231"/>
      <c r="EFK290" s="231"/>
      <c r="EFL290" s="231"/>
      <c r="EFM290" s="231"/>
      <c r="EFN290" s="231"/>
      <c r="EFO290" s="231"/>
      <c r="EFP290" s="231"/>
      <c r="EFQ290" s="231"/>
      <c r="EFR290" s="231"/>
      <c r="EFS290" s="231"/>
      <c r="EFT290" s="231"/>
      <c r="EFU290" s="231"/>
      <c r="EFV290" s="231"/>
      <c r="EFW290" s="231"/>
      <c r="EFX290" s="231"/>
      <c r="EFY290" s="231"/>
      <c r="EFZ290" s="231"/>
      <c r="EGA290" s="231"/>
      <c r="EGB290" s="231"/>
      <c r="EGC290" s="231"/>
      <c r="EGD290" s="231"/>
      <c r="EGE290" s="231"/>
      <c r="EGF290" s="231"/>
      <c r="EGG290" s="231"/>
      <c r="EGH290" s="231"/>
      <c r="EGI290" s="231"/>
      <c r="EGJ290" s="231"/>
      <c r="EGK290" s="231"/>
      <c r="EGL290" s="231"/>
      <c r="EGM290" s="231"/>
      <c r="EGN290" s="231"/>
      <c r="EGO290" s="231"/>
      <c r="EGP290" s="231"/>
      <c r="EGQ290" s="231"/>
      <c r="EGR290" s="231"/>
      <c r="EGS290" s="231"/>
      <c r="EGT290" s="231"/>
      <c r="EGU290" s="231"/>
      <c r="EGV290" s="231"/>
      <c r="EGW290" s="231"/>
      <c r="EGX290" s="231"/>
      <c r="EGY290" s="231"/>
      <c r="EGZ290" s="231"/>
      <c r="EHA290" s="231"/>
      <c r="EHB290" s="231"/>
      <c r="EHC290" s="231"/>
      <c r="EHD290" s="231"/>
      <c r="EHE290" s="231"/>
      <c r="EHF290" s="231"/>
      <c r="EHG290" s="231"/>
      <c r="EHH290" s="231"/>
      <c r="EHI290" s="231"/>
      <c r="EHJ290" s="231"/>
      <c r="EHK290" s="231"/>
      <c r="EHL290" s="231"/>
      <c r="EHM290" s="231"/>
      <c r="EHN290" s="231"/>
      <c r="EHO290" s="231"/>
      <c r="EHP290" s="231"/>
      <c r="EHQ290" s="231"/>
      <c r="EHR290" s="231"/>
      <c r="EHS290" s="231"/>
      <c r="EHT290" s="231"/>
      <c r="EHU290" s="231"/>
      <c r="EHV290" s="231"/>
      <c r="EHW290" s="231"/>
      <c r="EHX290" s="231"/>
      <c r="EHY290" s="231"/>
      <c r="EHZ290" s="231"/>
      <c r="EIA290" s="231"/>
      <c r="EIB290" s="231"/>
      <c r="EIC290" s="231"/>
      <c r="EID290" s="231"/>
      <c r="EIE290" s="231"/>
      <c r="EIF290" s="231"/>
      <c r="EIG290" s="231"/>
      <c r="EIH290" s="231"/>
      <c r="EII290" s="231"/>
      <c r="EIJ290" s="231"/>
      <c r="EIK290" s="231"/>
      <c r="EIL290" s="231"/>
      <c r="EIM290" s="231"/>
      <c r="EIN290" s="231"/>
      <c r="EIO290" s="231"/>
      <c r="EIP290" s="231"/>
      <c r="EIQ290" s="231"/>
      <c r="EIR290" s="231"/>
      <c r="EIS290" s="231"/>
      <c r="EIT290" s="231"/>
      <c r="EIU290" s="231"/>
      <c r="EIV290" s="231"/>
      <c r="EIW290" s="231"/>
      <c r="EIX290" s="231"/>
      <c r="EIY290" s="231"/>
      <c r="EIZ290" s="231"/>
      <c r="EJA290" s="231"/>
      <c r="EJB290" s="231"/>
      <c r="EJC290" s="231"/>
      <c r="EJD290" s="231"/>
      <c r="EJE290" s="231"/>
      <c r="EJF290" s="231"/>
      <c r="EJG290" s="231"/>
      <c r="EJH290" s="231"/>
      <c r="EJI290" s="231"/>
      <c r="EJJ290" s="231"/>
      <c r="EJK290" s="231"/>
      <c r="EJL290" s="231"/>
      <c r="EJM290" s="231"/>
      <c r="EJN290" s="231"/>
      <c r="EJO290" s="231"/>
      <c r="EJP290" s="231"/>
      <c r="EJQ290" s="231"/>
      <c r="EJR290" s="231"/>
      <c r="EJS290" s="231"/>
      <c r="EJT290" s="231"/>
      <c r="EJU290" s="231"/>
      <c r="EJV290" s="231"/>
      <c r="EJW290" s="231"/>
      <c r="EJX290" s="231"/>
      <c r="EJY290" s="231"/>
      <c r="EJZ290" s="231"/>
      <c r="EKA290" s="231"/>
      <c r="EKB290" s="231"/>
      <c r="EKC290" s="231"/>
      <c r="EKD290" s="231"/>
      <c r="EKE290" s="231"/>
      <c r="EKF290" s="231"/>
      <c r="EKG290" s="231"/>
      <c r="EKH290" s="231"/>
      <c r="EKI290" s="231"/>
      <c r="EKJ290" s="231"/>
      <c r="EKK290" s="231"/>
      <c r="EKL290" s="231"/>
      <c r="EKM290" s="231"/>
      <c r="EKN290" s="231"/>
      <c r="EKO290" s="231"/>
      <c r="EKP290" s="231"/>
      <c r="EKQ290" s="231"/>
      <c r="EKR290" s="231"/>
      <c r="EKS290" s="231"/>
      <c r="EKT290" s="231"/>
      <c r="EKU290" s="231"/>
      <c r="EKV290" s="231"/>
      <c r="EKW290" s="231"/>
      <c r="EKX290" s="231"/>
      <c r="EKY290" s="231"/>
      <c r="EKZ290" s="231"/>
      <c r="ELA290" s="231"/>
      <c r="ELB290" s="231"/>
      <c r="ELC290" s="231"/>
      <c r="ELD290" s="231"/>
      <c r="ELE290" s="231"/>
      <c r="ELF290" s="231"/>
      <c r="ELG290" s="231"/>
      <c r="ELH290" s="231"/>
      <c r="ELI290" s="231"/>
      <c r="ELJ290" s="231"/>
      <c r="ELK290" s="231"/>
      <c r="ELL290" s="231"/>
      <c r="ELM290" s="231"/>
      <c r="ELN290" s="231"/>
      <c r="ELO290" s="231"/>
      <c r="ELP290" s="231"/>
      <c r="ELQ290" s="231"/>
      <c r="ELR290" s="231"/>
      <c r="ELS290" s="231"/>
      <c r="ELT290" s="231"/>
      <c r="ELU290" s="231"/>
      <c r="ELV290" s="231"/>
      <c r="ELW290" s="231"/>
      <c r="ELX290" s="231"/>
      <c r="ELY290" s="231"/>
      <c r="ELZ290" s="231"/>
      <c r="EMA290" s="231"/>
      <c r="EMB290" s="231"/>
      <c r="EMC290" s="231"/>
      <c r="EMD290" s="231"/>
      <c r="EME290" s="231"/>
      <c r="EMF290" s="231"/>
      <c r="EMG290" s="231"/>
      <c r="EMH290" s="231"/>
      <c r="EMI290" s="231"/>
      <c r="EMJ290" s="231"/>
      <c r="EMK290" s="231"/>
      <c r="EML290" s="231"/>
      <c r="EMM290" s="231"/>
      <c r="EMN290" s="231"/>
      <c r="EMO290" s="231"/>
      <c r="EMP290" s="231"/>
      <c r="EMQ290" s="231"/>
      <c r="EMR290" s="231"/>
      <c r="EMS290" s="231"/>
      <c r="EMT290" s="231"/>
      <c r="EMU290" s="231"/>
      <c r="EMV290" s="231"/>
      <c r="EMW290" s="231"/>
      <c r="EMX290" s="231"/>
      <c r="EMY290" s="231"/>
      <c r="EMZ290" s="231"/>
      <c r="ENA290" s="231"/>
      <c r="ENB290" s="231"/>
      <c r="ENC290" s="231"/>
      <c r="END290" s="231"/>
      <c r="ENE290" s="231"/>
      <c r="ENF290" s="231"/>
      <c r="ENG290" s="231"/>
      <c r="ENH290" s="231"/>
      <c r="ENI290" s="231"/>
      <c r="ENJ290" s="231"/>
      <c r="ENK290" s="231"/>
      <c r="ENL290" s="231"/>
      <c r="ENM290" s="231"/>
      <c r="ENN290" s="231"/>
      <c r="ENO290" s="231"/>
      <c r="ENP290" s="231"/>
      <c r="ENQ290" s="231"/>
      <c r="ENR290" s="231"/>
      <c r="ENS290" s="231"/>
      <c r="ENT290" s="231"/>
      <c r="ENU290" s="231"/>
      <c r="ENV290" s="231"/>
      <c r="ENW290" s="231"/>
      <c r="ENX290" s="231"/>
      <c r="ENY290" s="231"/>
      <c r="ENZ290" s="231"/>
      <c r="EOA290" s="231"/>
      <c r="EOB290" s="231"/>
      <c r="EOC290" s="231"/>
      <c r="EOD290" s="231"/>
      <c r="EOE290" s="231"/>
      <c r="EOF290" s="231"/>
      <c r="EOG290" s="231"/>
      <c r="EOH290" s="231"/>
      <c r="EOI290" s="231"/>
      <c r="EOJ290" s="231"/>
      <c r="EOK290" s="231"/>
      <c r="EOL290" s="231"/>
      <c r="EOM290" s="231"/>
      <c r="EON290" s="231"/>
      <c r="EOO290" s="231"/>
      <c r="EOP290" s="231"/>
      <c r="EOQ290" s="231"/>
      <c r="EOR290" s="231"/>
      <c r="EOS290" s="231"/>
      <c r="EOT290" s="231"/>
      <c r="EOU290" s="231"/>
      <c r="EOV290" s="231"/>
      <c r="EOW290" s="231"/>
      <c r="EOX290" s="231"/>
      <c r="EOY290" s="231"/>
      <c r="EOZ290" s="231"/>
      <c r="EPA290" s="231"/>
      <c r="EPB290" s="231"/>
      <c r="EPC290" s="231"/>
      <c r="EPD290" s="231"/>
      <c r="EPE290" s="231"/>
      <c r="EPF290" s="231"/>
      <c r="EPG290" s="231"/>
      <c r="EPH290" s="231"/>
      <c r="EPI290" s="231"/>
      <c r="EPJ290" s="231"/>
      <c r="EPK290" s="231"/>
      <c r="EPL290" s="231"/>
      <c r="EPM290" s="231"/>
      <c r="EPN290" s="231"/>
      <c r="EPO290" s="231"/>
      <c r="EPP290" s="231"/>
      <c r="EPQ290" s="231"/>
      <c r="EPR290" s="231"/>
      <c r="EPS290" s="231"/>
      <c r="EPT290" s="231"/>
      <c r="EPU290" s="231"/>
      <c r="EPV290" s="231"/>
      <c r="EPW290" s="231"/>
      <c r="EPX290" s="231"/>
      <c r="EPY290" s="231"/>
      <c r="EPZ290" s="231"/>
      <c r="EQA290" s="231"/>
      <c r="EQB290" s="231"/>
      <c r="EQC290" s="231"/>
      <c r="EQD290" s="231"/>
      <c r="EQE290" s="231"/>
      <c r="EQF290" s="231"/>
      <c r="EQG290" s="231"/>
      <c r="EQH290" s="231"/>
      <c r="EQI290" s="231"/>
      <c r="EQJ290" s="231"/>
      <c r="EQK290" s="231"/>
      <c r="EQL290" s="231"/>
      <c r="EQM290" s="231"/>
      <c r="EQN290" s="231"/>
      <c r="EQO290" s="231"/>
      <c r="EQP290" s="231"/>
      <c r="EQQ290" s="231"/>
      <c r="EQR290" s="231"/>
      <c r="EQS290" s="231"/>
      <c r="EQT290" s="231"/>
      <c r="EQU290" s="231"/>
      <c r="EQV290" s="231"/>
      <c r="EQW290" s="231"/>
      <c r="EQX290" s="231"/>
      <c r="EQY290" s="231"/>
      <c r="EQZ290" s="231"/>
      <c r="ERA290" s="231"/>
      <c r="ERB290" s="231"/>
      <c r="ERC290" s="231"/>
      <c r="ERD290" s="231"/>
      <c r="ERE290" s="231"/>
      <c r="ERF290" s="231"/>
      <c r="ERG290" s="231"/>
      <c r="ERH290" s="231"/>
      <c r="ERI290" s="231"/>
      <c r="ERJ290" s="231"/>
      <c r="ERK290" s="231"/>
      <c r="ERL290" s="231"/>
      <c r="ERM290" s="231"/>
      <c r="ERN290" s="231"/>
      <c r="ERO290" s="231"/>
      <c r="ERP290" s="231"/>
      <c r="ERQ290" s="231"/>
      <c r="ERR290" s="231"/>
      <c r="ERS290" s="231"/>
      <c r="ERT290" s="231"/>
      <c r="ERU290" s="231"/>
      <c r="ERV290" s="231"/>
      <c r="ERW290" s="231"/>
      <c r="ERX290" s="231"/>
      <c r="ERY290" s="231"/>
      <c r="ERZ290" s="231"/>
      <c r="ESA290" s="231"/>
      <c r="ESB290" s="231"/>
      <c r="ESC290" s="231"/>
      <c r="ESD290" s="231"/>
      <c r="ESE290" s="231"/>
      <c r="ESF290" s="231"/>
      <c r="ESG290" s="231"/>
      <c r="ESH290" s="231"/>
      <c r="ESI290" s="231"/>
      <c r="ESJ290" s="231"/>
      <c r="ESK290" s="231"/>
      <c r="ESL290" s="231"/>
      <c r="ESM290" s="231"/>
      <c r="ESN290" s="231"/>
      <c r="ESO290" s="231"/>
      <c r="ESP290" s="231"/>
      <c r="ESQ290" s="231"/>
      <c r="ESR290" s="231"/>
      <c r="ESS290" s="231"/>
      <c r="EST290" s="231"/>
      <c r="ESU290" s="231"/>
      <c r="ESV290" s="231"/>
      <c r="ESW290" s="231"/>
      <c r="ESX290" s="231"/>
      <c r="ESY290" s="231"/>
      <c r="ESZ290" s="231"/>
      <c r="ETA290" s="231"/>
      <c r="ETB290" s="231"/>
      <c r="ETC290" s="231"/>
      <c r="ETD290" s="231"/>
      <c r="ETE290" s="231"/>
      <c r="ETF290" s="231"/>
      <c r="ETG290" s="231"/>
      <c r="ETH290" s="231"/>
      <c r="ETI290" s="231"/>
      <c r="ETJ290" s="231"/>
      <c r="ETK290" s="231"/>
      <c r="ETL290" s="231"/>
      <c r="ETM290" s="231"/>
      <c r="ETN290" s="231"/>
      <c r="ETO290" s="231"/>
      <c r="ETP290" s="231"/>
      <c r="ETQ290" s="231"/>
      <c r="ETR290" s="231"/>
      <c r="ETS290" s="231"/>
      <c r="ETT290" s="231"/>
      <c r="ETU290" s="231"/>
      <c r="ETV290" s="231"/>
      <c r="ETW290" s="231"/>
      <c r="ETX290" s="231"/>
      <c r="ETY290" s="231"/>
      <c r="ETZ290" s="231"/>
      <c r="EUA290" s="231"/>
      <c r="EUB290" s="231"/>
      <c r="EUC290" s="231"/>
      <c r="EUD290" s="231"/>
      <c r="EUE290" s="231"/>
      <c r="EUF290" s="231"/>
      <c r="EUG290" s="231"/>
      <c r="EUH290" s="231"/>
      <c r="EUI290" s="231"/>
      <c r="EUJ290" s="231"/>
      <c r="EUK290" s="231"/>
      <c r="EUL290" s="231"/>
      <c r="EUM290" s="231"/>
      <c r="EUN290" s="231"/>
      <c r="EUO290" s="231"/>
      <c r="EUP290" s="231"/>
      <c r="EUQ290" s="231"/>
      <c r="EUR290" s="231"/>
      <c r="EUS290" s="231"/>
      <c r="EUT290" s="231"/>
      <c r="EUU290" s="231"/>
      <c r="EUV290" s="231"/>
      <c r="EUW290" s="231"/>
      <c r="EUX290" s="231"/>
      <c r="EUY290" s="231"/>
      <c r="EUZ290" s="231"/>
      <c r="EVA290" s="231"/>
      <c r="EVB290" s="231"/>
      <c r="EVC290" s="231"/>
      <c r="EVD290" s="231"/>
      <c r="EVE290" s="231"/>
      <c r="EVF290" s="231"/>
      <c r="EVG290" s="231"/>
      <c r="EVH290" s="231"/>
      <c r="EVI290" s="231"/>
      <c r="EVJ290" s="231"/>
      <c r="EVK290" s="231"/>
      <c r="EVL290" s="231"/>
      <c r="EVM290" s="231"/>
      <c r="EVN290" s="231"/>
      <c r="EVO290" s="231"/>
      <c r="EVP290" s="231"/>
      <c r="EVQ290" s="231"/>
      <c r="EVR290" s="231"/>
      <c r="EVS290" s="231"/>
      <c r="EVT290" s="231"/>
      <c r="EVU290" s="231"/>
      <c r="EVV290" s="231"/>
      <c r="EVW290" s="231"/>
      <c r="EVX290" s="231"/>
      <c r="EVY290" s="231"/>
      <c r="EVZ290" s="231"/>
      <c r="EWA290" s="231"/>
      <c r="EWB290" s="231"/>
      <c r="EWC290" s="231"/>
      <c r="EWD290" s="231"/>
      <c r="EWE290" s="231"/>
      <c r="EWF290" s="231"/>
      <c r="EWG290" s="231"/>
      <c r="EWH290" s="231"/>
      <c r="EWI290" s="231"/>
      <c r="EWJ290" s="231"/>
      <c r="EWK290" s="231"/>
      <c r="EWL290" s="231"/>
      <c r="EWM290" s="231"/>
      <c r="EWN290" s="231"/>
      <c r="EWO290" s="231"/>
      <c r="EWP290" s="231"/>
      <c r="EWQ290" s="231"/>
      <c r="EWR290" s="231"/>
      <c r="EWS290" s="231"/>
      <c r="EWT290" s="231"/>
      <c r="EWU290" s="231"/>
      <c r="EWV290" s="231"/>
      <c r="EWW290" s="231"/>
      <c r="EWX290" s="231"/>
      <c r="EWY290" s="231"/>
      <c r="EWZ290" s="231"/>
      <c r="EXA290" s="231"/>
      <c r="EXB290" s="231"/>
      <c r="EXC290" s="231"/>
      <c r="EXD290" s="231"/>
      <c r="EXE290" s="231"/>
      <c r="EXF290" s="231"/>
      <c r="EXG290" s="231"/>
      <c r="EXH290" s="231"/>
      <c r="EXI290" s="231"/>
      <c r="EXJ290" s="231"/>
      <c r="EXK290" s="231"/>
      <c r="EXL290" s="231"/>
      <c r="EXM290" s="231"/>
      <c r="EXN290" s="231"/>
      <c r="EXO290" s="231"/>
      <c r="EXP290" s="231"/>
      <c r="EXQ290" s="231"/>
      <c r="EXR290" s="231"/>
      <c r="EXS290" s="231"/>
      <c r="EXT290" s="231"/>
      <c r="EXU290" s="231"/>
      <c r="EXV290" s="231"/>
      <c r="EXW290" s="231"/>
      <c r="EXX290" s="231"/>
      <c r="EXY290" s="231"/>
      <c r="EXZ290" s="231"/>
      <c r="EYA290" s="231"/>
      <c r="EYB290" s="231"/>
      <c r="EYC290" s="231"/>
      <c r="EYD290" s="231"/>
      <c r="EYE290" s="231"/>
      <c r="EYF290" s="231"/>
      <c r="EYG290" s="231"/>
      <c r="EYH290" s="231"/>
      <c r="EYI290" s="231"/>
      <c r="EYJ290" s="231"/>
      <c r="EYK290" s="231"/>
      <c r="EYL290" s="231"/>
      <c r="EYM290" s="231"/>
      <c r="EYN290" s="231"/>
      <c r="EYO290" s="231"/>
      <c r="EYP290" s="231"/>
      <c r="EYQ290" s="231"/>
      <c r="EYR290" s="231"/>
      <c r="EYS290" s="231"/>
      <c r="EYT290" s="231"/>
      <c r="EYU290" s="231"/>
      <c r="EYV290" s="231"/>
      <c r="EYW290" s="231"/>
      <c r="EYX290" s="231"/>
      <c r="EYY290" s="231"/>
      <c r="EYZ290" s="231"/>
      <c r="EZA290" s="231"/>
      <c r="EZB290" s="231"/>
      <c r="EZC290" s="231"/>
      <c r="EZD290" s="231"/>
      <c r="EZE290" s="231"/>
      <c r="EZF290" s="231"/>
      <c r="EZG290" s="231"/>
      <c r="EZH290" s="231"/>
      <c r="EZI290" s="231"/>
      <c r="EZJ290" s="231"/>
      <c r="EZK290" s="231"/>
      <c r="EZL290" s="231"/>
      <c r="EZM290" s="231"/>
      <c r="EZN290" s="231"/>
      <c r="EZO290" s="231"/>
      <c r="EZP290" s="231"/>
      <c r="EZQ290" s="231"/>
      <c r="EZR290" s="231"/>
      <c r="EZS290" s="231"/>
      <c r="EZT290" s="231"/>
      <c r="EZU290" s="231"/>
      <c r="EZV290" s="231"/>
      <c r="EZW290" s="231"/>
      <c r="EZX290" s="231"/>
      <c r="EZY290" s="231"/>
      <c r="EZZ290" s="231"/>
      <c r="FAA290" s="231"/>
      <c r="FAB290" s="231"/>
      <c r="FAC290" s="231"/>
      <c r="FAD290" s="231"/>
      <c r="FAE290" s="231"/>
      <c r="FAF290" s="231"/>
      <c r="FAG290" s="231"/>
      <c r="FAH290" s="231"/>
      <c r="FAI290" s="231"/>
      <c r="FAJ290" s="231"/>
      <c r="FAK290" s="231"/>
      <c r="FAL290" s="231"/>
      <c r="FAM290" s="231"/>
      <c r="FAN290" s="231"/>
      <c r="FAO290" s="231"/>
      <c r="FAP290" s="231"/>
      <c r="FAQ290" s="231"/>
      <c r="FAR290" s="231"/>
      <c r="FAS290" s="231"/>
      <c r="FAT290" s="231"/>
      <c r="FAU290" s="231"/>
      <c r="FAV290" s="231"/>
      <c r="FAW290" s="231"/>
      <c r="FAX290" s="231"/>
      <c r="FAY290" s="231"/>
      <c r="FAZ290" s="231"/>
      <c r="FBA290" s="231"/>
      <c r="FBB290" s="231"/>
      <c r="FBC290" s="231"/>
      <c r="FBD290" s="231"/>
      <c r="FBE290" s="231"/>
      <c r="FBF290" s="231"/>
      <c r="FBG290" s="231"/>
      <c r="FBH290" s="231"/>
      <c r="FBI290" s="231"/>
      <c r="FBJ290" s="231"/>
      <c r="FBK290" s="231"/>
      <c r="FBL290" s="231"/>
      <c r="FBM290" s="231"/>
      <c r="FBN290" s="231"/>
      <c r="FBO290" s="231"/>
      <c r="FBP290" s="231"/>
      <c r="FBQ290" s="231"/>
      <c r="FBR290" s="231"/>
      <c r="FBS290" s="231"/>
      <c r="FBT290" s="231"/>
      <c r="FBU290" s="231"/>
      <c r="FBV290" s="231"/>
      <c r="FBW290" s="231"/>
      <c r="FBX290" s="231"/>
      <c r="FBY290" s="231"/>
      <c r="FBZ290" s="231"/>
      <c r="FCA290" s="231"/>
      <c r="FCB290" s="231"/>
      <c r="FCC290" s="231"/>
      <c r="FCD290" s="231"/>
      <c r="FCE290" s="231"/>
      <c r="FCF290" s="231"/>
      <c r="FCG290" s="231"/>
      <c r="FCH290" s="231"/>
      <c r="FCI290" s="231"/>
      <c r="FCJ290" s="231"/>
      <c r="FCK290" s="231"/>
      <c r="FCL290" s="231"/>
      <c r="FCM290" s="231"/>
      <c r="FCN290" s="231"/>
      <c r="FCO290" s="231"/>
      <c r="FCP290" s="231"/>
      <c r="FCQ290" s="231"/>
      <c r="FCR290" s="231"/>
      <c r="FCS290" s="231"/>
      <c r="FCT290" s="231"/>
      <c r="FCU290" s="231"/>
      <c r="FCV290" s="231"/>
      <c r="FCW290" s="231"/>
      <c r="FCX290" s="231"/>
      <c r="FCY290" s="231"/>
      <c r="FCZ290" s="231"/>
      <c r="FDA290" s="231"/>
      <c r="FDB290" s="231"/>
      <c r="FDC290" s="231"/>
      <c r="FDD290" s="231"/>
      <c r="FDE290" s="231"/>
      <c r="FDF290" s="231"/>
      <c r="FDG290" s="231"/>
      <c r="FDH290" s="231"/>
      <c r="FDI290" s="231"/>
      <c r="FDJ290" s="231"/>
      <c r="FDK290" s="231"/>
      <c r="FDL290" s="231"/>
      <c r="FDM290" s="231"/>
      <c r="FDN290" s="231"/>
      <c r="FDO290" s="231"/>
      <c r="FDP290" s="231"/>
      <c r="FDQ290" s="231"/>
      <c r="FDR290" s="231"/>
      <c r="FDS290" s="231"/>
      <c r="FDT290" s="231"/>
      <c r="FDU290" s="231"/>
      <c r="FDV290" s="231"/>
      <c r="FDW290" s="231"/>
      <c r="FDX290" s="231"/>
      <c r="FDY290" s="231"/>
      <c r="FDZ290" s="231"/>
      <c r="FEA290" s="231"/>
      <c r="FEB290" s="231"/>
      <c r="FEC290" s="231"/>
      <c r="FED290" s="231"/>
      <c r="FEE290" s="231"/>
      <c r="FEF290" s="231"/>
      <c r="FEG290" s="231"/>
      <c r="FEH290" s="231"/>
      <c r="FEI290" s="231"/>
      <c r="FEJ290" s="231"/>
      <c r="FEK290" s="231"/>
      <c r="FEL290" s="231"/>
      <c r="FEM290" s="231"/>
      <c r="FEN290" s="231"/>
      <c r="FEO290" s="231"/>
      <c r="FEP290" s="231"/>
      <c r="FEQ290" s="231"/>
      <c r="FER290" s="231"/>
      <c r="FES290" s="231"/>
      <c r="FET290" s="231"/>
      <c r="FEU290" s="231"/>
      <c r="FEV290" s="231"/>
      <c r="FEW290" s="231"/>
      <c r="FEX290" s="231"/>
      <c r="FEY290" s="231"/>
      <c r="FEZ290" s="231"/>
      <c r="FFA290" s="231"/>
      <c r="FFB290" s="231"/>
      <c r="FFC290" s="231"/>
      <c r="FFD290" s="231"/>
      <c r="FFE290" s="231"/>
      <c r="FFF290" s="231"/>
      <c r="FFG290" s="231"/>
      <c r="FFH290" s="231"/>
      <c r="FFI290" s="231"/>
      <c r="FFJ290" s="231"/>
      <c r="FFK290" s="231"/>
      <c r="FFL290" s="231"/>
      <c r="FFM290" s="231"/>
      <c r="FFN290" s="231"/>
      <c r="FFO290" s="231"/>
      <c r="FFP290" s="231"/>
      <c r="FFQ290" s="231"/>
      <c r="FFR290" s="231"/>
      <c r="FFS290" s="231"/>
      <c r="FFT290" s="231"/>
      <c r="FFU290" s="231"/>
      <c r="FFV290" s="231"/>
      <c r="FFW290" s="231"/>
      <c r="FFX290" s="231"/>
      <c r="FFY290" s="231"/>
      <c r="FFZ290" s="231"/>
      <c r="FGA290" s="231"/>
      <c r="FGB290" s="231"/>
      <c r="FGC290" s="231"/>
      <c r="FGD290" s="231"/>
      <c r="FGE290" s="231"/>
      <c r="FGF290" s="231"/>
      <c r="FGG290" s="231"/>
      <c r="FGH290" s="231"/>
      <c r="FGI290" s="231"/>
      <c r="FGJ290" s="231"/>
      <c r="FGK290" s="231"/>
      <c r="FGL290" s="231"/>
      <c r="FGM290" s="231"/>
      <c r="FGN290" s="231"/>
      <c r="FGO290" s="231"/>
      <c r="FGP290" s="231"/>
      <c r="FGQ290" s="231"/>
      <c r="FGR290" s="231"/>
      <c r="FGS290" s="231"/>
      <c r="FGT290" s="231"/>
      <c r="FGU290" s="231"/>
      <c r="FGV290" s="231"/>
      <c r="FGW290" s="231"/>
      <c r="FGX290" s="231"/>
      <c r="FGY290" s="231"/>
      <c r="FGZ290" s="231"/>
      <c r="FHA290" s="231"/>
      <c r="FHB290" s="231"/>
      <c r="FHC290" s="231"/>
      <c r="FHD290" s="231"/>
      <c r="FHE290" s="231"/>
      <c r="FHF290" s="231"/>
      <c r="FHG290" s="231"/>
      <c r="FHH290" s="231"/>
      <c r="FHI290" s="231"/>
      <c r="FHJ290" s="231"/>
      <c r="FHK290" s="231"/>
      <c r="FHL290" s="231"/>
      <c r="FHM290" s="231"/>
      <c r="FHN290" s="231"/>
      <c r="FHO290" s="231"/>
      <c r="FHP290" s="231"/>
      <c r="FHQ290" s="231"/>
      <c r="FHR290" s="231"/>
      <c r="FHS290" s="231"/>
      <c r="FHT290" s="231"/>
      <c r="FHU290" s="231"/>
      <c r="FHV290" s="231"/>
      <c r="FHW290" s="231"/>
      <c r="FHX290" s="231"/>
      <c r="FHY290" s="231"/>
      <c r="FHZ290" s="231"/>
      <c r="FIA290" s="231"/>
      <c r="FIB290" s="231"/>
      <c r="FIC290" s="231"/>
      <c r="FID290" s="231"/>
      <c r="FIE290" s="231"/>
      <c r="FIF290" s="231"/>
      <c r="FIG290" s="231"/>
      <c r="FIH290" s="231"/>
      <c r="FII290" s="231"/>
      <c r="FIJ290" s="231"/>
      <c r="FIK290" s="231"/>
      <c r="FIL290" s="231"/>
      <c r="FIM290" s="231"/>
      <c r="FIN290" s="231"/>
      <c r="FIO290" s="231"/>
      <c r="FIP290" s="231"/>
      <c r="FIQ290" s="231"/>
      <c r="FIR290" s="231"/>
      <c r="FIS290" s="231"/>
      <c r="FIT290" s="231"/>
      <c r="FIU290" s="231"/>
      <c r="FIV290" s="231"/>
      <c r="FIW290" s="231"/>
      <c r="FIX290" s="231"/>
      <c r="FIY290" s="231"/>
      <c r="FIZ290" s="231"/>
      <c r="FJA290" s="231"/>
      <c r="FJB290" s="231"/>
      <c r="FJC290" s="231"/>
      <c r="FJD290" s="231"/>
      <c r="FJE290" s="231"/>
      <c r="FJF290" s="231"/>
      <c r="FJG290" s="231"/>
      <c r="FJH290" s="231"/>
      <c r="FJI290" s="231"/>
      <c r="FJJ290" s="231"/>
      <c r="FJK290" s="231"/>
      <c r="FJL290" s="231"/>
      <c r="FJM290" s="231"/>
      <c r="FJN290" s="231"/>
      <c r="FJO290" s="231"/>
      <c r="FJP290" s="231"/>
      <c r="FJQ290" s="231"/>
      <c r="FJR290" s="231"/>
      <c r="FJS290" s="231"/>
      <c r="FJT290" s="231"/>
      <c r="FJU290" s="231"/>
      <c r="FJV290" s="231"/>
      <c r="FJW290" s="231"/>
      <c r="FJX290" s="231"/>
      <c r="FJY290" s="231"/>
      <c r="FJZ290" s="231"/>
      <c r="FKA290" s="231"/>
      <c r="FKB290" s="231"/>
      <c r="FKC290" s="231"/>
      <c r="FKD290" s="231"/>
      <c r="FKE290" s="231"/>
      <c r="FKF290" s="231"/>
      <c r="FKG290" s="231"/>
      <c r="FKH290" s="231"/>
      <c r="FKI290" s="231"/>
      <c r="FKJ290" s="231"/>
      <c r="FKK290" s="231"/>
      <c r="FKL290" s="231"/>
      <c r="FKM290" s="231"/>
      <c r="FKN290" s="231"/>
      <c r="FKO290" s="231"/>
      <c r="FKP290" s="231"/>
      <c r="FKQ290" s="231"/>
      <c r="FKR290" s="231"/>
      <c r="FKS290" s="231"/>
      <c r="FKT290" s="231"/>
      <c r="FKU290" s="231"/>
      <c r="FKV290" s="231"/>
      <c r="FKW290" s="231"/>
      <c r="FKX290" s="231"/>
      <c r="FKY290" s="231"/>
      <c r="FKZ290" s="231"/>
      <c r="FLA290" s="231"/>
      <c r="FLB290" s="231"/>
      <c r="FLC290" s="231"/>
      <c r="FLD290" s="231"/>
      <c r="FLE290" s="231"/>
      <c r="FLF290" s="231"/>
      <c r="FLG290" s="231"/>
      <c r="FLH290" s="231"/>
      <c r="FLI290" s="231"/>
      <c r="FLJ290" s="231"/>
      <c r="FLK290" s="231"/>
      <c r="FLL290" s="231"/>
      <c r="FLM290" s="231"/>
      <c r="FLN290" s="231"/>
      <c r="FLO290" s="231"/>
      <c r="FLP290" s="231"/>
      <c r="FLQ290" s="231"/>
      <c r="FLR290" s="231"/>
      <c r="FLS290" s="231"/>
      <c r="FLT290" s="231"/>
      <c r="FLU290" s="231"/>
      <c r="FLV290" s="231"/>
      <c r="FLW290" s="231"/>
      <c r="FLX290" s="231"/>
      <c r="FLY290" s="231"/>
      <c r="FLZ290" s="231"/>
      <c r="FMA290" s="231"/>
      <c r="FMB290" s="231"/>
      <c r="FMC290" s="231"/>
      <c r="FMD290" s="231"/>
      <c r="FME290" s="231"/>
      <c r="FMF290" s="231"/>
      <c r="FMG290" s="231"/>
      <c r="FMH290" s="231"/>
      <c r="FMI290" s="231"/>
      <c r="FMJ290" s="231"/>
      <c r="FMK290" s="231"/>
      <c r="FML290" s="231"/>
      <c r="FMM290" s="231"/>
      <c r="FMN290" s="231"/>
      <c r="FMO290" s="231"/>
      <c r="FMP290" s="231"/>
      <c r="FMQ290" s="231"/>
      <c r="FMR290" s="231"/>
      <c r="FMS290" s="231"/>
      <c r="FMT290" s="231"/>
      <c r="FMU290" s="231"/>
      <c r="FMV290" s="231"/>
      <c r="FMW290" s="231"/>
      <c r="FMX290" s="231"/>
      <c r="FMY290" s="231"/>
      <c r="FMZ290" s="231"/>
      <c r="FNA290" s="231"/>
      <c r="FNB290" s="231"/>
      <c r="FNC290" s="231"/>
      <c r="FND290" s="231"/>
      <c r="FNE290" s="231"/>
      <c r="FNF290" s="231"/>
      <c r="FNG290" s="231"/>
      <c r="FNH290" s="231"/>
      <c r="FNI290" s="231"/>
      <c r="FNJ290" s="231"/>
      <c r="FNK290" s="231"/>
      <c r="FNL290" s="231"/>
      <c r="FNM290" s="231"/>
      <c r="FNN290" s="231"/>
      <c r="FNO290" s="231"/>
      <c r="FNP290" s="231"/>
      <c r="FNQ290" s="231"/>
      <c r="FNR290" s="231"/>
      <c r="FNS290" s="231"/>
      <c r="FNT290" s="231"/>
      <c r="FNU290" s="231"/>
      <c r="FNV290" s="231"/>
      <c r="FNW290" s="231"/>
      <c r="FNX290" s="231"/>
      <c r="FNY290" s="231"/>
      <c r="FNZ290" s="231"/>
      <c r="FOA290" s="231"/>
      <c r="FOB290" s="231"/>
      <c r="FOC290" s="231"/>
      <c r="FOD290" s="231"/>
      <c r="FOE290" s="231"/>
      <c r="FOF290" s="231"/>
      <c r="FOG290" s="231"/>
      <c r="FOH290" s="231"/>
      <c r="FOI290" s="231"/>
      <c r="FOJ290" s="231"/>
      <c r="FOK290" s="231"/>
      <c r="FOL290" s="231"/>
      <c r="FOM290" s="231"/>
      <c r="FON290" s="231"/>
      <c r="FOO290" s="231"/>
      <c r="FOP290" s="231"/>
      <c r="FOQ290" s="231"/>
      <c r="FOR290" s="231"/>
      <c r="FOS290" s="231"/>
      <c r="FOT290" s="231"/>
      <c r="FOU290" s="231"/>
      <c r="FOV290" s="231"/>
      <c r="FOW290" s="231"/>
      <c r="FOX290" s="231"/>
      <c r="FOY290" s="231"/>
      <c r="FOZ290" s="231"/>
      <c r="FPA290" s="231"/>
      <c r="FPB290" s="231"/>
      <c r="FPC290" s="231"/>
      <c r="FPD290" s="231"/>
      <c r="FPE290" s="231"/>
      <c r="FPF290" s="231"/>
      <c r="FPG290" s="231"/>
      <c r="FPH290" s="231"/>
      <c r="FPI290" s="231"/>
      <c r="FPJ290" s="231"/>
      <c r="FPK290" s="231"/>
      <c r="FPL290" s="231"/>
      <c r="FPM290" s="231"/>
      <c r="FPN290" s="231"/>
      <c r="FPO290" s="231"/>
      <c r="FPP290" s="231"/>
      <c r="FPQ290" s="231"/>
      <c r="FPR290" s="231"/>
      <c r="FPS290" s="231"/>
      <c r="FPT290" s="231"/>
      <c r="FPU290" s="231"/>
      <c r="FPV290" s="231"/>
      <c r="FPW290" s="231"/>
      <c r="FPX290" s="231"/>
      <c r="FPY290" s="231"/>
      <c r="FPZ290" s="231"/>
      <c r="FQA290" s="231"/>
      <c r="FQB290" s="231"/>
      <c r="FQC290" s="231"/>
      <c r="FQD290" s="231"/>
      <c r="FQE290" s="231"/>
      <c r="FQF290" s="231"/>
      <c r="FQG290" s="231"/>
      <c r="FQH290" s="231"/>
      <c r="FQI290" s="231"/>
      <c r="FQJ290" s="231"/>
      <c r="FQK290" s="231"/>
      <c r="FQL290" s="231"/>
      <c r="FQM290" s="231"/>
      <c r="FQN290" s="231"/>
      <c r="FQO290" s="231"/>
      <c r="FQP290" s="231"/>
      <c r="FQQ290" s="231"/>
      <c r="FQR290" s="231"/>
      <c r="FQS290" s="231"/>
      <c r="FQT290" s="231"/>
      <c r="FQU290" s="231"/>
      <c r="FQV290" s="231"/>
      <c r="FQW290" s="231"/>
      <c r="FQX290" s="231"/>
      <c r="FQY290" s="231"/>
      <c r="FQZ290" s="231"/>
      <c r="FRA290" s="231"/>
      <c r="FRB290" s="231"/>
      <c r="FRC290" s="231"/>
      <c r="FRD290" s="231"/>
      <c r="FRE290" s="231"/>
      <c r="FRF290" s="231"/>
      <c r="FRG290" s="231"/>
      <c r="FRH290" s="231"/>
      <c r="FRI290" s="231"/>
      <c r="FRJ290" s="231"/>
      <c r="FRK290" s="231"/>
      <c r="FRL290" s="231"/>
      <c r="FRM290" s="231"/>
      <c r="FRN290" s="231"/>
      <c r="FRO290" s="231"/>
      <c r="FRP290" s="231"/>
      <c r="FRQ290" s="231"/>
      <c r="FRR290" s="231"/>
      <c r="FRS290" s="231"/>
      <c r="FRT290" s="231"/>
      <c r="FRU290" s="231"/>
      <c r="FRV290" s="231"/>
      <c r="FRW290" s="231"/>
      <c r="FRX290" s="231"/>
      <c r="FRY290" s="231"/>
      <c r="FRZ290" s="231"/>
      <c r="FSA290" s="231"/>
      <c r="FSB290" s="231"/>
      <c r="FSC290" s="231"/>
      <c r="FSD290" s="231"/>
      <c r="FSE290" s="231"/>
      <c r="FSF290" s="231"/>
      <c r="FSG290" s="231"/>
      <c r="FSH290" s="231"/>
      <c r="FSI290" s="231"/>
      <c r="FSJ290" s="231"/>
      <c r="FSK290" s="231"/>
      <c r="FSL290" s="231"/>
      <c r="FSM290" s="231"/>
      <c r="FSN290" s="231"/>
      <c r="FSO290" s="231"/>
      <c r="FSP290" s="231"/>
      <c r="FSQ290" s="231"/>
      <c r="FSR290" s="231"/>
      <c r="FSS290" s="231"/>
      <c r="FST290" s="231"/>
      <c r="FSU290" s="231"/>
      <c r="FSV290" s="231"/>
      <c r="FSW290" s="231"/>
      <c r="FSX290" s="231"/>
      <c r="FSY290" s="231"/>
      <c r="FSZ290" s="231"/>
      <c r="FTA290" s="231"/>
      <c r="FTB290" s="231"/>
      <c r="FTC290" s="231"/>
      <c r="FTD290" s="231"/>
      <c r="FTE290" s="231"/>
      <c r="FTF290" s="231"/>
      <c r="FTG290" s="231"/>
      <c r="FTH290" s="231"/>
      <c r="FTI290" s="231"/>
      <c r="FTJ290" s="231"/>
      <c r="FTK290" s="231"/>
      <c r="FTL290" s="231"/>
      <c r="FTM290" s="231"/>
      <c r="FTN290" s="231"/>
      <c r="FTO290" s="231"/>
      <c r="FTP290" s="231"/>
      <c r="FTQ290" s="231"/>
      <c r="FTR290" s="231"/>
      <c r="FTS290" s="231"/>
      <c r="FTT290" s="231"/>
      <c r="FTU290" s="231"/>
      <c r="FTV290" s="231"/>
      <c r="FTW290" s="231"/>
      <c r="FTX290" s="231"/>
      <c r="FTY290" s="231"/>
      <c r="FTZ290" s="231"/>
      <c r="FUA290" s="231"/>
      <c r="FUB290" s="231"/>
      <c r="FUC290" s="231"/>
      <c r="FUD290" s="231"/>
      <c r="FUE290" s="231"/>
      <c r="FUF290" s="231"/>
      <c r="FUG290" s="231"/>
      <c r="FUH290" s="231"/>
      <c r="FUI290" s="231"/>
      <c r="FUJ290" s="231"/>
      <c r="FUK290" s="231"/>
      <c r="FUL290" s="231"/>
      <c r="FUM290" s="231"/>
      <c r="FUN290" s="231"/>
      <c r="FUO290" s="231"/>
      <c r="FUP290" s="231"/>
      <c r="FUQ290" s="231"/>
      <c r="FUR290" s="231"/>
      <c r="FUS290" s="231"/>
      <c r="FUT290" s="231"/>
      <c r="FUU290" s="231"/>
      <c r="FUV290" s="231"/>
      <c r="FUW290" s="231"/>
      <c r="FUX290" s="231"/>
      <c r="FUY290" s="231"/>
      <c r="FUZ290" s="231"/>
      <c r="FVA290" s="231"/>
      <c r="FVB290" s="231"/>
      <c r="FVC290" s="231"/>
      <c r="FVD290" s="231"/>
      <c r="FVE290" s="231"/>
      <c r="FVF290" s="231"/>
      <c r="FVG290" s="231"/>
      <c r="FVH290" s="231"/>
      <c r="FVI290" s="231"/>
      <c r="FVJ290" s="231"/>
      <c r="FVK290" s="231"/>
      <c r="FVL290" s="231"/>
      <c r="FVM290" s="231"/>
      <c r="FVN290" s="231"/>
      <c r="FVO290" s="231"/>
      <c r="FVP290" s="231"/>
      <c r="FVQ290" s="231"/>
      <c r="FVR290" s="231"/>
      <c r="FVS290" s="231"/>
      <c r="FVT290" s="231"/>
      <c r="FVU290" s="231"/>
      <c r="FVV290" s="231"/>
      <c r="FVW290" s="231"/>
      <c r="FVX290" s="231"/>
      <c r="FVY290" s="231"/>
      <c r="FVZ290" s="231"/>
      <c r="FWA290" s="231"/>
      <c r="FWB290" s="231"/>
      <c r="FWC290" s="231"/>
      <c r="FWD290" s="231"/>
      <c r="FWE290" s="231"/>
      <c r="FWF290" s="231"/>
      <c r="FWG290" s="231"/>
      <c r="FWH290" s="231"/>
      <c r="FWI290" s="231"/>
      <c r="FWJ290" s="231"/>
      <c r="FWK290" s="231"/>
      <c r="FWL290" s="231"/>
      <c r="FWM290" s="231"/>
      <c r="FWN290" s="231"/>
      <c r="FWO290" s="231"/>
      <c r="FWP290" s="231"/>
      <c r="FWQ290" s="231"/>
      <c r="FWR290" s="231"/>
      <c r="FWS290" s="231"/>
      <c r="FWT290" s="231"/>
      <c r="FWU290" s="231"/>
      <c r="FWV290" s="231"/>
      <c r="FWW290" s="231"/>
      <c r="FWX290" s="231"/>
      <c r="FWY290" s="231"/>
      <c r="FWZ290" s="231"/>
      <c r="FXA290" s="231"/>
      <c r="FXB290" s="231"/>
      <c r="FXC290" s="231"/>
      <c r="FXD290" s="231"/>
      <c r="FXE290" s="231"/>
      <c r="FXF290" s="231"/>
      <c r="FXG290" s="231"/>
      <c r="FXH290" s="231"/>
      <c r="FXI290" s="231"/>
      <c r="FXJ290" s="231"/>
      <c r="FXK290" s="231"/>
      <c r="FXL290" s="231"/>
      <c r="FXM290" s="231"/>
      <c r="FXN290" s="231"/>
      <c r="FXO290" s="231"/>
      <c r="FXP290" s="231"/>
      <c r="FXQ290" s="231"/>
      <c r="FXR290" s="231"/>
      <c r="FXS290" s="231"/>
      <c r="FXT290" s="231"/>
      <c r="FXU290" s="231"/>
      <c r="FXV290" s="231"/>
      <c r="FXW290" s="231"/>
      <c r="FXX290" s="231"/>
      <c r="FXY290" s="231"/>
      <c r="FXZ290" s="231"/>
      <c r="FYA290" s="231"/>
      <c r="FYB290" s="231"/>
      <c r="FYC290" s="231"/>
      <c r="FYD290" s="231"/>
      <c r="FYE290" s="231"/>
      <c r="FYF290" s="231"/>
      <c r="FYG290" s="231"/>
      <c r="FYH290" s="231"/>
      <c r="FYI290" s="231"/>
      <c r="FYJ290" s="231"/>
      <c r="FYK290" s="231"/>
      <c r="FYL290" s="231"/>
      <c r="FYM290" s="231"/>
      <c r="FYN290" s="231"/>
      <c r="FYO290" s="231"/>
      <c r="FYP290" s="231"/>
      <c r="FYQ290" s="231"/>
      <c r="FYR290" s="231"/>
      <c r="FYS290" s="231"/>
      <c r="FYT290" s="231"/>
      <c r="FYU290" s="231"/>
      <c r="FYV290" s="231"/>
      <c r="FYW290" s="231"/>
      <c r="FYX290" s="231"/>
      <c r="FYY290" s="231"/>
      <c r="FYZ290" s="231"/>
      <c r="FZA290" s="231"/>
      <c r="FZB290" s="231"/>
      <c r="FZC290" s="231"/>
      <c r="FZD290" s="231"/>
      <c r="FZE290" s="231"/>
      <c r="FZF290" s="231"/>
      <c r="FZG290" s="231"/>
      <c r="FZH290" s="231"/>
      <c r="FZI290" s="231"/>
      <c r="FZJ290" s="231"/>
      <c r="FZK290" s="231"/>
      <c r="FZL290" s="231"/>
      <c r="FZM290" s="231"/>
      <c r="FZN290" s="231"/>
      <c r="FZO290" s="231"/>
      <c r="FZP290" s="231"/>
      <c r="FZQ290" s="231"/>
      <c r="FZR290" s="231"/>
      <c r="FZS290" s="231"/>
      <c r="FZT290" s="231"/>
      <c r="FZU290" s="231"/>
      <c r="FZV290" s="231"/>
      <c r="FZW290" s="231"/>
      <c r="FZX290" s="231"/>
      <c r="FZY290" s="231"/>
      <c r="FZZ290" s="231"/>
      <c r="GAA290" s="231"/>
      <c r="GAB290" s="231"/>
      <c r="GAC290" s="231"/>
      <c r="GAD290" s="231"/>
      <c r="GAE290" s="231"/>
      <c r="GAF290" s="231"/>
      <c r="GAG290" s="231"/>
      <c r="GAH290" s="231"/>
      <c r="GAI290" s="231"/>
      <c r="GAJ290" s="231"/>
      <c r="GAK290" s="231"/>
      <c r="GAL290" s="231"/>
      <c r="GAM290" s="231"/>
      <c r="GAN290" s="231"/>
      <c r="GAO290" s="231"/>
      <c r="GAP290" s="231"/>
      <c r="GAQ290" s="231"/>
      <c r="GAR290" s="231"/>
      <c r="GAS290" s="231"/>
      <c r="GAT290" s="231"/>
      <c r="GAU290" s="231"/>
      <c r="GAV290" s="231"/>
      <c r="GAW290" s="231"/>
      <c r="GAX290" s="231"/>
      <c r="GAY290" s="231"/>
      <c r="GAZ290" s="231"/>
      <c r="GBA290" s="231"/>
      <c r="GBB290" s="231"/>
      <c r="GBC290" s="231"/>
      <c r="GBD290" s="231"/>
      <c r="GBE290" s="231"/>
      <c r="GBF290" s="231"/>
      <c r="GBG290" s="231"/>
      <c r="GBH290" s="231"/>
      <c r="GBI290" s="231"/>
      <c r="GBJ290" s="231"/>
      <c r="GBK290" s="231"/>
      <c r="GBL290" s="231"/>
      <c r="GBM290" s="231"/>
      <c r="GBN290" s="231"/>
      <c r="GBO290" s="231"/>
      <c r="GBP290" s="231"/>
      <c r="GBQ290" s="231"/>
      <c r="GBR290" s="231"/>
      <c r="GBS290" s="231"/>
      <c r="GBT290" s="231"/>
      <c r="GBU290" s="231"/>
      <c r="GBV290" s="231"/>
      <c r="GBW290" s="231"/>
      <c r="GBX290" s="231"/>
      <c r="GBY290" s="231"/>
      <c r="GBZ290" s="231"/>
      <c r="GCA290" s="231"/>
      <c r="GCB290" s="231"/>
      <c r="GCC290" s="231"/>
      <c r="GCD290" s="231"/>
      <c r="GCE290" s="231"/>
      <c r="GCF290" s="231"/>
      <c r="GCG290" s="231"/>
      <c r="GCH290" s="231"/>
      <c r="GCI290" s="231"/>
      <c r="GCJ290" s="231"/>
      <c r="GCK290" s="231"/>
      <c r="GCL290" s="231"/>
      <c r="GCM290" s="231"/>
      <c r="GCN290" s="231"/>
      <c r="GCO290" s="231"/>
      <c r="GCP290" s="231"/>
      <c r="GCQ290" s="231"/>
      <c r="GCR290" s="231"/>
      <c r="GCS290" s="231"/>
      <c r="GCT290" s="231"/>
      <c r="GCU290" s="231"/>
      <c r="GCV290" s="231"/>
      <c r="GCW290" s="231"/>
      <c r="GCX290" s="231"/>
      <c r="GCY290" s="231"/>
      <c r="GCZ290" s="231"/>
      <c r="GDA290" s="231"/>
      <c r="GDB290" s="231"/>
      <c r="GDC290" s="231"/>
      <c r="GDD290" s="231"/>
      <c r="GDE290" s="231"/>
      <c r="GDF290" s="231"/>
      <c r="GDG290" s="231"/>
      <c r="GDH290" s="231"/>
      <c r="GDI290" s="231"/>
      <c r="GDJ290" s="231"/>
      <c r="GDK290" s="231"/>
      <c r="GDL290" s="231"/>
      <c r="GDM290" s="231"/>
      <c r="GDN290" s="231"/>
      <c r="GDO290" s="231"/>
      <c r="GDP290" s="231"/>
      <c r="GDQ290" s="231"/>
      <c r="GDR290" s="231"/>
      <c r="GDS290" s="231"/>
      <c r="GDT290" s="231"/>
      <c r="GDU290" s="231"/>
      <c r="GDV290" s="231"/>
      <c r="GDW290" s="231"/>
      <c r="GDX290" s="231"/>
      <c r="GDY290" s="231"/>
      <c r="GDZ290" s="231"/>
      <c r="GEA290" s="231"/>
      <c r="GEB290" s="231"/>
      <c r="GEC290" s="231"/>
      <c r="GED290" s="231"/>
      <c r="GEE290" s="231"/>
      <c r="GEF290" s="231"/>
      <c r="GEG290" s="231"/>
      <c r="GEH290" s="231"/>
      <c r="GEI290" s="231"/>
      <c r="GEJ290" s="231"/>
      <c r="GEK290" s="231"/>
      <c r="GEL290" s="231"/>
      <c r="GEM290" s="231"/>
      <c r="GEN290" s="231"/>
      <c r="GEO290" s="231"/>
      <c r="GEP290" s="231"/>
      <c r="GEQ290" s="231"/>
      <c r="GER290" s="231"/>
      <c r="GES290" s="231"/>
      <c r="GET290" s="231"/>
      <c r="GEU290" s="231"/>
      <c r="GEV290" s="231"/>
      <c r="GEW290" s="231"/>
      <c r="GEX290" s="231"/>
      <c r="GEY290" s="231"/>
      <c r="GEZ290" s="231"/>
      <c r="GFA290" s="231"/>
      <c r="GFB290" s="231"/>
      <c r="GFC290" s="231"/>
      <c r="GFD290" s="231"/>
      <c r="GFE290" s="231"/>
      <c r="GFF290" s="231"/>
      <c r="GFG290" s="231"/>
      <c r="GFH290" s="231"/>
      <c r="GFI290" s="231"/>
      <c r="GFJ290" s="231"/>
      <c r="GFK290" s="231"/>
      <c r="GFL290" s="231"/>
      <c r="GFM290" s="231"/>
      <c r="GFN290" s="231"/>
      <c r="GFO290" s="231"/>
      <c r="GFP290" s="231"/>
      <c r="GFQ290" s="231"/>
      <c r="GFR290" s="231"/>
      <c r="GFS290" s="231"/>
      <c r="GFT290" s="231"/>
      <c r="GFU290" s="231"/>
      <c r="GFV290" s="231"/>
      <c r="GFW290" s="231"/>
      <c r="GFX290" s="231"/>
      <c r="GFY290" s="231"/>
      <c r="GFZ290" s="231"/>
      <c r="GGA290" s="231"/>
      <c r="GGB290" s="231"/>
      <c r="GGC290" s="231"/>
      <c r="GGD290" s="231"/>
      <c r="GGE290" s="231"/>
      <c r="GGF290" s="231"/>
      <c r="GGG290" s="231"/>
      <c r="GGH290" s="231"/>
      <c r="GGI290" s="231"/>
      <c r="GGJ290" s="231"/>
      <c r="GGK290" s="231"/>
      <c r="GGL290" s="231"/>
      <c r="GGM290" s="231"/>
      <c r="GGN290" s="231"/>
      <c r="GGO290" s="231"/>
      <c r="GGP290" s="231"/>
      <c r="GGQ290" s="231"/>
      <c r="GGR290" s="231"/>
      <c r="GGS290" s="231"/>
      <c r="GGT290" s="231"/>
      <c r="GGU290" s="231"/>
      <c r="GGV290" s="231"/>
      <c r="GGW290" s="231"/>
      <c r="GGX290" s="231"/>
      <c r="GGY290" s="231"/>
      <c r="GGZ290" s="231"/>
      <c r="GHA290" s="231"/>
      <c r="GHB290" s="231"/>
      <c r="GHC290" s="231"/>
      <c r="GHD290" s="231"/>
      <c r="GHE290" s="231"/>
      <c r="GHF290" s="231"/>
      <c r="GHG290" s="231"/>
      <c r="GHH290" s="231"/>
      <c r="GHI290" s="231"/>
      <c r="GHJ290" s="231"/>
      <c r="GHK290" s="231"/>
      <c r="GHL290" s="231"/>
      <c r="GHM290" s="231"/>
      <c r="GHN290" s="231"/>
      <c r="GHO290" s="231"/>
      <c r="GHP290" s="231"/>
      <c r="GHQ290" s="231"/>
      <c r="GHR290" s="231"/>
      <c r="GHS290" s="231"/>
      <c r="GHT290" s="231"/>
      <c r="GHU290" s="231"/>
      <c r="GHV290" s="231"/>
      <c r="GHW290" s="231"/>
      <c r="GHX290" s="231"/>
      <c r="GHY290" s="231"/>
      <c r="GHZ290" s="231"/>
      <c r="GIA290" s="231"/>
      <c r="GIB290" s="231"/>
      <c r="GIC290" s="231"/>
      <c r="GID290" s="231"/>
      <c r="GIE290" s="231"/>
      <c r="GIF290" s="231"/>
      <c r="GIG290" s="231"/>
      <c r="GIH290" s="231"/>
      <c r="GII290" s="231"/>
      <c r="GIJ290" s="231"/>
      <c r="GIK290" s="231"/>
      <c r="GIL290" s="231"/>
      <c r="GIM290" s="231"/>
      <c r="GIN290" s="231"/>
      <c r="GIO290" s="231"/>
      <c r="GIP290" s="231"/>
      <c r="GIQ290" s="231"/>
      <c r="GIR290" s="231"/>
      <c r="GIS290" s="231"/>
      <c r="GIT290" s="231"/>
      <c r="GIU290" s="231"/>
      <c r="GIV290" s="231"/>
      <c r="GIW290" s="231"/>
      <c r="GIX290" s="231"/>
      <c r="GIY290" s="231"/>
      <c r="GIZ290" s="231"/>
      <c r="GJA290" s="231"/>
      <c r="GJB290" s="231"/>
      <c r="GJC290" s="231"/>
      <c r="GJD290" s="231"/>
      <c r="GJE290" s="231"/>
      <c r="GJF290" s="231"/>
      <c r="GJG290" s="231"/>
      <c r="GJH290" s="231"/>
      <c r="GJI290" s="231"/>
      <c r="GJJ290" s="231"/>
      <c r="GJK290" s="231"/>
      <c r="GJL290" s="231"/>
      <c r="GJM290" s="231"/>
      <c r="GJN290" s="231"/>
      <c r="GJO290" s="231"/>
      <c r="GJP290" s="231"/>
      <c r="GJQ290" s="231"/>
      <c r="GJR290" s="231"/>
      <c r="GJS290" s="231"/>
      <c r="GJT290" s="231"/>
      <c r="GJU290" s="231"/>
      <c r="GJV290" s="231"/>
      <c r="GJW290" s="231"/>
      <c r="GJX290" s="231"/>
      <c r="GJY290" s="231"/>
      <c r="GJZ290" s="231"/>
      <c r="GKA290" s="231"/>
      <c r="GKB290" s="231"/>
      <c r="GKC290" s="231"/>
      <c r="GKD290" s="231"/>
      <c r="GKE290" s="231"/>
      <c r="GKF290" s="231"/>
      <c r="GKG290" s="231"/>
      <c r="GKH290" s="231"/>
      <c r="GKI290" s="231"/>
      <c r="GKJ290" s="231"/>
      <c r="GKK290" s="231"/>
      <c r="GKL290" s="231"/>
      <c r="GKM290" s="231"/>
      <c r="GKN290" s="231"/>
      <c r="GKO290" s="231"/>
      <c r="GKP290" s="231"/>
      <c r="GKQ290" s="231"/>
      <c r="GKR290" s="231"/>
      <c r="GKS290" s="231"/>
      <c r="GKT290" s="231"/>
      <c r="GKU290" s="231"/>
      <c r="GKV290" s="231"/>
      <c r="GKW290" s="231"/>
      <c r="GKX290" s="231"/>
      <c r="GKY290" s="231"/>
      <c r="GKZ290" s="231"/>
      <c r="GLA290" s="231"/>
      <c r="GLB290" s="231"/>
      <c r="GLC290" s="231"/>
      <c r="GLD290" s="231"/>
      <c r="GLE290" s="231"/>
      <c r="GLF290" s="231"/>
      <c r="GLG290" s="231"/>
      <c r="GLH290" s="231"/>
      <c r="GLI290" s="231"/>
      <c r="GLJ290" s="231"/>
      <c r="GLK290" s="231"/>
      <c r="GLL290" s="231"/>
      <c r="GLM290" s="231"/>
      <c r="GLN290" s="231"/>
      <c r="GLO290" s="231"/>
      <c r="GLP290" s="231"/>
      <c r="GLQ290" s="231"/>
      <c r="GLR290" s="231"/>
      <c r="GLS290" s="231"/>
      <c r="GLT290" s="231"/>
      <c r="GLU290" s="231"/>
      <c r="GLV290" s="231"/>
      <c r="GLW290" s="231"/>
      <c r="GLX290" s="231"/>
      <c r="GLY290" s="231"/>
      <c r="GLZ290" s="231"/>
      <c r="GMA290" s="231"/>
      <c r="GMB290" s="231"/>
      <c r="GMC290" s="231"/>
      <c r="GMD290" s="231"/>
      <c r="GME290" s="231"/>
      <c r="GMF290" s="231"/>
      <c r="GMG290" s="231"/>
      <c r="GMH290" s="231"/>
      <c r="GMI290" s="231"/>
      <c r="GMJ290" s="231"/>
      <c r="GMK290" s="231"/>
      <c r="GML290" s="231"/>
      <c r="GMM290" s="231"/>
      <c r="GMN290" s="231"/>
      <c r="GMO290" s="231"/>
      <c r="GMP290" s="231"/>
      <c r="GMQ290" s="231"/>
      <c r="GMR290" s="231"/>
      <c r="GMS290" s="231"/>
      <c r="GMT290" s="231"/>
      <c r="GMU290" s="231"/>
      <c r="GMV290" s="231"/>
      <c r="GMW290" s="231"/>
      <c r="GMX290" s="231"/>
      <c r="GMY290" s="231"/>
      <c r="GMZ290" s="231"/>
      <c r="GNA290" s="231"/>
      <c r="GNB290" s="231"/>
      <c r="GNC290" s="231"/>
      <c r="GND290" s="231"/>
      <c r="GNE290" s="231"/>
      <c r="GNF290" s="231"/>
      <c r="GNG290" s="231"/>
      <c r="GNH290" s="231"/>
      <c r="GNI290" s="231"/>
      <c r="GNJ290" s="231"/>
      <c r="GNK290" s="231"/>
      <c r="GNL290" s="231"/>
      <c r="GNM290" s="231"/>
      <c r="GNN290" s="231"/>
      <c r="GNO290" s="231"/>
      <c r="GNP290" s="231"/>
      <c r="GNQ290" s="231"/>
      <c r="GNR290" s="231"/>
      <c r="GNS290" s="231"/>
      <c r="GNT290" s="231"/>
      <c r="GNU290" s="231"/>
      <c r="GNV290" s="231"/>
      <c r="GNW290" s="231"/>
      <c r="GNX290" s="231"/>
      <c r="GNY290" s="231"/>
      <c r="GNZ290" s="231"/>
      <c r="GOA290" s="231"/>
      <c r="GOB290" s="231"/>
      <c r="GOC290" s="231"/>
      <c r="GOD290" s="231"/>
      <c r="GOE290" s="231"/>
      <c r="GOF290" s="231"/>
      <c r="GOG290" s="231"/>
      <c r="GOH290" s="231"/>
      <c r="GOI290" s="231"/>
      <c r="GOJ290" s="231"/>
      <c r="GOK290" s="231"/>
      <c r="GOL290" s="231"/>
      <c r="GOM290" s="231"/>
      <c r="GON290" s="231"/>
      <c r="GOO290" s="231"/>
      <c r="GOP290" s="231"/>
      <c r="GOQ290" s="231"/>
      <c r="GOR290" s="231"/>
      <c r="GOS290" s="231"/>
      <c r="GOT290" s="231"/>
      <c r="GOU290" s="231"/>
      <c r="GOV290" s="231"/>
      <c r="GOW290" s="231"/>
      <c r="GOX290" s="231"/>
      <c r="GOY290" s="231"/>
      <c r="GOZ290" s="231"/>
      <c r="GPA290" s="231"/>
      <c r="GPB290" s="231"/>
      <c r="GPC290" s="231"/>
      <c r="GPD290" s="231"/>
      <c r="GPE290" s="231"/>
      <c r="GPF290" s="231"/>
      <c r="GPG290" s="231"/>
      <c r="GPH290" s="231"/>
      <c r="GPI290" s="231"/>
      <c r="GPJ290" s="231"/>
      <c r="GPK290" s="231"/>
      <c r="GPL290" s="231"/>
      <c r="GPM290" s="231"/>
      <c r="GPN290" s="231"/>
      <c r="GPO290" s="231"/>
      <c r="GPP290" s="231"/>
      <c r="GPQ290" s="231"/>
      <c r="GPR290" s="231"/>
      <c r="GPS290" s="231"/>
      <c r="GPT290" s="231"/>
      <c r="GPU290" s="231"/>
      <c r="GPV290" s="231"/>
      <c r="GPW290" s="231"/>
      <c r="GPX290" s="231"/>
      <c r="GPY290" s="231"/>
      <c r="GPZ290" s="231"/>
      <c r="GQA290" s="231"/>
      <c r="GQB290" s="231"/>
      <c r="GQC290" s="231"/>
      <c r="GQD290" s="231"/>
      <c r="GQE290" s="231"/>
      <c r="GQF290" s="231"/>
      <c r="GQG290" s="231"/>
      <c r="GQH290" s="231"/>
      <c r="GQI290" s="231"/>
      <c r="GQJ290" s="231"/>
      <c r="GQK290" s="231"/>
      <c r="GQL290" s="231"/>
      <c r="GQM290" s="231"/>
      <c r="GQN290" s="231"/>
      <c r="GQO290" s="231"/>
      <c r="GQP290" s="231"/>
      <c r="GQQ290" s="231"/>
      <c r="GQR290" s="231"/>
      <c r="GQS290" s="231"/>
      <c r="GQT290" s="231"/>
      <c r="GQU290" s="231"/>
      <c r="GQV290" s="231"/>
      <c r="GQW290" s="231"/>
      <c r="GQX290" s="231"/>
      <c r="GQY290" s="231"/>
      <c r="GQZ290" s="231"/>
      <c r="GRA290" s="231"/>
      <c r="GRB290" s="231"/>
      <c r="GRC290" s="231"/>
      <c r="GRD290" s="231"/>
      <c r="GRE290" s="231"/>
      <c r="GRF290" s="231"/>
      <c r="GRG290" s="231"/>
      <c r="GRH290" s="231"/>
      <c r="GRI290" s="231"/>
      <c r="GRJ290" s="231"/>
      <c r="GRK290" s="231"/>
      <c r="GRL290" s="231"/>
      <c r="GRM290" s="231"/>
      <c r="GRN290" s="231"/>
      <c r="GRO290" s="231"/>
      <c r="GRP290" s="231"/>
      <c r="GRQ290" s="231"/>
      <c r="GRR290" s="231"/>
      <c r="GRS290" s="231"/>
      <c r="GRT290" s="231"/>
      <c r="GRU290" s="231"/>
      <c r="GRV290" s="231"/>
      <c r="GRW290" s="231"/>
      <c r="GRX290" s="231"/>
      <c r="GRY290" s="231"/>
      <c r="GRZ290" s="231"/>
      <c r="GSA290" s="231"/>
      <c r="GSB290" s="231"/>
      <c r="GSC290" s="231"/>
      <c r="GSD290" s="231"/>
      <c r="GSE290" s="231"/>
      <c r="GSF290" s="231"/>
      <c r="GSG290" s="231"/>
      <c r="GSH290" s="231"/>
      <c r="GSI290" s="231"/>
      <c r="GSJ290" s="231"/>
      <c r="GSK290" s="231"/>
      <c r="GSL290" s="231"/>
      <c r="GSM290" s="231"/>
      <c r="GSN290" s="231"/>
      <c r="GSO290" s="231"/>
      <c r="GSP290" s="231"/>
      <c r="GSQ290" s="231"/>
      <c r="GSR290" s="231"/>
      <c r="GSS290" s="231"/>
      <c r="GST290" s="231"/>
      <c r="GSU290" s="231"/>
      <c r="GSV290" s="231"/>
      <c r="GSW290" s="231"/>
      <c r="GSX290" s="231"/>
      <c r="GSY290" s="231"/>
      <c r="GSZ290" s="231"/>
      <c r="GTA290" s="231"/>
      <c r="GTB290" s="231"/>
      <c r="GTC290" s="231"/>
      <c r="GTD290" s="231"/>
      <c r="GTE290" s="231"/>
      <c r="GTF290" s="231"/>
      <c r="GTG290" s="231"/>
      <c r="GTH290" s="231"/>
      <c r="GTI290" s="231"/>
      <c r="GTJ290" s="231"/>
      <c r="GTK290" s="231"/>
      <c r="GTL290" s="231"/>
      <c r="GTM290" s="231"/>
      <c r="GTN290" s="231"/>
      <c r="GTO290" s="231"/>
      <c r="GTP290" s="231"/>
      <c r="GTQ290" s="231"/>
      <c r="GTR290" s="231"/>
      <c r="GTS290" s="231"/>
      <c r="GTT290" s="231"/>
      <c r="GTU290" s="231"/>
      <c r="GTV290" s="231"/>
      <c r="GTW290" s="231"/>
      <c r="GTX290" s="231"/>
      <c r="GTY290" s="231"/>
      <c r="GTZ290" s="231"/>
      <c r="GUA290" s="231"/>
      <c r="GUB290" s="231"/>
      <c r="GUC290" s="231"/>
      <c r="GUD290" s="231"/>
      <c r="GUE290" s="231"/>
      <c r="GUF290" s="231"/>
      <c r="GUG290" s="231"/>
      <c r="GUH290" s="231"/>
      <c r="GUI290" s="231"/>
      <c r="GUJ290" s="231"/>
      <c r="GUK290" s="231"/>
      <c r="GUL290" s="231"/>
      <c r="GUM290" s="231"/>
      <c r="GUN290" s="231"/>
      <c r="GUO290" s="231"/>
      <c r="GUP290" s="231"/>
      <c r="GUQ290" s="231"/>
      <c r="GUR290" s="231"/>
      <c r="GUS290" s="231"/>
      <c r="GUT290" s="231"/>
      <c r="GUU290" s="231"/>
      <c r="GUV290" s="231"/>
      <c r="GUW290" s="231"/>
      <c r="GUX290" s="231"/>
      <c r="GUY290" s="231"/>
      <c r="GUZ290" s="231"/>
      <c r="GVA290" s="231"/>
      <c r="GVB290" s="231"/>
      <c r="GVC290" s="231"/>
      <c r="GVD290" s="231"/>
      <c r="GVE290" s="231"/>
      <c r="GVF290" s="231"/>
      <c r="GVG290" s="231"/>
      <c r="GVH290" s="231"/>
      <c r="GVI290" s="231"/>
      <c r="GVJ290" s="231"/>
      <c r="GVK290" s="231"/>
      <c r="GVL290" s="231"/>
      <c r="GVM290" s="231"/>
      <c r="GVN290" s="231"/>
      <c r="GVO290" s="231"/>
      <c r="GVP290" s="231"/>
      <c r="GVQ290" s="231"/>
      <c r="GVR290" s="231"/>
      <c r="GVS290" s="231"/>
      <c r="GVT290" s="231"/>
      <c r="GVU290" s="231"/>
      <c r="GVV290" s="231"/>
      <c r="GVW290" s="231"/>
      <c r="GVX290" s="231"/>
      <c r="GVY290" s="231"/>
      <c r="GVZ290" s="231"/>
      <c r="GWA290" s="231"/>
      <c r="GWB290" s="231"/>
      <c r="GWC290" s="231"/>
      <c r="GWD290" s="231"/>
      <c r="GWE290" s="231"/>
      <c r="GWF290" s="231"/>
      <c r="GWG290" s="231"/>
      <c r="GWH290" s="231"/>
      <c r="GWI290" s="231"/>
      <c r="GWJ290" s="231"/>
      <c r="GWK290" s="231"/>
      <c r="GWL290" s="231"/>
      <c r="GWM290" s="231"/>
      <c r="GWN290" s="231"/>
      <c r="GWO290" s="231"/>
      <c r="GWP290" s="231"/>
      <c r="GWQ290" s="231"/>
      <c r="GWR290" s="231"/>
      <c r="GWS290" s="231"/>
      <c r="GWT290" s="231"/>
      <c r="GWU290" s="231"/>
      <c r="GWV290" s="231"/>
      <c r="GWW290" s="231"/>
      <c r="GWX290" s="231"/>
      <c r="GWY290" s="231"/>
      <c r="GWZ290" s="231"/>
      <c r="GXA290" s="231"/>
      <c r="GXB290" s="231"/>
      <c r="GXC290" s="231"/>
      <c r="GXD290" s="231"/>
      <c r="GXE290" s="231"/>
      <c r="GXF290" s="231"/>
      <c r="GXG290" s="231"/>
      <c r="GXH290" s="231"/>
      <c r="GXI290" s="231"/>
      <c r="GXJ290" s="231"/>
      <c r="GXK290" s="231"/>
      <c r="GXL290" s="231"/>
      <c r="GXM290" s="231"/>
      <c r="GXN290" s="231"/>
      <c r="GXO290" s="231"/>
      <c r="GXP290" s="231"/>
      <c r="GXQ290" s="231"/>
      <c r="GXR290" s="231"/>
      <c r="GXS290" s="231"/>
      <c r="GXT290" s="231"/>
      <c r="GXU290" s="231"/>
      <c r="GXV290" s="231"/>
      <c r="GXW290" s="231"/>
      <c r="GXX290" s="231"/>
      <c r="GXY290" s="231"/>
      <c r="GXZ290" s="231"/>
      <c r="GYA290" s="231"/>
      <c r="GYB290" s="231"/>
      <c r="GYC290" s="231"/>
      <c r="GYD290" s="231"/>
      <c r="GYE290" s="231"/>
      <c r="GYF290" s="231"/>
      <c r="GYG290" s="231"/>
      <c r="GYH290" s="231"/>
      <c r="GYI290" s="231"/>
      <c r="GYJ290" s="231"/>
      <c r="GYK290" s="231"/>
      <c r="GYL290" s="231"/>
      <c r="GYM290" s="231"/>
      <c r="GYN290" s="231"/>
      <c r="GYO290" s="231"/>
      <c r="GYP290" s="231"/>
      <c r="GYQ290" s="231"/>
      <c r="GYR290" s="231"/>
      <c r="GYS290" s="231"/>
      <c r="GYT290" s="231"/>
      <c r="GYU290" s="231"/>
      <c r="GYV290" s="231"/>
      <c r="GYW290" s="231"/>
      <c r="GYX290" s="231"/>
      <c r="GYY290" s="231"/>
      <c r="GYZ290" s="231"/>
      <c r="GZA290" s="231"/>
      <c r="GZB290" s="231"/>
      <c r="GZC290" s="231"/>
      <c r="GZD290" s="231"/>
      <c r="GZE290" s="231"/>
      <c r="GZF290" s="231"/>
      <c r="GZG290" s="231"/>
      <c r="GZH290" s="231"/>
      <c r="GZI290" s="231"/>
      <c r="GZJ290" s="231"/>
      <c r="GZK290" s="231"/>
      <c r="GZL290" s="231"/>
      <c r="GZM290" s="231"/>
      <c r="GZN290" s="231"/>
      <c r="GZO290" s="231"/>
      <c r="GZP290" s="231"/>
      <c r="GZQ290" s="231"/>
      <c r="GZR290" s="231"/>
      <c r="GZS290" s="231"/>
      <c r="GZT290" s="231"/>
      <c r="GZU290" s="231"/>
      <c r="GZV290" s="231"/>
      <c r="GZW290" s="231"/>
      <c r="GZX290" s="231"/>
      <c r="GZY290" s="231"/>
      <c r="GZZ290" s="231"/>
      <c r="HAA290" s="231"/>
      <c r="HAB290" s="231"/>
      <c r="HAC290" s="231"/>
      <c r="HAD290" s="231"/>
      <c r="HAE290" s="231"/>
      <c r="HAF290" s="231"/>
      <c r="HAG290" s="231"/>
      <c r="HAH290" s="231"/>
      <c r="HAI290" s="231"/>
      <c r="HAJ290" s="231"/>
      <c r="HAK290" s="231"/>
      <c r="HAL290" s="231"/>
      <c r="HAM290" s="231"/>
      <c r="HAN290" s="231"/>
      <c r="HAO290" s="231"/>
      <c r="HAP290" s="231"/>
      <c r="HAQ290" s="231"/>
      <c r="HAR290" s="231"/>
      <c r="HAS290" s="231"/>
      <c r="HAT290" s="231"/>
      <c r="HAU290" s="231"/>
      <c r="HAV290" s="231"/>
      <c r="HAW290" s="231"/>
      <c r="HAX290" s="231"/>
      <c r="HAY290" s="231"/>
      <c r="HAZ290" s="231"/>
      <c r="HBA290" s="231"/>
      <c r="HBB290" s="231"/>
      <c r="HBC290" s="231"/>
      <c r="HBD290" s="231"/>
      <c r="HBE290" s="231"/>
      <c r="HBF290" s="231"/>
      <c r="HBG290" s="231"/>
      <c r="HBH290" s="231"/>
      <c r="HBI290" s="231"/>
      <c r="HBJ290" s="231"/>
      <c r="HBK290" s="231"/>
      <c r="HBL290" s="231"/>
      <c r="HBM290" s="231"/>
      <c r="HBN290" s="231"/>
      <c r="HBO290" s="231"/>
      <c r="HBP290" s="231"/>
      <c r="HBQ290" s="231"/>
      <c r="HBR290" s="231"/>
      <c r="HBS290" s="231"/>
      <c r="HBT290" s="231"/>
      <c r="HBU290" s="231"/>
      <c r="HBV290" s="231"/>
      <c r="HBW290" s="231"/>
      <c r="HBX290" s="231"/>
      <c r="HBY290" s="231"/>
      <c r="HBZ290" s="231"/>
      <c r="HCA290" s="231"/>
      <c r="HCB290" s="231"/>
      <c r="HCC290" s="231"/>
      <c r="HCD290" s="231"/>
      <c r="HCE290" s="231"/>
      <c r="HCF290" s="231"/>
      <c r="HCG290" s="231"/>
      <c r="HCH290" s="231"/>
      <c r="HCI290" s="231"/>
      <c r="HCJ290" s="231"/>
      <c r="HCK290" s="231"/>
      <c r="HCL290" s="231"/>
      <c r="HCM290" s="231"/>
      <c r="HCN290" s="231"/>
      <c r="HCO290" s="231"/>
      <c r="HCP290" s="231"/>
      <c r="HCQ290" s="231"/>
      <c r="HCR290" s="231"/>
      <c r="HCS290" s="231"/>
      <c r="HCT290" s="231"/>
      <c r="HCU290" s="231"/>
      <c r="HCV290" s="231"/>
      <c r="HCW290" s="231"/>
      <c r="HCX290" s="231"/>
      <c r="HCY290" s="231"/>
      <c r="HCZ290" s="231"/>
      <c r="HDA290" s="231"/>
      <c r="HDB290" s="231"/>
      <c r="HDC290" s="231"/>
      <c r="HDD290" s="231"/>
      <c r="HDE290" s="231"/>
      <c r="HDF290" s="231"/>
      <c r="HDG290" s="231"/>
      <c r="HDH290" s="231"/>
      <c r="HDI290" s="231"/>
      <c r="HDJ290" s="231"/>
      <c r="HDK290" s="231"/>
      <c r="HDL290" s="231"/>
      <c r="HDM290" s="231"/>
      <c r="HDN290" s="231"/>
      <c r="HDO290" s="231"/>
      <c r="HDP290" s="231"/>
      <c r="HDQ290" s="231"/>
      <c r="HDR290" s="231"/>
      <c r="HDS290" s="231"/>
      <c r="HDT290" s="231"/>
      <c r="HDU290" s="231"/>
      <c r="HDV290" s="231"/>
      <c r="HDW290" s="231"/>
      <c r="HDX290" s="231"/>
      <c r="HDY290" s="231"/>
      <c r="HDZ290" s="231"/>
      <c r="HEA290" s="231"/>
      <c r="HEB290" s="231"/>
      <c r="HEC290" s="231"/>
      <c r="HED290" s="231"/>
      <c r="HEE290" s="231"/>
      <c r="HEF290" s="231"/>
      <c r="HEG290" s="231"/>
      <c r="HEH290" s="231"/>
      <c r="HEI290" s="231"/>
      <c r="HEJ290" s="231"/>
      <c r="HEK290" s="231"/>
      <c r="HEL290" s="231"/>
      <c r="HEM290" s="231"/>
      <c r="HEN290" s="231"/>
      <c r="HEO290" s="231"/>
      <c r="HEP290" s="231"/>
      <c r="HEQ290" s="231"/>
      <c r="HER290" s="231"/>
      <c r="HES290" s="231"/>
      <c r="HET290" s="231"/>
      <c r="HEU290" s="231"/>
      <c r="HEV290" s="231"/>
      <c r="HEW290" s="231"/>
      <c r="HEX290" s="231"/>
      <c r="HEY290" s="231"/>
      <c r="HEZ290" s="231"/>
      <c r="HFA290" s="231"/>
      <c r="HFB290" s="231"/>
      <c r="HFC290" s="231"/>
      <c r="HFD290" s="231"/>
      <c r="HFE290" s="231"/>
      <c r="HFF290" s="231"/>
      <c r="HFG290" s="231"/>
      <c r="HFH290" s="231"/>
      <c r="HFI290" s="231"/>
      <c r="HFJ290" s="231"/>
      <c r="HFK290" s="231"/>
      <c r="HFL290" s="231"/>
      <c r="HFM290" s="231"/>
      <c r="HFN290" s="231"/>
      <c r="HFO290" s="231"/>
      <c r="HFP290" s="231"/>
      <c r="HFQ290" s="231"/>
      <c r="HFR290" s="231"/>
      <c r="HFS290" s="231"/>
      <c r="HFT290" s="231"/>
      <c r="HFU290" s="231"/>
      <c r="HFV290" s="231"/>
      <c r="HFW290" s="231"/>
      <c r="HFX290" s="231"/>
      <c r="HFY290" s="231"/>
      <c r="HFZ290" s="231"/>
      <c r="HGA290" s="231"/>
      <c r="HGB290" s="231"/>
      <c r="HGC290" s="231"/>
      <c r="HGD290" s="231"/>
      <c r="HGE290" s="231"/>
      <c r="HGF290" s="231"/>
      <c r="HGG290" s="231"/>
      <c r="HGH290" s="231"/>
      <c r="HGI290" s="231"/>
      <c r="HGJ290" s="231"/>
      <c r="HGK290" s="231"/>
      <c r="HGL290" s="231"/>
      <c r="HGM290" s="231"/>
      <c r="HGN290" s="231"/>
      <c r="HGO290" s="231"/>
      <c r="HGP290" s="231"/>
      <c r="HGQ290" s="231"/>
      <c r="HGR290" s="231"/>
      <c r="HGS290" s="231"/>
      <c r="HGT290" s="231"/>
      <c r="HGU290" s="231"/>
      <c r="HGV290" s="231"/>
      <c r="HGW290" s="231"/>
      <c r="HGX290" s="231"/>
      <c r="HGY290" s="231"/>
      <c r="HGZ290" s="231"/>
      <c r="HHA290" s="231"/>
      <c r="HHB290" s="231"/>
      <c r="HHC290" s="231"/>
      <c r="HHD290" s="231"/>
      <c r="HHE290" s="231"/>
      <c r="HHF290" s="231"/>
      <c r="HHG290" s="231"/>
      <c r="HHH290" s="231"/>
      <c r="HHI290" s="231"/>
      <c r="HHJ290" s="231"/>
      <c r="HHK290" s="231"/>
      <c r="HHL290" s="231"/>
      <c r="HHM290" s="231"/>
      <c r="HHN290" s="231"/>
      <c r="HHO290" s="231"/>
      <c r="HHP290" s="231"/>
      <c r="HHQ290" s="231"/>
      <c r="HHR290" s="231"/>
      <c r="HHS290" s="231"/>
      <c r="HHT290" s="231"/>
      <c r="HHU290" s="231"/>
      <c r="HHV290" s="231"/>
      <c r="HHW290" s="231"/>
      <c r="HHX290" s="231"/>
      <c r="HHY290" s="231"/>
      <c r="HHZ290" s="231"/>
      <c r="HIA290" s="231"/>
      <c r="HIB290" s="231"/>
      <c r="HIC290" s="231"/>
      <c r="HID290" s="231"/>
      <c r="HIE290" s="231"/>
      <c r="HIF290" s="231"/>
      <c r="HIG290" s="231"/>
      <c r="HIH290" s="231"/>
      <c r="HII290" s="231"/>
      <c r="HIJ290" s="231"/>
      <c r="HIK290" s="231"/>
      <c r="HIL290" s="231"/>
      <c r="HIM290" s="231"/>
      <c r="HIN290" s="231"/>
      <c r="HIO290" s="231"/>
      <c r="HIP290" s="231"/>
      <c r="HIQ290" s="231"/>
      <c r="HIR290" s="231"/>
      <c r="HIS290" s="231"/>
      <c r="HIT290" s="231"/>
      <c r="HIU290" s="231"/>
      <c r="HIV290" s="231"/>
      <c r="HIW290" s="231"/>
      <c r="HIX290" s="231"/>
      <c r="HIY290" s="231"/>
      <c r="HIZ290" s="231"/>
      <c r="HJA290" s="231"/>
      <c r="HJB290" s="231"/>
      <c r="HJC290" s="231"/>
      <c r="HJD290" s="231"/>
      <c r="HJE290" s="231"/>
      <c r="HJF290" s="231"/>
      <c r="HJG290" s="231"/>
      <c r="HJH290" s="231"/>
      <c r="HJI290" s="231"/>
      <c r="HJJ290" s="231"/>
      <c r="HJK290" s="231"/>
      <c r="HJL290" s="231"/>
      <c r="HJM290" s="231"/>
      <c r="HJN290" s="231"/>
      <c r="HJO290" s="231"/>
      <c r="HJP290" s="231"/>
      <c r="HJQ290" s="231"/>
      <c r="HJR290" s="231"/>
      <c r="HJS290" s="231"/>
      <c r="HJT290" s="231"/>
      <c r="HJU290" s="231"/>
      <c r="HJV290" s="231"/>
      <c r="HJW290" s="231"/>
      <c r="HJX290" s="231"/>
      <c r="HJY290" s="231"/>
      <c r="HJZ290" s="231"/>
      <c r="HKA290" s="231"/>
      <c r="HKB290" s="231"/>
      <c r="HKC290" s="231"/>
      <c r="HKD290" s="231"/>
      <c r="HKE290" s="231"/>
      <c r="HKF290" s="231"/>
      <c r="HKG290" s="231"/>
      <c r="HKH290" s="231"/>
      <c r="HKI290" s="231"/>
      <c r="HKJ290" s="231"/>
      <c r="HKK290" s="231"/>
      <c r="HKL290" s="231"/>
      <c r="HKM290" s="231"/>
      <c r="HKN290" s="231"/>
      <c r="HKO290" s="231"/>
      <c r="HKP290" s="231"/>
      <c r="HKQ290" s="231"/>
      <c r="HKR290" s="231"/>
      <c r="HKS290" s="231"/>
      <c r="HKT290" s="231"/>
      <c r="HKU290" s="231"/>
      <c r="HKV290" s="231"/>
      <c r="HKW290" s="231"/>
      <c r="HKX290" s="231"/>
      <c r="HKY290" s="231"/>
      <c r="HKZ290" s="231"/>
      <c r="HLA290" s="231"/>
      <c r="HLB290" s="231"/>
      <c r="HLC290" s="231"/>
      <c r="HLD290" s="231"/>
      <c r="HLE290" s="231"/>
      <c r="HLF290" s="231"/>
      <c r="HLG290" s="231"/>
      <c r="HLH290" s="231"/>
      <c r="HLI290" s="231"/>
      <c r="HLJ290" s="231"/>
      <c r="HLK290" s="231"/>
      <c r="HLL290" s="231"/>
      <c r="HLM290" s="231"/>
      <c r="HLN290" s="231"/>
      <c r="HLO290" s="231"/>
      <c r="HLP290" s="231"/>
      <c r="HLQ290" s="231"/>
      <c r="HLR290" s="231"/>
      <c r="HLS290" s="231"/>
      <c r="HLT290" s="231"/>
      <c r="HLU290" s="231"/>
      <c r="HLV290" s="231"/>
      <c r="HLW290" s="231"/>
      <c r="HLX290" s="231"/>
      <c r="HLY290" s="231"/>
      <c r="HLZ290" s="231"/>
      <c r="HMA290" s="231"/>
      <c r="HMB290" s="231"/>
      <c r="HMC290" s="231"/>
      <c r="HMD290" s="231"/>
      <c r="HME290" s="231"/>
      <c r="HMF290" s="231"/>
      <c r="HMG290" s="231"/>
      <c r="HMH290" s="231"/>
      <c r="HMI290" s="231"/>
      <c r="HMJ290" s="231"/>
      <c r="HMK290" s="231"/>
      <c r="HML290" s="231"/>
      <c r="HMM290" s="231"/>
      <c r="HMN290" s="231"/>
      <c r="HMO290" s="231"/>
      <c r="HMP290" s="231"/>
      <c r="HMQ290" s="231"/>
      <c r="HMR290" s="231"/>
      <c r="HMS290" s="231"/>
      <c r="HMT290" s="231"/>
      <c r="HMU290" s="231"/>
      <c r="HMV290" s="231"/>
      <c r="HMW290" s="231"/>
      <c r="HMX290" s="231"/>
      <c r="HMY290" s="231"/>
      <c r="HMZ290" s="231"/>
      <c r="HNA290" s="231"/>
      <c r="HNB290" s="231"/>
      <c r="HNC290" s="231"/>
      <c r="HND290" s="231"/>
      <c r="HNE290" s="231"/>
      <c r="HNF290" s="231"/>
      <c r="HNG290" s="231"/>
      <c r="HNH290" s="231"/>
      <c r="HNI290" s="231"/>
      <c r="HNJ290" s="231"/>
      <c r="HNK290" s="231"/>
      <c r="HNL290" s="231"/>
      <c r="HNM290" s="231"/>
      <c r="HNN290" s="231"/>
      <c r="HNO290" s="231"/>
      <c r="HNP290" s="231"/>
      <c r="HNQ290" s="231"/>
      <c r="HNR290" s="231"/>
      <c r="HNS290" s="231"/>
      <c r="HNT290" s="231"/>
      <c r="HNU290" s="231"/>
      <c r="HNV290" s="231"/>
      <c r="HNW290" s="231"/>
      <c r="HNX290" s="231"/>
      <c r="HNY290" s="231"/>
      <c r="HNZ290" s="231"/>
      <c r="HOA290" s="231"/>
      <c r="HOB290" s="231"/>
      <c r="HOC290" s="231"/>
      <c r="HOD290" s="231"/>
      <c r="HOE290" s="231"/>
      <c r="HOF290" s="231"/>
      <c r="HOG290" s="231"/>
      <c r="HOH290" s="231"/>
      <c r="HOI290" s="231"/>
      <c r="HOJ290" s="231"/>
      <c r="HOK290" s="231"/>
      <c r="HOL290" s="231"/>
      <c r="HOM290" s="231"/>
      <c r="HON290" s="231"/>
      <c r="HOO290" s="231"/>
      <c r="HOP290" s="231"/>
      <c r="HOQ290" s="231"/>
      <c r="HOR290" s="231"/>
      <c r="HOS290" s="231"/>
      <c r="HOT290" s="231"/>
      <c r="HOU290" s="231"/>
      <c r="HOV290" s="231"/>
      <c r="HOW290" s="231"/>
      <c r="HOX290" s="231"/>
      <c r="HOY290" s="231"/>
      <c r="HOZ290" s="231"/>
      <c r="HPA290" s="231"/>
      <c r="HPB290" s="231"/>
      <c r="HPC290" s="231"/>
      <c r="HPD290" s="231"/>
      <c r="HPE290" s="231"/>
      <c r="HPF290" s="231"/>
      <c r="HPG290" s="231"/>
      <c r="HPH290" s="231"/>
      <c r="HPI290" s="231"/>
      <c r="HPJ290" s="231"/>
      <c r="HPK290" s="231"/>
      <c r="HPL290" s="231"/>
      <c r="HPM290" s="231"/>
      <c r="HPN290" s="231"/>
      <c r="HPO290" s="231"/>
      <c r="HPP290" s="231"/>
      <c r="HPQ290" s="231"/>
      <c r="HPR290" s="231"/>
      <c r="HPS290" s="231"/>
      <c r="HPT290" s="231"/>
      <c r="HPU290" s="231"/>
      <c r="HPV290" s="231"/>
      <c r="HPW290" s="231"/>
      <c r="HPX290" s="231"/>
      <c r="HPY290" s="231"/>
      <c r="HPZ290" s="231"/>
      <c r="HQA290" s="231"/>
      <c r="HQB290" s="231"/>
      <c r="HQC290" s="231"/>
      <c r="HQD290" s="231"/>
      <c r="HQE290" s="231"/>
      <c r="HQF290" s="231"/>
      <c r="HQG290" s="231"/>
      <c r="HQH290" s="231"/>
      <c r="HQI290" s="231"/>
      <c r="HQJ290" s="231"/>
      <c r="HQK290" s="231"/>
      <c r="HQL290" s="231"/>
      <c r="HQM290" s="231"/>
      <c r="HQN290" s="231"/>
      <c r="HQO290" s="231"/>
      <c r="HQP290" s="231"/>
      <c r="HQQ290" s="231"/>
      <c r="HQR290" s="231"/>
      <c r="HQS290" s="231"/>
      <c r="HQT290" s="231"/>
      <c r="HQU290" s="231"/>
      <c r="HQV290" s="231"/>
      <c r="HQW290" s="231"/>
      <c r="HQX290" s="231"/>
      <c r="HQY290" s="231"/>
      <c r="HQZ290" s="231"/>
      <c r="HRA290" s="231"/>
      <c r="HRB290" s="231"/>
      <c r="HRC290" s="231"/>
      <c r="HRD290" s="231"/>
      <c r="HRE290" s="231"/>
      <c r="HRF290" s="231"/>
      <c r="HRG290" s="231"/>
      <c r="HRH290" s="231"/>
      <c r="HRI290" s="231"/>
      <c r="HRJ290" s="231"/>
      <c r="HRK290" s="231"/>
      <c r="HRL290" s="231"/>
      <c r="HRM290" s="231"/>
      <c r="HRN290" s="231"/>
      <c r="HRO290" s="231"/>
      <c r="HRP290" s="231"/>
      <c r="HRQ290" s="231"/>
      <c r="HRR290" s="231"/>
      <c r="HRS290" s="231"/>
      <c r="HRT290" s="231"/>
      <c r="HRU290" s="231"/>
      <c r="HRV290" s="231"/>
      <c r="HRW290" s="231"/>
      <c r="HRX290" s="231"/>
      <c r="HRY290" s="231"/>
      <c r="HRZ290" s="231"/>
      <c r="HSA290" s="231"/>
      <c r="HSB290" s="231"/>
      <c r="HSC290" s="231"/>
      <c r="HSD290" s="231"/>
      <c r="HSE290" s="231"/>
      <c r="HSF290" s="231"/>
      <c r="HSG290" s="231"/>
      <c r="HSH290" s="231"/>
      <c r="HSI290" s="231"/>
      <c r="HSJ290" s="231"/>
      <c r="HSK290" s="231"/>
      <c r="HSL290" s="231"/>
      <c r="HSM290" s="231"/>
      <c r="HSN290" s="231"/>
      <c r="HSO290" s="231"/>
      <c r="HSP290" s="231"/>
      <c r="HSQ290" s="231"/>
      <c r="HSR290" s="231"/>
      <c r="HSS290" s="231"/>
      <c r="HST290" s="231"/>
      <c r="HSU290" s="231"/>
      <c r="HSV290" s="231"/>
      <c r="HSW290" s="231"/>
      <c r="HSX290" s="231"/>
      <c r="HSY290" s="231"/>
      <c r="HSZ290" s="231"/>
      <c r="HTA290" s="231"/>
      <c r="HTB290" s="231"/>
      <c r="HTC290" s="231"/>
      <c r="HTD290" s="231"/>
      <c r="HTE290" s="231"/>
      <c r="HTF290" s="231"/>
      <c r="HTG290" s="231"/>
      <c r="HTH290" s="231"/>
      <c r="HTI290" s="231"/>
      <c r="HTJ290" s="231"/>
      <c r="HTK290" s="231"/>
      <c r="HTL290" s="231"/>
      <c r="HTM290" s="231"/>
      <c r="HTN290" s="231"/>
      <c r="HTO290" s="231"/>
      <c r="HTP290" s="231"/>
      <c r="HTQ290" s="231"/>
      <c r="HTR290" s="231"/>
      <c r="HTS290" s="231"/>
      <c r="HTT290" s="231"/>
      <c r="HTU290" s="231"/>
      <c r="HTV290" s="231"/>
      <c r="HTW290" s="231"/>
      <c r="HTX290" s="231"/>
      <c r="HTY290" s="231"/>
      <c r="HTZ290" s="231"/>
      <c r="HUA290" s="231"/>
      <c r="HUB290" s="231"/>
      <c r="HUC290" s="231"/>
      <c r="HUD290" s="231"/>
      <c r="HUE290" s="231"/>
      <c r="HUF290" s="231"/>
      <c r="HUG290" s="231"/>
      <c r="HUH290" s="231"/>
      <c r="HUI290" s="231"/>
      <c r="HUJ290" s="231"/>
      <c r="HUK290" s="231"/>
      <c r="HUL290" s="231"/>
      <c r="HUM290" s="231"/>
      <c r="HUN290" s="231"/>
      <c r="HUO290" s="231"/>
      <c r="HUP290" s="231"/>
      <c r="HUQ290" s="231"/>
      <c r="HUR290" s="231"/>
      <c r="HUS290" s="231"/>
      <c r="HUT290" s="231"/>
      <c r="HUU290" s="231"/>
      <c r="HUV290" s="231"/>
      <c r="HUW290" s="231"/>
      <c r="HUX290" s="231"/>
      <c r="HUY290" s="231"/>
      <c r="HUZ290" s="231"/>
      <c r="HVA290" s="231"/>
      <c r="HVB290" s="231"/>
      <c r="HVC290" s="231"/>
      <c r="HVD290" s="231"/>
      <c r="HVE290" s="231"/>
      <c r="HVF290" s="231"/>
      <c r="HVG290" s="231"/>
      <c r="HVH290" s="231"/>
      <c r="HVI290" s="231"/>
      <c r="HVJ290" s="231"/>
      <c r="HVK290" s="231"/>
      <c r="HVL290" s="231"/>
      <c r="HVM290" s="231"/>
      <c r="HVN290" s="231"/>
      <c r="HVO290" s="231"/>
      <c r="HVP290" s="231"/>
      <c r="HVQ290" s="231"/>
      <c r="HVR290" s="231"/>
      <c r="HVS290" s="231"/>
      <c r="HVT290" s="231"/>
      <c r="HVU290" s="231"/>
      <c r="HVV290" s="231"/>
      <c r="HVW290" s="231"/>
      <c r="HVX290" s="231"/>
      <c r="HVY290" s="231"/>
      <c r="HVZ290" s="231"/>
      <c r="HWA290" s="231"/>
      <c r="HWB290" s="231"/>
      <c r="HWC290" s="231"/>
      <c r="HWD290" s="231"/>
      <c r="HWE290" s="231"/>
      <c r="HWF290" s="231"/>
      <c r="HWG290" s="231"/>
      <c r="HWH290" s="231"/>
      <c r="HWI290" s="231"/>
      <c r="HWJ290" s="231"/>
      <c r="HWK290" s="231"/>
      <c r="HWL290" s="231"/>
      <c r="HWM290" s="231"/>
      <c r="HWN290" s="231"/>
      <c r="HWO290" s="231"/>
      <c r="HWP290" s="231"/>
      <c r="HWQ290" s="231"/>
      <c r="HWR290" s="231"/>
      <c r="HWS290" s="231"/>
      <c r="HWT290" s="231"/>
      <c r="HWU290" s="231"/>
      <c r="HWV290" s="231"/>
      <c r="HWW290" s="231"/>
      <c r="HWX290" s="231"/>
      <c r="HWY290" s="231"/>
      <c r="HWZ290" s="231"/>
      <c r="HXA290" s="231"/>
      <c r="HXB290" s="231"/>
      <c r="HXC290" s="231"/>
      <c r="HXD290" s="231"/>
      <c r="HXE290" s="231"/>
      <c r="HXF290" s="231"/>
      <c r="HXG290" s="231"/>
      <c r="HXH290" s="231"/>
      <c r="HXI290" s="231"/>
      <c r="HXJ290" s="231"/>
      <c r="HXK290" s="231"/>
      <c r="HXL290" s="231"/>
      <c r="HXM290" s="231"/>
      <c r="HXN290" s="231"/>
      <c r="HXO290" s="231"/>
      <c r="HXP290" s="231"/>
      <c r="HXQ290" s="231"/>
      <c r="HXR290" s="231"/>
      <c r="HXS290" s="231"/>
      <c r="HXT290" s="231"/>
      <c r="HXU290" s="231"/>
      <c r="HXV290" s="231"/>
      <c r="HXW290" s="231"/>
      <c r="HXX290" s="231"/>
      <c r="HXY290" s="231"/>
      <c r="HXZ290" s="231"/>
      <c r="HYA290" s="231"/>
      <c r="HYB290" s="231"/>
      <c r="HYC290" s="231"/>
      <c r="HYD290" s="231"/>
      <c r="HYE290" s="231"/>
      <c r="HYF290" s="231"/>
      <c r="HYG290" s="231"/>
      <c r="HYH290" s="231"/>
      <c r="HYI290" s="231"/>
      <c r="HYJ290" s="231"/>
      <c r="HYK290" s="231"/>
      <c r="HYL290" s="231"/>
      <c r="HYM290" s="231"/>
      <c r="HYN290" s="231"/>
      <c r="HYO290" s="231"/>
      <c r="HYP290" s="231"/>
      <c r="HYQ290" s="231"/>
      <c r="HYR290" s="231"/>
      <c r="HYS290" s="231"/>
      <c r="HYT290" s="231"/>
      <c r="HYU290" s="231"/>
      <c r="HYV290" s="231"/>
      <c r="HYW290" s="231"/>
      <c r="HYX290" s="231"/>
      <c r="HYY290" s="231"/>
      <c r="HYZ290" s="231"/>
      <c r="HZA290" s="231"/>
      <c r="HZB290" s="231"/>
      <c r="HZC290" s="231"/>
      <c r="HZD290" s="231"/>
      <c r="HZE290" s="231"/>
      <c r="HZF290" s="231"/>
      <c r="HZG290" s="231"/>
      <c r="HZH290" s="231"/>
      <c r="HZI290" s="231"/>
      <c r="HZJ290" s="231"/>
      <c r="HZK290" s="231"/>
      <c r="HZL290" s="231"/>
      <c r="HZM290" s="231"/>
      <c r="HZN290" s="231"/>
      <c r="HZO290" s="231"/>
      <c r="HZP290" s="231"/>
      <c r="HZQ290" s="231"/>
      <c r="HZR290" s="231"/>
      <c r="HZS290" s="231"/>
      <c r="HZT290" s="231"/>
      <c r="HZU290" s="231"/>
      <c r="HZV290" s="231"/>
      <c r="HZW290" s="231"/>
      <c r="HZX290" s="231"/>
      <c r="HZY290" s="231"/>
      <c r="HZZ290" s="231"/>
      <c r="IAA290" s="231"/>
      <c r="IAB290" s="231"/>
      <c r="IAC290" s="231"/>
      <c r="IAD290" s="231"/>
      <c r="IAE290" s="231"/>
      <c r="IAF290" s="231"/>
      <c r="IAG290" s="231"/>
      <c r="IAH290" s="231"/>
      <c r="IAI290" s="231"/>
      <c r="IAJ290" s="231"/>
      <c r="IAK290" s="231"/>
      <c r="IAL290" s="231"/>
      <c r="IAM290" s="231"/>
      <c r="IAN290" s="231"/>
      <c r="IAO290" s="231"/>
      <c r="IAP290" s="231"/>
      <c r="IAQ290" s="231"/>
      <c r="IAR290" s="231"/>
      <c r="IAS290" s="231"/>
      <c r="IAT290" s="231"/>
      <c r="IAU290" s="231"/>
      <c r="IAV290" s="231"/>
      <c r="IAW290" s="231"/>
      <c r="IAX290" s="231"/>
      <c r="IAY290" s="231"/>
      <c r="IAZ290" s="231"/>
      <c r="IBA290" s="231"/>
      <c r="IBB290" s="231"/>
      <c r="IBC290" s="231"/>
      <c r="IBD290" s="231"/>
      <c r="IBE290" s="231"/>
      <c r="IBF290" s="231"/>
      <c r="IBG290" s="231"/>
      <c r="IBH290" s="231"/>
      <c r="IBI290" s="231"/>
      <c r="IBJ290" s="231"/>
      <c r="IBK290" s="231"/>
      <c r="IBL290" s="231"/>
      <c r="IBM290" s="231"/>
      <c r="IBN290" s="231"/>
      <c r="IBO290" s="231"/>
      <c r="IBP290" s="231"/>
      <c r="IBQ290" s="231"/>
      <c r="IBR290" s="231"/>
      <c r="IBS290" s="231"/>
      <c r="IBT290" s="231"/>
      <c r="IBU290" s="231"/>
      <c r="IBV290" s="231"/>
      <c r="IBW290" s="231"/>
      <c r="IBX290" s="231"/>
      <c r="IBY290" s="231"/>
      <c r="IBZ290" s="231"/>
      <c r="ICA290" s="231"/>
      <c r="ICB290" s="231"/>
      <c r="ICC290" s="231"/>
      <c r="ICD290" s="231"/>
      <c r="ICE290" s="231"/>
      <c r="ICF290" s="231"/>
      <c r="ICG290" s="231"/>
      <c r="ICH290" s="231"/>
      <c r="ICI290" s="231"/>
      <c r="ICJ290" s="231"/>
      <c r="ICK290" s="231"/>
      <c r="ICL290" s="231"/>
      <c r="ICM290" s="231"/>
      <c r="ICN290" s="231"/>
      <c r="ICO290" s="231"/>
      <c r="ICP290" s="231"/>
      <c r="ICQ290" s="231"/>
      <c r="ICR290" s="231"/>
      <c r="ICS290" s="231"/>
      <c r="ICT290" s="231"/>
      <c r="ICU290" s="231"/>
      <c r="ICV290" s="231"/>
      <c r="ICW290" s="231"/>
      <c r="ICX290" s="231"/>
      <c r="ICY290" s="231"/>
      <c r="ICZ290" s="231"/>
      <c r="IDA290" s="231"/>
      <c r="IDB290" s="231"/>
      <c r="IDC290" s="231"/>
      <c r="IDD290" s="231"/>
      <c r="IDE290" s="231"/>
      <c r="IDF290" s="231"/>
      <c r="IDG290" s="231"/>
      <c r="IDH290" s="231"/>
      <c r="IDI290" s="231"/>
      <c r="IDJ290" s="231"/>
      <c r="IDK290" s="231"/>
      <c r="IDL290" s="231"/>
      <c r="IDM290" s="231"/>
      <c r="IDN290" s="231"/>
      <c r="IDO290" s="231"/>
      <c r="IDP290" s="231"/>
      <c r="IDQ290" s="231"/>
      <c r="IDR290" s="231"/>
      <c r="IDS290" s="231"/>
      <c r="IDT290" s="231"/>
      <c r="IDU290" s="231"/>
      <c r="IDV290" s="231"/>
      <c r="IDW290" s="231"/>
      <c r="IDX290" s="231"/>
      <c r="IDY290" s="231"/>
      <c r="IDZ290" s="231"/>
      <c r="IEA290" s="231"/>
      <c r="IEB290" s="231"/>
      <c r="IEC290" s="231"/>
      <c r="IED290" s="231"/>
      <c r="IEE290" s="231"/>
      <c r="IEF290" s="231"/>
      <c r="IEG290" s="231"/>
      <c r="IEH290" s="231"/>
      <c r="IEI290" s="231"/>
      <c r="IEJ290" s="231"/>
      <c r="IEK290" s="231"/>
      <c r="IEL290" s="231"/>
      <c r="IEM290" s="231"/>
      <c r="IEN290" s="231"/>
      <c r="IEO290" s="231"/>
      <c r="IEP290" s="231"/>
      <c r="IEQ290" s="231"/>
      <c r="IER290" s="231"/>
      <c r="IES290" s="231"/>
      <c r="IET290" s="231"/>
      <c r="IEU290" s="231"/>
      <c r="IEV290" s="231"/>
      <c r="IEW290" s="231"/>
      <c r="IEX290" s="231"/>
      <c r="IEY290" s="231"/>
      <c r="IEZ290" s="231"/>
      <c r="IFA290" s="231"/>
      <c r="IFB290" s="231"/>
      <c r="IFC290" s="231"/>
      <c r="IFD290" s="231"/>
      <c r="IFE290" s="231"/>
      <c r="IFF290" s="231"/>
      <c r="IFG290" s="231"/>
      <c r="IFH290" s="231"/>
      <c r="IFI290" s="231"/>
      <c r="IFJ290" s="231"/>
      <c r="IFK290" s="231"/>
      <c r="IFL290" s="231"/>
      <c r="IFM290" s="231"/>
      <c r="IFN290" s="231"/>
      <c r="IFO290" s="231"/>
      <c r="IFP290" s="231"/>
      <c r="IFQ290" s="231"/>
      <c r="IFR290" s="231"/>
      <c r="IFS290" s="231"/>
      <c r="IFT290" s="231"/>
      <c r="IFU290" s="231"/>
      <c r="IFV290" s="231"/>
      <c r="IFW290" s="231"/>
      <c r="IFX290" s="231"/>
      <c r="IFY290" s="231"/>
      <c r="IFZ290" s="231"/>
      <c r="IGA290" s="231"/>
      <c r="IGB290" s="231"/>
      <c r="IGC290" s="231"/>
      <c r="IGD290" s="231"/>
      <c r="IGE290" s="231"/>
      <c r="IGF290" s="231"/>
      <c r="IGG290" s="231"/>
      <c r="IGH290" s="231"/>
      <c r="IGI290" s="231"/>
      <c r="IGJ290" s="231"/>
      <c r="IGK290" s="231"/>
      <c r="IGL290" s="231"/>
      <c r="IGM290" s="231"/>
      <c r="IGN290" s="231"/>
      <c r="IGO290" s="231"/>
      <c r="IGP290" s="231"/>
      <c r="IGQ290" s="231"/>
      <c r="IGR290" s="231"/>
      <c r="IGS290" s="231"/>
      <c r="IGT290" s="231"/>
      <c r="IGU290" s="231"/>
      <c r="IGV290" s="231"/>
      <c r="IGW290" s="231"/>
      <c r="IGX290" s="231"/>
      <c r="IGY290" s="231"/>
      <c r="IGZ290" s="231"/>
      <c r="IHA290" s="231"/>
      <c r="IHB290" s="231"/>
      <c r="IHC290" s="231"/>
      <c r="IHD290" s="231"/>
      <c r="IHE290" s="231"/>
      <c r="IHF290" s="231"/>
      <c r="IHG290" s="231"/>
      <c r="IHH290" s="231"/>
      <c r="IHI290" s="231"/>
      <c r="IHJ290" s="231"/>
      <c r="IHK290" s="231"/>
      <c r="IHL290" s="231"/>
      <c r="IHM290" s="231"/>
      <c r="IHN290" s="231"/>
      <c r="IHO290" s="231"/>
      <c r="IHP290" s="231"/>
      <c r="IHQ290" s="231"/>
      <c r="IHR290" s="231"/>
      <c r="IHS290" s="231"/>
      <c r="IHT290" s="231"/>
      <c r="IHU290" s="231"/>
      <c r="IHV290" s="231"/>
      <c r="IHW290" s="231"/>
      <c r="IHX290" s="231"/>
      <c r="IHY290" s="231"/>
      <c r="IHZ290" s="231"/>
      <c r="IIA290" s="231"/>
      <c r="IIB290" s="231"/>
      <c r="IIC290" s="231"/>
      <c r="IID290" s="231"/>
      <c r="IIE290" s="231"/>
      <c r="IIF290" s="231"/>
      <c r="IIG290" s="231"/>
      <c r="IIH290" s="231"/>
      <c r="III290" s="231"/>
      <c r="IIJ290" s="231"/>
      <c r="IIK290" s="231"/>
      <c r="IIL290" s="231"/>
      <c r="IIM290" s="231"/>
      <c r="IIN290" s="231"/>
      <c r="IIO290" s="231"/>
      <c r="IIP290" s="231"/>
      <c r="IIQ290" s="231"/>
      <c r="IIR290" s="231"/>
      <c r="IIS290" s="231"/>
      <c r="IIT290" s="231"/>
      <c r="IIU290" s="231"/>
      <c r="IIV290" s="231"/>
      <c r="IIW290" s="231"/>
      <c r="IIX290" s="231"/>
      <c r="IIY290" s="231"/>
      <c r="IIZ290" s="231"/>
      <c r="IJA290" s="231"/>
      <c r="IJB290" s="231"/>
      <c r="IJC290" s="231"/>
      <c r="IJD290" s="231"/>
      <c r="IJE290" s="231"/>
      <c r="IJF290" s="231"/>
      <c r="IJG290" s="231"/>
      <c r="IJH290" s="231"/>
      <c r="IJI290" s="231"/>
      <c r="IJJ290" s="231"/>
      <c r="IJK290" s="231"/>
      <c r="IJL290" s="231"/>
      <c r="IJM290" s="231"/>
      <c r="IJN290" s="231"/>
      <c r="IJO290" s="231"/>
      <c r="IJP290" s="231"/>
      <c r="IJQ290" s="231"/>
      <c r="IJR290" s="231"/>
      <c r="IJS290" s="231"/>
      <c r="IJT290" s="231"/>
      <c r="IJU290" s="231"/>
      <c r="IJV290" s="231"/>
      <c r="IJW290" s="231"/>
      <c r="IJX290" s="231"/>
      <c r="IJY290" s="231"/>
      <c r="IJZ290" s="231"/>
      <c r="IKA290" s="231"/>
      <c r="IKB290" s="231"/>
      <c r="IKC290" s="231"/>
      <c r="IKD290" s="231"/>
      <c r="IKE290" s="231"/>
      <c r="IKF290" s="231"/>
      <c r="IKG290" s="231"/>
      <c r="IKH290" s="231"/>
      <c r="IKI290" s="231"/>
      <c r="IKJ290" s="231"/>
      <c r="IKK290" s="231"/>
      <c r="IKL290" s="231"/>
      <c r="IKM290" s="231"/>
      <c r="IKN290" s="231"/>
      <c r="IKO290" s="231"/>
      <c r="IKP290" s="231"/>
      <c r="IKQ290" s="231"/>
      <c r="IKR290" s="231"/>
      <c r="IKS290" s="231"/>
      <c r="IKT290" s="231"/>
      <c r="IKU290" s="231"/>
      <c r="IKV290" s="231"/>
      <c r="IKW290" s="231"/>
      <c r="IKX290" s="231"/>
      <c r="IKY290" s="231"/>
      <c r="IKZ290" s="231"/>
      <c r="ILA290" s="231"/>
      <c r="ILB290" s="231"/>
      <c r="ILC290" s="231"/>
      <c r="ILD290" s="231"/>
      <c r="ILE290" s="231"/>
      <c r="ILF290" s="231"/>
      <c r="ILG290" s="231"/>
      <c r="ILH290" s="231"/>
      <c r="ILI290" s="231"/>
      <c r="ILJ290" s="231"/>
      <c r="ILK290" s="231"/>
      <c r="ILL290" s="231"/>
      <c r="ILM290" s="231"/>
      <c r="ILN290" s="231"/>
      <c r="ILO290" s="231"/>
      <c r="ILP290" s="231"/>
      <c r="ILQ290" s="231"/>
      <c r="ILR290" s="231"/>
      <c r="ILS290" s="231"/>
      <c r="ILT290" s="231"/>
      <c r="ILU290" s="231"/>
      <c r="ILV290" s="231"/>
      <c r="ILW290" s="231"/>
      <c r="ILX290" s="231"/>
      <c r="ILY290" s="231"/>
      <c r="ILZ290" s="231"/>
      <c r="IMA290" s="231"/>
      <c r="IMB290" s="231"/>
      <c r="IMC290" s="231"/>
      <c r="IMD290" s="231"/>
      <c r="IME290" s="231"/>
      <c r="IMF290" s="231"/>
      <c r="IMG290" s="231"/>
      <c r="IMH290" s="231"/>
      <c r="IMI290" s="231"/>
      <c r="IMJ290" s="231"/>
      <c r="IMK290" s="231"/>
      <c r="IML290" s="231"/>
      <c r="IMM290" s="231"/>
      <c r="IMN290" s="231"/>
      <c r="IMO290" s="231"/>
      <c r="IMP290" s="231"/>
      <c r="IMQ290" s="231"/>
      <c r="IMR290" s="231"/>
      <c r="IMS290" s="231"/>
      <c r="IMT290" s="231"/>
      <c r="IMU290" s="231"/>
      <c r="IMV290" s="231"/>
      <c r="IMW290" s="231"/>
      <c r="IMX290" s="231"/>
      <c r="IMY290" s="231"/>
      <c r="IMZ290" s="231"/>
      <c r="INA290" s="231"/>
      <c r="INB290" s="231"/>
      <c r="INC290" s="231"/>
      <c r="IND290" s="231"/>
      <c r="INE290" s="231"/>
      <c r="INF290" s="231"/>
      <c r="ING290" s="231"/>
      <c r="INH290" s="231"/>
      <c r="INI290" s="231"/>
      <c r="INJ290" s="231"/>
      <c r="INK290" s="231"/>
      <c r="INL290" s="231"/>
      <c r="INM290" s="231"/>
      <c r="INN290" s="231"/>
      <c r="INO290" s="231"/>
      <c r="INP290" s="231"/>
      <c r="INQ290" s="231"/>
      <c r="INR290" s="231"/>
      <c r="INS290" s="231"/>
      <c r="INT290" s="231"/>
      <c r="INU290" s="231"/>
      <c r="INV290" s="231"/>
      <c r="INW290" s="231"/>
      <c r="INX290" s="231"/>
      <c r="INY290" s="231"/>
      <c r="INZ290" s="231"/>
      <c r="IOA290" s="231"/>
      <c r="IOB290" s="231"/>
      <c r="IOC290" s="231"/>
      <c r="IOD290" s="231"/>
      <c r="IOE290" s="231"/>
      <c r="IOF290" s="231"/>
      <c r="IOG290" s="231"/>
      <c r="IOH290" s="231"/>
      <c r="IOI290" s="231"/>
      <c r="IOJ290" s="231"/>
      <c r="IOK290" s="231"/>
      <c r="IOL290" s="231"/>
      <c r="IOM290" s="231"/>
      <c r="ION290" s="231"/>
      <c r="IOO290" s="231"/>
      <c r="IOP290" s="231"/>
      <c r="IOQ290" s="231"/>
      <c r="IOR290" s="231"/>
      <c r="IOS290" s="231"/>
      <c r="IOT290" s="231"/>
      <c r="IOU290" s="231"/>
      <c r="IOV290" s="231"/>
      <c r="IOW290" s="231"/>
      <c r="IOX290" s="231"/>
      <c r="IOY290" s="231"/>
      <c r="IOZ290" s="231"/>
      <c r="IPA290" s="231"/>
      <c r="IPB290" s="231"/>
      <c r="IPC290" s="231"/>
      <c r="IPD290" s="231"/>
      <c r="IPE290" s="231"/>
      <c r="IPF290" s="231"/>
      <c r="IPG290" s="231"/>
      <c r="IPH290" s="231"/>
      <c r="IPI290" s="231"/>
      <c r="IPJ290" s="231"/>
      <c r="IPK290" s="231"/>
      <c r="IPL290" s="231"/>
      <c r="IPM290" s="231"/>
      <c r="IPN290" s="231"/>
      <c r="IPO290" s="231"/>
      <c r="IPP290" s="231"/>
      <c r="IPQ290" s="231"/>
      <c r="IPR290" s="231"/>
      <c r="IPS290" s="231"/>
      <c r="IPT290" s="231"/>
      <c r="IPU290" s="231"/>
      <c r="IPV290" s="231"/>
      <c r="IPW290" s="231"/>
      <c r="IPX290" s="231"/>
      <c r="IPY290" s="231"/>
      <c r="IPZ290" s="231"/>
      <c r="IQA290" s="231"/>
      <c r="IQB290" s="231"/>
      <c r="IQC290" s="231"/>
      <c r="IQD290" s="231"/>
      <c r="IQE290" s="231"/>
      <c r="IQF290" s="231"/>
      <c r="IQG290" s="231"/>
      <c r="IQH290" s="231"/>
      <c r="IQI290" s="231"/>
      <c r="IQJ290" s="231"/>
      <c r="IQK290" s="231"/>
      <c r="IQL290" s="231"/>
      <c r="IQM290" s="231"/>
      <c r="IQN290" s="231"/>
      <c r="IQO290" s="231"/>
      <c r="IQP290" s="231"/>
      <c r="IQQ290" s="231"/>
      <c r="IQR290" s="231"/>
      <c r="IQS290" s="231"/>
      <c r="IQT290" s="231"/>
      <c r="IQU290" s="231"/>
      <c r="IQV290" s="231"/>
      <c r="IQW290" s="231"/>
      <c r="IQX290" s="231"/>
      <c r="IQY290" s="231"/>
      <c r="IQZ290" s="231"/>
      <c r="IRA290" s="231"/>
      <c r="IRB290" s="231"/>
      <c r="IRC290" s="231"/>
      <c r="IRD290" s="231"/>
      <c r="IRE290" s="231"/>
      <c r="IRF290" s="231"/>
      <c r="IRG290" s="231"/>
      <c r="IRH290" s="231"/>
      <c r="IRI290" s="231"/>
      <c r="IRJ290" s="231"/>
      <c r="IRK290" s="231"/>
      <c r="IRL290" s="231"/>
      <c r="IRM290" s="231"/>
      <c r="IRN290" s="231"/>
      <c r="IRO290" s="231"/>
      <c r="IRP290" s="231"/>
      <c r="IRQ290" s="231"/>
      <c r="IRR290" s="231"/>
      <c r="IRS290" s="231"/>
      <c r="IRT290" s="231"/>
      <c r="IRU290" s="231"/>
      <c r="IRV290" s="231"/>
      <c r="IRW290" s="231"/>
      <c r="IRX290" s="231"/>
      <c r="IRY290" s="231"/>
      <c r="IRZ290" s="231"/>
      <c r="ISA290" s="231"/>
      <c r="ISB290" s="231"/>
      <c r="ISC290" s="231"/>
      <c r="ISD290" s="231"/>
      <c r="ISE290" s="231"/>
      <c r="ISF290" s="231"/>
      <c r="ISG290" s="231"/>
      <c r="ISH290" s="231"/>
      <c r="ISI290" s="231"/>
      <c r="ISJ290" s="231"/>
      <c r="ISK290" s="231"/>
      <c r="ISL290" s="231"/>
      <c r="ISM290" s="231"/>
      <c r="ISN290" s="231"/>
      <c r="ISO290" s="231"/>
      <c r="ISP290" s="231"/>
      <c r="ISQ290" s="231"/>
      <c r="ISR290" s="231"/>
      <c r="ISS290" s="231"/>
      <c r="IST290" s="231"/>
      <c r="ISU290" s="231"/>
      <c r="ISV290" s="231"/>
      <c r="ISW290" s="231"/>
      <c r="ISX290" s="231"/>
      <c r="ISY290" s="231"/>
      <c r="ISZ290" s="231"/>
      <c r="ITA290" s="231"/>
      <c r="ITB290" s="231"/>
      <c r="ITC290" s="231"/>
      <c r="ITD290" s="231"/>
      <c r="ITE290" s="231"/>
      <c r="ITF290" s="231"/>
      <c r="ITG290" s="231"/>
      <c r="ITH290" s="231"/>
      <c r="ITI290" s="231"/>
      <c r="ITJ290" s="231"/>
      <c r="ITK290" s="231"/>
      <c r="ITL290" s="231"/>
      <c r="ITM290" s="231"/>
      <c r="ITN290" s="231"/>
      <c r="ITO290" s="231"/>
      <c r="ITP290" s="231"/>
      <c r="ITQ290" s="231"/>
      <c r="ITR290" s="231"/>
      <c r="ITS290" s="231"/>
      <c r="ITT290" s="231"/>
      <c r="ITU290" s="231"/>
      <c r="ITV290" s="231"/>
      <c r="ITW290" s="231"/>
      <c r="ITX290" s="231"/>
      <c r="ITY290" s="231"/>
      <c r="ITZ290" s="231"/>
      <c r="IUA290" s="231"/>
      <c r="IUB290" s="231"/>
      <c r="IUC290" s="231"/>
      <c r="IUD290" s="231"/>
      <c r="IUE290" s="231"/>
      <c r="IUF290" s="231"/>
      <c r="IUG290" s="231"/>
      <c r="IUH290" s="231"/>
      <c r="IUI290" s="231"/>
      <c r="IUJ290" s="231"/>
      <c r="IUK290" s="231"/>
      <c r="IUL290" s="231"/>
      <c r="IUM290" s="231"/>
      <c r="IUN290" s="231"/>
      <c r="IUO290" s="231"/>
      <c r="IUP290" s="231"/>
      <c r="IUQ290" s="231"/>
      <c r="IUR290" s="231"/>
      <c r="IUS290" s="231"/>
      <c r="IUT290" s="231"/>
      <c r="IUU290" s="231"/>
      <c r="IUV290" s="231"/>
      <c r="IUW290" s="231"/>
      <c r="IUX290" s="231"/>
      <c r="IUY290" s="231"/>
      <c r="IUZ290" s="231"/>
      <c r="IVA290" s="231"/>
      <c r="IVB290" s="231"/>
      <c r="IVC290" s="231"/>
      <c r="IVD290" s="231"/>
      <c r="IVE290" s="231"/>
      <c r="IVF290" s="231"/>
      <c r="IVG290" s="231"/>
      <c r="IVH290" s="231"/>
      <c r="IVI290" s="231"/>
      <c r="IVJ290" s="231"/>
      <c r="IVK290" s="231"/>
      <c r="IVL290" s="231"/>
      <c r="IVM290" s="231"/>
      <c r="IVN290" s="231"/>
      <c r="IVO290" s="231"/>
      <c r="IVP290" s="231"/>
      <c r="IVQ290" s="231"/>
      <c r="IVR290" s="231"/>
      <c r="IVS290" s="231"/>
      <c r="IVT290" s="231"/>
      <c r="IVU290" s="231"/>
      <c r="IVV290" s="231"/>
      <c r="IVW290" s="231"/>
      <c r="IVX290" s="231"/>
      <c r="IVY290" s="231"/>
      <c r="IVZ290" s="231"/>
      <c r="IWA290" s="231"/>
      <c r="IWB290" s="231"/>
      <c r="IWC290" s="231"/>
      <c r="IWD290" s="231"/>
      <c r="IWE290" s="231"/>
      <c r="IWF290" s="231"/>
      <c r="IWG290" s="231"/>
      <c r="IWH290" s="231"/>
      <c r="IWI290" s="231"/>
      <c r="IWJ290" s="231"/>
      <c r="IWK290" s="231"/>
      <c r="IWL290" s="231"/>
      <c r="IWM290" s="231"/>
      <c r="IWN290" s="231"/>
      <c r="IWO290" s="231"/>
      <c r="IWP290" s="231"/>
      <c r="IWQ290" s="231"/>
      <c r="IWR290" s="231"/>
      <c r="IWS290" s="231"/>
      <c r="IWT290" s="231"/>
      <c r="IWU290" s="231"/>
      <c r="IWV290" s="231"/>
      <c r="IWW290" s="231"/>
      <c r="IWX290" s="231"/>
      <c r="IWY290" s="231"/>
      <c r="IWZ290" s="231"/>
      <c r="IXA290" s="231"/>
      <c r="IXB290" s="231"/>
      <c r="IXC290" s="231"/>
      <c r="IXD290" s="231"/>
      <c r="IXE290" s="231"/>
      <c r="IXF290" s="231"/>
      <c r="IXG290" s="231"/>
      <c r="IXH290" s="231"/>
      <c r="IXI290" s="231"/>
      <c r="IXJ290" s="231"/>
      <c r="IXK290" s="231"/>
      <c r="IXL290" s="231"/>
      <c r="IXM290" s="231"/>
      <c r="IXN290" s="231"/>
      <c r="IXO290" s="231"/>
      <c r="IXP290" s="231"/>
      <c r="IXQ290" s="231"/>
      <c r="IXR290" s="231"/>
      <c r="IXS290" s="231"/>
      <c r="IXT290" s="231"/>
      <c r="IXU290" s="231"/>
      <c r="IXV290" s="231"/>
      <c r="IXW290" s="231"/>
      <c r="IXX290" s="231"/>
      <c r="IXY290" s="231"/>
      <c r="IXZ290" s="231"/>
      <c r="IYA290" s="231"/>
      <c r="IYB290" s="231"/>
      <c r="IYC290" s="231"/>
      <c r="IYD290" s="231"/>
      <c r="IYE290" s="231"/>
      <c r="IYF290" s="231"/>
      <c r="IYG290" s="231"/>
      <c r="IYH290" s="231"/>
      <c r="IYI290" s="231"/>
      <c r="IYJ290" s="231"/>
      <c r="IYK290" s="231"/>
      <c r="IYL290" s="231"/>
      <c r="IYM290" s="231"/>
      <c r="IYN290" s="231"/>
      <c r="IYO290" s="231"/>
      <c r="IYP290" s="231"/>
      <c r="IYQ290" s="231"/>
      <c r="IYR290" s="231"/>
      <c r="IYS290" s="231"/>
      <c r="IYT290" s="231"/>
      <c r="IYU290" s="231"/>
      <c r="IYV290" s="231"/>
      <c r="IYW290" s="231"/>
      <c r="IYX290" s="231"/>
      <c r="IYY290" s="231"/>
      <c r="IYZ290" s="231"/>
      <c r="IZA290" s="231"/>
      <c r="IZB290" s="231"/>
      <c r="IZC290" s="231"/>
      <c r="IZD290" s="231"/>
      <c r="IZE290" s="231"/>
      <c r="IZF290" s="231"/>
      <c r="IZG290" s="231"/>
      <c r="IZH290" s="231"/>
      <c r="IZI290" s="231"/>
      <c r="IZJ290" s="231"/>
      <c r="IZK290" s="231"/>
      <c r="IZL290" s="231"/>
      <c r="IZM290" s="231"/>
      <c r="IZN290" s="231"/>
      <c r="IZO290" s="231"/>
      <c r="IZP290" s="231"/>
      <c r="IZQ290" s="231"/>
      <c r="IZR290" s="231"/>
      <c r="IZS290" s="231"/>
      <c r="IZT290" s="231"/>
      <c r="IZU290" s="231"/>
      <c r="IZV290" s="231"/>
      <c r="IZW290" s="231"/>
      <c r="IZX290" s="231"/>
      <c r="IZY290" s="231"/>
      <c r="IZZ290" s="231"/>
      <c r="JAA290" s="231"/>
      <c r="JAB290" s="231"/>
      <c r="JAC290" s="231"/>
      <c r="JAD290" s="231"/>
      <c r="JAE290" s="231"/>
      <c r="JAF290" s="231"/>
      <c r="JAG290" s="231"/>
      <c r="JAH290" s="231"/>
      <c r="JAI290" s="231"/>
      <c r="JAJ290" s="231"/>
      <c r="JAK290" s="231"/>
      <c r="JAL290" s="231"/>
      <c r="JAM290" s="231"/>
      <c r="JAN290" s="231"/>
      <c r="JAO290" s="231"/>
      <c r="JAP290" s="231"/>
      <c r="JAQ290" s="231"/>
      <c r="JAR290" s="231"/>
      <c r="JAS290" s="231"/>
      <c r="JAT290" s="231"/>
      <c r="JAU290" s="231"/>
      <c r="JAV290" s="231"/>
      <c r="JAW290" s="231"/>
      <c r="JAX290" s="231"/>
      <c r="JAY290" s="231"/>
      <c r="JAZ290" s="231"/>
      <c r="JBA290" s="231"/>
      <c r="JBB290" s="231"/>
      <c r="JBC290" s="231"/>
      <c r="JBD290" s="231"/>
      <c r="JBE290" s="231"/>
      <c r="JBF290" s="231"/>
      <c r="JBG290" s="231"/>
      <c r="JBH290" s="231"/>
      <c r="JBI290" s="231"/>
      <c r="JBJ290" s="231"/>
      <c r="JBK290" s="231"/>
      <c r="JBL290" s="231"/>
      <c r="JBM290" s="231"/>
      <c r="JBN290" s="231"/>
      <c r="JBO290" s="231"/>
      <c r="JBP290" s="231"/>
      <c r="JBQ290" s="231"/>
      <c r="JBR290" s="231"/>
      <c r="JBS290" s="231"/>
      <c r="JBT290" s="231"/>
      <c r="JBU290" s="231"/>
      <c r="JBV290" s="231"/>
      <c r="JBW290" s="231"/>
      <c r="JBX290" s="231"/>
      <c r="JBY290" s="231"/>
      <c r="JBZ290" s="231"/>
      <c r="JCA290" s="231"/>
      <c r="JCB290" s="231"/>
      <c r="JCC290" s="231"/>
      <c r="JCD290" s="231"/>
      <c r="JCE290" s="231"/>
      <c r="JCF290" s="231"/>
      <c r="JCG290" s="231"/>
      <c r="JCH290" s="231"/>
      <c r="JCI290" s="231"/>
      <c r="JCJ290" s="231"/>
      <c r="JCK290" s="231"/>
      <c r="JCL290" s="231"/>
      <c r="JCM290" s="231"/>
      <c r="JCN290" s="231"/>
      <c r="JCO290" s="231"/>
      <c r="JCP290" s="231"/>
      <c r="JCQ290" s="231"/>
      <c r="JCR290" s="231"/>
      <c r="JCS290" s="231"/>
      <c r="JCT290" s="231"/>
      <c r="JCU290" s="231"/>
      <c r="JCV290" s="231"/>
      <c r="JCW290" s="231"/>
      <c r="JCX290" s="231"/>
      <c r="JCY290" s="231"/>
      <c r="JCZ290" s="231"/>
      <c r="JDA290" s="231"/>
      <c r="JDB290" s="231"/>
      <c r="JDC290" s="231"/>
      <c r="JDD290" s="231"/>
      <c r="JDE290" s="231"/>
      <c r="JDF290" s="231"/>
      <c r="JDG290" s="231"/>
      <c r="JDH290" s="231"/>
      <c r="JDI290" s="231"/>
      <c r="JDJ290" s="231"/>
      <c r="JDK290" s="231"/>
      <c r="JDL290" s="231"/>
      <c r="JDM290" s="231"/>
      <c r="JDN290" s="231"/>
      <c r="JDO290" s="231"/>
      <c r="JDP290" s="231"/>
      <c r="JDQ290" s="231"/>
      <c r="JDR290" s="231"/>
      <c r="JDS290" s="231"/>
      <c r="JDT290" s="231"/>
      <c r="JDU290" s="231"/>
      <c r="JDV290" s="231"/>
      <c r="JDW290" s="231"/>
      <c r="JDX290" s="231"/>
      <c r="JDY290" s="231"/>
      <c r="JDZ290" s="231"/>
      <c r="JEA290" s="231"/>
      <c r="JEB290" s="231"/>
      <c r="JEC290" s="231"/>
      <c r="JED290" s="231"/>
      <c r="JEE290" s="231"/>
      <c r="JEF290" s="231"/>
      <c r="JEG290" s="231"/>
      <c r="JEH290" s="231"/>
      <c r="JEI290" s="231"/>
      <c r="JEJ290" s="231"/>
      <c r="JEK290" s="231"/>
      <c r="JEL290" s="231"/>
      <c r="JEM290" s="231"/>
      <c r="JEN290" s="231"/>
      <c r="JEO290" s="231"/>
      <c r="JEP290" s="231"/>
      <c r="JEQ290" s="231"/>
      <c r="JER290" s="231"/>
      <c r="JES290" s="231"/>
      <c r="JET290" s="231"/>
      <c r="JEU290" s="231"/>
      <c r="JEV290" s="231"/>
      <c r="JEW290" s="231"/>
      <c r="JEX290" s="231"/>
      <c r="JEY290" s="231"/>
      <c r="JEZ290" s="231"/>
      <c r="JFA290" s="231"/>
      <c r="JFB290" s="231"/>
      <c r="JFC290" s="231"/>
      <c r="JFD290" s="231"/>
      <c r="JFE290" s="231"/>
      <c r="JFF290" s="231"/>
      <c r="JFG290" s="231"/>
      <c r="JFH290" s="231"/>
      <c r="JFI290" s="231"/>
      <c r="JFJ290" s="231"/>
      <c r="JFK290" s="231"/>
      <c r="JFL290" s="231"/>
      <c r="JFM290" s="231"/>
      <c r="JFN290" s="231"/>
      <c r="JFO290" s="231"/>
      <c r="JFP290" s="231"/>
      <c r="JFQ290" s="231"/>
      <c r="JFR290" s="231"/>
      <c r="JFS290" s="231"/>
      <c r="JFT290" s="231"/>
      <c r="JFU290" s="231"/>
      <c r="JFV290" s="231"/>
      <c r="JFW290" s="231"/>
      <c r="JFX290" s="231"/>
      <c r="JFY290" s="231"/>
      <c r="JFZ290" s="231"/>
      <c r="JGA290" s="231"/>
      <c r="JGB290" s="231"/>
      <c r="JGC290" s="231"/>
      <c r="JGD290" s="231"/>
      <c r="JGE290" s="231"/>
      <c r="JGF290" s="231"/>
      <c r="JGG290" s="231"/>
      <c r="JGH290" s="231"/>
      <c r="JGI290" s="231"/>
      <c r="JGJ290" s="231"/>
      <c r="JGK290" s="231"/>
      <c r="JGL290" s="231"/>
      <c r="JGM290" s="231"/>
      <c r="JGN290" s="231"/>
      <c r="JGO290" s="231"/>
      <c r="JGP290" s="231"/>
      <c r="JGQ290" s="231"/>
      <c r="JGR290" s="231"/>
      <c r="JGS290" s="231"/>
      <c r="JGT290" s="231"/>
      <c r="JGU290" s="231"/>
      <c r="JGV290" s="231"/>
      <c r="JGW290" s="231"/>
      <c r="JGX290" s="231"/>
      <c r="JGY290" s="231"/>
      <c r="JGZ290" s="231"/>
      <c r="JHA290" s="231"/>
      <c r="JHB290" s="231"/>
      <c r="JHC290" s="231"/>
      <c r="JHD290" s="231"/>
      <c r="JHE290" s="231"/>
      <c r="JHF290" s="231"/>
      <c r="JHG290" s="231"/>
      <c r="JHH290" s="231"/>
      <c r="JHI290" s="231"/>
      <c r="JHJ290" s="231"/>
      <c r="JHK290" s="231"/>
      <c r="JHL290" s="231"/>
      <c r="JHM290" s="231"/>
      <c r="JHN290" s="231"/>
      <c r="JHO290" s="231"/>
      <c r="JHP290" s="231"/>
      <c r="JHQ290" s="231"/>
      <c r="JHR290" s="231"/>
      <c r="JHS290" s="231"/>
      <c r="JHT290" s="231"/>
      <c r="JHU290" s="231"/>
      <c r="JHV290" s="231"/>
      <c r="JHW290" s="231"/>
      <c r="JHX290" s="231"/>
      <c r="JHY290" s="231"/>
      <c r="JHZ290" s="231"/>
      <c r="JIA290" s="231"/>
      <c r="JIB290" s="231"/>
      <c r="JIC290" s="231"/>
      <c r="JID290" s="231"/>
      <c r="JIE290" s="231"/>
      <c r="JIF290" s="231"/>
      <c r="JIG290" s="231"/>
      <c r="JIH290" s="231"/>
      <c r="JII290" s="231"/>
      <c r="JIJ290" s="231"/>
      <c r="JIK290" s="231"/>
      <c r="JIL290" s="231"/>
      <c r="JIM290" s="231"/>
      <c r="JIN290" s="231"/>
      <c r="JIO290" s="231"/>
      <c r="JIP290" s="231"/>
      <c r="JIQ290" s="231"/>
      <c r="JIR290" s="231"/>
      <c r="JIS290" s="231"/>
      <c r="JIT290" s="231"/>
      <c r="JIU290" s="231"/>
      <c r="JIV290" s="231"/>
      <c r="JIW290" s="231"/>
      <c r="JIX290" s="231"/>
      <c r="JIY290" s="231"/>
      <c r="JIZ290" s="231"/>
      <c r="JJA290" s="231"/>
      <c r="JJB290" s="231"/>
      <c r="JJC290" s="231"/>
      <c r="JJD290" s="231"/>
      <c r="JJE290" s="231"/>
      <c r="JJF290" s="231"/>
      <c r="JJG290" s="231"/>
      <c r="JJH290" s="231"/>
      <c r="JJI290" s="231"/>
      <c r="JJJ290" s="231"/>
      <c r="JJK290" s="231"/>
      <c r="JJL290" s="231"/>
      <c r="JJM290" s="231"/>
      <c r="JJN290" s="231"/>
      <c r="JJO290" s="231"/>
      <c r="JJP290" s="231"/>
      <c r="JJQ290" s="231"/>
      <c r="JJR290" s="231"/>
      <c r="JJS290" s="231"/>
      <c r="JJT290" s="231"/>
      <c r="JJU290" s="231"/>
      <c r="JJV290" s="231"/>
      <c r="JJW290" s="231"/>
      <c r="JJX290" s="231"/>
      <c r="JJY290" s="231"/>
      <c r="JJZ290" s="231"/>
      <c r="JKA290" s="231"/>
      <c r="JKB290" s="231"/>
      <c r="JKC290" s="231"/>
      <c r="JKD290" s="231"/>
      <c r="JKE290" s="231"/>
      <c r="JKF290" s="231"/>
      <c r="JKG290" s="231"/>
      <c r="JKH290" s="231"/>
      <c r="JKI290" s="231"/>
      <c r="JKJ290" s="231"/>
      <c r="JKK290" s="231"/>
      <c r="JKL290" s="231"/>
      <c r="JKM290" s="231"/>
      <c r="JKN290" s="231"/>
      <c r="JKO290" s="231"/>
      <c r="JKP290" s="231"/>
      <c r="JKQ290" s="231"/>
      <c r="JKR290" s="231"/>
      <c r="JKS290" s="231"/>
      <c r="JKT290" s="231"/>
      <c r="JKU290" s="231"/>
      <c r="JKV290" s="231"/>
      <c r="JKW290" s="231"/>
      <c r="JKX290" s="231"/>
      <c r="JKY290" s="231"/>
      <c r="JKZ290" s="231"/>
      <c r="JLA290" s="231"/>
      <c r="JLB290" s="231"/>
      <c r="JLC290" s="231"/>
      <c r="JLD290" s="231"/>
      <c r="JLE290" s="231"/>
      <c r="JLF290" s="231"/>
      <c r="JLG290" s="231"/>
      <c r="JLH290" s="231"/>
      <c r="JLI290" s="231"/>
      <c r="JLJ290" s="231"/>
      <c r="JLK290" s="231"/>
      <c r="JLL290" s="231"/>
      <c r="JLM290" s="231"/>
      <c r="JLN290" s="231"/>
      <c r="JLO290" s="231"/>
      <c r="JLP290" s="231"/>
      <c r="JLQ290" s="231"/>
      <c r="JLR290" s="231"/>
      <c r="JLS290" s="231"/>
      <c r="JLT290" s="231"/>
      <c r="JLU290" s="231"/>
      <c r="JLV290" s="231"/>
      <c r="JLW290" s="231"/>
      <c r="JLX290" s="231"/>
      <c r="JLY290" s="231"/>
      <c r="JLZ290" s="231"/>
      <c r="JMA290" s="231"/>
      <c r="JMB290" s="231"/>
      <c r="JMC290" s="231"/>
      <c r="JMD290" s="231"/>
      <c r="JME290" s="231"/>
      <c r="JMF290" s="231"/>
      <c r="JMG290" s="231"/>
      <c r="JMH290" s="231"/>
      <c r="JMI290" s="231"/>
      <c r="JMJ290" s="231"/>
      <c r="JMK290" s="231"/>
      <c r="JML290" s="231"/>
      <c r="JMM290" s="231"/>
      <c r="JMN290" s="231"/>
      <c r="JMO290" s="231"/>
      <c r="JMP290" s="231"/>
      <c r="JMQ290" s="231"/>
      <c r="JMR290" s="231"/>
      <c r="JMS290" s="231"/>
      <c r="JMT290" s="231"/>
      <c r="JMU290" s="231"/>
      <c r="JMV290" s="231"/>
      <c r="JMW290" s="231"/>
      <c r="JMX290" s="231"/>
      <c r="JMY290" s="231"/>
      <c r="JMZ290" s="231"/>
      <c r="JNA290" s="231"/>
      <c r="JNB290" s="231"/>
      <c r="JNC290" s="231"/>
      <c r="JND290" s="231"/>
      <c r="JNE290" s="231"/>
      <c r="JNF290" s="231"/>
      <c r="JNG290" s="231"/>
      <c r="JNH290" s="231"/>
      <c r="JNI290" s="231"/>
      <c r="JNJ290" s="231"/>
      <c r="JNK290" s="231"/>
      <c r="JNL290" s="231"/>
      <c r="JNM290" s="231"/>
      <c r="JNN290" s="231"/>
      <c r="JNO290" s="231"/>
      <c r="JNP290" s="231"/>
      <c r="JNQ290" s="231"/>
      <c r="JNR290" s="231"/>
      <c r="JNS290" s="231"/>
      <c r="JNT290" s="231"/>
      <c r="JNU290" s="231"/>
      <c r="JNV290" s="231"/>
      <c r="JNW290" s="231"/>
      <c r="JNX290" s="231"/>
      <c r="JNY290" s="231"/>
      <c r="JNZ290" s="231"/>
      <c r="JOA290" s="231"/>
      <c r="JOB290" s="231"/>
      <c r="JOC290" s="231"/>
      <c r="JOD290" s="231"/>
      <c r="JOE290" s="231"/>
      <c r="JOF290" s="231"/>
      <c r="JOG290" s="231"/>
      <c r="JOH290" s="231"/>
      <c r="JOI290" s="231"/>
      <c r="JOJ290" s="231"/>
      <c r="JOK290" s="231"/>
      <c r="JOL290" s="231"/>
      <c r="JOM290" s="231"/>
      <c r="JON290" s="231"/>
      <c r="JOO290" s="231"/>
      <c r="JOP290" s="231"/>
      <c r="JOQ290" s="231"/>
      <c r="JOR290" s="231"/>
      <c r="JOS290" s="231"/>
      <c r="JOT290" s="231"/>
      <c r="JOU290" s="231"/>
      <c r="JOV290" s="231"/>
      <c r="JOW290" s="231"/>
      <c r="JOX290" s="231"/>
      <c r="JOY290" s="231"/>
      <c r="JOZ290" s="231"/>
      <c r="JPA290" s="231"/>
      <c r="JPB290" s="231"/>
      <c r="JPC290" s="231"/>
      <c r="JPD290" s="231"/>
      <c r="JPE290" s="231"/>
      <c r="JPF290" s="231"/>
      <c r="JPG290" s="231"/>
      <c r="JPH290" s="231"/>
      <c r="JPI290" s="231"/>
      <c r="JPJ290" s="231"/>
      <c r="JPK290" s="231"/>
      <c r="JPL290" s="231"/>
      <c r="JPM290" s="231"/>
      <c r="JPN290" s="231"/>
      <c r="JPO290" s="231"/>
      <c r="JPP290" s="231"/>
      <c r="JPQ290" s="231"/>
      <c r="JPR290" s="231"/>
      <c r="JPS290" s="231"/>
      <c r="JPT290" s="231"/>
      <c r="JPU290" s="231"/>
      <c r="JPV290" s="231"/>
      <c r="JPW290" s="231"/>
      <c r="JPX290" s="231"/>
      <c r="JPY290" s="231"/>
      <c r="JPZ290" s="231"/>
      <c r="JQA290" s="231"/>
      <c r="JQB290" s="231"/>
      <c r="JQC290" s="231"/>
      <c r="JQD290" s="231"/>
      <c r="JQE290" s="231"/>
      <c r="JQF290" s="231"/>
      <c r="JQG290" s="231"/>
      <c r="JQH290" s="231"/>
      <c r="JQI290" s="231"/>
      <c r="JQJ290" s="231"/>
      <c r="JQK290" s="231"/>
      <c r="JQL290" s="231"/>
      <c r="JQM290" s="231"/>
      <c r="JQN290" s="231"/>
      <c r="JQO290" s="231"/>
      <c r="JQP290" s="231"/>
      <c r="JQQ290" s="231"/>
      <c r="JQR290" s="231"/>
      <c r="JQS290" s="231"/>
      <c r="JQT290" s="231"/>
      <c r="JQU290" s="231"/>
      <c r="JQV290" s="231"/>
      <c r="JQW290" s="231"/>
      <c r="JQX290" s="231"/>
      <c r="JQY290" s="231"/>
      <c r="JQZ290" s="231"/>
      <c r="JRA290" s="231"/>
      <c r="JRB290" s="231"/>
      <c r="JRC290" s="231"/>
      <c r="JRD290" s="231"/>
      <c r="JRE290" s="231"/>
      <c r="JRF290" s="231"/>
      <c r="JRG290" s="231"/>
      <c r="JRH290" s="231"/>
      <c r="JRI290" s="231"/>
      <c r="JRJ290" s="231"/>
      <c r="JRK290" s="231"/>
      <c r="JRL290" s="231"/>
      <c r="JRM290" s="231"/>
      <c r="JRN290" s="231"/>
      <c r="JRO290" s="231"/>
      <c r="JRP290" s="231"/>
      <c r="JRQ290" s="231"/>
      <c r="JRR290" s="231"/>
      <c r="JRS290" s="231"/>
      <c r="JRT290" s="231"/>
      <c r="JRU290" s="231"/>
      <c r="JRV290" s="231"/>
      <c r="JRW290" s="231"/>
      <c r="JRX290" s="231"/>
      <c r="JRY290" s="231"/>
      <c r="JRZ290" s="231"/>
      <c r="JSA290" s="231"/>
      <c r="JSB290" s="231"/>
      <c r="JSC290" s="231"/>
      <c r="JSD290" s="231"/>
      <c r="JSE290" s="231"/>
      <c r="JSF290" s="231"/>
      <c r="JSG290" s="231"/>
      <c r="JSH290" s="231"/>
      <c r="JSI290" s="231"/>
      <c r="JSJ290" s="231"/>
      <c r="JSK290" s="231"/>
      <c r="JSL290" s="231"/>
      <c r="JSM290" s="231"/>
      <c r="JSN290" s="231"/>
      <c r="JSO290" s="231"/>
      <c r="JSP290" s="231"/>
      <c r="JSQ290" s="231"/>
      <c r="JSR290" s="231"/>
      <c r="JSS290" s="231"/>
      <c r="JST290" s="231"/>
      <c r="JSU290" s="231"/>
      <c r="JSV290" s="231"/>
      <c r="JSW290" s="231"/>
      <c r="JSX290" s="231"/>
      <c r="JSY290" s="231"/>
      <c r="JSZ290" s="231"/>
      <c r="JTA290" s="231"/>
      <c r="JTB290" s="231"/>
      <c r="JTC290" s="231"/>
      <c r="JTD290" s="231"/>
      <c r="JTE290" s="231"/>
      <c r="JTF290" s="231"/>
      <c r="JTG290" s="231"/>
      <c r="JTH290" s="231"/>
      <c r="JTI290" s="231"/>
      <c r="JTJ290" s="231"/>
      <c r="JTK290" s="231"/>
      <c r="JTL290" s="231"/>
      <c r="JTM290" s="231"/>
      <c r="JTN290" s="231"/>
      <c r="JTO290" s="231"/>
      <c r="JTP290" s="231"/>
      <c r="JTQ290" s="231"/>
      <c r="JTR290" s="231"/>
      <c r="JTS290" s="231"/>
      <c r="JTT290" s="231"/>
      <c r="JTU290" s="231"/>
      <c r="JTV290" s="231"/>
      <c r="JTW290" s="231"/>
      <c r="JTX290" s="231"/>
      <c r="JTY290" s="231"/>
      <c r="JTZ290" s="231"/>
      <c r="JUA290" s="231"/>
      <c r="JUB290" s="231"/>
      <c r="JUC290" s="231"/>
      <c r="JUD290" s="231"/>
      <c r="JUE290" s="231"/>
      <c r="JUF290" s="231"/>
      <c r="JUG290" s="231"/>
      <c r="JUH290" s="231"/>
      <c r="JUI290" s="231"/>
      <c r="JUJ290" s="231"/>
      <c r="JUK290" s="231"/>
      <c r="JUL290" s="231"/>
      <c r="JUM290" s="231"/>
      <c r="JUN290" s="231"/>
      <c r="JUO290" s="231"/>
      <c r="JUP290" s="231"/>
      <c r="JUQ290" s="231"/>
      <c r="JUR290" s="231"/>
      <c r="JUS290" s="231"/>
      <c r="JUT290" s="231"/>
      <c r="JUU290" s="231"/>
      <c r="JUV290" s="231"/>
      <c r="JUW290" s="231"/>
      <c r="JUX290" s="231"/>
      <c r="JUY290" s="231"/>
      <c r="JUZ290" s="231"/>
      <c r="JVA290" s="231"/>
      <c r="JVB290" s="231"/>
      <c r="JVC290" s="231"/>
      <c r="JVD290" s="231"/>
      <c r="JVE290" s="231"/>
      <c r="JVF290" s="231"/>
      <c r="JVG290" s="231"/>
      <c r="JVH290" s="231"/>
      <c r="JVI290" s="231"/>
      <c r="JVJ290" s="231"/>
      <c r="JVK290" s="231"/>
      <c r="JVL290" s="231"/>
      <c r="JVM290" s="231"/>
      <c r="JVN290" s="231"/>
      <c r="JVO290" s="231"/>
      <c r="JVP290" s="231"/>
      <c r="JVQ290" s="231"/>
      <c r="JVR290" s="231"/>
      <c r="JVS290" s="231"/>
      <c r="JVT290" s="231"/>
      <c r="JVU290" s="231"/>
      <c r="JVV290" s="231"/>
      <c r="JVW290" s="231"/>
      <c r="JVX290" s="231"/>
      <c r="JVY290" s="231"/>
      <c r="JVZ290" s="231"/>
      <c r="JWA290" s="231"/>
      <c r="JWB290" s="231"/>
      <c r="JWC290" s="231"/>
      <c r="JWD290" s="231"/>
      <c r="JWE290" s="231"/>
      <c r="JWF290" s="231"/>
      <c r="JWG290" s="231"/>
      <c r="JWH290" s="231"/>
      <c r="JWI290" s="231"/>
      <c r="JWJ290" s="231"/>
      <c r="JWK290" s="231"/>
      <c r="JWL290" s="231"/>
      <c r="JWM290" s="231"/>
      <c r="JWN290" s="231"/>
      <c r="JWO290" s="231"/>
      <c r="JWP290" s="231"/>
      <c r="JWQ290" s="231"/>
      <c r="JWR290" s="231"/>
      <c r="JWS290" s="231"/>
      <c r="JWT290" s="231"/>
      <c r="JWU290" s="231"/>
      <c r="JWV290" s="231"/>
      <c r="JWW290" s="231"/>
      <c r="JWX290" s="231"/>
      <c r="JWY290" s="231"/>
      <c r="JWZ290" s="231"/>
      <c r="JXA290" s="231"/>
      <c r="JXB290" s="231"/>
      <c r="JXC290" s="231"/>
      <c r="JXD290" s="231"/>
      <c r="JXE290" s="231"/>
      <c r="JXF290" s="231"/>
      <c r="JXG290" s="231"/>
      <c r="JXH290" s="231"/>
      <c r="JXI290" s="231"/>
      <c r="JXJ290" s="231"/>
      <c r="JXK290" s="231"/>
      <c r="JXL290" s="231"/>
      <c r="JXM290" s="231"/>
      <c r="JXN290" s="231"/>
      <c r="JXO290" s="231"/>
      <c r="JXP290" s="231"/>
      <c r="JXQ290" s="231"/>
      <c r="JXR290" s="231"/>
      <c r="JXS290" s="231"/>
      <c r="JXT290" s="231"/>
      <c r="JXU290" s="231"/>
      <c r="JXV290" s="231"/>
      <c r="JXW290" s="231"/>
      <c r="JXX290" s="231"/>
      <c r="JXY290" s="231"/>
      <c r="JXZ290" s="231"/>
      <c r="JYA290" s="231"/>
      <c r="JYB290" s="231"/>
      <c r="JYC290" s="231"/>
      <c r="JYD290" s="231"/>
      <c r="JYE290" s="231"/>
      <c r="JYF290" s="231"/>
      <c r="JYG290" s="231"/>
      <c r="JYH290" s="231"/>
      <c r="JYI290" s="231"/>
      <c r="JYJ290" s="231"/>
      <c r="JYK290" s="231"/>
      <c r="JYL290" s="231"/>
      <c r="JYM290" s="231"/>
      <c r="JYN290" s="231"/>
      <c r="JYO290" s="231"/>
      <c r="JYP290" s="231"/>
      <c r="JYQ290" s="231"/>
      <c r="JYR290" s="231"/>
      <c r="JYS290" s="231"/>
      <c r="JYT290" s="231"/>
      <c r="JYU290" s="231"/>
      <c r="JYV290" s="231"/>
      <c r="JYW290" s="231"/>
      <c r="JYX290" s="231"/>
      <c r="JYY290" s="231"/>
      <c r="JYZ290" s="231"/>
      <c r="JZA290" s="231"/>
      <c r="JZB290" s="231"/>
      <c r="JZC290" s="231"/>
      <c r="JZD290" s="231"/>
      <c r="JZE290" s="231"/>
      <c r="JZF290" s="231"/>
      <c r="JZG290" s="231"/>
      <c r="JZH290" s="231"/>
      <c r="JZI290" s="231"/>
      <c r="JZJ290" s="231"/>
      <c r="JZK290" s="231"/>
      <c r="JZL290" s="231"/>
      <c r="JZM290" s="231"/>
      <c r="JZN290" s="231"/>
      <c r="JZO290" s="231"/>
      <c r="JZP290" s="231"/>
      <c r="JZQ290" s="231"/>
      <c r="JZR290" s="231"/>
      <c r="JZS290" s="231"/>
      <c r="JZT290" s="231"/>
      <c r="JZU290" s="231"/>
      <c r="JZV290" s="231"/>
      <c r="JZW290" s="231"/>
      <c r="JZX290" s="231"/>
      <c r="JZY290" s="231"/>
      <c r="JZZ290" s="231"/>
      <c r="KAA290" s="231"/>
      <c r="KAB290" s="231"/>
      <c r="KAC290" s="231"/>
      <c r="KAD290" s="231"/>
      <c r="KAE290" s="231"/>
      <c r="KAF290" s="231"/>
      <c r="KAG290" s="231"/>
      <c r="KAH290" s="231"/>
      <c r="KAI290" s="231"/>
      <c r="KAJ290" s="231"/>
      <c r="KAK290" s="231"/>
      <c r="KAL290" s="231"/>
      <c r="KAM290" s="231"/>
      <c r="KAN290" s="231"/>
      <c r="KAO290" s="231"/>
      <c r="KAP290" s="231"/>
      <c r="KAQ290" s="231"/>
      <c r="KAR290" s="231"/>
      <c r="KAS290" s="231"/>
      <c r="KAT290" s="231"/>
      <c r="KAU290" s="231"/>
      <c r="KAV290" s="231"/>
      <c r="KAW290" s="231"/>
      <c r="KAX290" s="231"/>
      <c r="KAY290" s="231"/>
      <c r="KAZ290" s="231"/>
      <c r="KBA290" s="231"/>
      <c r="KBB290" s="231"/>
      <c r="KBC290" s="231"/>
      <c r="KBD290" s="231"/>
      <c r="KBE290" s="231"/>
      <c r="KBF290" s="231"/>
      <c r="KBG290" s="231"/>
      <c r="KBH290" s="231"/>
      <c r="KBI290" s="231"/>
      <c r="KBJ290" s="231"/>
      <c r="KBK290" s="231"/>
      <c r="KBL290" s="231"/>
      <c r="KBM290" s="231"/>
      <c r="KBN290" s="231"/>
      <c r="KBO290" s="231"/>
      <c r="KBP290" s="231"/>
      <c r="KBQ290" s="231"/>
      <c r="KBR290" s="231"/>
      <c r="KBS290" s="231"/>
      <c r="KBT290" s="231"/>
      <c r="KBU290" s="231"/>
      <c r="KBV290" s="231"/>
      <c r="KBW290" s="231"/>
      <c r="KBX290" s="231"/>
      <c r="KBY290" s="231"/>
      <c r="KBZ290" s="231"/>
      <c r="KCA290" s="231"/>
      <c r="KCB290" s="231"/>
      <c r="KCC290" s="231"/>
      <c r="KCD290" s="231"/>
      <c r="KCE290" s="231"/>
      <c r="KCF290" s="231"/>
      <c r="KCG290" s="231"/>
      <c r="KCH290" s="231"/>
      <c r="KCI290" s="231"/>
      <c r="KCJ290" s="231"/>
      <c r="KCK290" s="231"/>
      <c r="KCL290" s="231"/>
      <c r="KCM290" s="231"/>
      <c r="KCN290" s="231"/>
      <c r="KCO290" s="231"/>
      <c r="KCP290" s="231"/>
      <c r="KCQ290" s="231"/>
      <c r="KCR290" s="231"/>
      <c r="KCS290" s="231"/>
      <c r="KCT290" s="231"/>
      <c r="KCU290" s="231"/>
      <c r="KCV290" s="231"/>
      <c r="KCW290" s="231"/>
      <c r="KCX290" s="231"/>
      <c r="KCY290" s="231"/>
      <c r="KCZ290" s="231"/>
      <c r="KDA290" s="231"/>
      <c r="KDB290" s="231"/>
      <c r="KDC290" s="231"/>
      <c r="KDD290" s="231"/>
      <c r="KDE290" s="231"/>
      <c r="KDF290" s="231"/>
      <c r="KDG290" s="231"/>
      <c r="KDH290" s="231"/>
      <c r="KDI290" s="231"/>
      <c r="KDJ290" s="231"/>
      <c r="KDK290" s="231"/>
      <c r="KDL290" s="231"/>
      <c r="KDM290" s="231"/>
      <c r="KDN290" s="231"/>
      <c r="KDO290" s="231"/>
      <c r="KDP290" s="231"/>
      <c r="KDQ290" s="231"/>
      <c r="KDR290" s="231"/>
      <c r="KDS290" s="231"/>
      <c r="KDT290" s="231"/>
      <c r="KDU290" s="231"/>
      <c r="KDV290" s="231"/>
      <c r="KDW290" s="231"/>
      <c r="KDX290" s="231"/>
      <c r="KDY290" s="231"/>
      <c r="KDZ290" s="231"/>
      <c r="KEA290" s="231"/>
      <c r="KEB290" s="231"/>
      <c r="KEC290" s="231"/>
      <c r="KED290" s="231"/>
      <c r="KEE290" s="231"/>
      <c r="KEF290" s="231"/>
      <c r="KEG290" s="231"/>
      <c r="KEH290" s="231"/>
      <c r="KEI290" s="231"/>
      <c r="KEJ290" s="231"/>
      <c r="KEK290" s="231"/>
      <c r="KEL290" s="231"/>
      <c r="KEM290" s="231"/>
      <c r="KEN290" s="231"/>
      <c r="KEO290" s="231"/>
      <c r="KEP290" s="231"/>
      <c r="KEQ290" s="231"/>
      <c r="KER290" s="231"/>
      <c r="KES290" s="231"/>
      <c r="KET290" s="231"/>
      <c r="KEU290" s="231"/>
      <c r="KEV290" s="231"/>
      <c r="KEW290" s="231"/>
      <c r="KEX290" s="231"/>
      <c r="KEY290" s="231"/>
      <c r="KEZ290" s="231"/>
      <c r="KFA290" s="231"/>
      <c r="KFB290" s="231"/>
      <c r="KFC290" s="231"/>
      <c r="KFD290" s="231"/>
      <c r="KFE290" s="231"/>
      <c r="KFF290" s="231"/>
      <c r="KFG290" s="231"/>
      <c r="KFH290" s="231"/>
      <c r="KFI290" s="231"/>
      <c r="KFJ290" s="231"/>
      <c r="KFK290" s="231"/>
      <c r="KFL290" s="231"/>
      <c r="KFM290" s="231"/>
      <c r="KFN290" s="231"/>
      <c r="KFO290" s="231"/>
      <c r="KFP290" s="231"/>
      <c r="KFQ290" s="231"/>
      <c r="KFR290" s="231"/>
      <c r="KFS290" s="231"/>
      <c r="KFT290" s="231"/>
      <c r="KFU290" s="231"/>
      <c r="KFV290" s="231"/>
      <c r="KFW290" s="231"/>
      <c r="KFX290" s="231"/>
      <c r="KFY290" s="231"/>
      <c r="KFZ290" s="231"/>
      <c r="KGA290" s="231"/>
      <c r="KGB290" s="231"/>
      <c r="KGC290" s="231"/>
      <c r="KGD290" s="231"/>
      <c r="KGE290" s="231"/>
      <c r="KGF290" s="231"/>
      <c r="KGG290" s="231"/>
      <c r="KGH290" s="231"/>
      <c r="KGI290" s="231"/>
      <c r="KGJ290" s="231"/>
      <c r="KGK290" s="231"/>
      <c r="KGL290" s="231"/>
      <c r="KGM290" s="231"/>
      <c r="KGN290" s="231"/>
      <c r="KGO290" s="231"/>
      <c r="KGP290" s="231"/>
      <c r="KGQ290" s="231"/>
      <c r="KGR290" s="231"/>
      <c r="KGS290" s="231"/>
      <c r="KGT290" s="231"/>
      <c r="KGU290" s="231"/>
      <c r="KGV290" s="231"/>
      <c r="KGW290" s="231"/>
      <c r="KGX290" s="231"/>
      <c r="KGY290" s="231"/>
      <c r="KGZ290" s="231"/>
      <c r="KHA290" s="231"/>
      <c r="KHB290" s="231"/>
      <c r="KHC290" s="231"/>
      <c r="KHD290" s="231"/>
      <c r="KHE290" s="231"/>
      <c r="KHF290" s="231"/>
      <c r="KHG290" s="231"/>
      <c r="KHH290" s="231"/>
      <c r="KHI290" s="231"/>
      <c r="KHJ290" s="231"/>
      <c r="KHK290" s="231"/>
      <c r="KHL290" s="231"/>
      <c r="KHM290" s="231"/>
      <c r="KHN290" s="231"/>
      <c r="KHO290" s="231"/>
      <c r="KHP290" s="231"/>
      <c r="KHQ290" s="231"/>
      <c r="KHR290" s="231"/>
      <c r="KHS290" s="231"/>
      <c r="KHT290" s="231"/>
      <c r="KHU290" s="231"/>
      <c r="KHV290" s="231"/>
      <c r="KHW290" s="231"/>
      <c r="KHX290" s="231"/>
      <c r="KHY290" s="231"/>
      <c r="KHZ290" s="231"/>
      <c r="KIA290" s="231"/>
      <c r="KIB290" s="231"/>
      <c r="KIC290" s="231"/>
      <c r="KID290" s="231"/>
      <c r="KIE290" s="231"/>
      <c r="KIF290" s="231"/>
      <c r="KIG290" s="231"/>
      <c r="KIH290" s="231"/>
      <c r="KII290" s="231"/>
      <c r="KIJ290" s="231"/>
      <c r="KIK290" s="231"/>
      <c r="KIL290" s="231"/>
      <c r="KIM290" s="231"/>
      <c r="KIN290" s="231"/>
      <c r="KIO290" s="231"/>
      <c r="KIP290" s="231"/>
      <c r="KIQ290" s="231"/>
      <c r="KIR290" s="231"/>
      <c r="KIS290" s="231"/>
      <c r="KIT290" s="231"/>
      <c r="KIU290" s="231"/>
      <c r="KIV290" s="231"/>
      <c r="KIW290" s="231"/>
      <c r="KIX290" s="231"/>
      <c r="KIY290" s="231"/>
      <c r="KIZ290" s="231"/>
      <c r="KJA290" s="231"/>
      <c r="KJB290" s="231"/>
      <c r="KJC290" s="231"/>
      <c r="KJD290" s="231"/>
      <c r="KJE290" s="231"/>
      <c r="KJF290" s="231"/>
      <c r="KJG290" s="231"/>
      <c r="KJH290" s="231"/>
      <c r="KJI290" s="231"/>
      <c r="KJJ290" s="231"/>
      <c r="KJK290" s="231"/>
      <c r="KJL290" s="231"/>
      <c r="KJM290" s="231"/>
      <c r="KJN290" s="231"/>
      <c r="KJO290" s="231"/>
      <c r="KJP290" s="231"/>
      <c r="KJQ290" s="231"/>
      <c r="KJR290" s="231"/>
      <c r="KJS290" s="231"/>
      <c r="KJT290" s="231"/>
      <c r="KJU290" s="231"/>
      <c r="KJV290" s="231"/>
      <c r="KJW290" s="231"/>
      <c r="KJX290" s="231"/>
      <c r="KJY290" s="231"/>
      <c r="KJZ290" s="231"/>
      <c r="KKA290" s="231"/>
      <c r="KKB290" s="231"/>
      <c r="KKC290" s="231"/>
      <c r="KKD290" s="231"/>
      <c r="KKE290" s="231"/>
      <c r="KKF290" s="231"/>
      <c r="KKG290" s="231"/>
      <c r="KKH290" s="231"/>
      <c r="KKI290" s="231"/>
      <c r="KKJ290" s="231"/>
      <c r="KKK290" s="231"/>
      <c r="KKL290" s="231"/>
      <c r="KKM290" s="231"/>
      <c r="KKN290" s="231"/>
      <c r="KKO290" s="231"/>
      <c r="KKP290" s="231"/>
      <c r="KKQ290" s="231"/>
      <c r="KKR290" s="231"/>
      <c r="KKS290" s="231"/>
      <c r="KKT290" s="231"/>
      <c r="KKU290" s="231"/>
      <c r="KKV290" s="231"/>
      <c r="KKW290" s="231"/>
      <c r="KKX290" s="231"/>
      <c r="KKY290" s="231"/>
      <c r="KKZ290" s="231"/>
      <c r="KLA290" s="231"/>
      <c r="KLB290" s="231"/>
      <c r="KLC290" s="231"/>
      <c r="KLD290" s="231"/>
      <c r="KLE290" s="231"/>
      <c r="KLF290" s="231"/>
      <c r="KLG290" s="231"/>
      <c r="KLH290" s="231"/>
      <c r="KLI290" s="231"/>
      <c r="KLJ290" s="231"/>
      <c r="KLK290" s="231"/>
      <c r="KLL290" s="231"/>
      <c r="KLM290" s="231"/>
      <c r="KLN290" s="231"/>
      <c r="KLO290" s="231"/>
      <c r="KLP290" s="231"/>
      <c r="KLQ290" s="231"/>
      <c r="KLR290" s="231"/>
      <c r="KLS290" s="231"/>
      <c r="KLT290" s="231"/>
      <c r="KLU290" s="231"/>
      <c r="KLV290" s="231"/>
      <c r="KLW290" s="231"/>
      <c r="KLX290" s="231"/>
      <c r="KLY290" s="231"/>
      <c r="KLZ290" s="231"/>
      <c r="KMA290" s="231"/>
      <c r="KMB290" s="231"/>
      <c r="KMC290" s="231"/>
      <c r="KMD290" s="231"/>
      <c r="KME290" s="231"/>
      <c r="KMF290" s="231"/>
      <c r="KMG290" s="231"/>
      <c r="KMH290" s="231"/>
      <c r="KMI290" s="231"/>
      <c r="KMJ290" s="231"/>
      <c r="KMK290" s="231"/>
      <c r="KML290" s="231"/>
      <c r="KMM290" s="231"/>
      <c r="KMN290" s="231"/>
      <c r="KMO290" s="231"/>
      <c r="KMP290" s="231"/>
      <c r="KMQ290" s="231"/>
      <c r="KMR290" s="231"/>
      <c r="KMS290" s="231"/>
      <c r="KMT290" s="231"/>
      <c r="KMU290" s="231"/>
      <c r="KMV290" s="231"/>
      <c r="KMW290" s="231"/>
      <c r="KMX290" s="231"/>
      <c r="KMY290" s="231"/>
      <c r="KMZ290" s="231"/>
      <c r="KNA290" s="231"/>
      <c r="KNB290" s="231"/>
      <c r="KNC290" s="231"/>
      <c r="KND290" s="231"/>
      <c r="KNE290" s="231"/>
      <c r="KNF290" s="231"/>
      <c r="KNG290" s="231"/>
      <c r="KNH290" s="231"/>
      <c r="KNI290" s="231"/>
      <c r="KNJ290" s="231"/>
      <c r="KNK290" s="231"/>
      <c r="KNL290" s="231"/>
      <c r="KNM290" s="231"/>
      <c r="KNN290" s="231"/>
      <c r="KNO290" s="231"/>
      <c r="KNP290" s="231"/>
      <c r="KNQ290" s="231"/>
      <c r="KNR290" s="231"/>
      <c r="KNS290" s="231"/>
      <c r="KNT290" s="231"/>
      <c r="KNU290" s="231"/>
      <c r="KNV290" s="231"/>
      <c r="KNW290" s="231"/>
      <c r="KNX290" s="231"/>
      <c r="KNY290" s="231"/>
      <c r="KNZ290" s="231"/>
      <c r="KOA290" s="231"/>
      <c r="KOB290" s="231"/>
      <c r="KOC290" s="231"/>
      <c r="KOD290" s="231"/>
      <c r="KOE290" s="231"/>
      <c r="KOF290" s="231"/>
      <c r="KOG290" s="231"/>
      <c r="KOH290" s="231"/>
      <c r="KOI290" s="231"/>
      <c r="KOJ290" s="231"/>
      <c r="KOK290" s="231"/>
      <c r="KOL290" s="231"/>
      <c r="KOM290" s="231"/>
      <c r="KON290" s="231"/>
      <c r="KOO290" s="231"/>
      <c r="KOP290" s="231"/>
      <c r="KOQ290" s="231"/>
      <c r="KOR290" s="231"/>
      <c r="KOS290" s="231"/>
      <c r="KOT290" s="231"/>
      <c r="KOU290" s="231"/>
      <c r="KOV290" s="231"/>
      <c r="KOW290" s="231"/>
      <c r="KOX290" s="231"/>
      <c r="KOY290" s="231"/>
      <c r="KOZ290" s="231"/>
      <c r="KPA290" s="231"/>
      <c r="KPB290" s="231"/>
      <c r="KPC290" s="231"/>
      <c r="KPD290" s="231"/>
      <c r="KPE290" s="231"/>
      <c r="KPF290" s="231"/>
      <c r="KPG290" s="231"/>
      <c r="KPH290" s="231"/>
      <c r="KPI290" s="231"/>
      <c r="KPJ290" s="231"/>
      <c r="KPK290" s="231"/>
      <c r="KPL290" s="231"/>
      <c r="KPM290" s="231"/>
      <c r="KPN290" s="231"/>
      <c r="KPO290" s="231"/>
      <c r="KPP290" s="231"/>
      <c r="KPQ290" s="231"/>
      <c r="KPR290" s="231"/>
      <c r="KPS290" s="231"/>
      <c r="KPT290" s="231"/>
      <c r="KPU290" s="231"/>
      <c r="KPV290" s="231"/>
      <c r="KPW290" s="231"/>
      <c r="KPX290" s="231"/>
      <c r="KPY290" s="231"/>
      <c r="KPZ290" s="231"/>
      <c r="KQA290" s="231"/>
      <c r="KQB290" s="231"/>
      <c r="KQC290" s="231"/>
      <c r="KQD290" s="231"/>
      <c r="KQE290" s="231"/>
      <c r="KQF290" s="231"/>
      <c r="KQG290" s="231"/>
      <c r="KQH290" s="231"/>
      <c r="KQI290" s="231"/>
      <c r="KQJ290" s="231"/>
      <c r="KQK290" s="231"/>
      <c r="KQL290" s="231"/>
      <c r="KQM290" s="231"/>
      <c r="KQN290" s="231"/>
      <c r="KQO290" s="231"/>
      <c r="KQP290" s="231"/>
      <c r="KQQ290" s="231"/>
      <c r="KQR290" s="231"/>
      <c r="KQS290" s="231"/>
      <c r="KQT290" s="231"/>
      <c r="KQU290" s="231"/>
      <c r="KQV290" s="231"/>
      <c r="KQW290" s="231"/>
      <c r="KQX290" s="231"/>
      <c r="KQY290" s="231"/>
      <c r="KQZ290" s="231"/>
      <c r="KRA290" s="231"/>
      <c r="KRB290" s="231"/>
      <c r="KRC290" s="231"/>
      <c r="KRD290" s="231"/>
      <c r="KRE290" s="231"/>
      <c r="KRF290" s="231"/>
      <c r="KRG290" s="231"/>
      <c r="KRH290" s="231"/>
      <c r="KRI290" s="231"/>
      <c r="KRJ290" s="231"/>
      <c r="KRK290" s="231"/>
      <c r="KRL290" s="231"/>
      <c r="KRM290" s="231"/>
      <c r="KRN290" s="231"/>
      <c r="KRO290" s="231"/>
      <c r="KRP290" s="231"/>
      <c r="KRQ290" s="231"/>
      <c r="KRR290" s="231"/>
      <c r="KRS290" s="231"/>
      <c r="KRT290" s="231"/>
      <c r="KRU290" s="231"/>
      <c r="KRV290" s="231"/>
      <c r="KRW290" s="231"/>
      <c r="KRX290" s="231"/>
      <c r="KRY290" s="231"/>
      <c r="KRZ290" s="231"/>
      <c r="KSA290" s="231"/>
      <c r="KSB290" s="231"/>
      <c r="KSC290" s="231"/>
      <c r="KSD290" s="231"/>
      <c r="KSE290" s="231"/>
      <c r="KSF290" s="231"/>
      <c r="KSG290" s="231"/>
      <c r="KSH290" s="231"/>
      <c r="KSI290" s="231"/>
      <c r="KSJ290" s="231"/>
      <c r="KSK290" s="231"/>
      <c r="KSL290" s="231"/>
      <c r="KSM290" s="231"/>
      <c r="KSN290" s="231"/>
      <c r="KSO290" s="231"/>
      <c r="KSP290" s="231"/>
      <c r="KSQ290" s="231"/>
      <c r="KSR290" s="231"/>
      <c r="KSS290" s="231"/>
      <c r="KST290" s="231"/>
      <c r="KSU290" s="231"/>
      <c r="KSV290" s="231"/>
      <c r="KSW290" s="231"/>
      <c r="KSX290" s="231"/>
      <c r="KSY290" s="231"/>
      <c r="KSZ290" s="231"/>
      <c r="KTA290" s="231"/>
      <c r="KTB290" s="231"/>
      <c r="KTC290" s="231"/>
      <c r="KTD290" s="231"/>
      <c r="KTE290" s="231"/>
      <c r="KTF290" s="231"/>
      <c r="KTG290" s="231"/>
      <c r="KTH290" s="231"/>
      <c r="KTI290" s="231"/>
      <c r="KTJ290" s="231"/>
      <c r="KTK290" s="231"/>
      <c r="KTL290" s="231"/>
      <c r="KTM290" s="231"/>
      <c r="KTN290" s="231"/>
      <c r="KTO290" s="231"/>
      <c r="KTP290" s="231"/>
      <c r="KTQ290" s="231"/>
      <c r="KTR290" s="231"/>
      <c r="KTS290" s="231"/>
      <c r="KTT290" s="231"/>
      <c r="KTU290" s="231"/>
      <c r="KTV290" s="231"/>
      <c r="KTW290" s="231"/>
      <c r="KTX290" s="231"/>
      <c r="KTY290" s="231"/>
      <c r="KTZ290" s="231"/>
      <c r="KUA290" s="231"/>
      <c r="KUB290" s="231"/>
      <c r="KUC290" s="231"/>
      <c r="KUD290" s="231"/>
      <c r="KUE290" s="231"/>
      <c r="KUF290" s="231"/>
      <c r="KUG290" s="231"/>
      <c r="KUH290" s="231"/>
      <c r="KUI290" s="231"/>
      <c r="KUJ290" s="231"/>
      <c r="KUK290" s="231"/>
      <c r="KUL290" s="231"/>
      <c r="KUM290" s="231"/>
      <c r="KUN290" s="231"/>
      <c r="KUO290" s="231"/>
      <c r="KUP290" s="231"/>
      <c r="KUQ290" s="231"/>
      <c r="KUR290" s="231"/>
      <c r="KUS290" s="231"/>
      <c r="KUT290" s="231"/>
      <c r="KUU290" s="231"/>
      <c r="KUV290" s="231"/>
      <c r="KUW290" s="231"/>
      <c r="KUX290" s="231"/>
      <c r="KUY290" s="231"/>
      <c r="KUZ290" s="231"/>
      <c r="KVA290" s="231"/>
      <c r="KVB290" s="231"/>
      <c r="KVC290" s="231"/>
      <c r="KVD290" s="231"/>
      <c r="KVE290" s="231"/>
      <c r="KVF290" s="231"/>
      <c r="KVG290" s="231"/>
      <c r="KVH290" s="231"/>
      <c r="KVI290" s="231"/>
      <c r="KVJ290" s="231"/>
      <c r="KVK290" s="231"/>
      <c r="KVL290" s="231"/>
      <c r="KVM290" s="231"/>
      <c r="KVN290" s="231"/>
      <c r="KVO290" s="231"/>
      <c r="KVP290" s="231"/>
      <c r="KVQ290" s="231"/>
      <c r="KVR290" s="231"/>
      <c r="KVS290" s="231"/>
      <c r="KVT290" s="231"/>
      <c r="KVU290" s="231"/>
      <c r="KVV290" s="231"/>
      <c r="KVW290" s="231"/>
      <c r="KVX290" s="231"/>
      <c r="KVY290" s="231"/>
      <c r="KVZ290" s="231"/>
      <c r="KWA290" s="231"/>
      <c r="KWB290" s="231"/>
      <c r="KWC290" s="231"/>
      <c r="KWD290" s="231"/>
      <c r="KWE290" s="231"/>
      <c r="KWF290" s="231"/>
      <c r="KWG290" s="231"/>
      <c r="KWH290" s="231"/>
      <c r="KWI290" s="231"/>
      <c r="KWJ290" s="231"/>
      <c r="KWK290" s="231"/>
      <c r="KWL290" s="231"/>
      <c r="KWM290" s="231"/>
      <c r="KWN290" s="231"/>
      <c r="KWO290" s="231"/>
      <c r="KWP290" s="231"/>
      <c r="KWQ290" s="231"/>
      <c r="KWR290" s="231"/>
      <c r="KWS290" s="231"/>
      <c r="KWT290" s="231"/>
      <c r="KWU290" s="231"/>
      <c r="KWV290" s="231"/>
      <c r="KWW290" s="231"/>
      <c r="KWX290" s="231"/>
      <c r="KWY290" s="231"/>
      <c r="KWZ290" s="231"/>
      <c r="KXA290" s="231"/>
      <c r="KXB290" s="231"/>
      <c r="KXC290" s="231"/>
      <c r="KXD290" s="231"/>
      <c r="KXE290" s="231"/>
      <c r="KXF290" s="231"/>
      <c r="KXG290" s="231"/>
      <c r="KXH290" s="231"/>
      <c r="KXI290" s="231"/>
      <c r="KXJ290" s="231"/>
      <c r="KXK290" s="231"/>
      <c r="KXL290" s="231"/>
      <c r="KXM290" s="231"/>
      <c r="KXN290" s="231"/>
      <c r="KXO290" s="231"/>
      <c r="KXP290" s="231"/>
      <c r="KXQ290" s="231"/>
      <c r="KXR290" s="231"/>
      <c r="KXS290" s="231"/>
      <c r="KXT290" s="231"/>
      <c r="KXU290" s="231"/>
      <c r="KXV290" s="231"/>
      <c r="KXW290" s="231"/>
      <c r="KXX290" s="231"/>
      <c r="KXY290" s="231"/>
      <c r="KXZ290" s="231"/>
      <c r="KYA290" s="231"/>
      <c r="KYB290" s="231"/>
      <c r="KYC290" s="231"/>
      <c r="KYD290" s="231"/>
      <c r="KYE290" s="231"/>
      <c r="KYF290" s="231"/>
      <c r="KYG290" s="231"/>
      <c r="KYH290" s="231"/>
      <c r="KYI290" s="231"/>
      <c r="KYJ290" s="231"/>
      <c r="KYK290" s="231"/>
      <c r="KYL290" s="231"/>
      <c r="KYM290" s="231"/>
      <c r="KYN290" s="231"/>
      <c r="KYO290" s="231"/>
      <c r="KYP290" s="231"/>
      <c r="KYQ290" s="231"/>
      <c r="KYR290" s="231"/>
      <c r="KYS290" s="231"/>
      <c r="KYT290" s="231"/>
      <c r="KYU290" s="231"/>
      <c r="KYV290" s="231"/>
      <c r="KYW290" s="231"/>
      <c r="KYX290" s="231"/>
      <c r="KYY290" s="231"/>
      <c r="KYZ290" s="231"/>
      <c r="KZA290" s="231"/>
      <c r="KZB290" s="231"/>
      <c r="KZC290" s="231"/>
      <c r="KZD290" s="231"/>
      <c r="KZE290" s="231"/>
      <c r="KZF290" s="231"/>
      <c r="KZG290" s="231"/>
      <c r="KZH290" s="231"/>
      <c r="KZI290" s="231"/>
      <c r="KZJ290" s="231"/>
      <c r="KZK290" s="231"/>
      <c r="KZL290" s="231"/>
      <c r="KZM290" s="231"/>
      <c r="KZN290" s="231"/>
      <c r="KZO290" s="231"/>
      <c r="KZP290" s="231"/>
      <c r="KZQ290" s="231"/>
      <c r="KZR290" s="231"/>
      <c r="KZS290" s="231"/>
      <c r="KZT290" s="231"/>
      <c r="KZU290" s="231"/>
      <c r="KZV290" s="231"/>
      <c r="KZW290" s="231"/>
      <c r="KZX290" s="231"/>
      <c r="KZY290" s="231"/>
      <c r="KZZ290" s="231"/>
      <c r="LAA290" s="231"/>
      <c r="LAB290" s="231"/>
      <c r="LAC290" s="231"/>
      <c r="LAD290" s="231"/>
      <c r="LAE290" s="231"/>
      <c r="LAF290" s="231"/>
      <c r="LAG290" s="231"/>
      <c r="LAH290" s="231"/>
      <c r="LAI290" s="231"/>
      <c r="LAJ290" s="231"/>
      <c r="LAK290" s="231"/>
      <c r="LAL290" s="231"/>
      <c r="LAM290" s="231"/>
      <c r="LAN290" s="231"/>
      <c r="LAO290" s="231"/>
      <c r="LAP290" s="231"/>
      <c r="LAQ290" s="231"/>
      <c r="LAR290" s="231"/>
      <c r="LAS290" s="231"/>
      <c r="LAT290" s="231"/>
      <c r="LAU290" s="231"/>
      <c r="LAV290" s="231"/>
      <c r="LAW290" s="231"/>
      <c r="LAX290" s="231"/>
      <c r="LAY290" s="231"/>
      <c r="LAZ290" s="231"/>
      <c r="LBA290" s="231"/>
      <c r="LBB290" s="231"/>
      <c r="LBC290" s="231"/>
      <c r="LBD290" s="231"/>
      <c r="LBE290" s="231"/>
      <c r="LBF290" s="231"/>
      <c r="LBG290" s="231"/>
      <c r="LBH290" s="231"/>
      <c r="LBI290" s="231"/>
      <c r="LBJ290" s="231"/>
      <c r="LBK290" s="231"/>
      <c r="LBL290" s="231"/>
      <c r="LBM290" s="231"/>
      <c r="LBN290" s="231"/>
      <c r="LBO290" s="231"/>
      <c r="LBP290" s="231"/>
      <c r="LBQ290" s="231"/>
      <c r="LBR290" s="231"/>
      <c r="LBS290" s="231"/>
      <c r="LBT290" s="231"/>
      <c r="LBU290" s="231"/>
      <c r="LBV290" s="231"/>
      <c r="LBW290" s="231"/>
      <c r="LBX290" s="231"/>
      <c r="LBY290" s="231"/>
      <c r="LBZ290" s="231"/>
      <c r="LCA290" s="231"/>
      <c r="LCB290" s="231"/>
      <c r="LCC290" s="231"/>
      <c r="LCD290" s="231"/>
      <c r="LCE290" s="231"/>
      <c r="LCF290" s="231"/>
      <c r="LCG290" s="231"/>
      <c r="LCH290" s="231"/>
      <c r="LCI290" s="231"/>
      <c r="LCJ290" s="231"/>
      <c r="LCK290" s="231"/>
      <c r="LCL290" s="231"/>
      <c r="LCM290" s="231"/>
      <c r="LCN290" s="231"/>
      <c r="LCO290" s="231"/>
      <c r="LCP290" s="231"/>
      <c r="LCQ290" s="231"/>
      <c r="LCR290" s="231"/>
      <c r="LCS290" s="231"/>
      <c r="LCT290" s="231"/>
      <c r="LCU290" s="231"/>
      <c r="LCV290" s="231"/>
      <c r="LCW290" s="231"/>
      <c r="LCX290" s="231"/>
      <c r="LCY290" s="231"/>
      <c r="LCZ290" s="231"/>
      <c r="LDA290" s="231"/>
      <c r="LDB290" s="231"/>
      <c r="LDC290" s="231"/>
      <c r="LDD290" s="231"/>
      <c r="LDE290" s="231"/>
      <c r="LDF290" s="231"/>
      <c r="LDG290" s="231"/>
      <c r="LDH290" s="231"/>
      <c r="LDI290" s="231"/>
      <c r="LDJ290" s="231"/>
      <c r="LDK290" s="231"/>
      <c r="LDL290" s="231"/>
      <c r="LDM290" s="231"/>
      <c r="LDN290" s="231"/>
      <c r="LDO290" s="231"/>
      <c r="LDP290" s="231"/>
      <c r="LDQ290" s="231"/>
      <c r="LDR290" s="231"/>
      <c r="LDS290" s="231"/>
      <c r="LDT290" s="231"/>
      <c r="LDU290" s="231"/>
      <c r="LDV290" s="231"/>
      <c r="LDW290" s="231"/>
      <c r="LDX290" s="231"/>
      <c r="LDY290" s="231"/>
      <c r="LDZ290" s="231"/>
      <c r="LEA290" s="231"/>
      <c r="LEB290" s="231"/>
      <c r="LEC290" s="231"/>
      <c r="LED290" s="231"/>
      <c r="LEE290" s="231"/>
      <c r="LEF290" s="231"/>
      <c r="LEG290" s="231"/>
      <c r="LEH290" s="231"/>
      <c r="LEI290" s="231"/>
      <c r="LEJ290" s="231"/>
      <c r="LEK290" s="231"/>
      <c r="LEL290" s="231"/>
      <c r="LEM290" s="231"/>
      <c r="LEN290" s="231"/>
      <c r="LEO290" s="231"/>
      <c r="LEP290" s="231"/>
      <c r="LEQ290" s="231"/>
      <c r="LER290" s="231"/>
      <c r="LES290" s="231"/>
      <c r="LET290" s="231"/>
      <c r="LEU290" s="231"/>
      <c r="LEV290" s="231"/>
      <c r="LEW290" s="231"/>
      <c r="LEX290" s="231"/>
      <c r="LEY290" s="231"/>
      <c r="LEZ290" s="231"/>
      <c r="LFA290" s="231"/>
      <c r="LFB290" s="231"/>
      <c r="LFC290" s="231"/>
      <c r="LFD290" s="231"/>
      <c r="LFE290" s="231"/>
      <c r="LFF290" s="231"/>
      <c r="LFG290" s="231"/>
      <c r="LFH290" s="231"/>
      <c r="LFI290" s="231"/>
      <c r="LFJ290" s="231"/>
      <c r="LFK290" s="231"/>
      <c r="LFL290" s="231"/>
      <c r="LFM290" s="231"/>
      <c r="LFN290" s="231"/>
      <c r="LFO290" s="231"/>
      <c r="LFP290" s="231"/>
      <c r="LFQ290" s="231"/>
      <c r="LFR290" s="231"/>
      <c r="LFS290" s="231"/>
      <c r="LFT290" s="231"/>
      <c r="LFU290" s="231"/>
      <c r="LFV290" s="231"/>
      <c r="LFW290" s="231"/>
      <c r="LFX290" s="231"/>
      <c r="LFY290" s="231"/>
      <c r="LFZ290" s="231"/>
      <c r="LGA290" s="231"/>
      <c r="LGB290" s="231"/>
      <c r="LGC290" s="231"/>
      <c r="LGD290" s="231"/>
      <c r="LGE290" s="231"/>
      <c r="LGF290" s="231"/>
      <c r="LGG290" s="231"/>
      <c r="LGH290" s="231"/>
      <c r="LGI290" s="231"/>
      <c r="LGJ290" s="231"/>
      <c r="LGK290" s="231"/>
      <c r="LGL290" s="231"/>
      <c r="LGM290" s="231"/>
      <c r="LGN290" s="231"/>
      <c r="LGO290" s="231"/>
      <c r="LGP290" s="231"/>
      <c r="LGQ290" s="231"/>
      <c r="LGR290" s="231"/>
      <c r="LGS290" s="231"/>
      <c r="LGT290" s="231"/>
      <c r="LGU290" s="231"/>
      <c r="LGV290" s="231"/>
      <c r="LGW290" s="231"/>
      <c r="LGX290" s="231"/>
      <c r="LGY290" s="231"/>
      <c r="LGZ290" s="231"/>
      <c r="LHA290" s="231"/>
      <c r="LHB290" s="231"/>
      <c r="LHC290" s="231"/>
      <c r="LHD290" s="231"/>
      <c r="LHE290" s="231"/>
      <c r="LHF290" s="231"/>
      <c r="LHG290" s="231"/>
      <c r="LHH290" s="231"/>
      <c r="LHI290" s="231"/>
      <c r="LHJ290" s="231"/>
      <c r="LHK290" s="231"/>
      <c r="LHL290" s="231"/>
      <c r="LHM290" s="231"/>
      <c r="LHN290" s="231"/>
      <c r="LHO290" s="231"/>
      <c r="LHP290" s="231"/>
      <c r="LHQ290" s="231"/>
      <c r="LHR290" s="231"/>
      <c r="LHS290" s="231"/>
      <c r="LHT290" s="231"/>
      <c r="LHU290" s="231"/>
      <c r="LHV290" s="231"/>
      <c r="LHW290" s="231"/>
      <c r="LHX290" s="231"/>
      <c r="LHY290" s="231"/>
      <c r="LHZ290" s="231"/>
      <c r="LIA290" s="231"/>
      <c r="LIB290" s="231"/>
      <c r="LIC290" s="231"/>
      <c r="LID290" s="231"/>
      <c r="LIE290" s="231"/>
      <c r="LIF290" s="231"/>
      <c r="LIG290" s="231"/>
      <c r="LIH290" s="231"/>
      <c r="LII290" s="231"/>
      <c r="LIJ290" s="231"/>
      <c r="LIK290" s="231"/>
      <c r="LIL290" s="231"/>
      <c r="LIM290" s="231"/>
      <c r="LIN290" s="231"/>
      <c r="LIO290" s="231"/>
      <c r="LIP290" s="231"/>
      <c r="LIQ290" s="231"/>
      <c r="LIR290" s="231"/>
      <c r="LIS290" s="231"/>
      <c r="LIT290" s="231"/>
      <c r="LIU290" s="231"/>
      <c r="LIV290" s="231"/>
      <c r="LIW290" s="231"/>
      <c r="LIX290" s="231"/>
      <c r="LIY290" s="231"/>
      <c r="LIZ290" s="231"/>
      <c r="LJA290" s="231"/>
      <c r="LJB290" s="231"/>
      <c r="LJC290" s="231"/>
      <c r="LJD290" s="231"/>
      <c r="LJE290" s="231"/>
      <c r="LJF290" s="231"/>
      <c r="LJG290" s="231"/>
      <c r="LJH290" s="231"/>
      <c r="LJI290" s="231"/>
      <c r="LJJ290" s="231"/>
      <c r="LJK290" s="231"/>
      <c r="LJL290" s="231"/>
      <c r="LJM290" s="231"/>
      <c r="LJN290" s="231"/>
      <c r="LJO290" s="231"/>
      <c r="LJP290" s="231"/>
      <c r="LJQ290" s="231"/>
      <c r="LJR290" s="231"/>
      <c r="LJS290" s="231"/>
      <c r="LJT290" s="231"/>
      <c r="LJU290" s="231"/>
      <c r="LJV290" s="231"/>
      <c r="LJW290" s="231"/>
      <c r="LJX290" s="231"/>
      <c r="LJY290" s="231"/>
      <c r="LJZ290" s="231"/>
      <c r="LKA290" s="231"/>
      <c r="LKB290" s="231"/>
      <c r="LKC290" s="231"/>
      <c r="LKD290" s="231"/>
      <c r="LKE290" s="231"/>
      <c r="LKF290" s="231"/>
      <c r="LKG290" s="231"/>
      <c r="LKH290" s="231"/>
      <c r="LKI290" s="231"/>
      <c r="LKJ290" s="231"/>
      <c r="LKK290" s="231"/>
      <c r="LKL290" s="231"/>
      <c r="LKM290" s="231"/>
      <c r="LKN290" s="231"/>
      <c r="LKO290" s="231"/>
      <c r="LKP290" s="231"/>
      <c r="LKQ290" s="231"/>
      <c r="LKR290" s="231"/>
      <c r="LKS290" s="231"/>
      <c r="LKT290" s="231"/>
      <c r="LKU290" s="231"/>
      <c r="LKV290" s="231"/>
      <c r="LKW290" s="231"/>
      <c r="LKX290" s="231"/>
      <c r="LKY290" s="231"/>
      <c r="LKZ290" s="231"/>
      <c r="LLA290" s="231"/>
      <c r="LLB290" s="231"/>
      <c r="LLC290" s="231"/>
      <c r="LLD290" s="231"/>
      <c r="LLE290" s="231"/>
      <c r="LLF290" s="231"/>
      <c r="LLG290" s="231"/>
      <c r="LLH290" s="231"/>
      <c r="LLI290" s="231"/>
      <c r="LLJ290" s="231"/>
      <c r="LLK290" s="231"/>
      <c r="LLL290" s="231"/>
      <c r="LLM290" s="231"/>
      <c r="LLN290" s="231"/>
      <c r="LLO290" s="231"/>
      <c r="LLP290" s="231"/>
      <c r="LLQ290" s="231"/>
      <c r="LLR290" s="231"/>
      <c r="LLS290" s="231"/>
      <c r="LLT290" s="231"/>
      <c r="LLU290" s="231"/>
      <c r="LLV290" s="231"/>
      <c r="LLW290" s="231"/>
      <c r="LLX290" s="231"/>
      <c r="LLY290" s="231"/>
      <c r="LLZ290" s="231"/>
      <c r="LMA290" s="231"/>
      <c r="LMB290" s="231"/>
      <c r="LMC290" s="231"/>
      <c r="LMD290" s="231"/>
      <c r="LME290" s="231"/>
      <c r="LMF290" s="231"/>
      <c r="LMG290" s="231"/>
      <c r="LMH290" s="231"/>
      <c r="LMI290" s="231"/>
      <c r="LMJ290" s="231"/>
      <c r="LMK290" s="231"/>
      <c r="LML290" s="231"/>
      <c r="LMM290" s="231"/>
      <c r="LMN290" s="231"/>
      <c r="LMO290" s="231"/>
      <c r="LMP290" s="231"/>
      <c r="LMQ290" s="231"/>
      <c r="LMR290" s="231"/>
      <c r="LMS290" s="231"/>
      <c r="LMT290" s="231"/>
      <c r="LMU290" s="231"/>
      <c r="LMV290" s="231"/>
      <c r="LMW290" s="231"/>
      <c r="LMX290" s="231"/>
      <c r="LMY290" s="231"/>
      <c r="LMZ290" s="231"/>
      <c r="LNA290" s="231"/>
      <c r="LNB290" s="231"/>
      <c r="LNC290" s="231"/>
      <c r="LND290" s="231"/>
      <c r="LNE290" s="231"/>
      <c r="LNF290" s="231"/>
      <c r="LNG290" s="231"/>
      <c r="LNH290" s="231"/>
      <c r="LNI290" s="231"/>
      <c r="LNJ290" s="231"/>
      <c r="LNK290" s="231"/>
      <c r="LNL290" s="231"/>
      <c r="LNM290" s="231"/>
      <c r="LNN290" s="231"/>
      <c r="LNO290" s="231"/>
      <c r="LNP290" s="231"/>
      <c r="LNQ290" s="231"/>
      <c r="LNR290" s="231"/>
      <c r="LNS290" s="231"/>
      <c r="LNT290" s="231"/>
      <c r="LNU290" s="231"/>
      <c r="LNV290" s="231"/>
      <c r="LNW290" s="231"/>
      <c r="LNX290" s="231"/>
      <c r="LNY290" s="231"/>
      <c r="LNZ290" s="231"/>
      <c r="LOA290" s="231"/>
      <c r="LOB290" s="231"/>
      <c r="LOC290" s="231"/>
      <c r="LOD290" s="231"/>
      <c r="LOE290" s="231"/>
      <c r="LOF290" s="231"/>
      <c r="LOG290" s="231"/>
      <c r="LOH290" s="231"/>
      <c r="LOI290" s="231"/>
      <c r="LOJ290" s="231"/>
      <c r="LOK290" s="231"/>
      <c r="LOL290" s="231"/>
      <c r="LOM290" s="231"/>
      <c r="LON290" s="231"/>
      <c r="LOO290" s="231"/>
      <c r="LOP290" s="231"/>
      <c r="LOQ290" s="231"/>
      <c r="LOR290" s="231"/>
      <c r="LOS290" s="231"/>
      <c r="LOT290" s="231"/>
      <c r="LOU290" s="231"/>
      <c r="LOV290" s="231"/>
      <c r="LOW290" s="231"/>
      <c r="LOX290" s="231"/>
      <c r="LOY290" s="231"/>
      <c r="LOZ290" s="231"/>
      <c r="LPA290" s="231"/>
      <c r="LPB290" s="231"/>
      <c r="LPC290" s="231"/>
      <c r="LPD290" s="231"/>
      <c r="LPE290" s="231"/>
      <c r="LPF290" s="231"/>
      <c r="LPG290" s="231"/>
      <c r="LPH290" s="231"/>
      <c r="LPI290" s="231"/>
      <c r="LPJ290" s="231"/>
      <c r="LPK290" s="231"/>
      <c r="LPL290" s="231"/>
      <c r="LPM290" s="231"/>
      <c r="LPN290" s="231"/>
      <c r="LPO290" s="231"/>
      <c r="LPP290" s="231"/>
      <c r="LPQ290" s="231"/>
      <c r="LPR290" s="231"/>
      <c r="LPS290" s="231"/>
      <c r="LPT290" s="231"/>
      <c r="LPU290" s="231"/>
      <c r="LPV290" s="231"/>
      <c r="LPW290" s="231"/>
      <c r="LPX290" s="231"/>
      <c r="LPY290" s="231"/>
      <c r="LPZ290" s="231"/>
      <c r="LQA290" s="231"/>
      <c r="LQB290" s="231"/>
      <c r="LQC290" s="231"/>
      <c r="LQD290" s="231"/>
      <c r="LQE290" s="231"/>
      <c r="LQF290" s="231"/>
      <c r="LQG290" s="231"/>
      <c r="LQH290" s="231"/>
      <c r="LQI290" s="231"/>
      <c r="LQJ290" s="231"/>
      <c r="LQK290" s="231"/>
      <c r="LQL290" s="231"/>
      <c r="LQM290" s="231"/>
      <c r="LQN290" s="231"/>
      <c r="LQO290" s="231"/>
      <c r="LQP290" s="231"/>
      <c r="LQQ290" s="231"/>
      <c r="LQR290" s="231"/>
      <c r="LQS290" s="231"/>
      <c r="LQT290" s="231"/>
      <c r="LQU290" s="231"/>
      <c r="LQV290" s="231"/>
      <c r="LQW290" s="231"/>
      <c r="LQX290" s="231"/>
      <c r="LQY290" s="231"/>
      <c r="LQZ290" s="231"/>
      <c r="LRA290" s="231"/>
      <c r="LRB290" s="231"/>
      <c r="LRC290" s="231"/>
      <c r="LRD290" s="231"/>
      <c r="LRE290" s="231"/>
      <c r="LRF290" s="231"/>
      <c r="LRG290" s="231"/>
      <c r="LRH290" s="231"/>
      <c r="LRI290" s="231"/>
      <c r="LRJ290" s="231"/>
      <c r="LRK290" s="231"/>
      <c r="LRL290" s="231"/>
      <c r="LRM290" s="231"/>
      <c r="LRN290" s="231"/>
      <c r="LRO290" s="231"/>
      <c r="LRP290" s="231"/>
      <c r="LRQ290" s="231"/>
      <c r="LRR290" s="231"/>
      <c r="LRS290" s="231"/>
      <c r="LRT290" s="231"/>
      <c r="LRU290" s="231"/>
      <c r="LRV290" s="231"/>
      <c r="LRW290" s="231"/>
      <c r="LRX290" s="231"/>
      <c r="LRY290" s="231"/>
      <c r="LRZ290" s="231"/>
      <c r="LSA290" s="231"/>
      <c r="LSB290" s="231"/>
      <c r="LSC290" s="231"/>
      <c r="LSD290" s="231"/>
      <c r="LSE290" s="231"/>
      <c r="LSF290" s="231"/>
      <c r="LSG290" s="231"/>
      <c r="LSH290" s="231"/>
      <c r="LSI290" s="231"/>
      <c r="LSJ290" s="231"/>
      <c r="LSK290" s="231"/>
      <c r="LSL290" s="231"/>
      <c r="LSM290" s="231"/>
      <c r="LSN290" s="231"/>
      <c r="LSO290" s="231"/>
      <c r="LSP290" s="231"/>
      <c r="LSQ290" s="231"/>
      <c r="LSR290" s="231"/>
      <c r="LSS290" s="231"/>
      <c r="LST290" s="231"/>
      <c r="LSU290" s="231"/>
      <c r="LSV290" s="231"/>
      <c r="LSW290" s="231"/>
      <c r="LSX290" s="231"/>
      <c r="LSY290" s="231"/>
      <c r="LSZ290" s="231"/>
      <c r="LTA290" s="231"/>
      <c r="LTB290" s="231"/>
      <c r="LTC290" s="231"/>
      <c r="LTD290" s="231"/>
      <c r="LTE290" s="231"/>
      <c r="LTF290" s="231"/>
      <c r="LTG290" s="231"/>
      <c r="LTH290" s="231"/>
      <c r="LTI290" s="231"/>
      <c r="LTJ290" s="231"/>
      <c r="LTK290" s="231"/>
      <c r="LTL290" s="231"/>
      <c r="LTM290" s="231"/>
      <c r="LTN290" s="231"/>
      <c r="LTO290" s="231"/>
      <c r="LTP290" s="231"/>
      <c r="LTQ290" s="231"/>
      <c r="LTR290" s="231"/>
      <c r="LTS290" s="231"/>
      <c r="LTT290" s="231"/>
      <c r="LTU290" s="231"/>
      <c r="LTV290" s="231"/>
      <c r="LTW290" s="231"/>
      <c r="LTX290" s="231"/>
      <c r="LTY290" s="231"/>
      <c r="LTZ290" s="231"/>
      <c r="LUA290" s="231"/>
      <c r="LUB290" s="231"/>
      <c r="LUC290" s="231"/>
      <c r="LUD290" s="231"/>
      <c r="LUE290" s="231"/>
      <c r="LUF290" s="231"/>
      <c r="LUG290" s="231"/>
      <c r="LUH290" s="231"/>
      <c r="LUI290" s="231"/>
      <c r="LUJ290" s="231"/>
      <c r="LUK290" s="231"/>
      <c r="LUL290" s="231"/>
      <c r="LUM290" s="231"/>
      <c r="LUN290" s="231"/>
      <c r="LUO290" s="231"/>
      <c r="LUP290" s="231"/>
      <c r="LUQ290" s="231"/>
      <c r="LUR290" s="231"/>
      <c r="LUS290" s="231"/>
      <c r="LUT290" s="231"/>
      <c r="LUU290" s="231"/>
      <c r="LUV290" s="231"/>
      <c r="LUW290" s="231"/>
      <c r="LUX290" s="231"/>
      <c r="LUY290" s="231"/>
      <c r="LUZ290" s="231"/>
      <c r="LVA290" s="231"/>
      <c r="LVB290" s="231"/>
      <c r="LVC290" s="231"/>
      <c r="LVD290" s="231"/>
      <c r="LVE290" s="231"/>
      <c r="LVF290" s="231"/>
      <c r="LVG290" s="231"/>
      <c r="LVH290" s="231"/>
      <c r="LVI290" s="231"/>
      <c r="LVJ290" s="231"/>
      <c r="LVK290" s="231"/>
      <c r="LVL290" s="231"/>
      <c r="LVM290" s="231"/>
      <c r="LVN290" s="231"/>
      <c r="LVO290" s="231"/>
      <c r="LVP290" s="231"/>
      <c r="LVQ290" s="231"/>
      <c r="LVR290" s="231"/>
      <c r="LVS290" s="231"/>
      <c r="LVT290" s="231"/>
      <c r="LVU290" s="231"/>
      <c r="LVV290" s="231"/>
      <c r="LVW290" s="231"/>
      <c r="LVX290" s="231"/>
      <c r="LVY290" s="231"/>
      <c r="LVZ290" s="231"/>
      <c r="LWA290" s="231"/>
      <c r="LWB290" s="231"/>
      <c r="LWC290" s="231"/>
      <c r="LWD290" s="231"/>
      <c r="LWE290" s="231"/>
      <c r="LWF290" s="231"/>
      <c r="LWG290" s="231"/>
      <c r="LWH290" s="231"/>
      <c r="LWI290" s="231"/>
      <c r="LWJ290" s="231"/>
      <c r="LWK290" s="231"/>
      <c r="LWL290" s="231"/>
      <c r="LWM290" s="231"/>
      <c r="LWN290" s="231"/>
      <c r="LWO290" s="231"/>
      <c r="LWP290" s="231"/>
      <c r="LWQ290" s="231"/>
      <c r="LWR290" s="231"/>
      <c r="LWS290" s="231"/>
      <c r="LWT290" s="231"/>
      <c r="LWU290" s="231"/>
      <c r="LWV290" s="231"/>
      <c r="LWW290" s="231"/>
      <c r="LWX290" s="231"/>
      <c r="LWY290" s="231"/>
      <c r="LWZ290" s="231"/>
      <c r="LXA290" s="231"/>
      <c r="LXB290" s="231"/>
      <c r="LXC290" s="231"/>
      <c r="LXD290" s="231"/>
      <c r="LXE290" s="231"/>
      <c r="LXF290" s="231"/>
      <c r="LXG290" s="231"/>
      <c r="LXH290" s="231"/>
      <c r="LXI290" s="231"/>
      <c r="LXJ290" s="231"/>
      <c r="LXK290" s="231"/>
      <c r="LXL290" s="231"/>
      <c r="LXM290" s="231"/>
      <c r="LXN290" s="231"/>
      <c r="LXO290" s="231"/>
      <c r="LXP290" s="231"/>
      <c r="LXQ290" s="231"/>
      <c r="LXR290" s="231"/>
      <c r="LXS290" s="231"/>
      <c r="LXT290" s="231"/>
      <c r="LXU290" s="231"/>
      <c r="LXV290" s="231"/>
      <c r="LXW290" s="231"/>
      <c r="LXX290" s="231"/>
      <c r="LXY290" s="231"/>
      <c r="LXZ290" s="231"/>
      <c r="LYA290" s="231"/>
      <c r="LYB290" s="231"/>
      <c r="LYC290" s="231"/>
      <c r="LYD290" s="231"/>
      <c r="LYE290" s="231"/>
      <c r="LYF290" s="231"/>
      <c r="LYG290" s="231"/>
      <c r="LYH290" s="231"/>
      <c r="LYI290" s="231"/>
      <c r="LYJ290" s="231"/>
      <c r="LYK290" s="231"/>
      <c r="LYL290" s="231"/>
      <c r="LYM290" s="231"/>
      <c r="LYN290" s="231"/>
      <c r="LYO290" s="231"/>
      <c r="LYP290" s="231"/>
      <c r="LYQ290" s="231"/>
      <c r="LYR290" s="231"/>
      <c r="LYS290" s="231"/>
      <c r="LYT290" s="231"/>
      <c r="LYU290" s="231"/>
      <c r="LYV290" s="231"/>
      <c r="LYW290" s="231"/>
      <c r="LYX290" s="231"/>
      <c r="LYY290" s="231"/>
      <c r="LYZ290" s="231"/>
      <c r="LZA290" s="231"/>
      <c r="LZB290" s="231"/>
      <c r="LZC290" s="231"/>
      <c r="LZD290" s="231"/>
      <c r="LZE290" s="231"/>
      <c r="LZF290" s="231"/>
      <c r="LZG290" s="231"/>
      <c r="LZH290" s="231"/>
      <c r="LZI290" s="231"/>
      <c r="LZJ290" s="231"/>
      <c r="LZK290" s="231"/>
      <c r="LZL290" s="231"/>
      <c r="LZM290" s="231"/>
      <c r="LZN290" s="231"/>
      <c r="LZO290" s="231"/>
      <c r="LZP290" s="231"/>
      <c r="LZQ290" s="231"/>
      <c r="LZR290" s="231"/>
      <c r="LZS290" s="231"/>
      <c r="LZT290" s="231"/>
      <c r="LZU290" s="231"/>
      <c r="LZV290" s="231"/>
      <c r="LZW290" s="231"/>
      <c r="LZX290" s="231"/>
      <c r="LZY290" s="231"/>
      <c r="LZZ290" s="231"/>
      <c r="MAA290" s="231"/>
      <c r="MAB290" s="231"/>
      <c r="MAC290" s="231"/>
      <c r="MAD290" s="231"/>
      <c r="MAE290" s="231"/>
      <c r="MAF290" s="231"/>
      <c r="MAG290" s="231"/>
      <c r="MAH290" s="231"/>
      <c r="MAI290" s="231"/>
      <c r="MAJ290" s="231"/>
      <c r="MAK290" s="231"/>
      <c r="MAL290" s="231"/>
      <c r="MAM290" s="231"/>
      <c r="MAN290" s="231"/>
      <c r="MAO290" s="231"/>
      <c r="MAP290" s="231"/>
      <c r="MAQ290" s="231"/>
      <c r="MAR290" s="231"/>
      <c r="MAS290" s="231"/>
      <c r="MAT290" s="231"/>
      <c r="MAU290" s="231"/>
      <c r="MAV290" s="231"/>
      <c r="MAW290" s="231"/>
      <c r="MAX290" s="231"/>
      <c r="MAY290" s="231"/>
      <c r="MAZ290" s="231"/>
      <c r="MBA290" s="231"/>
      <c r="MBB290" s="231"/>
      <c r="MBC290" s="231"/>
      <c r="MBD290" s="231"/>
      <c r="MBE290" s="231"/>
      <c r="MBF290" s="231"/>
      <c r="MBG290" s="231"/>
      <c r="MBH290" s="231"/>
      <c r="MBI290" s="231"/>
      <c r="MBJ290" s="231"/>
      <c r="MBK290" s="231"/>
      <c r="MBL290" s="231"/>
      <c r="MBM290" s="231"/>
      <c r="MBN290" s="231"/>
      <c r="MBO290" s="231"/>
      <c r="MBP290" s="231"/>
      <c r="MBQ290" s="231"/>
      <c r="MBR290" s="231"/>
      <c r="MBS290" s="231"/>
      <c r="MBT290" s="231"/>
      <c r="MBU290" s="231"/>
      <c r="MBV290" s="231"/>
      <c r="MBW290" s="231"/>
      <c r="MBX290" s="231"/>
      <c r="MBY290" s="231"/>
      <c r="MBZ290" s="231"/>
      <c r="MCA290" s="231"/>
      <c r="MCB290" s="231"/>
      <c r="MCC290" s="231"/>
      <c r="MCD290" s="231"/>
      <c r="MCE290" s="231"/>
      <c r="MCF290" s="231"/>
      <c r="MCG290" s="231"/>
      <c r="MCH290" s="231"/>
      <c r="MCI290" s="231"/>
      <c r="MCJ290" s="231"/>
      <c r="MCK290" s="231"/>
      <c r="MCL290" s="231"/>
      <c r="MCM290" s="231"/>
      <c r="MCN290" s="231"/>
      <c r="MCO290" s="231"/>
      <c r="MCP290" s="231"/>
      <c r="MCQ290" s="231"/>
      <c r="MCR290" s="231"/>
      <c r="MCS290" s="231"/>
      <c r="MCT290" s="231"/>
      <c r="MCU290" s="231"/>
      <c r="MCV290" s="231"/>
      <c r="MCW290" s="231"/>
      <c r="MCX290" s="231"/>
      <c r="MCY290" s="231"/>
      <c r="MCZ290" s="231"/>
      <c r="MDA290" s="231"/>
      <c r="MDB290" s="231"/>
      <c r="MDC290" s="231"/>
      <c r="MDD290" s="231"/>
      <c r="MDE290" s="231"/>
      <c r="MDF290" s="231"/>
      <c r="MDG290" s="231"/>
      <c r="MDH290" s="231"/>
      <c r="MDI290" s="231"/>
      <c r="MDJ290" s="231"/>
      <c r="MDK290" s="231"/>
      <c r="MDL290" s="231"/>
      <c r="MDM290" s="231"/>
      <c r="MDN290" s="231"/>
      <c r="MDO290" s="231"/>
      <c r="MDP290" s="231"/>
      <c r="MDQ290" s="231"/>
      <c r="MDR290" s="231"/>
      <c r="MDS290" s="231"/>
      <c r="MDT290" s="231"/>
      <c r="MDU290" s="231"/>
      <c r="MDV290" s="231"/>
      <c r="MDW290" s="231"/>
      <c r="MDX290" s="231"/>
      <c r="MDY290" s="231"/>
      <c r="MDZ290" s="231"/>
      <c r="MEA290" s="231"/>
      <c r="MEB290" s="231"/>
      <c r="MEC290" s="231"/>
      <c r="MED290" s="231"/>
      <c r="MEE290" s="231"/>
      <c r="MEF290" s="231"/>
      <c r="MEG290" s="231"/>
      <c r="MEH290" s="231"/>
      <c r="MEI290" s="231"/>
      <c r="MEJ290" s="231"/>
      <c r="MEK290" s="231"/>
      <c r="MEL290" s="231"/>
      <c r="MEM290" s="231"/>
      <c r="MEN290" s="231"/>
      <c r="MEO290" s="231"/>
      <c r="MEP290" s="231"/>
      <c r="MEQ290" s="231"/>
      <c r="MER290" s="231"/>
      <c r="MES290" s="231"/>
      <c r="MET290" s="231"/>
      <c r="MEU290" s="231"/>
      <c r="MEV290" s="231"/>
      <c r="MEW290" s="231"/>
      <c r="MEX290" s="231"/>
      <c r="MEY290" s="231"/>
      <c r="MEZ290" s="231"/>
      <c r="MFA290" s="231"/>
      <c r="MFB290" s="231"/>
      <c r="MFC290" s="231"/>
      <c r="MFD290" s="231"/>
      <c r="MFE290" s="231"/>
      <c r="MFF290" s="231"/>
      <c r="MFG290" s="231"/>
      <c r="MFH290" s="231"/>
      <c r="MFI290" s="231"/>
      <c r="MFJ290" s="231"/>
      <c r="MFK290" s="231"/>
      <c r="MFL290" s="231"/>
      <c r="MFM290" s="231"/>
      <c r="MFN290" s="231"/>
      <c r="MFO290" s="231"/>
      <c r="MFP290" s="231"/>
      <c r="MFQ290" s="231"/>
      <c r="MFR290" s="231"/>
      <c r="MFS290" s="231"/>
      <c r="MFT290" s="231"/>
      <c r="MFU290" s="231"/>
      <c r="MFV290" s="231"/>
      <c r="MFW290" s="231"/>
      <c r="MFX290" s="231"/>
      <c r="MFY290" s="231"/>
      <c r="MFZ290" s="231"/>
      <c r="MGA290" s="231"/>
      <c r="MGB290" s="231"/>
      <c r="MGC290" s="231"/>
      <c r="MGD290" s="231"/>
      <c r="MGE290" s="231"/>
      <c r="MGF290" s="231"/>
      <c r="MGG290" s="231"/>
      <c r="MGH290" s="231"/>
      <c r="MGI290" s="231"/>
      <c r="MGJ290" s="231"/>
      <c r="MGK290" s="231"/>
      <c r="MGL290" s="231"/>
      <c r="MGM290" s="231"/>
      <c r="MGN290" s="231"/>
      <c r="MGO290" s="231"/>
      <c r="MGP290" s="231"/>
      <c r="MGQ290" s="231"/>
      <c r="MGR290" s="231"/>
      <c r="MGS290" s="231"/>
      <c r="MGT290" s="231"/>
      <c r="MGU290" s="231"/>
      <c r="MGV290" s="231"/>
      <c r="MGW290" s="231"/>
      <c r="MGX290" s="231"/>
      <c r="MGY290" s="231"/>
      <c r="MGZ290" s="231"/>
      <c r="MHA290" s="231"/>
      <c r="MHB290" s="231"/>
      <c r="MHC290" s="231"/>
      <c r="MHD290" s="231"/>
      <c r="MHE290" s="231"/>
      <c r="MHF290" s="231"/>
      <c r="MHG290" s="231"/>
      <c r="MHH290" s="231"/>
      <c r="MHI290" s="231"/>
      <c r="MHJ290" s="231"/>
      <c r="MHK290" s="231"/>
      <c r="MHL290" s="231"/>
      <c r="MHM290" s="231"/>
      <c r="MHN290" s="231"/>
      <c r="MHO290" s="231"/>
      <c r="MHP290" s="231"/>
      <c r="MHQ290" s="231"/>
      <c r="MHR290" s="231"/>
      <c r="MHS290" s="231"/>
      <c r="MHT290" s="231"/>
      <c r="MHU290" s="231"/>
      <c r="MHV290" s="231"/>
      <c r="MHW290" s="231"/>
      <c r="MHX290" s="231"/>
      <c r="MHY290" s="231"/>
      <c r="MHZ290" s="231"/>
      <c r="MIA290" s="231"/>
      <c r="MIB290" s="231"/>
      <c r="MIC290" s="231"/>
      <c r="MID290" s="231"/>
      <c r="MIE290" s="231"/>
      <c r="MIF290" s="231"/>
      <c r="MIG290" s="231"/>
      <c r="MIH290" s="231"/>
      <c r="MII290" s="231"/>
      <c r="MIJ290" s="231"/>
      <c r="MIK290" s="231"/>
      <c r="MIL290" s="231"/>
      <c r="MIM290" s="231"/>
      <c r="MIN290" s="231"/>
      <c r="MIO290" s="231"/>
      <c r="MIP290" s="231"/>
      <c r="MIQ290" s="231"/>
      <c r="MIR290" s="231"/>
      <c r="MIS290" s="231"/>
      <c r="MIT290" s="231"/>
      <c r="MIU290" s="231"/>
      <c r="MIV290" s="231"/>
      <c r="MIW290" s="231"/>
      <c r="MIX290" s="231"/>
      <c r="MIY290" s="231"/>
      <c r="MIZ290" s="231"/>
      <c r="MJA290" s="231"/>
      <c r="MJB290" s="231"/>
      <c r="MJC290" s="231"/>
      <c r="MJD290" s="231"/>
      <c r="MJE290" s="231"/>
      <c r="MJF290" s="231"/>
      <c r="MJG290" s="231"/>
      <c r="MJH290" s="231"/>
      <c r="MJI290" s="231"/>
      <c r="MJJ290" s="231"/>
      <c r="MJK290" s="231"/>
      <c r="MJL290" s="231"/>
      <c r="MJM290" s="231"/>
      <c r="MJN290" s="231"/>
      <c r="MJO290" s="231"/>
      <c r="MJP290" s="231"/>
      <c r="MJQ290" s="231"/>
      <c r="MJR290" s="231"/>
      <c r="MJS290" s="231"/>
      <c r="MJT290" s="231"/>
      <c r="MJU290" s="231"/>
      <c r="MJV290" s="231"/>
      <c r="MJW290" s="231"/>
      <c r="MJX290" s="231"/>
      <c r="MJY290" s="231"/>
      <c r="MJZ290" s="231"/>
      <c r="MKA290" s="231"/>
      <c r="MKB290" s="231"/>
      <c r="MKC290" s="231"/>
      <c r="MKD290" s="231"/>
      <c r="MKE290" s="231"/>
      <c r="MKF290" s="231"/>
      <c r="MKG290" s="231"/>
      <c r="MKH290" s="231"/>
      <c r="MKI290" s="231"/>
      <c r="MKJ290" s="231"/>
      <c r="MKK290" s="231"/>
      <c r="MKL290" s="231"/>
      <c r="MKM290" s="231"/>
      <c r="MKN290" s="231"/>
      <c r="MKO290" s="231"/>
      <c r="MKP290" s="231"/>
      <c r="MKQ290" s="231"/>
      <c r="MKR290" s="231"/>
      <c r="MKS290" s="231"/>
      <c r="MKT290" s="231"/>
      <c r="MKU290" s="231"/>
      <c r="MKV290" s="231"/>
      <c r="MKW290" s="231"/>
      <c r="MKX290" s="231"/>
      <c r="MKY290" s="231"/>
      <c r="MKZ290" s="231"/>
      <c r="MLA290" s="231"/>
      <c r="MLB290" s="231"/>
      <c r="MLC290" s="231"/>
      <c r="MLD290" s="231"/>
      <c r="MLE290" s="231"/>
      <c r="MLF290" s="231"/>
      <c r="MLG290" s="231"/>
      <c r="MLH290" s="231"/>
      <c r="MLI290" s="231"/>
      <c r="MLJ290" s="231"/>
      <c r="MLK290" s="231"/>
      <c r="MLL290" s="231"/>
      <c r="MLM290" s="231"/>
      <c r="MLN290" s="231"/>
      <c r="MLO290" s="231"/>
      <c r="MLP290" s="231"/>
      <c r="MLQ290" s="231"/>
      <c r="MLR290" s="231"/>
      <c r="MLS290" s="231"/>
      <c r="MLT290" s="231"/>
      <c r="MLU290" s="231"/>
      <c r="MLV290" s="231"/>
      <c r="MLW290" s="231"/>
      <c r="MLX290" s="231"/>
      <c r="MLY290" s="231"/>
      <c r="MLZ290" s="231"/>
      <c r="MMA290" s="231"/>
      <c r="MMB290" s="231"/>
      <c r="MMC290" s="231"/>
      <c r="MMD290" s="231"/>
      <c r="MME290" s="231"/>
      <c r="MMF290" s="231"/>
      <c r="MMG290" s="231"/>
      <c r="MMH290" s="231"/>
      <c r="MMI290" s="231"/>
      <c r="MMJ290" s="231"/>
      <c r="MMK290" s="231"/>
      <c r="MML290" s="231"/>
      <c r="MMM290" s="231"/>
      <c r="MMN290" s="231"/>
      <c r="MMO290" s="231"/>
      <c r="MMP290" s="231"/>
      <c r="MMQ290" s="231"/>
      <c r="MMR290" s="231"/>
      <c r="MMS290" s="231"/>
      <c r="MMT290" s="231"/>
      <c r="MMU290" s="231"/>
      <c r="MMV290" s="231"/>
      <c r="MMW290" s="231"/>
      <c r="MMX290" s="231"/>
      <c r="MMY290" s="231"/>
      <c r="MMZ290" s="231"/>
      <c r="MNA290" s="231"/>
      <c r="MNB290" s="231"/>
      <c r="MNC290" s="231"/>
      <c r="MND290" s="231"/>
      <c r="MNE290" s="231"/>
      <c r="MNF290" s="231"/>
      <c r="MNG290" s="231"/>
      <c r="MNH290" s="231"/>
      <c r="MNI290" s="231"/>
      <c r="MNJ290" s="231"/>
      <c r="MNK290" s="231"/>
      <c r="MNL290" s="231"/>
      <c r="MNM290" s="231"/>
      <c r="MNN290" s="231"/>
      <c r="MNO290" s="231"/>
      <c r="MNP290" s="231"/>
      <c r="MNQ290" s="231"/>
      <c r="MNR290" s="231"/>
      <c r="MNS290" s="231"/>
      <c r="MNT290" s="231"/>
      <c r="MNU290" s="231"/>
      <c r="MNV290" s="231"/>
      <c r="MNW290" s="231"/>
      <c r="MNX290" s="231"/>
      <c r="MNY290" s="231"/>
      <c r="MNZ290" s="231"/>
      <c r="MOA290" s="231"/>
      <c r="MOB290" s="231"/>
      <c r="MOC290" s="231"/>
      <c r="MOD290" s="231"/>
      <c r="MOE290" s="231"/>
      <c r="MOF290" s="231"/>
      <c r="MOG290" s="231"/>
      <c r="MOH290" s="231"/>
      <c r="MOI290" s="231"/>
      <c r="MOJ290" s="231"/>
      <c r="MOK290" s="231"/>
      <c r="MOL290" s="231"/>
      <c r="MOM290" s="231"/>
      <c r="MON290" s="231"/>
      <c r="MOO290" s="231"/>
      <c r="MOP290" s="231"/>
      <c r="MOQ290" s="231"/>
      <c r="MOR290" s="231"/>
      <c r="MOS290" s="231"/>
      <c r="MOT290" s="231"/>
      <c r="MOU290" s="231"/>
      <c r="MOV290" s="231"/>
      <c r="MOW290" s="231"/>
      <c r="MOX290" s="231"/>
      <c r="MOY290" s="231"/>
      <c r="MOZ290" s="231"/>
      <c r="MPA290" s="231"/>
      <c r="MPB290" s="231"/>
      <c r="MPC290" s="231"/>
      <c r="MPD290" s="231"/>
      <c r="MPE290" s="231"/>
      <c r="MPF290" s="231"/>
      <c r="MPG290" s="231"/>
      <c r="MPH290" s="231"/>
      <c r="MPI290" s="231"/>
      <c r="MPJ290" s="231"/>
      <c r="MPK290" s="231"/>
      <c r="MPL290" s="231"/>
      <c r="MPM290" s="231"/>
      <c r="MPN290" s="231"/>
      <c r="MPO290" s="231"/>
      <c r="MPP290" s="231"/>
      <c r="MPQ290" s="231"/>
      <c r="MPR290" s="231"/>
      <c r="MPS290" s="231"/>
      <c r="MPT290" s="231"/>
      <c r="MPU290" s="231"/>
      <c r="MPV290" s="231"/>
      <c r="MPW290" s="231"/>
      <c r="MPX290" s="231"/>
      <c r="MPY290" s="231"/>
      <c r="MPZ290" s="231"/>
      <c r="MQA290" s="231"/>
      <c r="MQB290" s="231"/>
      <c r="MQC290" s="231"/>
      <c r="MQD290" s="231"/>
      <c r="MQE290" s="231"/>
      <c r="MQF290" s="231"/>
      <c r="MQG290" s="231"/>
      <c r="MQH290" s="231"/>
      <c r="MQI290" s="231"/>
      <c r="MQJ290" s="231"/>
      <c r="MQK290" s="231"/>
      <c r="MQL290" s="231"/>
      <c r="MQM290" s="231"/>
      <c r="MQN290" s="231"/>
      <c r="MQO290" s="231"/>
      <c r="MQP290" s="231"/>
      <c r="MQQ290" s="231"/>
      <c r="MQR290" s="231"/>
      <c r="MQS290" s="231"/>
      <c r="MQT290" s="231"/>
      <c r="MQU290" s="231"/>
      <c r="MQV290" s="231"/>
      <c r="MQW290" s="231"/>
      <c r="MQX290" s="231"/>
      <c r="MQY290" s="231"/>
      <c r="MQZ290" s="231"/>
      <c r="MRA290" s="231"/>
      <c r="MRB290" s="231"/>
      <c r="MRC290" s="231"/>
      <c r="MRD290" s="231"/>
      <c r="MRE290" s="231"/>
      <c r="MRF290" s="231"/>
      <c r="MRG290" s="231"/>
      <c r="MRH290" s="231"/>
      <c r="MRI290" s="231"/>
      <c r="MRJ290" s="231"/>
      <c r="MRK290" s="231"/>
      <c r="MRL290" s="231"/>
      <c r="MRM290" s="231"/>
      <c r="MRN290" s="231"/>
      <c r="MRO290" s="231"/>
      <c r="MRP290" s="231"/>
      <c r="MRQ290" s="231"/>
      <c r="MRR290" s="231"/>
      <c r="MRS290" s="231"/>
      <c r="MRT290" s="231"/>
      <c r="MRU290" s="231"/>
      <c r="MRV290" s="231"/>
      <c r="MRW290" s="231"/>
      <c r="MRX290" s="231"/>
      <c r="MRY290" s="231"/>
      <c r="MRZ290" s="231"/>
      <c r="MSA290" s="231"/>
      <c r="MSB290" s="231"/>
      <c r="MSC290" s="231"/>
      <c r="MSD290" s="231"/>
      <c r="MSE290" s="231"/>
      <c r="MSF290" s="231"/>
      <c r="MSG290" s="231"/>
      <c r="MSH290" s="231"/>
      <c r="MSI290" s="231"/>
      <c r="MSJ290" s="231"/>
      <c r="MSK290" s="231"/>
      <c r="MSL290" s="231"/>
      <c r="MSM290" s="231"/>
      <c r="MSN290" s="231"/>
      <c r="MSO290" s="231"/>
      <c r="MSP290" s="231"/>
      <c r="MSQ290" s="231"/>
      <c r="MSR290" s="231"/>
      <c r="MSS290" s="231"/>
      <c r="MST290" s="231"/>
      <c r="MSU290" s="231"/>
      <c r="MSV290" s="231"/>
      <c r="MSW290" s="231"/>
      <c r="MSX290" s="231"/>
      <c r="MSY290" s="231"/>
      <c r="MSZ290" s="231"/>
      <c r="MTA290" s="231"/>
      <c r="MTB290" s="231"/>
      <c r="MTC290" s="231"/>
      <c r="MTD290" s="231"/>
      <c r="MTE290" s="231"/>
      <c r="MTF290" s="231"/>
      <c r="MTG290" s="231"/>
      <c r="MTH290" s="231"/>
      <c r="MTI290" s="231"/>
      <c r="MTJ290" s="231"/>
      <c r="MTK290" s="231"/>
      <c r="MTL290" s="231"/>
      <c r="MTM290" s="231"/>
      <c r="MTN290" s="231"/>
      <c r="MTO290" s="231"/>
      <c r="MTP290" s="231"/>
      <c r="MTQ290" s="231"/>
      <c r="MTR290" s="231"/>
      <c r="MTS290" s="231"/>
      <c r="MTT290" s="231"/>
      <c r="MTU290" s="231"/>
      <c r="MTV290" s="231"/>
      <c r="MTW290" s="231"/>
      <c r="MTX290" s="231"/>
      <c r="MTY290" s="231"/>
      <c r="MTZ290" s="231"/>
      <c r="MUA290" s="231"/>
      <c r="MUB290" s="231"/>
      <c r="MUC290" s="231"/>
      <c r="MUD290" s="231"/>
      <c r="MUE290" s="231"/>
      <c r="MUF290" s="231"/>
      <c r="MUG290" s="231"/>
      <c r="MUH290" s="231"/>
      <c r="MUI290" s="231"/>
      <c r="MUJ290" s="231"/>
      <c r="MUK290" s="231"/>
      <c r="MUL290" s="231"/>
      <c r="MUM290" s="231"/>
      <c r="MUN290" s="231"/>
      <c r="MUO290" s="231"/>
      <c r="MUP290" s="231"/>
      <c r="MUQ290" s="231"/>
      <c r="MUR290" s="231"/>
      <c r="MUS290" s="231"/>
      <c r="MUT290" s="231"/>
      <c r="MUU290" s="231"/>
      <c r="MUV290" s="231"/>
      <c r="MUW290" s="231"/>
      <c r="MUX290" s="231"/>
      <c r="MUY290" s="231"/>
      <c r="MUZ290" s="231"/>
      <c r="MVA290" s="231"/>
      <c r="MVB290" s="231"/>
      <c r="MVC290" s="231"/>
      <c r="MVD290" s="231"/>
      <c r="MVE290" s="231"/>
      <c r="MVF290" s="231"/>
      <c r="MVG290" s="231"/>
      <c r="MVH290" s="231"/>
      <c r="MVI290" s="231"/>
      <c r="MVJ290" s="231"/>
      <c r="MVK290" s="231"/>
      <c r="MVL290" s="231"/>
      <c r="MVM290" s="231"/>
      <c r="MVN290" s="231"/>
      <c r="MVO290" s="231"/>
      <c r="MVP290" s="231"/>
      <c r="MVQ290" s="231"/>
      <c r="MVR290" s="231"/>
      <c r="MVS290" s="231"/>
      <c r="MVT290" s="231"/>
      <c r="MVU290" s="231"/>
      <c r="MVV290" s="231"/>
      <c r="MVW290" s="231"/>
      <c r="MVX290" s="231"/>
      <c r="MVY290" s="231"/>
      <c r="MVZ290" s="231"/>
      <c r="MWA290" s="231"/>
      <c r="MWB290" s="231"/>
      <c r="MWC290" s="231"/>
      <c r="MWD290" s="231"/>
      <c r="MWE290" s="231"/>
      <c r="MWF290" s="231"/>
      <c r="MWG290" s="231"/>
      <c r="MWH290" s="231"/>
      <c r="MWI290" s="231"/>
      <c r="MWJ290" s="231"/>
      <c r="MWK290" s="231"/>
      <c r="MWL290" s="231"/>
      <c r="MWM290" s="231"/>
      <c r="MWN290" s="231"/>
      <c r="MWO290" s="231"/>
      <c r="MWP290" s="231"/>
      <c r="MWQ290" s="231"/>
      <c r="MWR290" s="231"/>
      <c r="MWS290" s="231"/>
      <c r="MWT290" s="231"/>
      <c r="MWU290" s="231"/>
      <c r="MWV290" s="231"/>
      <c r="MWW290" s="231"/>
      <c r="MWX290" s="231"/>
      <c r="MWY290" s="231"/>
      <c r="MWZ290" s="231"/>
      <c r="MXA290" s="231"/>
      <c r="MXB290" s="231"/>
      <c r="MXC290" s="231"/>
      <c r="MXD290" s="231"/>
      <c r="MXE290" s="231"/>
      <c r="MXF290" s="231"/>
      <c r="MXG290" s="231"/>
      <c r="MXH290" s="231"/>
      <c r="MXI290" s="231"/>
      <c r="MXJ290" s="231"/>
      <c r="MXK290" s="231"/>
      <c r="MXL290" s="231"/>
      <c r="MXM290" s="231"/>
      <c r="MXN290" s="231"/>
      <c r="MXO290" s="231"/>
      <c r="MXP290" s="231"/>
      <c r="MXQ290" s="231"/>
      <c r="MXR290" s="231"/>
      <c r="MXS290" s="231"/>
      <c r="MXT290" s="231"/>
      <c r="MXU290" s="231"/>
      <c r="MXV290" s="231"/>
      <c r="MXW290" s="231"/>
      <c r="MXX290" s="231"/>
      <c r="MXY290" s="231"/>
      <c r="MXZ290" s="231"/>
      <c r="MYA290" s="231"/>
      <c r="MYB290" s="231"/>
      <c r="MYC290" s="231"/>
      <c r="MYD290" s="231"/>
      <c r="MYE290" s="231"/>
      <c r="MYF290" s="231"/>
      <c r="MYG290" s="231"/>
      <c r="MYH290" s="231"/>
      <c r="MYI290" s="231"/>
      <c r="MYJ290" s="231"/>
      <c r="MYK290" s="231"/>
      <c r="MYL290" s="231"/>
      <c r="MYM290" s="231"/>
      <c r="MYN290" s="231"/>
      <c r="MYO290" s="231"/>
      <c r="MYP290" s="231"/>
      <c r="MYQ290" s="231"/>
      <c r="MYR290" s="231"/>
      <c r="MYS290" s="231"/>
      <c r="MYT290" s="231"/>
      <c r="MYU290" s="231"/>
      <c r="MYV290" s="231"/>
      <c r="MYW290" s="231"/>
      <c r="MYX290" s="231"/>
      <c r="MYY290" s="231"/>
      <c r="MYZ290" s="231"/>
      <c r="MZA290" s="231"/>
      <c r="MZB290" s="231"/>
      <c r="MZC290" s="231"/>
      <c r="MZD290" s="231"/>
      <c r="MZE290" s="231"/>
      <c r="MZF290" s="231"/>
      <c r="MZG290" s="231"/>
      <c r="MZH290" s="231"/>
      <c r="MZI290" s="231"/>
      <c r="MZJ290" s="231"/>
      <c r="MZK290" s="231"/>
      <c r="MZL290" s="231"/>
      <c r="MZM290" s="231"/>
      <c r="MZN290" s="231"/>
      <c r="MZO290" s="231"/>
      <c r="MZP290" s="231"/>
      <c r="MZQ290" s="231"/>
      <c r="MZR290" s="231"/>
      <c r="MZS290" s="231"/>
      <c r="MZT290" s="231"/>
      <c r="MZU290" s="231"/>
      <c r="MZV290" s="231"/>
      <c r="MZW290" s="231"/>
      <c r="MZX290" s="231"/>
      <c r="MZY290" s="231"/>
      <c r="MZZ290" s="231"/>
      <c r="NAA290" s="231"/>
      <c r="NAB290" s="231"/>
      <c r="NAC290" s="231"/>
      <c r="NAD290" s="231"/>
      <c r="NAE290" s="231"/>
      <c r="NAF290" s="231"/>
      <c r="NAG290" s="231"/>
      <c r="NAH290" s="231"/>
      <c r="NAI290" s="231"/>
      <c r="NAJ290" s="231"/>
      <c r="NAK290" s="231"/>
      <c r="NAL290" s="231"/>
      <c r="NAM290" s="231"/>
      <c r="NAN290" s="231"/>
      <c r="NAO290" s="231"/>
      <c r="NAP290" s="231"/>
      <c r="NAQ290" s="231"/>
      <c r="NAR290" s="231"/>
      <c r="NAS290" s="231"/>
      <c r="NAT290" s="231"/>
      <c r="NAU290" s="231"/>
      <c r="NAV290" s="231"/>
      <c r="NAW290" s="231"/>
      <c r="NAX290" s="231"/>
      <c r="NAY290" s="231"/>
      <c r="NAZ290" s="231"/>
      <c r="NBA290" s="231"/>
      <c r="NBB290" s="231"/>
      <c r="NBC290" s="231"/>
      <c r="NBD290" s="231"/>
      <c r="NBE290" s="231"/>
      <c r="NBF290" s="231"/>
      <c r="NBG290" s="231"/>
      <c r="NBH290" s="231"/>
      <c r="NBI290" s="231"/>
      <c r="NBJ290" s="231"/>
      <c r="NBK290" s="231"/>
      <c r="NBL290" s="231"/>
      <c r="NBM290" s="231"/>
      <c r="NBN290" s="231"/>
      <c r="NBO290" s="231"/>
      <c r="NBP290" s="231"/>
      <c r="NBQ290" s="231"/>
      <c r="NBR290" s="231"/>
      <c r="NBS290" s="231"/>
      <c r="NBT290" s="231"/>
      <c r="NBU290" s="231"/>
      <c r="NBV290" s="231"/>
      <c r="NBW290" s="231"/>
      <c r="NBX290" s="231"/>
      <c r="NBY290" s="231"/>
      <c r="NBZ290" s="231"/>
      <c r="NCA290" s="231"/>
      <c r="NCB290" s="231"/>
      <c r="NCC290" s="231"/>
      <c r="NCD290" s="231"/>
      <c r="NCE290" s="231"/>
      <c r="NCF290" s="231"/>
      <c r="NCG290" s="231"/>
      <c r="NCH290" s="231"/>
      <c r="NCI290" s="231"/>
      <c r="NCJ290" s="231"/>
      <c r="NCK290" s="231"/>
      <c r="NCL290" s="231"/>
      <c r="NCM290" s="231"/>
      <c r="NCN290" s="231"/>
      <c r="NCO290" s="231"/>
      <c r="NCP290" s="231"/>
      <c r="NCQ290" s="231"/>
      <c r="NCR290" s="231"/>
      <c r="NCS290" s="231"/>
      <c r="NCT290" s="231"/>
      <c r="NCU290" s="231"/>
      <c r="NCV290" s="231"/>
      <c r="NCW290" s="231"/>
      <c r="NCX290" s="231"/>
      <c r="NCY290" s="231"/>
      <c r="NCZ290" s="231"/>
      <c r="NDA290" s="231"/>
      <c r="NDB290" s="231"/>
      <c r="NDC290" s="231"/>
      <c r="NDD290" s="231"/>
      <c r="NDE290" s="231"/>
      <c r="NDF290" s="231"/>
      <c r="NDG290" s="231"/>
      <c r="NDH290" s="231"/>
      <c r="NDI290" s="231"/>
      <c r="NDJ290" s="231"/>
      <c r="NDK290" s="231"/>
      <c r="NDL290" s="231"/>
      <c r="NDM290" s="231"/>
      <c r="NDN290" s="231"/>
      <c r="NDO290" s="231"/>
      <c r="NDP290" s="231"/>
      <c r="NDQ290" s="231"/>
      <c r="NDR290" s="231"/>
      <c r="NDS290" s="231"/>
      <c r="NDT290" s="231"/>
      <c r="NDU290" s="231"/>
      <c r="NDV290" s="231"/>
      <c r="NDW290" s="231"/>
      <c r="NDX290" s="231"/>
      <c r="NDY290" s="231"/>
      <c r="NDZ290" s="231"/>
      <c r="NEA290" s="231"/>
      <c r="NEB290" s="231"/>
      <c r="NEC290" s="231"/>
      <c r="NED290" s="231"/>
      <c r="NEE290" s="231"/>
      <c r="NEF290" s="231"/>
      <c r="NEG290" s="231"/>
      <c r="NEH290" s="231"/>
      <c r="NEI290" s="231"/>
      <c r="NEJ290" s="231"/>
      <c r="NEK290" s="231"/>
      <c r="NEL290" s="231"/>
      <c r="NEM290" s="231"/>
      <c r="NEN290" s="231"/>
      <c r="NEO290" s="231"/>
      <c r="NEP290" s="231"/>
      <c r="NEQ290" s="231"/>
      <c r="NER290" s="231"/>
      <c r="NES290" s="231"/>
      <c r="NET290" s="231"/>
      <c r="NEU290" s="231"/>
      <c r="NEV290" s="231"/>
      <c r="NEW290" s="231"/>
      <c r="NEX290" s="231"/>
      <c r="NEY290" s="231"/>
      <c r="NEZ290" s="231"/>
      <c r="NFA290" s="231"/>
      <c r="NFB290" s="231"/>
      <c r="NFC290" s="231"/>
      <c r="NFD290" s="231"/>
      <c r="NFE290" s="231"/>
      <c r="NFF290" s="231"/>
      <c r="NFG290" s="231"/>
      <c r="NFH290" s="231"/>
      <c r="NFI290" s="231"/>
      <c r="NFJ290" s="231"/>
      <c r="NFK290" s="231"/>
      <c r="NFL290" s="231"/>
      <c r="NFM290" s="231"/>
      <c r="NFN290" s="231"/>
      <c r="NFO290" s="231"/>
      <c r="NFP290" s="231"/>
      <c r="NFQ290" s="231"/>
      <c r="NFR290" s="231"/>
      <c r="NFS290" s="231"/>
      <c r="NFT290" s="231"/>
      <c r="NFU290" s="231"/>
      <c r="NFV290" s="231"/>
      <c r="NFW290" s="231"/>
      <c r="NFX290" s="231"/>
      <c r="NFY290" s="231"/>
      <c r="NFZ290" s="231"/>
      <c r="NGA290" s="231"/>
      <c r="NGB290" s="231"/>
      <c r="NGC290" s="231"/>
      <c r="NGD290" s="231"/>
      <c r="NGE290" s="231"/>
      <c r="NGF290" s="231"/>
      <c r="NGG290" s="231"/>
      <c r="NGH290" s="231"/>
      <c r="NGI290" s="231"/>
      <c r="NGJ290" s="231"/>
      <c r="NGK290" s="231"/>
      <c r="NGL290" s="231"/>
      <c r="NGM290" s="231"/>
      <c r="NGN290" s="231"/>
      <c r="NGO290" s="231"/>
      <c r="NGP290" s="231"/>
      <c r="NGQ290" s="231"/>
      <c r="NGR290" s="231"/>
      <c r="NGS290" s="231"/>
      <c r="NGT290" s="231"/>
      <c r="NGU290" s="231"/>
      <c r="NGV290" s="231"/>
      <c r="NGW290" s="231"/>
      <c r="NGX290" s="231"/>
      <c r="NGY290" s="231"/>
      <c r="NGZ290" s="231"/>
      <c r="NHA290" s="231"/>
      <c r="NHB290" s="231"/>
      <c r="NHC290" s="231"/>
      <c r="NHD290" s="231"/>
      <c r="NHE290" s="231"/>
      <c r="NHF290" s="231"/>
      <c r="NHG290" s="231"/>
      <c r="NHH290" s="231"/>
      <c r="NHI290" s="231"/>
      <c r="NHJ290" s="231"/>
      <c r="NHK290" s="231"/>
      <c r="NHL290" s="231"/>
      <c r="NHM290" s="231"/>
      <c r="NHN290" s="231"/>
      <c r="NHO290" s="231"/>
      <c r="NHP290" s="231"/>
      <c r="NHQ290" s="231"/>
      <c r="NHR290" s="231"/>
      <c r="NHS290" s="231"/>
      <c r="NHT290" s="231"/>
      <c r="NHU290" s="231"/>
      <c r="NHV290" s="231"/>
      <c r="NHW290" s="231"/>
      <c r="NHX290" s="231"/>
      <c r="NHY290" s="231"/>
      <c r="NHZ290" s="231"/>
      <c r="NIA290" s="231"/>
      <c r="NIB290" s="231"/>
      <c r="NIC290" s="231"/>
      <c r="NID290" s="231"/>
      <c r="NIE290" s="231"/>
      <c r="NIF290" s="231"/>
      <c r="NIG290" s="231"/>
      <c r="NIH290" s="231"/>
      <c r="NII290" s="231"/>
      <c r="NIJ290" s="231"/>
      <c r="NIK290" s="231"/>
      <c r="NIL290" s="231"/>
      <c r="NIM290" s="231"/>
      <c r="NIN290" s="231"/>
      <c r="NIO290" s="231"/>
      <c r="NIP290" s="231"/>
      <c r="NIQ290" s="231"/>
      <c r="NIR290" s="231"/>
      <c r="NIS290" s="231"/>
      <c r="NIT290" s="231"/>
      <c r="NIU290" s="231"/>
      <c r="NIV290" s="231"/>
      <c r="NIW290" s="231"/>
      <c r="NIX290" s="231"/>
      <c r="NIY290" s="231"/>
      <c r="NIZ290" s="231"/>
      <c r="NJA290" s="231"/>
      <c r="NJB290" s="231"/>
      <c r="NJC290" s="231"/>
      <c r="NJD290" s="231"/>
      <c r="NJE290" s="231"/>
      <c r="NJF290" s="231"/>
      <c r="NJG290" s="231"/>
      <c r="NJH290" s="231"/>
      <c r="NJI290" s="231"/>
      <c r="NJJ290" s="231"/>
      <c r="NJK290" s="231"/>
      <c r="NJL290" s="231"/>
      <c r="NJM290" s="231"/>
      <c r="NJN290" s="231"/>
      <c r="NJO290" s="231"/>
      <c r="NJP290" s="231"/>
      <c r="NJQ290" s="231"/>
      <c r="NJR290" s="231"/>
      <c r="NJS290" s="231"/>
      <c r="NJT290" s="231"/>
      <c r="NJU290" s="231"/>
      <c r="NJV290" s="231"/>
      <c r="NJW290" s="231"/>
      <c r="NJX290" s="231"/>
      <c r="NJY290" s="231"/>
      <c r="NJZ290" s="231"/>
      <c r="NKA290" s="231"/>
      <c r="NKB290" s="231"/>
      <c r="NKC290" s="231"/>
      <c r="NKD290" s="231"/>
      <c r="NKE290" s="231"/>
      <c r="NKF290" s="231"/>
      <c r="NKG290" s="231"/>
      <c r="NKH290" s="231"/>
      <c r="NKI290" s="231"/>
      <c r="NKJ290" s="231"/>
      <c r="NKK290" s="231"/>
      <c r="NKL290" s="231"/>
      <c r="NKM290" s="231"/>
      <c r="NKN290" s="231"/>
      <c r="NKO290" s="231"/>
      <c r="NKP290" s="231"/>
      <c r="NKQ290" s="231"/>
      <c r="NKR290" s="231"/>
      <c r="NKS290" s="231"/>
      <c r="NKT290" s="231"/>
      <c r="NKU290" s="231"/>
      <c r="NKV290" s="231"/>
      <c r="NKW290" s="231"/>
      <c r="NKX290" s="231"/>
      <c r="NKY290" s="231"/>
      <c r="NKZ290" s="231"/>
      <c r="NLA290" s="231"/>
      <c r="NLB290" s="231"/>
      <c r="NLC290" s="231"/>
      <c r="NLD290" s="231"/>
      <c r="NLE290" s="231"/>
      <c r="NLF290" s="231"/>
      <c r="NLG290" s="231"/>
      <c r="NLH290" s="231"/>
      <c r="NLI290" s="231"/>
      <c r="NLJ290" s="231"/>
      <c r="NLK290" s="231"/>
      <c r="NLL290" s="231"/>
      <c r="NLM290" s="231"/>
      <c r="NLN290" s="231"/>
      <c r="NLO290" s="231"/>
      <c r="NLP290" s="231"/>
      <c r="NLQ290" s="231"/>
      <c r="NLR290" s="231"/>
      <c r="NLS290" s="231"/>
      <c r="NLT290" s="231"/>
      <c r="NLU290" s="231"/>
      <c r="NLV290" s="231"/>
      <c r="NLW290" s="231"/>
      <c r="NLX290" s="231"/>
      <c r="NLY290" s="231"/>
      <c r="NLZ290" s="231"/>
      <c r="NMA290" s="231"/>
      <c r="NMB290" s="231"/>
      <c r="NMC290" s="231"/>
      <c r="NMD290" s="231"/>
      <c r="NME290" s="231"/>
      <c r="NMF290" s="231"/>
      <c r="NMG290" s="231"/>
      <c r="NMH290" s="231"/>
      <c r="NMI290" s="231"/>
      <c r="NMJ290" s="231"/>
      <c r="NMK290" s="231"/>
      <c r="NML290" s="231"/>
      <c r="NMM290" s="231"/>
      <c r="NMN290" s="231"/>
      <c r="NMO290" s="231"/>
      <c r="NMP290" s="231"/>
      <c r="NMQ290" s="231"/>
      <c r="NMR290" s="231"/>
      <c r="NMS290" s="231"/>
      <c r="NMT290" s="231"/>
      <c r="NMU290" s="231"/>
      <c r="NMV290" s="231"/>
      <c r="NMW290" s="231"/>
      <c r="NMX290" s="231"/>
      <c r="NMY290" s="231"/>
      <c r="NMZ290" s="231"/>
      <c r="NNA290" s="231"/>
      <c r="NNB290" s="231"/>
      <c r="NNC290" s="231"/>
      <c r="NND290" s="231"/>
      <c r="NNE290" s="231"/>
      <c r="NNF290" s="231"/>
      <c r="NNG290" s="231"/>
      <c r="NNH290" s="231"/>
      <c r="NNI290" s="231"/>
      <c r="NNJ290" s="231"/>
      <c r="NNK290" s="231"/>
      <c r="NNL290" s="231"/>
      <c r="NNM290" s="231"/>
      <c r="NNN290" s="231"/>
      <c r="NNO290" s="231"/>
      <c r="NNP290" s="231"/>
      <c r="NNQ290" s="231"/>
      <c r="NNR290" s="231"/>
      <c r="NNS290" s="231"/>
      <c r="NNT290" s="231"/>
      <c r="NNU290" s="231"/>
      <c r="NNV290" s="231"/>
      <c r="NNW290" s="231"/>
      <c r="NNX290" s="231"/>
      <c r="NNY290" s="231"/>
      <c r="NNZ290" s="231"/>
      <c r="NOA290" s="231"/>
      <c r="NOB290" s="231"/>
      <c r="NOC290" s="231"/>
      <c r="NOD290" s="231"/>
      <c r="NOE290" s="231"/>
      <c r="NOF290" s="231"/>
      <c r="NOG290" s="231"/>
      <c r="NOH290" s="231"/>
      <c r="NOI290" s="231"/>
      <c r="NOJ290" s="231"/>
      <c r="NOK290" s="231"/>
      <c r="NOL290" s="231"/>
      <c r="NOM290" s="231"/>
      <c r="NON290" s="231"/>
      <c r="NOO290" s="231"/>
      <c r="NOP290" s="231"/>
      <c r="NOQ290" s="231"/>
      <c r="NOR290" s="231"/>
      <c r="NOS290" s="231"/>
      <c r="NOT290" s="231"/>
      <c r="NOU290" s="231"/>
      <c r="NOV290" s="231"/>
      <c r="NOW290" s="231"/>
      <c r="NOX290" s="231"/>
      <c r="NOY290" s="231"/>
      <c r="NOZ290" s="231"/>
      <c r="NPA290" s="231"/>
      <c r="NPB290" s="231"/>
      <c r="NPC290" s="231"/>
      <c r="NPD290" s="231"/>
      <c r="NPE290" s="231"/>
      <c r="NPF290" s="231"/>
      <c r="NPG290" s="231"/>
      <c r="NPH290" s="231"/>
      <c r="NPI290" s="231"/>
      <c r="NPJ290" s="231"/>
      <c r="NPK290" s="231"/>
      <c r="NPL290" s="231"/>
      <c r="NPM290" s="231"/>
      <c r="NPN290" s="231"/>
      <c r="NPO290" s="231"/>
      <c r="NPP290" s="231"/>
      <c r="NPQ290" s="231"/>
      <c r="NPR290" s="231"/>
      <c r="NPS290" s="231"/>
      <c r="NPT290" s="231"/>
      <c r="NPU290" s="231"/>
      <c r="NPV290" s="231"/>
      <c r="NPW290" s="231"/>
      <c r="NPX290" s="231"/>
      <c r="NPY290" s="231"/>
      <c r="NPZ290" s="231"/>
      <c r="NQA290" s="231"/>
      <c r="NQB290" s="231"/>
      <c r="NQC290" s="231"/>
      <c r="NQD290" s="231"/>
      <c r="NQE290" s="231"/>
      <c r="NQF290" s="231"/>
      <c r="NQG290" s="231"/>
      <c r="NQH290" s="231"/>
      <c r="NQI290" s="231"/>
      <c r="NQJ290" s="231"/>
      <c r="NQK290" s="231"/>
      <c r="NQL290" s="231"/>
      <c r="NQM290" s="231"/>
      <c r="NQN290" s="231"/>
      <c r="NQO290" s="231"/>
      <c r="NQP290" s="231"/>
      <c r="NQQ290" s="231"/>
      <c r="NQR290" s="231"/>
      <c r="NQS290" s="231"/>
      <c r="NQT290" s="231"/>
      <c r="NQU290" s="231"/>
      <c r="NQV290" s="231"/>
      <c r="NQW290" s="231"/>
      <c r="NQX290" s="231"/>
      <c r="NQY290" s="231"/>
      <c r="NQZ290" s="231"/>
      <c r="NRA290" s="231"/>
      <c r="NRB290" s="231"/>
      <c r="NRC290" s="231"/>
      <c r="NRD290" s="231"/>
      <c r="NRE290" s="231"/>
      <c r="NRF290" s="231"/>
      <c r="NRG290" s="231"/>
      <c r="NRH290" s="231"/>
      <c r="NRI290" s="231"/>
      <c r="NRJ290" s="231"/>
      <c r="NRK290" s="231"/>
      <c r="NRL290" s="231"/>
      <c r="NRM290" s="231"/>
      <c r="NRN290" s="231"/>
      <c r="NRO290" s="231"/>
      <c r="NRP290" s="231"/>
      <c r="NRQ290" s="231"/>
      <c r="NRR290" s="231"/>
      <c r="NRS290" s="231"/>
      <c r="NRT290" s="231"/>
      <c r="NRU290" s="231"/>
      <c r="NRV290" s="231"/>
      <c r="NRW290" s="231"/>
      <c r="NRX290" s="231"/>
      <c r="NRY290" s="231"/>
      <c r="NRZ290" s="231"/>
      <c r="NSA290" s="231"/>
      <c r="NSB290" s="231"/>
      <c r="NSC290" s="231"/>
      <c r="NSD290" s="231"/>
      <c r="NSE290" s="231"/>
      <c r="NSF290" s="231"/>
      <c r="NSG290" s="231"/>
      <c r="NSH290" s="231"/>
      <c r="NSI290" s="231"/>
      <c r="NSJ290" s="231"/>
      <c r="NSK290" s="231"/>
      <c r="NSL290" s="231"/>
      <c r="NSM290" s="231"/>
      <c r="NSN290" s="231"/>
      <c r="NSO290" s="231"/>
      <c r="NSP290" s="231"/>
      <c r="NSQ290" s="231"/>
      <c r="NSR290" s="231"/>
      <c r="NSS290" s="231"/>
      <c r="NST290" s="231"/>
      <c r="NSU290" s="231"/>
      <c r="NSV290" s="231"/>
      <c r="NSW290" s="231"/>
      <c r="NSX290" s="231"/>
      <c r="NSY290" s="231"/>
      <c r="NSZ290" s="231"/>
      <c r="NTA290" s="231"/>
      <c r="NTB290" s="231"/>
      <c r="NTC290" s="231"/>
      <c r="NTD290" s="231"/>
      <c r="NTE290" s="231"/>
      <c r="NTF290" s="231"/>
      <c r="NTG290" s="231"/>
      <c r="NTH290" s="231"/>
      <c r="NTI290" s="231"/>
      <c r="NTJ290" s="231"/>
      <c r="NTK290" s="231"/>
      <c r="NTL290" s="231"/>
      <c r="NTM290" s="231"/>
      <c r="NTN290" s="231"/>
      <c r="NTO290" s="231"/>
      <c r="NTP290" s="231"/>
      <c r="NTQ290" s="231"/>
      <c r="NTR290" s="231"/>
      <c r="NTS290" s="231"/>
      <c r="NTT290" s="231"/>
      <c r="NTU290" s="231"/>
      <c r="NTV290" s="231"/>
      <c r="NTW290" s="231"/>
      <c r="NTX290" s="231"/>
      <c r="NTY290" s="231"/>
      <c r="NTZ290" s="231"/>
      <c r="NUA290" s="231"/>
      <c r="NUB290" s="231"/>
      <c r="NUC290" s="231"/>
      <c r="NUD290" s="231"/>
      <c r="NUE290" s="231"/>
      <c r="NUF290" s="231"/>
      <c r="NUG290" s="231"/>
      <c r="NUH290" s="231"/>
      <c r="NUI290" s="231"/>
      <c r="NUJ290" s="231"/>
      <c r="NUK290" s="231"/>
      <c r="NUL290" s="231"/>
      <c r="NUM290" s="231"/>
      <c r="NUN290" s="231"/>
      <c r="NUO290" s="231"/>
      <c r="NUP290" s="231"/>
      <c r="NUQ290" s="231"/>
      <c r="NUR290" s="231"/>
      <c r="NUS290" s="231"/>
      <c r="NUT290" s="231"/>
      <c r="NUU290" s="231"/>
      <c r="NUV290" s="231"/>
      <c r="NUW290" s="231"/>
      <c r="NUX290" s="231"/>
      <c r="NUY290" s="231"/>
      <c r="NUZ290" s="231"/>
      <c r="NVA290" s="231"/>
      <c r="NVB290" s="231"/>
      <c r="NVC290" s="231"/>
      <c r="NVD290" s="231"/>
      <c r="NVE290" s="231"/>
      <c r="NVF290" s="231"/>
      <c r="NVG290" s="231"/>
      <c r="NVH290" s="231"/>
      <c r="NVI290" s="231"/>
      <c r="NVJ290" s="231"/>
      <c r="NVK290" s="231"/>
      <c r="NVL290" s="231"/>
      <c r="NVM290" s="231"/>
      <c r="NVN290" s="231"/>
      <c r="NVO290" s="231"/>
      <c r="NVP290" s="231"/>
      <c r="NVQ290" s="231"/>
      <c r="NVR290" s="231"/>
      <c r="NVS290" s="231"/>
      <c r="NVT290" s="231"/>
      <c r="NVU290" s="231"/>
      <c r="NVV290" s="231"/>
      <c r="NVW290" s="231"/>
      <c r="NVX290" s="231"/>
      <c r="NVY290" s="231"/>
      <c r="NVZ290" s="231"/>
      <c r="NWA290" s="231"/>
      <c r="NWB290" s="231"/>
      <c r="NWC290" s="231"/>
      <c r="NWD290" s="231"/>
      <c r="NWE290" s="231"/>
      <c r="NWF290" s="231"/>
      <c r="NWG290" s="231"/>
      <c r="NWH290" s="231"/>
      <c r="NWI290" s="231"/>
      <c r="NWJ290" s="231"/>
      <c r="NWK290" s="231"/>
      <c r="NWL290" s="231"/>
      <c r="NWM290" s="231"/>
      <c r="NWN290" s="231"/>
      <c r="NWO290" s="231"/>
      <c r="NWP290" s="231"/>
      <c r="NWQ290" s="231"/>
      <c r="NWR290" s="231"/>
      <c r="NWS290" s="231"/>
      <c r="NWT290" s="231"/>
      <c r="NWU290" s="231"/>
      <c r="NWV290" s="231"/>
      <c r="NWW290" s="231"/>
      <c r="NWX290" s="231"/>
      <c r="NWY290" s="231"/>
      <c r="NWZ290" s="231"/>
      <c r="NXA290" s="231"/>
      <c r="NXB290" s="231"/>
      <c r="NXC290" s="231"/>
      <c r="NXD290" s="231"/>
      <c r="NXE290" s="231"/>
      <c r="NXF290" s="231"/>
      <c r="NXG290" s="231"/>
      <c r="NXH290" s="231"/>
      <c r="NXI290" s="231"/>
      <c r="NXJ290" s="231"/>
      <c r="NXK290" s="231"/>
      <c r="NXL290" s="231"/>
      <c r="NXM290" s="231"/>
      <c r="NXN290" s="231"/>
      <c r="NXO290" s="231"/>
      <c r="NXP290" s="231"/>
      <c r="NXQ290" s="231"/>
      <c r="NXR290" s="231"/>
      <c r="NXS290" s="231"/>
      <c r="NXT290" s="231"/>
      <c r="NXU290" s="231"/>
      <c r="NXV290" s="231"/>
      <c r="NXW290" s="231"/>
      <c r="NXX290" s="231"/>
      <c r="NXY290" s="231"/>
      <c r="NXZ290" s="231"/>
      <c r="NYA290" s="231"/>
      <c r="NYB290" s="231"/>
      <c r="NYC290" s="231"/>
      <c r="NYD290" s="231"/>
      <c r="NYE290" s="231"/>
      <c r="NYF290" s="231"/>
      <c r="NYG290" s="231"/>
      <c r="NYH290" s="231"/>
      <c r="NYI290" s="231"/>
      <c r="NYJ290" s="231"/>
      <c r="NYK290" s="231"/>
      <c r="NYL290" s="231"/>
      <c r="NYM290" s="231"/>
      <c r="NYN290" s="231"/>
      <c r="NYO290" s="231"/>
      <c r="NYP290" s="231"/>
      <c r="NYQ290" s="231"/>
      <c r="NYR290" s="231"/>
      <c r="NYS290" s="231"/>
      <c r="NYT290" s="231"/>
      <c r="NYU290" s="231"/>
      <c r="NYV290" s="231"/>
      <c r="NYW290" s="231"/>
      <c r="NYX290" s="231"/>
      <c r="NYY290" s="231"/>
      <c r="NYZ290" s="231"/>
      <c r="NZA290" s="231"/>
      <c r="NZB290" s="231"/>
      <c r="NZC290" s="231"/>
      <c r="NZD290" s="231"/>
      <c r="NZE290" s="231"/>
      <c r="NZF290" s="231"/>
      <c r="NZG290" s="231"/>
      <c r="NZH290" s="231"/>
      <c r="NZI290" s="231"/>
      <c r="NZJ290" s="231"/>
      <c r="NZK290" s="231"/>
      <c r="NZL290" s="231"/>
      <c r="NZM290" s="231"/>
      <c r="NZN290" s="231"/>
      <c r="NZO290" s="231"/>
      <c r="NZP290" s="231"/>
      <c r="NZQ290" s="231"/>
      <c r="NZR290" s="231"/>
      <c r="NZS290" s="231"/>
      <c r="NZT290" s="231"/>
      <c r="NZU290" s="231"/>
      <c r="NZV290" s="231"/>
      <c r="NZW290" s="231"/>
      <c r="NZX290" s="231"/>
      <c r="NZY290" s="231"/>
      <c r="NZZ290" s="231"/>
      <c r="OAA290" s="231"/>
      <c r="OAB290" s="231"/>
      <c r="OAC290" s="231"/>
      <c r="OAD290" s="231"/>
      <c r="OAE290" s="231"/>
      <c r="OAF290" s="231"/>
      <c r="OAG290" s="231"/>
      <c r="OAH290" s="231"/>
      <c r="OAI290" s="231"/>
      <c r="OAJ290" s="231"/>
      <c r="OAK290" s="231"/>
      <c r="OAL290" s="231"/>
      <c r="OAM290" s="231"/>
      <c r="OAN290" s="231"/>
      <c r="OAO290" s="231"/>
      <c r="OAP290" s="231"/>
      <c r="OAQ290" s="231"/>
      <c r="OAR290" s="231"/>
      <c r="OAS290" s="231"/>
      <c r="OAT290" s="231"/>
      <c r="OAU290" s="231"/>
      <c r="OAV290" s="231"/>
      <c r="OAW290" s="231"/>
      <c r="OAX290" s="231"/>
      <c r="OAY290" s="231"/>
      <c r="OAZ290" s="231"/>
      <c r="OBA290" s="231"/>
      <c r="OBB290" s="231"/>
      <c r="OBC290" s="231"/>
      <c r="OBD290" s="231"/>
      <c r="OBE290" s="231"/>
      <c r="OBF290" s="231"/>
      <c r="OBG290" s="231"/>
      <c r="OBH290" s="231"/>
      <c r="OBI290" s="231"/>
      <c r="OBJ290" s="231"/>
      <c r="OBK290" s="231"/>
      <c r="OBL290" s="231"/>
      <c r="OBM290" s="231"/>
      <c r="OBN290" s="231"/>
      <c r="OBO290" s="231"/>
      <c r="OBP290" s="231"/>
      <c r="OBQ290" s="231"/>
      <c r="OBR290" s="231"/>
      <c r="OBS290" s="231"/>
      <c r="OBT290" s="231"/>
      <c r="OBU290" s="231"/>
      <c r="OBV290" s="231"/>
      <c r="OBW290" s="231"/>
      <c r="OBX290" s="231"/>
      <c r="OBY290" s="231"/>
      <c r="OBZ290" s="231"/>
      <c r="OCA290" s="231"/>
      <c r="OCB290" s="231"/>
      <c r="OCC290" s="231"/>
      <c r="OCD290" s="231"/>
      <c r="OCE290" s="231"/>
      <c r="OCF290" s="231"/>
      <c r="OCG290" s="231"/>
      <c r="OCH290" s="231"/>
      <c r="OCI290" s="231"/>
      <c r="OCJ290" s="231"/>
      <c r="OCK290" s="231"/>
      <c r="OCL290" s="231"/>
      <c r="OCM290" s="231"/>
      <c r="OCN290" s="231"/>
      <c r="OCO290" s="231"/>
      <c r="OCP290" s="231"/>
      <c r="OCQ290" s="231"/>
      <c r="OCR290" s="231"/>
      <c r="OCS290" s="231"/>
      <c r="OCT290" s="231"/>
      <c r="OCU290" s="231"/>
      <c r="OCV290" s="231"/>
      <c r="OCW290" s="231"/>
      <c r="OCX290" s="231"/>
      <c r="OCY290" s="231"/>
      <c r="OCZ290" s="231"/>
      <c r="ODA290" s="231"/>
      <c r="ODB290" s="231"/>
      <c r="ODC290" s="231"/>
      <c r="ODD290" s="231"/>
      <c r="ODE290" s="231"/>
      <c r="ODF290" s="231"/>
      <c r="ODG290" s="231"/>
      <c r="ODH290" s="231"/>
      <c r="ODI290" s="231"/>
      <c r="ODJ290" s="231"/>
      <c r="ODK290" s="231"/>
      <c r="ODL290" s="231"/>
      <c r="ODM290" s="231"/>
      <c r="ODN290" s="231"/>
      <c r="ODO290" s="231"/>
      <c r="ODP290" s="231"/>
      <c r="ODQ290" s="231"/>
      <c r="ODR290" s="231"/>
      <c r="ODS290" s="231"/>
      <c r="ODT290" s="231"/>
      <c r="ODU290" s="231"/>
      <c r="ODV290" s="231"/>
      <c r="ODW290" s="231"/>
      <c r="ODX290" s="231"/>
      <c r="ODY290" s="231"/>
      <c r="ODZ290" s="231"/>
      <c r="OEA290" s="231"/>
      <c r="OEB290" s="231"/>
      <c r="OEC290" s="231"/>
      <c r="OED290" s="231"/>
      <c r="OEE290" s="231"/>
      <c r="OEF290" s="231"/>
      <c r="OEG290" s="231"/>
      <c r="OEH290" s="231"/>
      <c r="OEI290" s="231"/>
      <c r="OEJ290" s="231"/>
      <c r="OEK290" s="231"/>
      <c r="OEL290" s="231"/>
      <c r="OEM290" s="231"/>
      <c r="OEN290" s="231"/>
      <c r="OEO290" s="231"/>
      <c r="OEP290" s="231"/>
      <c r="OEQ290" s="231"/>
      <c r="OER290" s="231"/>
      <c r="OES290" s="231"/>
      <c r="OET290" s="231"/>
      <c r="OEU290" s="231"/>
      <c r="OEV290" s="231"/>
      <c r="OEW290" s="231"/>
      <c r="OEX290" s="231"/>
      <c r="OEY290" s="231"/>
      <c r="OEZ290" s="231"/>
      <c r="OFA290" s="231"/>
      <c r="OFB290" s="231"/>
      <c r="OFC290" s="231"/>
      <c r="OFD290" s="231"/>
      <c r="OFE290" s="231"/>
      <c r="OFF290" s="231"/>
      <c r="OFG290" s="231"/>
      <c r="OFH290" s="231"/>
      <c r="OFI290" s="231"/>
      <c r="OFJ290" s="231"/>
      <c r="OFK290" s="231"/>
      <c r="OFL290" s="231"/>
      <c r="OFM290" s="231"/>
      <c r="OFN290" s="231"/>
      <c r="OFO290" s="231"/>
      <c r="OFP290" s="231"/>
      <c r="OFQ290" s="231"/>
      <c r="OFR290" s="231"/>
      <c r="OFS290" s="231"/>
      <c r="OFT290" s="231"/>
      <c r="OFU290" s="231"/>
      <c r="OFV290" s="231"/>
      <c r="OFW290" s="231"/>
      <c r="OFX290" s="231"/>
      <c r="OFY290" s="231"/>
      <c r="OFZ290" s="231"/>
      <c r="OGA290" s="231"/>
      <c r="OGB290" s="231"/>
      <c r="OGC290" s="231"/>
      <c r="OGD290" s="231"/>
      <c r="OGE290" s="231"/>
      <c r="OGF290" s="231"/>
      <c r="OGG290" s="231"/>
      <c r="OGH290" s="231"/>
      <c r="OGI290" s="231"/>
      <c r="OGJ290" s="231"/>
      <c r="OGK290" s="231"/>
      <c r="OGL290" s="231"/>
      <c r="OGM290" s="231"/>
      <c r="OGN290" s="231"/>
      <c r="OGO290" s="231"/>
      <c r="OGP290" s="231"/>
      <c r="OGQ290" s="231"/>
      <c r="OGR290" s="231"/>
      <c r="OGS290" s="231"/>
      <c r="OGT290" s="231"/>
      <c r="OGU290" s="231"/>
      <c r="OGV290" s="231"/>
      <c r="OGW290" s="231"/>
      <c r="OGX290" s="231"/>
      <c r="OGY290" s="231"/>
      <c r="OGZ290" s="231"/>
      <c r="OHA290" s="231"/>
      <c r="OHB290" s="231"/>
      <c r="OHC290" s="231"/>
      <c r="OHD290" s="231"/>
      <c r="OHE290" s="231"/>
      <c r="OHF290" s="231"/>
      <c r="OHG290" s="231"/>
      <c r="OHH290" s="231"/>
      <c r="OHI290" s="231"/>
      <c r="OHJ290" s="231"/>
      <c r="OHK290" s="231"/>
      <c r="OHL290" s="231"/>
      <c r="OHM290" s="231"/>
      <c r="OHN290" s="231"/>
      <c r="OHO290" s="231"/>
      <c r="OHP290" s="231"/>
      <c r="OHQ290" s="231"/>
      <c r="OHR290" s="231"/>
      <c r="OHS290" s="231"/>
      <c r="OHT290" s="231"/>
      <c r="OHU290" s="231"/>
      <c r="OHV290" s="231"/>
      <c r="OHW290" s="231"/>
      <c r="OHX290" s="231"/>
      <c r="OHY290" s="231"/>
      <c r="OHZ290" s="231"/>
      <c r="OIA290" s="231"/>
      <c r="OIB290" s="231"/>
      <c r="OIC290" s="231"/>
      <c r="OID290" s="231"/>
      <c r="OIE290" s="231"/>
      <c r="OIF290" s="231"/>
      <c r="OIG290" s="231"/>
      <c r="OIH290" s="231"/>
      <c r="OII290" s="231"/>
      <c r="OIJ290" s="231"/>
      <c r="OIK290" s="231"/>
      <c r="OIL290" s="231"/>
      <c r="OIM290" s="231"/>
      <c r="OIN290" s="231"/>
      <c r="OIO290" s="231"/>
      <c r="OIP290" s="231"/>
      <c r="OIQ290" s="231"/>
      <c r="OIR290" s="231"/>
      <c r="OIS290" s="231"/>
      <c r="OIT290" s="231"/>
      <c r="OIU290" s="231"/>
      <c r="OIV290" s="231"/>
      <c r="OIW290" s="231"/>
      <c r="OIX290" s="231"/>
      <c r="OIY290" s="231"/>
      <c r="OIZ290" s="231"/>
      <c r="OJA290" s="231"/>
      <c r="OJB290" s="231"/>
      <c r="OJC290" s="231"/>
      <c r="OJD290" s="231"/>
      <c r="OJE290" s="231"/>
      <c r="OJF290" s="231"/>
      <c r="OJG290" s="231"/>
      <c r="OJH290" s="231"/>
      <c r="OJI290" s="231"/>
      <c r="OJJ290" s="231"/>
      <c r="OJK290" s="231"/>
      <c r="OJL290" s="231"/>
      <c r="OJM290" s="231"/>
      <c r="OJN290" s="231"/>
      <c r="OJO290" s="231"/>
      <c r="OJP290" s="231"/>
      <c r="OJQ290" s="231"/>
      <c r="OJR290" s="231"/>
      <c r="OJS290" s="231"/>
      <c r="OJT290" s="231"/>
      <c r="OJU290" s="231"/>
      <c r="OJV290" s="231"/>
      <c r="OJW290" s="231"/>
      <c r="OJX290" s="231"/>
      <c r="OJY290" s="231"/>
      <c r="OJZ290" s="231"/>
      <c r="OKA290" s="231"/>
      <c r="OKB290" s="231"/>
      <c r="OKC290" s="231"/>
      <c r="OKD290" s="231"/>
      <c r="OKE290" s="231"/>
      <c r="OKF290" s="231"/>
      <c r="OKG290" s="231"/>
      <c r="OKH290" s="231"/>
      <c r="OKI290" s="231"/>
      <c r="OKJ290" s="231"/>
      <c r="OKK290" s="231"/>
      <c r="OKL290" s="231"/>
      <c r="OKM290" s="231"/>
      <c r="OKN290" s="231"/>
      <c r="OKO290" s="231"/>
      <c r="OKP290" s="231"/>
      <c r="OKQ290" s="231"/>
      <c r="OKR290" s="231"/>
      <c r="OKS290" s="231"/>
      <c r="OKT290" s="231"/>
      <c r="OKU290" s="231"/>
      <c r="OKV290" s="231"/>
      <c r="OKW290" s="231"/>
      <c r="OKX290" s="231"/>
      <c r="OKY290" s="231"/>
      <c r="OKZ290" s="231"/>
      <c r="OLA290" s="231"/>
      <c r="OLB290" s="231"/>
      <c r="OLC290" s="231"/>
      <c r="OLD290" s="231"/>
      <c r="OLE290" s="231"/>
      <c r="OLF290" s="231"/>
      <c r="OLG290" s="231"/>
      <c r="OLH290" s="231"/>
      <c r="OLI290" s="231"/>
      <c r="OLJ290" s="231"/>
      <c r="OLK290" s="231"/>
      <c r="OLL290" s="231"/>
      <c r="OLM290" s="231"/>
      <c r="OLN290" s="231"/>
      <c r="OLO290" s="231"/>
      <c r="OLP290" s="231"/>
      <c r="OLQ290" s="231"/>
      <c r="OLR290" s="231"/>
      <c r="OLS290" s="231"/>
      <c r="OLT290" s="231"/>
      <c r="OLU290" s="231"/>
      <c r="OLV290" s="231"/>
      <c r="OLW290" s="231"/>
      <c r="OLX290" s="231"/>
      <c r="OLY290" s="231"/>
      <c r="OLZ290" s="231"/>
      <c r="OMA290" s="231"/>
      <c r="OMB290" s="231"/>
      <c r="OMC290" s="231"/>
      <c r="OMD290" s="231"/>
      <c r="OME290" s="231"/>
      <c r="OMF290" s="231"/>
      <c r="OMG290" s="231"/>
      <c r="OMH290" s="231"/>
      <c r="OMI290" s="231"/>
      <c r="OMJ290" s="231"/>
      <c r="OMK290" s="231"/>
      <c r="OML290" s="231"/>
      <c r="OMM290" s="231"/>
      <c r="OMN290" s="231"/>
      <c r="OMO290" s="231"/>
      <c r="OMP290" s="231"/>
      <c r="OMQ290" s="231"/>
      <c r="OMR290" s="231"/>
      <c r="OMS290" s="231"/>
      <c r="OMT290" s="231"/>
      <c r="OMU290" s="231"/>
      <c r="OMV290" s="231"/>
      <c r="OMW290" s="231"/>
      <c r="OMX290" s="231"/>
      <c r="OMY290" s="231"/>
      <c r="OMZ290" s="231"/>
      <c r="ONA290" s="231"/>
      <c r="ONB290" s="231"/>
      <c r="ONC290" s="231"/>
      <c r="OND290" s="231"/>
      <c r="ONE290" s="231"/>
      <c r="ONF290" s="231"/>
      <c r="ONG290" s="231"/>
      <c r="ONH290" s="231"/>
      <c r="ONI290" s="231"/>
      <c r="ONJ290" s="231"/>
      <c r="ONK290" s="231"/>
      <c r="ONL290" s="231"/>
      <c r="ONM290" s="231"/>
      <c r="ONN290" s="231"/>
      <c r="ONO290" s="231"/>
      <c r="ONP290" s="231"/>
      <c r="ONQ290" s="231"/>
      <c r="ONR290" s="231"/>
      <c r="ONS290" s="231"/>
      <c r="ONT290" s="231"/>
      <c r="ONU290" s="231"/>
      <c r="ONV290" s="231"/>
      <c r="ONW290" s="231"/>
      <c r="ONX290" s="231"/>
      <c r="ONY290" s="231"/>
      <c r="ONZ290" s="231"/>
      <c r="OOA290" s="231"/>
      <c r="OOB290" s="231"/>
      <c r="OOC290" s="231"/>
      <c r="OOD290" s="231"/>
      <c r="OOE290" s="231"/>
      <c r="OOF290" s="231"/>
      <c r="OOG290" s="231"/>
      <c r="OOH290" s="231"/>
      <c r="OOI290" s="231"/>
      <c r="OOJ290" s="231"/>
      <c r="OOK290" s="231"/>
      <c r="OOL290" s="231"/>
      <c r="OOM290" s="231"/>
      <c r="OON290" s="231"/>
      <c r="OOO290" s="231"/>
      <c r="OOP290" s="231"/>
      <c r="OOQ290" s="231"/>
      <c r="OOR290" s="231"/>
      <c r="OOS290" s="231"/>
      <c r="OOT290" s="231"/>
      <c r="OOU290" s="231"/>
      <c r="OOV290" s="231"/>
      <c r="OOW290" s="231"/>
      <c r="OOX290" s="231"/>
      <c r="OOY290" s="231"/>
      <c r="OOZ290" s="231"/>
      <c r="OPA290" s="231"/>
      <c r="OPB290" s="231"/>
      <c r="OPC290" s="231"/>
      <c r="OPD290" s="231"/>
      <c r="OPE290" s="231"/>
      <c r="OPF290" s="231"/>
      <c r="OPG290" s="231"/>
      <c r="OPH290" s="231"/>
      <c r="OPI290" s="231"/>
      <c r="OPJ290" s="231"/>
      <c r="OPK290" s="231"/>
      <c r="OPL290" s="231"/>
      <c r="OPM290" s="231"/>
      <c r="OPN290" s="231"/>
      <c r="OPO290" s="231"/>
      <c r="OPP290" s="231"/>
      <c r="OPQ290" s="231"/>
      <c r="OPR290" s="231"/>
      <c r="OPS290" s="231"/>
      <c r="OPT290" s="231"/>
      <c r="OPU290" s="231"/>
      <c r="OPV290" s="231"/>
      <c r="OPW290" s="231"/>
      <c r="OPX290" s="231"/>
      <c r="OPY290" s="231"/>
      <c r="OPZ290" s="231"/>
      <c r="OQA290" s="231"/>
      <c r="OQB290" s="231"/>
      <c r="OQC290" s="231"/>
      <c r="OQD290" s="231"/>
      <c r="OQE290" s="231"/>
      <c r="OQF290" s="231"/>
      <c r="OQG290" s="231"/>
      <c r="OQH290" s="231"/>
      <c r="OQI290" s="231"/>
      <c r="OQJ290" s="231"/>
      <c r="OQK290" s="231"/>
      <c r="OQL290" s="231"/>
      <c r="OQM290" s="231"/>
      <c r="OQN290" s="231"/>
      <c r="OQO290" s="231"/>
      <c r="OQP290" s="231"/>
      <c r="OQQ290" s="231"/>
      <c r="OQR290" s="231"/>
      <c r="OQS290" s="231"/>
      <c r="OQT290" s="231"/>
      <c r="OQU290" s="231"/>
      <c r="OQV290" s="231"/>
      <c r="OQW290" s="231"/>
      <c r="OQX290" s="231"/>
      <c r="OQY290" s="231"/>
      <c r="OQZ290" s="231"/>
      <c r="ORA290" s="231"/>
      <c r="ORB290" s="231"/>
      <c r="ORC290" s="231"/>
      <c r="ORD290" s="231"/>
      <c r="ORE290" s="231"/>
      <c r="ORF290" s="231"/>
      <c r="ORG290" s="231"/>
      <c r="ORH290" s="231"/>
      <c r="ORI290" s="231"/>
      <c r="ORJ290" s="231"/>
      <c r="ORK290" s="231"/>
      <c r="ORL290" s="231"/>
      <c r="ORM290" s="231"/>
      <c r="ORN290" s="231"/>
      <c r="ORO290" s="231"/>
      <c r="ORP290" s="231"/>
      <c r="ORQ290" s="231"/>
      <c r="ORR290" s="231"/>
      <c r="ORS290" s="231"/>
      <c r="ORT290" s="231"/>
      <c r="ORU290" s="231"/>
      <c r="ORV290" s="231"/>
      <c r="ORW290" s="231"/>
      <c r="ORX290" s="231"/>
      <c r="ORY290" s="231"/>
      <c r="ORZ290" s="231"/>
      <c r="OSA290" s="231"/>
      <c r="OSB290" s="231"/>
      <c r="OSC290" s="231"/>
      <c r="OSD290" s="231"/>
      <c r="OSE290" s="231"/>
      <c r="OSF290" s="231"/>
      <c r="OSG290" s="231"/>
      <c r="OSH290" s="231"/>
      <c r="OSI290" s="231"/>
      <c r="OSJ290" s="231"/>
      <c r="OSK290" s="231"/>
      <c r="OSL290" s="231"/>
      <c r="OSM290" s="231"/>
      <c r="OSN290" s="231"/>
      <c r="OSO290" s="231"/>
      <c r="OSP290" s="231"/>
      <c r="OSQ290" s="231"/>
      <c r="OSR290" s="231"/>
      <c r="OSS290" s="231"/>
      <c r="OST290" s="231"/>
      <c r="OSU290" s="231"/>
      <c r="OSV290" s="231"/>
      <c r="OSW290" s="231"/>
      <c r="OSX290" s="231"/>
      <c r="OSY290" s="231"/>
      <c r="OSZ290" s="231"/>
      <c r="OTA290" s="231"/>
      <c r="OTB290" s="231"/>
      <c r="OTC290" s="231"/>
      <c r="OTD290" s="231"/>
      <c r="OTE290" s="231"/>
      <c r="OTF290" s="231"/>
      <c r="OTG290" s="231"/>
      <c r="OTH290" s="231"/>
      <c r="OTI290" s="231"/>
      <c r="OTJ290" s="231"/>
      <c r="OTK290" s="231"/>
      <c r="OTL290" s="231"/>
      <c r="OTM290" s="231"/>
      <c r="OTN290" s="231"/>
      <c r="OTO290" s="231"/>
      <c r="OTP290" s="231"/>
      <c r="OTQ290" s="231"/>
      <c r="OTR290" s="231"/>
      <c r="OTS290" s="231"/>
      <c r="OTT290" s="231"/>
      <c r="OTU290" s="231"/>
      <c r="OTV290" s="231"/>
      <c r="OTW290" s="231"/>
      <c r="OTX290" s="231"/>
      <c r="OTY290" s="231"/>
      <c r="OTZ290" s="231"/>
      <c r="OUA290" s="231"/>
      <c r="OUB290" s="231"/>
      <c r="OUC290" s="231"/>
      <c r="OUD290" s="231"/>
      <c r="OUE290" s="231"/>
      <c r="OUF290" s="231"/>
      <c r="OUG290" s="231"/>
      <c r="OUH290" s="231"/>
      <c r="OUI290" s="231"/>
      <c r="OUJ290" s="231"/>
      <c r="OUK290" s="231"/>
      <c r="OUL290" s="231"/>
      <c r="OUM290" s="231"/>
      <c r="OUN290" s="231"/>
      <c r="OUO290" s="231"/>
      <c r="OUP290" s="231"/>
      <c r="OUQ290" s="231"/>
      <c r="OUR290" s="231"/>
      <c r="OUS290" s="231"/>
      <c r="OUT290" s="231"/>
      <c r="OUU290" s="231"/>
      <c r="OUV290" s="231"/>
      <c r="OUW290" s="231"/>
      <c r="OUX290" s="231"/>
      <c r="OUY290" s="231"/>
      <c r="OUZ290" s="231"/>
      <c r="OVA290" s="231"/>
      <c r="OVB290" s="231"/>
      <c r="OVC290" s="231"/>
      <c r="OVD290" s="231"/>
      <c r="OVE290" s="231"/>
      <c r="OVF290" s="231"/>
      <c r="OVG290" s="231"/>
      <c r="OVH290" s="231"/>
      <c r="OVI290" s="231"/>
      <c r="OVJ290" s="231"/>
      <c r="OVK290" s="231"/>
      <c r="OVL290" s="231"/>
      <c r="OVM290" s="231"/>
      <c r="OVN290" s="231"/>
      <c r="OVO290" s="231"/>
      <c r="OVP290" s="231"/>
      <c r="OVQ290" s="231"/>
      <c r="OVR290" s="231"/>
      <c r="OVS290" s="231"/>
      <c r="OVT290" s="231"/>
      <c r="OVU290" s="231"/>
      <c r="OVV290" s="231"/>
      <c r="OVW290" s="231"/>
      <c r="OVX290" s="231"/>
      <c r="OVY290" s="231"/>
      <c r="OVZ290" s="231"/>
      <c r="OWA290" s="231"/>
      <c r="OWB290" s="231"/>
      <c r="OWC290" s="231"/>
      <c r="OWD290" s="231"/>
      <c r="OWE290" s="231"/>
      <c r="OWF290" s="231"/>
      <c r="OWG290" s="231"/>
      <c r="OWH290" s="231"/>
      <c r="OWI290" s="231"/>
      <c r="OWJ290" s="231"/>
      <c r="OWK290" s="231"/>
      <c r="OWL290" s="231"/>
      <c r="OWM290" s="231"/>
      <c r="OWN290" s="231"/>
      <c r="OWO290" s="231"/>
      <c r="OWP290" s="231"/>
      <c r="OWQ290" s="231"/>
      <c r="OWR290" s="231"/>
      <c r="OWS290" s="231"/>
      <c r="OWT290" s="231"/>
      <c r="OWU290" s="231"/>
      <c r="OWV290" s="231"/>
      <c r="OWW290" s="231"/>
      <c r="OWX290" s="231"/>
      <c r="OWY290" s="231"/>
      <c r="OWZ290" s="231"/>
      <c r="OXA290" s="231"/>
      <c r="OXB290" s="231"/>
      <c r="OXC290" s="231"/>
      <c r="OXD290" s="231"/>
      <c r="OXE290" s="231"/>
      <c r="OXF290" s="231"/>
      <c r="OXG290" s="231"/>
      <c r="OXH290" s="231"/>
      <c r="OXI290" s="231"/>
      <c r="OXJ290" s="231"/>
      <c r="OXK290" s="231"/>
      <c r="OXL290" s="231"/>
      <c r="OXM290" s="231"/>
      <c r="OXN290" s="231"/>
      <c r="OXO290" s="231"/>
      <c r="OXP290" s="231"/>
      <c r="OXQ290" s="231"/>
      <c r="OXR290" s="231"/>
      <c r="OXS290" s="231"/>
      <c r="OXT290" s="231"/>
      <c r="OXU290" s="231"/>
      <c r="OXV290" s="231"/>
      <c r="OXW290" s="231"/>
      <c r="OXX290" s="231"/>
      <c r="OXY290" s="231"/>
      <c r="OXZ290" s="231"/>
      <c r="OYA290" s="231"/>
      <c r="OYB290" s="231"/>
      <c r="OYC290" s="231"/>
      <c r="OYD290" s="231"/>
      <c r="OYE290" s="231"/>
      <c r="OYF290" s="231"/>
      <c r="OYG290" s="231"/>
      <c r="OYH290" s="231"/>
      <c r="OYI290" s="231"/>
      <c r="OYJ290" s="231"/>
      <c r="OYK290" s="231"/>
      <c r="OYL290" s="231"/>
      <c r="OYM290" s="231"/>
      <c r="OYN290" s="231"/>
      <c r="OYO290" s="231"/>
      <c r="OYP290" s="231"/>
      <c r="OYQ290" s="231"/>
      <c r="OYR290" s="231"/>
      <c r="OYS290" s="231"/>
      <c r="OYT290" s="231"/>
      <c r="OYU290" s="231"/>
      <c r="OYV290" s="231"/>
      <c r="OYW290" s="231"/>
      <c r="OYX290" s="231"/>
      <c r="OYY290" s="231"/>
      <c r="OYZ290" s="231"/>
      <c r="OZA290" s="231"/>
      <c r="OZB290" s="231"/>
      <c r="OZC290" s="231"/>
      <c r="OZD290" s="231"/>
      <c r="OZE290" s="231"/>
      <c r="OZF290" s="231"/>
      <c r="OZG290" s="231"/>
      <c r="OZH290" s="231"/>
      <c r="OZI290" s="231"/>
      <c r="OZJ290" s="231"/>
      <c r="OZK290" s="231"/>
      <c r="OZL290" s="231"/>
      <c r="OZM290" s="231"/>
      <c r="OZN290" s="231"/>
      <c r="OZO290" s="231"/>
      <c r="OZP290" s="231"/>
      <c r="OZQ290" s="231"/>
      <c r="OZR290" s="231"/>
      <c r="OZS290" s="231"/>
      <c r="OZT290" s="231"/>
      <c r="OZU290" s="231"/>
      <c r="OZV290" s="231"/>
      <c r="OZW290" s="231"/>
      <c r="OZX290" s="231"/>
      <c r="OZY290" s="231"/>
      <c r="OZZ290" s="231"/>
      <c r="PAA290" s="231"/>
      <c r="PAB290" s="231"/>
      <c r="PAC290" s="231"/>
      <c r="PAD290" s="231"/>
      <c r="PAE290" s="231"/>
      <c r="PAF290" s="231"/>
      <c r="PAG290" s="231"/>
      <c r="PAH290" s="231"/>
      <c r="PAI290" s="231"/>
      <c r="PAJ290" s="231"/>
      <c r="PAK290" s="231"/>
      <c r="PAL290" s="231"/>
      <c r="PAM290" s="231"/>
      <c r="PAN290" s="231"/>
      <c r="PAO290" s="231"/>
      <c r="PAP290" s="231"/>
      <c r="PAQ290" s="231"/>
      <c r="PAR290" s="231"/>
      <c r="PAS290" s="231"/>
      <c r="PAT290" s="231"/>
      <c r="PAU290" s="231"/>
      <c r="PAV290" s="231"/>
      <c r="PAW290" s="231"/>
      <c r="PAX290" s="231"/>
      <c r="PAY290" s="231"/>
      <c r="PAZ290" s="231"/>
      <c r="PBA290" s="231"/>
      <c r="PBB290" s="231"/>
      <c r="PBC290" s="231"/>
      <c r="PBD290" s="231"/>
      <c r="PBE290" s="231"/>
      <c r="PBF290" s="231"/>
      <c r="PBG290" s="231"/>
      <c r="PBH290" s="231"/>
      <c r="PBI290" s="231"/>
      <c r="PBJ290" s="231"/>
      <c r="PBK290" s="231"/>
      <c r="PBL290" s="231"/>
      <c r="PBM290" s="231"/>
      <c r="PBN290" s="231"/>
      <c r="PBO290" s="231"/>
      <c r="PBP290" s="231"/>
      <c r="PBQ290" s="231"/>
      <c r="PBR290" s="231"/>
      <c r="PBS290" s="231"/>
      <c r="PBT290" s="231"/>
      <c r="PBU290" s="231"/>
      <c r="PBV290" s="231"/>
      <c r="PBW290" s="231"/>
      <c r="PBX290" s="231"/>
      <c r="PBY290" s="231"/>
      <c r="PBZ290" s="231"/>
      <c r="PCA290" s="231"/>
      <c r="PCB290" s="231"/>
      <c r="PCC290" s="231"/>
      <c r="PCD290" s="231"/>
      <c r="PCE290" s="231"/>
      <c r="PCF290" s="231"/>
      <c r="PCG290" s="231"/>
      <c r="PCH290" s="231"/>
      <c r="PCI290" s="231"/>
      <c r="PCJ290" s="231"/>
      <c r="PCK290" s="231"/>
      <c r="PCL290" s="231"/>
      <c r="PCM290" s="231"/>
      <c r="PCN290" s="231"/>
      <c r="PCO290" s="231"/>
      <c r="PCP290" s="231"/>
      <c r="PCQ290" s="231"/>
      <c r="PCR290" s="231"/>
      <c r="PCS290" s="231"/>
      <c r="PCT290" s="231"/>
      <c r="PCU290" s="231"/>
      <c r="PCV290" s="231"/>
      <c r="PCW290" s="231"/>
      <c r="PCX290" s="231"/>
      <c r="PCY290" s="231"/>
      <c r="PCZ290" s="231"/>
      <c r="PDA290" s="231"/>
      <c r="PDB290" s="231"/>
      <c r="PDC290" s="231"/>
      <c r="PDD290" s="231"/>
      <c r="PDE290" s="231"/>
      <c r="PDF290" s="231"/>
      <c r="PDG290" s="231"/>
      <c r="PDH290" s="231"/>
      <c r="PDI290" s="231"/>
      <c r="PDJ290" s="231"/>
      <c r="PDK290" s="231"/>
      <c r="PDL290" s="231"/>
      <c r="PDM290" s="231"/>
      <c r="PDN290" s="231"/>
      <c r="PDO290" s="231"/>
      <c r="PDP290" s="231"/>
      <c r="PDQ290" s="231"/>
      <c r="PDR290" s="231"/>
      <c r="PDS290" s="231"/>
      <c r="PDT290" s="231"/>
      <c r="PDU290" s="231"/>
      <c r="PDV290" s="231"/>
      <c r="PDW290" s="231"/>
      <c r="PDX290" s="231"/>
      <c r="PDY290" s="231"/>
      <c r="PDZ290" s="231"/>
      <c r="PEA290" s="231"/>
      <c r="PEB290" s="231"/>
      <c r="PEC290" s="231"/>
      <c r="PED290" s="231"/>
      <c r="PEE290" s="231"/>
      <c r="PEF290" s="231"/>
      <c r="PEG290" s="231"/>
      <c r="PEH290" s="231"/>
      <c r="PEI290" s="231"/>
      <c r="PEJ290" s="231"/>
      <c r="PEK290" s="231"/>
      <c r="PEL290" s="231"/>
      <c r="PEM290" s="231"/>
      <c r="PEN290" s="231"/>
      <c r="PEO290" s="231"/>
      <c r="PEP290" s="231"/>
      <c r="PEQ290" s="231"/>
      <c r="PER290" s="231"/>
      <c r="PES290" s="231"/>
      <c r="PET290" s="231"/>
      <c r="PEU290" s="231"/>
      <c r="PEV290" s="231"/>
      <c r="PEW290" s="231"/>
      <c r="PEX290" s="231"/>
      <c r="PEY290" s="231"/>
      <c r="PEZ290" s="231"/>
      <c r="PFA290" s="231"/>
      <c r="PFB290" s="231"/>
      <c r="PFC290" s="231"/>
      <c r="PFD290" s="231"/>
      <c r="PFE290" s="231"/>
      <c r="PFF290" s="231"/>
      <c r="PFG290" s="231"/>
      <c r="PFH290" s="231"/>
      <c r="PFI290" s="231"/>
      <c r="PFJ290" s="231"/>
      <c r="PFK290" s="231"/>
      <c r="PFL290" s="231"/>
      <c r="PFM290" s="231"/>
      <c r="PFN290" s="231"/>
      <c r="PFO290" s="231"/>
      <c r="PFP290" s="231"/>
      <c r="PFQ290" s="231"/>
      <c r="PFR290" s="231"/>
      <c r="PFS290" s="231"/>
      <c r="PFT290" s="231"/>
      <c r="PFU290" s="231"/>
      <c r="PFV290" s="231"/>
      <c r="PFW290" s="231"/>
      <c r="PFX290" s="231"/>
      <c r="PFY290" s="231"/>
      <c r="PFZ290" s="231"/>
      <c r="PGA290" s="231"/>
      <c r="PGB290" s="231"/>
      <c r="PGC290" s="231"/>
      <c r="PGD290" s="231"/>
      <c r="PGE290" s="231"/>
      <c r="PGF290" s="231"/>
      <c r="PGG290" s="231"/>
      <c r="PGH290" s="231"/>
      <c r="PGI290" s="231"/>
      <c r="PGJ290" s="231"/>
      <c r="PGK290" s="231"/>
      <c r="PGL290" s="231"/>
      <c r="PGM290" s="231"/>
      <c r="PGN290" s="231"/>
      <c r="PGO290" s="231"/>
      <c r="PGP290" s="231"/>
      <c r="PGQ290" s="231"/>
      <c r="PGR290" s="231"/>
      <c r="PGS290" s="231"/>
      <c r="PGT290" s="231"/>
      <c r="PGU290" s="231"/>
      <c r="PGV290" s="231"/>
      <c r="PGW290" s="231"/>
      <c r="PGX290" s="231"/>
      <c r="PGY290" s="231"/>
      <c r="PGZ290" s="231"/>
      <c r="PHA290" s="231"/>
      <c r="PHB290" s="231"/>
      <c r="PHC290" s="231"/>
      <c r="PHD290" s="231"/>
      <c r="PHE290" s="231"/>
      <c r="PHF290" s="231"/>
      <c r="PHG290" s="231"/>
      <c r="PHH290" s="231"/>
      <c r="PHI290" s="231"/>
      <c r="PHJ290" s="231"/>
      <c r="PHK290" s="231"/>
      <c r="PHL290" s="231"/>
      <c r="PHM290" s="231"/>
      <c r="PHN290" s="231"/>
      <c r="PHO290" s="231"/>
      <c r="PHP290" s="231"/>
      <c r="PHQ290" s="231"/>
      <c r="PHR290" s="231"/>
      <c r="PHS290" s="231"/>
      <c r="PHT290" s="231"/>
      <c r="PHU290" s="231"/>
      <c r="PHV290" s="231"/>
      <c r="PHW290" s="231"/>
      <c r="PHX290" s="231"/>
      <c r="PHY290" s="231"/>
      <c r="PHZ290" s="231"/>
      <c r="PIA290" s="231"/>
      <c r="PIB290" s="231"/>
      <c r="PIC290" s="231"/>
      <c r="PID290" s="231"/>
      <c r="PIE290" s="231"/>
      <c r="PIF290" s="231"/>
      <c r="PIG290" s="231"/>
      <c r="PIH290" s="231"/>
      <c r="PII290" s="231"/>
      <c r="PIJ290" s="231"/>
      <c r="PIK290" s="231"/>
      <c r="PIL290" s="231"/>
      <c r="PIM290" s="231"/>
      <c r="PIN290" s="231"/>
      <c r="PIO290" s="231"/>
      <c r="PIP290" s="231"/>
      <c r="PIQ290" s="231"/>
      <c r="PIR290" s="231"/>
      <c r="PIS290" s="231"/>
      <c r="PIT290" s="231"/>
      <c r="PIU290" s="231"/>
      <c r="PIV290" s="231"/>
      <c r="PIW290" s="231"/>
      <c r="PIX290" s="231"/>
      <c r="PIY290" s="231"/>
      <c r="PIZ290" s="231"/>
      <c r="PJA290" s="231"/>
      <c r="PJB290" s="231"/>
      <c r="PJC290" s="231"/>
      <c r="PJD290" s="231"/>
      <c r="PJE290" s="231"/>
      <c r="PJF290" s="231"/>
      <c r="PJG290" s="231"/>
      <c r="PJH290" s="231"/>
      <c r="PJI290" s="231"/>
      <c r="PJJ290" s="231"/>
      <c r="PJK290" s="231"/>
      <c r="PJL290" s="231"/>
      <c r="PJM290" s="231"/>
      <c r="PJN290" s="231"/>
      <c r="PJO290" s="231"/>
      <c r="PJP290" s="231"/>
      <c r="PJQ290" s="231"/>
      <c r="PJR290" s="231"/>
      <c r="PJS290" s="231"/>
      <c r="PJT290" s="231"/>
      <c r="PJU290" s="231"/>
      <c r="PJV290" s="231"/>
      <c r="PJW290" s="231"/>
      <c r="PJX290" s="231"/>
      <c r="PJY290" s="231"/>
      <c r="PJZ290" s="231"/>
      <c r="PKA290" s="231"/>
      <c r="PKB290" s="231"/>
      <c r="PKC290" s="231"/>
      <c r="PKD290" s="231"/>
      <c r="PKE290" s="231"/>
      <c r="PKF290" s="231"/>
      <c r="PKG290" s="231"/>
      <c r="PKH290" s="231"/>
      <c r="PKI290" s="231"/>
      <c r="PKJ290" s="231"/>
      <c r="PKK290" s="231"/>
      <c r="PKL290" s="231"/>
      <c r="PKM290" s="231"/>
      <c r="PKN290" s="231"/>
      <c r="PKO290" s="231"/>
      <c r="PKP290" s="231"/>
      <c r="PKQ290" s="231"/>
      <c r="PKR290" s="231"/>
      <c r="PKS290" s="231"/>
      <c r="PKT290" s="231"/>
      <c r="PKU290" s="231"/>
      <c r="PKV290" s="231"/>
      <c r="PKW290" s="231"/>
      <c r="PKX290" s="231"/>
      <c r="PKY290" s="231"/>
      <c r="PKZ290" s="231"/>
      <c r="PLA290" s="231"/>
      <c r="PLB290" s="231"/>
      <c r="PLC290" s="231"/>
      <c r="PLD290" s="231"/>
      <c r="PLE290" s="231"/>
      <c r="PLF290" s="231"/>
      <c r="PLG290" s="231"/>
      <c r="PLH290" s="231"/>
      <c r="PLI290" s="231"/>
      <c r="PLJ290" s="231"/>
      <c r="PLK290" s="231"/>
      <c r="PLL290" s="231"/>
      <c r="PLM290" s="231"/>
      <c r="PLN290" s="231"/>
      <c r="PLO290" s="231"/>
      <c r="PLP290" s="231"/>
      <c r="PLQ290" s="231"/>
      <c r="PLR290" s="231"/>
      <c r="PLS290" s="231"/>
      <c r="PLT290" s="231"/>
      <c r="PLU290" s="231"/>
      <c r="PLV290" s="231"/>
      <c r="PLW290" s="231"/>
      <c r="PLX290" s="231"/>
      <c r="PLY290" s="231"/>
      <c r="PLZ290" s="231"/>
      <c r="PMA290" s="231"/>
      <c r="PMB290" s="231"/>
      <c r="PMC290" s="231"/>
      <c r="PMD290" s="231"/>
      <c r="PME290" s="231"/>
      <c r="PMF290" s="231"/>
      <c r="PMG290" s="231"/>
      <c r="PMH290" s="231"/>
      <c r="PMI290" s="231"/>
      <c r="PMJ290" s="231"/>
      <c r="PMK290" s="231"/>
      <c r="PML290" s="231"/>
      <c r="PMM290" s="231"/>
      <c r="PMN290" s="231"/>
      <c r="PMO290" s="231"/>
      <c r="PMP290" s="231"/>
      <c r="PMQ290" s="231"/>
      <c r="PMR290" s="231"/>
      <c r="PMS290" s="231"/>
      <c r="PMT290" s="231"/>
      <c r="PMU290" s="231"/>
      <c r="PMV290" s="231"/>
      <c r="PMW290" s="231"/>
      <c r="PMX290" s="231"/>
      <c r="PMY290" s="231"/>
      <c r="PMZ290" s="231"/>
      <c r="PNA290" s="231"/>
      <c r="PNB290" s="231"/>
      <c r="PNC290" s="231"/>
      <c r="PND290" s="231"/>
      <c r="PNE290" s="231"/>
      <c r="PNF290" s="231"/>
      <c r="PNG290" s="231"/>
      <c r="PNH290" s="231"/>
      <c r="PNI290" s="231"/>
      <c r="PNJ290" s="231"/>
      <c r="PNK290" s="231"/>
      <c r="PNL290" s="231"/>
      <c r="PNM290" s="231"/>
      <c r="PNN290" s="231"/>
      <c r="PNO290" s="231"/>
      <c r="PNP290" s="231"/>
      <c r="PNQ290" s="231"/>
      <c r="PNR290" s="231"/>
      <c r="PNS290" s="231"/>
      <c r="PNT290" s="231"/>
      <c r="PNU290" s="231"/>
      <c r="PNV290" s="231"/>
      <c r="PNW290" s="231"/>
      <c r="PNX290" s="231"/>
      <c r="PNY290" s="231"/>
      <c r="PNZ290" s="231"/>
      <c r="POA290" s="231"/>
      <c r="POB290" s="231"/>
      <c r="POC290" s="231"/>
      <c r="POD290" s="231"/>
      <c r="POE290" s="231"/>
      <c r="POF290" s="231"/>
      <c r="POG290" s="231"/>
      <c r="POH290" s="231"/>
      <c r="POI290" s="231"/>
      <c r="POJ290" s="231"/>
      <c r="POK290" s="231"/>
      <c r="POL290" s="231"/>
      <c r="POM290" s="231"/>
      <c r="PON290" s="231"/>
      <c r="POO290" s="231"/>
      <c r="POP290" s="231"/>
      <c r="POQ290" s="231"/>
      <c r="POR290" s="231"/>
      <c r="POS290" s="231"/>
      <c r="POT290" s="231"/>
      <c r="POU290" s="231"/>
      <c r="POV290" s="231"/>
      <c r="POW290" s="231"/>
      <c r="POX290" s="231"/>
      <c r="POY290" s="231"/>
      <c r="POZ290" s="231"/>
      <c r="PPA290" s="231"/>
      <c r="PPB290" s="231"/>
      <c r="PPC290" s="231"/>
      <c r="PPD290" s="231"/>
      <c r="PPE290" s="231"/>
      <c r="PPF290" s="231"/>
      <c r="PPG290" s="231"/>
      <c r="PPH290" s="231"/>
      <c r="PPI290" s="231"/>
      <c r="PPJ290" s="231"/>
      <c r="PPK290" s="231"/>
      <c r="PPL290" s="231"/>
      <c r="PPM290" s="231"/>
      <c r="PPN290" s="231"/>
      <c r="PPO290" s="231"/>
      <c r="PPP290" s="231"/>
      <c r="PPQ290" s="231"/>
      <c r="PPR290" s="231"/>
      <c r="PPS290" s="231"/>
      <c r="PPT290" s="231"/>
      <c r="PPU290" s="231"/>
      <c r="PPV290" s="231"/>
      <c r="PPW290" s="231"/>
      <c r="PPX290" s="231"/>
      <c r="PPY290" s="231"/>
      <c r="PPZ290" s="231"/>
      <c r="PQA290" s="231"/>
      <c r="PQB290" s="231"/>
      <c r="PQC290" s="231"/>
      <c r="PQD290" s="231"/>
      <c r="PQE290" s="231"/>
      <c r="PQF290" s="231"/>
      <c r="PQG290" s="231"/>
      <c r="PQH290" s="231"/>
      <c r="PQI290" s="231"/>
      <c r="PQJ290" s="231"/>
      <c r="PQK290" s="231"/>
      <c r="PQL290" s="231"/>
      <c r="PQM290" s="231"/>
      <c r="PQN290" s="231"/>
      <c r="PQO290" s="231"/>
      <c r="PQP290" s="231"/>
      <c r="PQQ290" s="231"/>
      <c r="PQR290" s="231"/>
      <c r="PQS290" s="231"/>
      <c r="PQT290" s="231"/>
      <c r="PQU290" s="231"/>
      <c r="PQV290" s="231"/>
      <c r="PQW290" s="231"/>
      <c r="PQX290" s="231"/>
      <c r="PQY290" s="231"/>
      <c r="PQZ290" s="231"/>
      <c r="PRA290" s="231"/>
      <c r="PRB290" s="231"/>
      <c r="PRC290" s="231"/>
      <c r="PRD290" s="231"/>
      <c r="PRE290" s="231"/>
      <c r="PRF290" s="231"/>
      <c r="PRG290" s="231"/>
      <c r="PRH290" s="231"/>
      <c r="PRI290" s="231"/>
      <c r="PRJ290" s="231"/>
      <c r="PRK290" s="231"/>
      <c r="PRL290" s="231"/>
      <c r="PRM290" s="231"/>
      <c r="PRN290" s="231"/>
      <c r="PRO290" s="231"/>
      <c r="PRP290" s="231"/>
      <c r="PRQ290" s="231"/>
      <c r="PRR290" s="231"/>
      <c r="PRS290" s="231"/>
      <c r="PRT290" s="231"/>
      <c r="PRU290" s="231"/>
      <c r="PRV290" s="231"/>
      <c r="PRW290" s="231"/>
      <c r="PRX290" s="231"/>
      <c r="PRY290" s="231"/>
      <c r="PRZ290" s="231"/>
      <c r="PSA290" s="231"/>
      <c r="PSB290" s="231"/>
      <c r="PSC290" s="231"/>
      <c r="PSD290" s="231"/>
      <c r="PSE290" s="231"/>
      <c r="PSF290" s="231"/>
      <c r="PSG290" s="231"/>
      <c r="PSH290" s="231"/>
      <c r="PSI290" s="231"/>
      <c r="PSJ290" s="231"/>
      <c r="PSK290" s="231"/>
      <c r="PSL290" s="231"/>
      <c r="PSM290" s="231"/>
      <c r="PSN290" s="231"/>
      <c r="PSO290" s="231"/>
      <c r="PSP290" s="231"/>
      <c r="PSQ290" s="231"/>
      <c r="PSR290" s="231"/>
      <c r="PSS290" s="231"/>
      <c r="PST290" s="231"/>
      <c r="PSU290" s="231"/>
      <c r="PSV290" s="231"/>
      <c r="PSW290" s="231"/>
      <c r="PSX290" s="231"/>
      <c r="PSY290" s="231"/>
      <c r="PSZ290" s="231"/>
      <c r="PTA290" s="231"/>
      <c r="PTB290" s="231"/>
      <c r="PTC290" s="231"/>
      <c r="PTD290" s="231"/>
      <c r="PTE290" s="231"/>
      <c r="PTF290" s="231"/>
      <c r="PTG290" s="231"/>
      <c r="PTH290" s="231"/>
      <c r="PTI290" s="231"/>
      <c r="PTJ290" s="231"/>
      <c r="PTK290" s="231"/>
      <c r="PTL290" s="231"/>
      <c r="PTM290" s="231"/>
      <c r="PTN290" s="231"/>
      <c r="PTO290" s="231"/>
      <c r="PTP290" s="231"/>
      <c r="PTQ290" s="231"/>
      <c r="PTR290" s="231"/>
      <c r="PTS290" s="231"/>
      <c r="PTT290" s="231"/>
      <c r="PTU290" s="231"/>
      <c r="PTV290" s="231"/>
      <c r="PTW290" s="231"/>
      <c r="PTX290" s="231"/>
      <c r="PTY290" s="231"/>
      <c r="PTZ290" s="231"/>
      <c r="PUA290" s="231"/>
      <c r="PUB290" s="231"/>
      <c r="PUC290" s="231"/>
      <c r="PUD290" s="231"/>
      <c r="PUE290" s="231"/>
      <c r="PUF290" s="231"/>
      <c r="PUG290" s="231"/>
      <c r="PUH290" s="231"/>
      <c r="PUI290" s="231"/>
      <c r="PUJ290" s="231"/>
      <c r="PUK290" s="231"/>
      <c r="PUL290" s="231"/>
      <c r="PUM290" s="231"/>
      <c r="PUN290" s="231"/>
      <c r="PUO290" s="231"/>
      <c r="PUP290" s="231"/>
      <c r="PUQ290" s="231"/>
      <c r="PUR290" s="231"/>
      <c r="PUS290" s="231"/>
      <c r="PUT290" s="231"/>
      <c r="PUU290" s="231"/>
      <c r="PUV290" s="231"/>
      <c r="PUW290" s="231"/>
      <c r="PUX290" s="231"/>
      <c r="PUY290" s="231"/>
      <c r="PUZ290" s="231"/>
      <c r="PVA290" s="231"/>
      <c r="PVB290" s="231"/>
      <c r="PVC290" s="231"/>
      <c r="PVD290" s="231"/>
      <c r="PVE290" s="231"/>
      <c r="PVF290" s="231"/>
      <c r="PVG290" s="231"/>
      <c r="PVH290" s="231"/>
      <c r="PVI290" s="231"/>
      <c r="PVJ290" s="231"/>
      <c r="PVK290" s="231"/>
      <c r="PVL290" s="231"/>
      <c r="PVM290" s="231"/>
      <c r="PVN290" s="231"/>
      <c r="PVO290" s="231"/>
      <c r="PVP290" s="231"/>
      <c r="PVQ290" s="231"/>
      <c r="PVR290" s="231"/>
      <c r="PVS290" s="231"/>
      <c r="PVT290" s="231"/>
      <c r="PVU290" s="231"/>
      <c r="PVV290" s="231"/>
      <c r="PVW290" s="231"/>
      <c r="PVX290" s="231"/>
      <c r="PVY290" s="231"/>
      <c r="PVZ290" s="231"/>
      <c r="PWA290" s="231"/>
      <c r="PWB290" s="231"/>
      <c r="PWC290" s="231"/>
      <c r="PWD290" s="231"/>
      <c r="PWE290" s="231"/>
      <c r="PWF290" s="231"/>
      <c r="PWG290" s="231"/>
      <c r="PWH290" s="231"/>
      <c r="PWI290" s="231"/>
      <c r="PWJ290" s="231"/>
      <c r="PWK290" s="231"/>
      <c r="PWL290" s="231"/>
      <c r="PWM290" s="231"/>
      <c r="PWN290" s="231"/>
      <c r="PWO290" s="231"/>
      <c r="PWP290" s="231"/>
      <c r="PWQ290" s="231"/>
      <c r="PWR290" s="231"/>
      <c r="PWS290" s="231"/>
      <c r="PWT290" s="231"/>
      <c r="PWU290" s="231"/>
      <c r="PWV290" s="231"/>
      <c r="PWW290" s="231"/>
      <c r="PWX290" s="231"/>
      <c r="PWY290" s="231"/>
      <c r="PWZ290" s="231"/>
      <c r="PXA290" s="231"/>
      <c r="PXB290" s="231"/>
      <c r="PXC290" s="231"/>
      <c r="PXD290" s="231"/>
      <c r="PXE290" s="231"/>
      <c r="PXF290" s="231"/>
      <c r="PXG290" s="231"/>
      <c r="PXH290" s="231"/>
      <c r="PXI290" s="231"/>
      <c r="PXJ290" s="231"/>
      <c r="PXK290" s="231"/>
      <c r="PXL290" s="231"/>
      <c r="PXM290" s="231"/>
      <c r="PXN290" s="231"/>
      <c r="PXO290" s="231"/>
      <c r="PXP290" s="231"/>
      <c r="PXQ290" s="231"/>
      <c r="PXR290" s="231"/>
      <c r="PXS290" s="231"/>
      <c r="PXT290" s="231"/>
      <c r="PXU290" s="231"/>
      <c r="PXV290" s="231"/>
      <c r="PXW290" s="231"/>
      <c r="PXX290" s="231"/>
      <c r="PXY290" s="231"/>
      <c r="PXZ290" s="231"/>
      <c r="PYA290" s="231"/>
      <c r="PYB290" s="231"/>
      <c r="PYC290" s="231"/>
      <c r="PYD290" s="231"/>
      <c r="PYE290" s="231"/>
      <c r="PYF290" s="231"/>
      <c r="PYG290" s="231"/>
      <c r="PYH290" s="231"/>
      <c r="PYI290" s="231"/>
      <c r="PYJ290" s="231"/>
      <c r="PYK290" s="231"/>
      <c r="PYL290" s="231"/>
      <c r="PYM290" s="231"/>
      <c r="PYN290" s="231"/>
      <c r="PYO290" s="231"/>
      <c r="PYP290" s="231"/>
      <c r="PYQ290" s="231"/>
      <c r="PYR290" s="231"/>
      <c r="PYS290" s="231"/>
      <c r="PYT290" s="231"/>
      <c r="PYU290" s="231"/>
      <c r="PYV290" s="231"/>
      <c r="PYW290" s="231"/>
      <c r="PYX290" s="231"/>
      <c r="PYY290" s="231"/>
      <c r="PYZ290" s="231"/>
      <c r="PZA290" s="231"/>
      <c r="PZB290" s="231"/>
      <c r="PZC290" s="231"/>
      <c r="PZD290" s="231"/>
      <c r="PZE290" s="231"/>
      <c r="PZF290" s="231"/>
      <c r="PZG290" s="231"/>
      <c r="PZH290" s="231"/>
      <c r="PZI290" s="231"/>
      <c r="PZJ290" s="231"/>
      <c r="PZK290" s="231"/>
      <c r="PZL290" s="231"/>
      <c r="PZM290" s="231"/>
      <c r="PZN290" s="231"/>
      <c r="PZO290" s="231"/>
      <c r="PZP290" s="231"/>
      <c r="PZQ290" s="231"/>
      <c r="PZR290" s="231"/>
      <c r="PZS290" s="231"/>
      <c r="PZT290" s="231"/>
      <c r="PZU290" s="231"/>
      <c r="PZV290" s="231"/>
      <c r="PZW290" s="231"/>
      <c r="PZX290" s="231"/>
      <c r="PZY290" s="231"/>
      <c r="PZZ290" s="231"/>
      <c r="QAA290" s="231"/>
      <c r="QAB290" s="231"/>
      <c r="QAC290" s="231"/>
      <c r="QAD290" s="231"/>
      <c r="QAE290" s="231"/>
      <c r="QAF290" s="231"/>
      <c r="QAG290" s="231"/>
      <c r="QAH290" s="231"/>
      <c r="QAI290" s="231"/>
      <c r="QAJ290" s="231"/>
      <c r="QAK290" s="231"/>
      <c r="QAL290" s="231"/>
      <c r="QAM290" s="231"/>
      <c r="QAN290" s="231"/>
      <c r="QAO290" s="231"/>
      <c r="QAP290" s="231"/>
      <c r="QAQ290" s="231"/>
      <c r="QAR290" s="231"/>
      <c r="QAS290" s="231"/>
      <c r="QAT290" s="231"/>
      <c r="QAU290" s="231"/>
      <c r="QAV290" s="231"/>
      <c r="QAW290" s="231"/>
      <c r="QAX290" s="231"/>
      <c r="QAY290" s="231"/>
      <c r="QAZ290" s="231"/>
      <c r="QBA290" s="231"/>
      <c r="QBB290" s="231"/>
      <c r="QBC290" s="231"/>
      <c r="QBD290" s="231"/>
      <c r="QBE290" s="231"/>
      <c r="QBF290" s="231"/>
      <c r="QBG290" s="231"/>
      <c r="QBH290" s="231"/>
      <c r="QBI290" s="231"/>
      <c r="QBJ290" s="231"/>
      <c r="QBK290" s="231"/>
      <c r="QBL290" s="231"/>
      <c r="QBM290" s="231"/>
      <c r="QBN290" s="231"/>
      <c r="QBO290" s="231"/>
      <c r="QBP290" s="231"/>
      <c r="QBQ290" s="231"/>
      <c r="QBR290" s="231"/>
      <c r="QBS290" s="231"/>
      <c r="QBT290" s="231"/>
      <c r="QBU290" s="231"/>
      <c r="QBV290" s="231"/>
      <c r="QBW290" s="231"/>
      <c r="QBX290" s="231"/>
      <c r="QBY290" s="231"/>
      <c r="QBZ290" s="231"/>
      <c r="QCA290" s="231"/>
      <c r="QCB290" s="231"/>
      <c r="QCC290" s="231"/>
      <c r="QCD290" s="231"/>
      <c r="QCE290" s="231"/>
      <c r="QCF290" s="231"/>
      <c r="QCG290" s="231"/>
      <c r="QCH290" s="231"/>
      <c r="QCI290" s="231"/>
      <c r="QCJ290" s="231"/>
      <c r="QCK290" s="231"/>
      <c r="QCL290" s="231"/>
      <c r="QCM290" s="231"/>
      <c r="QCN290" s="231"/>
      <c r="QCO290" s="231"/>
      <c r="QCP290" s="231"/>
      <c r="QCQ290" s="231"/>
      <c r="QCR290" s="231"/>
      <c r="QCS290" s="231"/>
      <c r="QCT290" s="231"/>
      <c r="QCU290" s="231"/>
      <c r="QCV290" s="231"/>
      <c r="QCW290" s="231"/>
      <c r="QCX290" s="231"/>
      <c r="QCY290" s="231"/>
      <c r="QCZ290" s="231"/>
      <c r="QDA290" s="231"/>
      <c r="QDB290" s="231"/>
      <c r="QDC290" s="231"/>
      <c r="QDD290" s="231"/>
      <c r="QDE290" s="231"/>
      <c r="QDF290" s="231"/>
      <c r="QDG290" s="231"/>
      <c r="QDH290" s="231"/>
      <c r="QDI290" s="231"/>
      <c r="QDJ290" s="231"/>
      <c r="QDK290" s="231"/>
      <c r="QDL290" s="231"/>
      <c r="QDM290" s="231"/>
      <c r="QDN290" s="231"/>
      <c r="QDO290" s="231"/>
      <c r="QDP290" s="231"/>
      <c r="QDQ290" s="231"/>
      <c r="QDR290" s="231"/>
      <c r="QDS290" s="231"/>
      <c r="QDT290" s="231"/>
      <c r="QDU290" s="231"/>
      <c r="QDV290" s="231"/>
      <c r="QDW290" s="231"/>
      <c r="QDX290" s="231"/>
      <c r="QDY290" s="231"/>
      <c r="QDZ290" s="231"/>
      <c r="QEA290" s="231"/>
      <c r="QEB290" s="231"/>
      <c r="QEC290" s="231"/>
      <c r="QED290" s="231"/>
      <c r="QEE290" s="231"/>
      <c r="QEF290" s="231"/>
      <c r="QEG290" s="231"/>
      <c r="QEH290" s="231"/>
      <c r="QEI290" s="231"/>
      <c r="QEJ290" s="231"/>
      <c r="QEK290" s="231"/>
      <c r="QEL290" s="231"/>
      <c r="QEM290" s="231"/>
      <c r="QEN290" s="231"/>
      <c r="QEO290" s="231"/>
      <c r="QEP290" s="231"/>
      <c r="QEQ290" s="231"/>
      <c r="QER290" s="231"/>
      <c r="QES290" s="231"/>
      <c r="QET290" s="231"/>
      <c r="QEU290" s="231"/>
      <c r="QEV290" s="231"/>
      <c r="QEW290" s="231"/>
      <c r="QEX290" s="231"/>
      <c r="QEY290" s="231"/>
      <c r="QEZ290" s="231"/>
      <c r="QFA290" s="231"/>
      <c r="QFB290" s="231"/>
      <c r="QFC290" s="231"/>
      <c r="QFD290" s="231"/>
      <c r="QFE290" s="231"/>
      <c r="QFF290" s="231"/>
      <c r="QFG290" s="231"/>
      <c r="QFH290" s="231"/>
      <c r="QFI290" s="231"/>
      <c r="QFJ290" s="231"/>
      <c r="QFK290" s="231"/>
      <c r="QFL290" s="231"/>
      <c r="QFM290" s="231"/>
      <c r="QFN290" s="231"/>
      <c r="QFO290" s="231"/>
      <c r="QFP290" s="231"/>
      <c r="QFQ290" s="231"/>
      <c r="QFR290" s="231"/>
      <c r="QFS290" s="231"/>
      <c r="QFT290" s="231"/>
      <c r="QFU290" s="231"/>
      <c r="QFV290" s="231"/>
      <c r="QFW290" s="231"/>
      <c r="QFX290" s="231"/>
      <c r="QFY290" s="231"/>
      <c r="QFZ290" s="231"/>
      <c r="QGA290" s="231"/>
      <c r="QGB290" s="231"/>
      <c r="QGC290" s="231"/>
      <c r="QGD290" s="231"/>
      <c r="QGE290" s="231"/>
      <c r="QGF290" s="231"/>
      <c r="QGG290" s="231"/>
      <c r="QGH290" s="231"/>
      <c r="QGI290" s="231"/>
      <c r="QGJ290" s="231"/>
      <c r="QGK290" s="231"/>
      <c r="QGL290" s="231"/>
      <c r="QGM290" s="231"/>
      <c r="QGN290" s="231"/>
      <c r="QGO290" s="231"/>
      <c r="QGP290" s="231"/>
      <c r="QGQ290" s="231"/>
      <c r="QGR290" s="231"/>
      <c r="QGS290" s="231"/>
      <c r="QGT290" s="231"/>
      <c r="QGU290" s="231"/>
      <c r="QGV290" s="231"/>
      <c r="QGW290" s="231"/>
      <c r="QGX290" s="231"/>
      <c r="QGY290" s="231"/>
      <c r="QGZ290" s="231"/>
      <c r="QHA290" s="231"/>
      <c r="QHB290" s="231"/>
      <c r="QHC290" s="231"/>
      <c r="QHD290" s="231"/>
      <c r="QHE290" s="231"/>
      <c r="QHF290" s="231"/>
      <c r="QHG290" s="231"/>
      <c r="QHH290" s="231"/>
      <c r="QHI290" s="231"/>
      <c r="QHJ290" s="231"/>
      <c r="QHK290" s="231"/>
      <c r="QHL290" s="231"/>
      <c r="QHM290" s="231"/>
      <c r="QHN290" s="231"/>
      <c r="QHO290" s="231"/>
      <c r="QHP290" s="231"/>
      <c r="QHQ290" s="231"/>
      <c r="QHR290" s="231"/>
      <c r="QHS290" s="231"/>
      <c r="QHT290" s="231"/>
      <c r="QHU290" s="231"/>
      <c r="QHV290" s="231"/>
      <c r="QHW290" s="231"/>
      <c r="QHX290" s="231"/>
      <c r="QHY290" s="231"/>
      <c r="QHZ290" s="231"/>
      <c r="QIA290" s="231"/>
      <c r="QIB290" s="231"/>
      <c r="QIC290" s="231"/>
      <c r="QID290" s="231"/>
      <c r="QIE290" s="231"/>
      <c r="QIF290" s="231"/>
      <c r="QIG290" s="231"/>
      <c r="QIH290" s="231"/>
      <c r="QII290" s="231"/>
      <c r="QIJ290" s="231"/>
      <c r="QIK290" s="231"/>
      <c r="QIL290" s="231"/>
      <c r="QIM290" s="231"/>
      <c r="QIN290" s="231"/>
      <c r="QIO290" s="231"/>
      <c r="QIP290" s="231"/>
      <c r="QIQ290" s="231"/>
      <c r="QIR290" s="231"/>
      <c r="QIS290" s="231"/>
      <c r="QIT290" s="231"/>
      <c r="QIU290" s="231"/>
      <c r="QIV290" s="231"/>
      <c r="QIW290" s="231"/>
      <c r="QIX290" s="231"/>
      <c r="QIY290" s="231"/>
      <c r="QIZ290" s="231"/>
      <c r="QJA290" s="231"/>
      <c r="QJB290" s="231"/>
      <c r="QJC290" s="231"/>
      <c r="QJD290" s="231"/>
      <c r="QJE290" s="231"/>
      <c r="QJF290" s="231"/>
      <c r="QJG290" s="231"/>
      <c r="QJH290" s="231"/>
      <c r="QJI290" s="231"/>
      <c r="QJJ290" s="231"/>
      <c r="QJK290" s="231"/>
      <c r="QJL290" s="231"/>
      <c r="QJM290" s="231"/>
      <c r="QJN290" s="231"/>
      <c r="QJO290" s="231"/>
      <c r="QJP290" s="231"/>
      <c r="QJQ290" s="231"/>
      <c r="QJR290" s="231"/>
      <c r="QJS290" s="231"/>
      <c r="QJT290" s="231"/>
      <c r="QJU290" s="231"/>
      <c r="QJV290" s="231"/>
      <c r="QJW290" s="231"/>
      <c r="QJX290" s="231"/>
      <c r="QJY290" s="231"/>
      <c r="QJZ290" s="231"/>
      <c r="QKA290" s="231"/>
      <c r="QKB290" s="231"/>
      <c r="QKC290" s="231"/>
      <c r="QKD290" s="231"/>
      <c r="QKE290" s="231"/>
      <c r="QKF290" s="231"/>
      <c r="QKG290" s="231"/>
      <c r="QKH290" s="231"/>
      <c r="QKI290" s="231"/>
      <c r="QKJ290" s="231"/>
      <c r="QKK290" s="231"/>
      <c r="QKL290" s="231"/>
      <c r="QKM290" s="231"/>
      <c r="QKN290" s="231"/>
      <c r="QKO290" s="231"/>
      <c r="QKP290" s="231"/>
      <c r="QKQ290" s="231"/>
      <c r="QKR290" s="231"/>
      <c r="QKS290" s="231"/>
      <c r="QKT290" s="231"/>
      <c r="QKU290" s="231"/>
      <c r="QKV290" s="231"/>
      <c r="QKW290" s="231"/>
      <c r="QKX290" s="231"/>
      <c r="QKY290" s="231"/>
      <c r="QKZ290" s="231"/>
      <c r="QLA290" s="231"/>
      <c r="QLB290" s="231"/>
      <c r="QLC290" s="231"/>
      <c r="QLD290" s="231"/>
      <c r="QLE290" s="231"/>
      <c r="QLF290" s="231"/>
      <c r="QLG290" s="231"/>
      <c r="QLH290" s="231"/>
      <c r="QLI290" s="231"/>
      <c r="QLJ290" s="231"/>
      <c r="QLK290" s="231"/>
      <c r="QLL290" s="231"/>
      <c r="QLM290" s="231"/>
      <c r="QLN290" s="231"/>
      <c r="QLO290" s="231"/>
      <c r="QLP290" s="231"/>
      <c r="QLQ290" s="231"/>
      <c r="QLR290" s="231"/>
      <c r="QLS290" s="231"/>
      <c r="QLT290" s="231"/>
      <c r="QLU290" s="231"/>
      <c r="QLV290" s="231"/>
      <c r="QLW290" s="231"/>
      <c r="QLX290" s="231"/>
      <c r="QLY290" s="231"/>
      <c r="QLZ290" s="231"/>
      <c r="QMA290" s="231"/>
      <c r="QMB290" s="231"/>
      <c r="QMC290" s="231"/>
      <c r="QMD290" s="231"/>
      <c r="QME290" s="231"/>
      <c r="QMF290" s="231"/>
      <c r="QMG290" s="231"/>
      <c r="QMH290" s="231"/>
      <c r="QMI290" s="231"/>
      <c r="QMJ290" s="231"/>
      <c r="QMK290" s="231"/>
      <c r="QML290" s="231"/>
      <c r="QMM290" s="231"/>
      <c r="QMN290" s="231"/>
      <c r="QMO290" s="231"/>
      <c r="QMP290" s="231"/>
      <c r="QMQ290" s="231"/>
      <c r="QMR290" s="231"/>
      <c r="QMS290" s="231"/>
      <c r="QMT290" s="231"/>
      <c r="QMU290" s="231"/>
      <c r="QMV290" s="231"/>
      <c r="QMW290" s="231"/>
      <c r="QMX290" s="231"/>
      <c r="QMY290" s="231"/>
      <c r="QMZ290" s="231"/>
      <c r="QNA290" s="231"/>
      <c r="QNB290" s="231"/>
      <c r="QNC290" s="231"/>
      <c r="QND290" s="231"/>
      <c r="QNE290" s="231"/>
      <c r="QNF290" s="231"/>
      <c r="QNG290" s="231"/>
      <c r="QNH290" s="231"/>
      <c r="QNI290" s="231"/>
      <c r="QNJ290" s="231"/>
      <c r="QNK290" s="231"/>
      <c r="QNL290" s="231"/>
      <c r="QNM290" s="231"/>
      <c r="QNN290" s="231"/>
      <c r="QNO290" s="231"/>
      <c r="QNP290" s="231"/>
      <c r="QNQ290" s="231"/>
      <c r="QNR290" s="231"/>
      <c r="QNS290" s="231"/>
      <c r="QNT290" s="231"/>
      <c r="QNU290" s="231"/>
      <c r="QNV290" s="231"/>
      <c r="QNW290" s="231"/>
      <c r="QNX290" s="231"/>
      <c r="QNY290" s="231"/>
      <c r="QNZ290" s="231"/>
      <c r="QOA290" s="231"/>
      <c r="QOB290" s="231"/>
      <c r="QOC290" s="231"/>
      <c r="QOD290" s="231"/>
      <c r="QOE290" s="231"/>
      <c r="QOF290" s="231"/>
      <c r="QOG290" s="231"/>
      <c r="QOH290" s="231"/>
      <c r="QOI290" s="231"/>
      <c r="QOJ290" s="231"/>
      <c r="QOK290" s="231"/>
      <c r="QOL290" s="231"/>
      <c r="QOM290" s="231"/>
      <c r="QON290" s="231"/>
      <c r="QOO290" s="231"/>
      <c r="QOP290" s="231"/>
      <c r="QOQ290" s="231"/>
      <c r="QOR290" s="231"/>
      <c r="QOS290" s="231"/>
      <c r="QOT290" s="231"/>
      <c r="QOU290" s="231"/>
      <c r="QOV290" s="231"/>
      <c r="QOW290" s="231"/>
      <c r="QOX290" s="231"/>
      <c r="QOY290" s="231"/>
      <c r="QOZ290" s="231"/>
      <c r="QPA290" s="231"/>
      <c r="QPB290" s="231"/>
      <c r="QPC290" s="231"/>
      <c r="QPD290" s="231"/>
      <c r="QPE290" s="231"/>
      <c r="QPF290" s="231"/>
      <c r="QPG290" s="231"/>
      <c r="QPH290" s="231"/>
      <c r="QPI290" s="231"/>
      <c r="QPJ290" s="231"/>
      <c r="QPK290" s="231"/>
      <c r="QPL290" s="231"/>
      <c r="QPM290" s="231"/>
      <c r="QPN290" s="231"/>
      <c r="QPO290" s="231"/>
      <c r="QPP290" s="231"/>
      <c r="QPQ290" s="231"/>
      <c r="QPR290" s="231"/>
      <c r="QPS290" s="231"/>
      <c r="QPT290" s="231"/>
      <c r="QPU290" s="231"/>
      <c r="QPV290" s="231"/>
      <c r="QPW290" s="231"/>
      <c r="QPX290" s="231"/>
      <c r="QPY290" s="231"/>
      <c r="QPZ290" s="231"/>
      <c r="QQA290" s="231"/>
      <c r="QQB290" s="231"/>
      <c r="QQC290" s="231"/>
      <c r="QQD290" s="231"/>
      <c r="QQE290" s="231"/>
      <c r="QQF290" s="231"/>
      <c r="QQG290" s="231"/>
      <c r="QQH290" s="231"/>
      <c r="QQI290" s="231"/>
      <c r="QQJ290" s="231"/>
      <c r="QQK290" s="231"/>
      <c r="QQL290" s="231"/>
      <c r="QQM290" s="231"/>
      <c r="QQN290" s="231"/>
      <c r="QQO290" s="231"/>
      <c r="QQP290" s="231"/>
      <c r="QQQ290" s="231"/>
      <c r="QQR290" s="231"/>
      <c r="QQS290" s="231"/>
      <c r="QQT290" s="231"/>
      <c r="QQU290" s="231"/>
      <c r="QQV290" s="231"/>
      <c r="QQW290" s="231"/>
      <c r="QQX290" s="231"/>
      <c r="QQY290" s="231"/>
      <c r="QQZ290" s="231"/>
      <c r="QRA290" s="231"/>
      <c r="QRB290" s="231"/>
      <c r="QRC290" s="231"/>
      <c r="QRD290" s="231"/>
      <c r="QRE290" s="231"/>
      <c r="QRF290" s="231"/>
      <c r="QRG290" s="231"/>
      <c r="QRH290" s="231"/>
      <c r="QRI290" s="231"/>
      <c r="QRJ290" s="231"/>
      <c r="QRK290" s="231"/>
      <c r="QRL290" s="231"/>
      <c r="QRM290" s="231"/>
      <c r="QRN290" s="231"/>
      <c r="QRO290" s="231"/>
      <c r="QRP290" s="231"/>
      <c r="QRQ290" s="231"/>
      <c r="QRR290" s="231"/>
      <c r="QRS290" s="231"/>
      <c r="QRT290" s="231"/>
      <c r="QRU290" s="231"/>
      <c r="QRV290" s="231"/>
      <c r="QRW290" s="231"/>
      <c r="QRX290" s="231"/>
      <c r="QRY290" s="231"/>
      <c r="QRZ290" s="231"/>
      <c r="QSA290" s="231"/>
      <c r="QSB290" s="231"/>
      <c r="QSC290" s="231"/>
      <c r="QSD290" s="231"/>
      <c r="QSE290" s="231"/>
      <c r="QSF290" s="231"/>
      <c r="QSG290" s="231"/>
      <c r="QSH290" s="231"/>
      <c r="QSI290" s="231"/>
      <c r="QSJ290" s="231"/>
      <c r="QSK290" s="231"/>
      <c r="QSL290" s="231"/>
      <c r="QSM290" s="231"/>
      <c r="QSN290" s="231"/>
      <c r="QSO290" s="231"/>
      <c r="QSP290" s="231"/>
      <c r="QSQ290" s="231"/>
      <c r="QSR290" s="231"/>
      <c r="QSS290" s="231"/>
      <c r="QST290" s="231"/>
      <c r="QSU290" s="231"/>
      <c r="QSV290" s="231"/>
      <c r="QSW290" s="231"/>
      <c r="QSX290" s="231"/>
      <c r="QSY290" s="231"/>
      <c r="QSZ290" s="231"/>
      <c r="QTA290" s="231"/>
      <c r="QTB290" s="231"/>
      <c r="QTC290" s="231"/>
      <c r="QTD290" s="231"/>
      <c r="QTE290" s="231"/>
      <c r="QTF290" s="231"/>
      <c r="QTG290" s="231"/>
      <c r="QTH290" s="231"/>
      <c r="QTI290" s="231"/>
      <c r="QTJ290" s="231"/>
      <c r="QTK290" s="231"/>
      <c r="QTL290" s="231"/>
      <c r="QTM290" s="231"/>
      <c r="QTN290" s="231"/>
      <c r="QTO290" s="231"/>
      <c r="QTP290" s="231"/>
      <c r="QTQ290" s="231"/>
      <c r="QTR290" s="231"/>
      <c r="QTS290" s="231"/>
      <c r="QTT290" s="231"/>
      <c r="QTU290" s="231"/>
      <c r="QTV290" s="231"/>
      <c r="QTW290" s="231"/>
      <c r="QTX290" s="231"/>
      <c r="QTY290" s="231"/>
      <c r="QTZ290" s="231"/>
      <c r="QUA290" s="231"/>
      <c r="QUB290" s="231"/>
      <c r="QUC290" s="231"/>
      <c r="QUD290" s="231"/>
      <c r="QUE290" s="231"/>
      <c r="QUF290" s="231"/>
      <c r="QUG290" s="231"/>
      <c r="QUH290" s="231"/>
      <c r="QUI290" s="231"/>
      <c r="QUJ290" s="231"/>
      <c r="QUK290" s="231"/>
      <c r="QUL290" s="231"/>
      <c r="QUM290" s="231"/>
      <c r="QUN290" s="231"/>
      <c r="QUO290" s="231"/>
      <c r="QUP290" s="231"/>
      <c r="QUQ290" s="231"/>
      <c r="QUR290" s="231"/>
      <c r="QUS290" s="231"/>
      <c r="QUT290" s="231"/>
      <c r="QUU290" s="231"/>
      <c r="QUV290" s="231"/>
      <c r="QUW290" s="231"/>
      <c r="QUX290" s="231"/>
      <c r="QUY290" s="231"/>
      <c r="QUZ290" s="231"/>
      <c r="QVA290" s="231"/>
      <c r="QVB290" s="231"/>
      <c r="QVC290" s="231"/>
      <c r="QVD290" s="231"/>
      <c r="QVE290" s="231"/>
      <c r="QVF290" s="231"/>
      <c r="QVG290" s="231"/>
      <c r="QVH290" s="231"/>
      <c r="QVI290" s="231"/>
      <c r="QVJ290" s="231"/>
      <c r="QVK290" s="231"/>
      <c r="QVL290" s="231"/>
      <c r="QVM290" s="231"/>
      <c r="QVN290" s="231"/>
      <c r="QVO290" s="231"/>
      <c r="QVP290" s="231"/>
      <c r="QVQ290" s="231"/>
      <c r="QVR290" s="231"/>
      <c r="QVS290" s="231"/>
      <c r="QVT290" s="231"/>
      <c r="QVU290" s="231"/>
      <c r="QVV290" s="231"/>
      <c r="QVW290" s="231"/>
      <c r="QVX290" s="231"/>
      <c r="QVY290" s="231"/>
      <c r="QVZ290" s="231"/>
      <c r="QWA290" s="231"/>
      <c r="QWB290" s="231"/>
      <c r="QWC290" s="231"/>
      <c r="QWD290" s="231"/>
      <c r="QWE290" s="231"/>
      <c r="QWF290" s="231"/>
      <c r="QWG290" s="231"/>
      <c r="QWH290" s="231"/>
      <c r="QWI290" s="231"/>
      <c r="QWJ290" s="231"/>
      <c r="QWK290" s="231"/>
      <c r="QWL290" s="231"/>
      <c r="QWM290" s="231"/>
      <c r="QWN290" s="231"/>
      <c r="QWO290" s="231"/>
      <c r="QWP290" s="231"/>
      <c r="QWQ290" s="231"/>
      <c r="QWR290" s="231"/>
      <c r="QWS290" s="231"/>
      <c r="QWT290" s="231"/>
      <c r="QWU290" s="231"/>
      <c r="QWV290" s="231"/>
      <c r="QWW290" s="231"/>
      <c r="QWX290" s="231"/>
      <c r="QWY290" s="231"/>
      <c r="QWZ290" s="231"/>
      <c r="QXA290" s="231"/>
      <c r="QXB290" s="231"/>
      <c r="QXC290" s="231"/>
      <c r="QXD290" s="231"/>
      <c r="QXE290" s="231"/>
      <c r="QXF290" s="231"/>
      <c r="QXG290" s="231"/>
      <c r="QXH290" s="231"/>
      <c r="QXI290" s="231"/>
      <c r="QXJ290" s="231"/>
      <c r="QXK290" s="231"/>
      <c r="QXL290" s="231"/>
      <c r="QXM290" s="231"/>
      <c r="QXN290" s="231"/>
      <c r="QXO290" s="231"/>
      <c r="QXP290" s="231"/>
      <c r="QXQ290" s="231"/>
      <c r="QXR290" s="231"/>
      <c r="QXS290" s="231"/>
      <c r="QXT290" s="231"/>
      <c r="QXU290" s="231"/>
      <c r="QXV290" s="231"/>
      <c r="QXW290" s="231"/>
      <c r="QXX290" s="231"/>
      <c r="QXY290" s="231"/>
      <c r="QXZ290" s="231"/>
      <c r="QYA290" s="231"/>
      <c r="QYB290" s="231"/>
      <c r="QYC290" s="231"/>
      <c r="QYD290" s="231"/>
      <c r="QYE290" s="231"/>
      <c r="QYF290" s="231"/>
      <c r="QYG290" s="231"/>
      <c r="QYH290" s="231"/>
      <c r="QYI290" s="231"/>
      <c r="QYJ290" s="231"/>
      <c r="QYK290" s="231"/>
      <c r="QYL290" s="231"/>
      <c r="QYM290" s="231"/>
      <c r="QYN290" s="231"/>
      <c r="QYO290" s="231"/>
      <c r="QYP290" s="231"/>
      <c r="QYQ290" s="231"/>
      <c r="QYR290" s="231"/>
      <c r="QYS290" s="231"/>
      <c r="QYT290" s="231"/>
      <c r="QYU290" s="231"/>
      <c r="QYV290" s="231"/>
      <c r="QYW290" s="231"/>
      <c r="QYX290" s="231"/>
      <c r="QYY290" s="231"/>
      <c r="QYZ290" s="231"/>
      <c r="QZA290" s="231"/>
      <c r="QZB290" s="231"/>
      <c r="QZC290" s="231"/>
      <c r="QZD290" s="231"/>
      <c r="QZE290" s="231"/>
      <c r="QZF290" s="231"/>
      <c r="QZG290" s="231"/>
      <c r="QZH290" s="231"/>
      <c r="QZI290" s="231"/>
      <c r="QZJ290" s="231"/>
      <c r="QZK290" s="231"/>
      <c r="QZL290" s="231"/>
      <c r="QZM290" s="231"/>
      <c r="QZN290" s="231"/>
      <c r="QZO290" s="231"/>
      <c r="QZP290" s="231"/>
      <c r="QZQ290" s="231"/>
      <c r="QZR290" s="231"/>
      <c r="QZS290" s="231"/>
      <c r="QZT290" s="231"/>
      <c r="QZU290" s="231"/>
      <c r="QZV290" s="231"/>
      <c r="QZW290" s="231"/>
      <c r="QZX290" s="231"/>
      <c r="QZY290" s="231"/>
      <c r="QZZ290" s="231"/>
      <c r="RAA290" s="231"/>
      <c r="RAB290" s="231"/>
      <c r="RAC290" s="231"/>
      <c r="RAD290" s="231"/>
      <c r="RAE290" s="231"/>
      <c r="RAF290" s="231"/>
      <c r="RAG290" s="231"/>
      <c r="RAH290" s="231"/>
      <c r="RAI290" s="231"/>
      <c r="RAJ290" s="231"/>
      <c r="RAK290" s="231"/>
      <c r="RAL290" s="231"/>
      <c r="RAM290" s="231"/>
      <c r="RAN290" s="231"/>
      <c r="RAO290" s="231"/>
      <c r="RAP290" s="231"/>
      <c r="RAQ290" s="231"/>
      <c r="RAR290" s="231"/>
      <c r="RAS290" s="231"/>
      <c r="RAT290" s="231"/>
      <c r="RAU290" s="231"/>
      <c r="RAV290" s="231"/>
      <c r="RAW290" s="231"/>
      <c r="RAX290" s="231"/>
      <c r="RAY290" s="231"/>
      <c r="RAZ290" s="231"/>
      <c r="RBA290" s="231"/>
      <c r="RBB290" s="231"/>
      <c r="RBC290" s="231"/>
      <c r="RBD290" s="231"/>
      <c r="RBE290" s="231"/>
      <c r="RBF290" s="231"/>
      <c r="RBG290" s="231"/>
      <c r="RBH290" s="231"/>
      <c r="RBI290" s="231"/>
      <c r="RBJ290" s="231"/>
      <c r="RBK290" s="231"/>
      <c r="RBL290" s="231"/>
      <c r="RBM290" s="231"/>
      <c r="RBN290" s="231"/>
      <c r="RBO290" s="231"/>
      <c r="RBP290" s="231"/>
      <c r="RBQ290" s="231"/>
      <c r="RBR290" s="231"/>
      <c r="RBS290" s="231"/>
      <c r="RBT290" s="231"/>
      <c r="RBU290" s="231"/>
      <c r="RBV290" s="231"/>
      <c r="RBW290" s="231"/>
      <c r="RBX290" s="231"/>
      <c r="RBY290" s="231"/>
      <c r="RBZ290" s="231"/>
      <c r="RCA290" s="231"/>
      <c r="RCB290" s="231"/>
      <c r="RCC290" s="231"/>
      <c r="RCD290" s="231"/>
      <c r="RCE290" s="231"/>
      <c r="RCF290" s="231"/>
      <c r="RCG290" s="231"/>
      <c r="RCH290" s="231"/>
      <c r="RCI290" s="231"/>
      <c r="RCJ290" s="231"/>
      <c r="RCK290" s="231"/>
      <c r="RCL290" s="231"/>
      <c r="RCM290" s="231"/>
      <c r="RCN290" s="231"/>
      <c r="RCO290" s="231"/>
      <c r="RCP290" s="231"/>
      <c r="RCQ290" s="231"/>
      <c r="RCR290" s="231"/>
      <c r="RCS290" s="231"/>
      <c r="RCT290" s="231"/>
      <c r="RCU290" s="231"/>
      <c r="RCV290" s="231"/>
      <c r="RCW290" s="231"/>
      <c r="RCX290" s="231"/>
      <c r="RCY290" s="231"/>
      <c r="RCZ290" s="231"/>
      <c r="RDA290" s="231"/>
      <c r="RDB290" s="231"/>
      <c r="RDC290" s="231"/>
      <c r="RDD290" s="231"/>
      <c r="RDE290" s="231"/>
      <c r="RDF290" s="231"/>
      <c r="RDG290" s="231"/>
      <c r="RDH290" s="231"/>
      <c r="RDI290" s="231"/>
      <c r="RDJ290" s="231"/>
      <c r="RDK290" s="231"/>
      <c r="RDL290" s="231"/>
      <c r="RDM290" s="231"/>
      <c r="RDN290" s="231"/>
      <c r="RDO290" s="231"/>
      <c r="RDP290" s="231"/>
      <c r="RDQ290" s="231"/>
      <c r="RDR290" s="231"/>
      <c r="RDS290" s="231"/>
      <c r="RDT290" s="231"/>
      <c r="RDU290" s="231"/>
      <c r="RDV290" s="231"/>
      <c r="RDW290" s="231"/>
      <c r="RDX290" s="231"/>
      <c r="RDY290" s="231"/>
      <c r="RDZ290" s="231"/>
      <c r="REA290" s="231"/>
      <c r="REB290" s="231"/>
      <c r="REC290" s="231"/>
      <c r="RED290" s="231"/>
      <c r="REE290" s="231"/>
      <c r="REF290" s="231"/>
      <c r="REG290" s="231"/>
      <c r="REH290" s="231"/>
      <c r="REI290" s="231"/>
      <c r="REJ290" s="231"/>
      <c r="REK290" s="231"/>
      <c r="REL290" s="231"/>
      <c r="REM290" s="231"/>
      <c r="REN290" s="231"/>
      <c r="REO290" s="231"/>
      <c r="REP290" s="231"/>
      <c r="REQ290" s="231"/>
      <c r="RER290" s="231"/>
      <c r="RES290" s="231"/>
      <c r="RET290" s="231"/>
      <c r="REU290" s="231"/>
      <c r="REV290" s="231"/>
      <c r="REW290" s="231"/>
      <c r="REX290" s="231"/>
      <c r="REY290" s="231"/>
      <c r="REZ290" s="231"/>
      <c r="RFA290" s="231"/>
      <c r="RFB290" s="231"/>
      <c r="RFC290" s="231"/>
      <c r="RFD290" s="231"/>
      <c r="RFE290" s="231"/>
      <c r="RFF290" s="231"/>
      <c r="RFG290" s="231"/>
      <c r="RFH290" s="231"/>
      <c r="RFI290" s="231"/>
      <c r="RFJ290" s="231"/>
      <c r="RFK290" s="231"/>
      <c r="RFL290" s="231"/>
      <c r="RFM290" s="231"/>
      <c r="RFN290" s="231"/>
      <c r="RFO290" s="231"/>
      <c r="RFP290" s="231"/>
      <c r="RFQ290" s="231"/>
      <c r="RFR290" s="231"/>
      <c r="RFS290" s="231"/>
      <c r="RFT290" s="231"/>
      <c r="RFU290" s="231"/>
      <c r="RFV290" s="231"/>
      <c r="RFW290" s="231"/>
      <c r="RFX290" s="231"/>
      <c r="RFY290" s="231"/>
      <c r="RFZ290" s="231"/>
      <c r="RGA290" s="231"/>
      <c r="RGB290" s="231"/>
      <c r="RGC290" s="231"/>
      <c r="RGD290" s="231"/>
      <c r="RGE290" s="231"/>
      <c r="RGF290" s="231"/>
      <c r="RGG290" s="231"/>
      <c r="RGH290" s="231"/>
      <c r="RGI290" s="231"/>
      <c r="RGJ290" s="231"/>
      <c r="RGK290" s="231"/>
      <c r="RGL290" s="231"/>
      <c r="RGM290" s="231"/>
      <c r="RGN290" s="231"/>
      <c r="RGO290" s="231"/>
      <c r="RGP290" s="231"/>
      <c r="RGQ290" s="231"/>
      <c r="RGR290" s="231"/>
      <c r="RGS290" s="231"/>
      <c r="RGT290" s="231"/>
      <c r="RGU290" s="231"/>
      <c r="RGV290" s="231"/>
      <c r="RGW290" s="231"/>
      <c r="RGX290" s="231"/>
      <c r="RGY290" s="231"/>
      <c r="RGZ290" s="231"/>
      <c r="RHA290" s="231"/>
      <c r="RHB290" s="231"/>
      <c r="RHC290" s="231"/>
      <c r="RHD290" s="231"/>
      <c r="RHE290" s="231"/>
      <c r="RHF290" s="231"/>
      <c r="RHG290" s="231"/>
      <c r="RHH290" s="231"/>
      <c r="RHI290" s="231"/>
      <c r="RHJ290" s="231"/>
      <c r="RHK290" s="231"/>
      <c r="RHL290" s="231"/>
      <c r="RHM290" s="231"/>
      <c r="RHN290" s="231"/>
      <c r="RHO290" s="231"/>
      <c r="RHP290" s="231"/>
      <c r="RHQ290" s="231"/>
      <c r="RHR290" s="231"/>
      <c r="RHS290" s="231"/>
      <c r="RHT290" s="231"/>
      <c r="RHU290" s="231"/>
      <c r="RHV290" s="231"/>
      <c r="RHW290" s="231"/>
      <c r="RHX290" s="231"/>
      <c r="RHY290" s="231"/>
      <c r="RHZ290" s="231"/>
      <c r="RIA290" s="231"/>
      <c r="RIB290" s="231"/>
      <c r="RIC290" s="231"/>
      <c r="RID290" s="231"/>
      <c r="RIE290" s="231"/>
      <c r="RIF290" s="231"/>
      <c r="RIG290" s="231"/>
      <c r="RIH290" s="231"/>
      <c r="RII290" s="231"/>
      <c r="RIJ290" s="231"/>
      <c r="RIK290" s="231"/>
      <c r="RIL290" s="231"/>
      <c r="RIM290" s="231"/>
      <c r="RIN290" s="231"/>
      <c r="RIO290" s="231"/>
      <c r="RIP290" s="231"/>
      <c r="RIQ290" s="231"/>
      <c r="RIR290" s="231"/>
      <c r="RIS290" s="231"/>
      <c r="RIT290" s="231"/>
      <c r="RIU290" s="231"/>
      <c r="RIV290" s="231"/>
      <c r="RIW290" s="231"/>
      <c r="RIX290" s="231"/>
      <c r="RIY290" s="231"/>
      <c r="RIZ290" s="231"/>
      <c r="RJA290" s="231"/>
      <c r="RJB290" s="231"/>
      <c r="RJC290" s="231"/>
      <c r="RJD290" s="231"/>
      <c r="RJE290" s="231"/>
      <c r="RJF290" s="231"/>
      <c r="RJG290" s="231"/>
      <c r="RJH290" s="231"/>
      <c r="RJI290" s="231"/>
      <c r="RJJ290" s="231"/>
      <c r="RJK290" s="231"/>
      <c r="RJL290" s="231"/>
      <c r="RJM290" s="231"/>
      <c r="RJN290" s="231"/>
      <c r="RJO290" s="231"/>
      <c r="RJP290" s="231"/>
      <c r="RJQ290" s="231"/>
      <c r="RJR290" s="231"/>
      <c r="RJS290" s="231"/>
      <c r="RJT290" s="231"/>
      <c r="RJU290" s="231"/>
      <c r="RJV290" s="231"/>
      <c r="RJW290" s="231"/>
      <c r="RJX290" s="231"/>
      <c r="RJY290" s="231"/>
      <c r="RJZ290" s="231"/>
      <c r="RKA290" s="231"/>
      <c r="RKB290" s="231"/>
      <c r="RKC290" s="231"/>
      <c r="RKD290" s="231"/>
      <c r="RKE290" s="231"/>
      <c r="RKF290" s="231"/>
      <c r="RKG290" s="231"/>
      <c r="RKH290" s="231"/>
      <c r="RKI290" s="231"/>
      <c r="RKJ290" s="231"/>
      <c r="RKK290" s="231"/>
      <c r="RKL290" s="231"/>
      <c r="RKM290" s="231"/>
      <c r="RKN290" s="231"/>
      <c r="RKO290" s="231"/>
      <c r="RKP290" s="231"/>
      <c r="RKQ290" s="231"/>
      <c r="RKR290" s="231"/>
      <c r="RKS290" s="231"/>
      <c r="RKT290" s="231"/>
      <c r="RKU290" s="231"/>
      <c r="RKV290" s="231"/>
      <c r="RKW290" s="231"/>
      <c r="RKX290" s="231"/>
      <c r="RKY290" s="231"/>
      <c r="RKZ290" s="231"/>
      <c r="RLA290" s="231"/>
      <c r="RLB290" s="231"/>
      <c r="RLC290" s="231"/>
      <c r="RLD290" s="231"/>
      <c r="RLE290" s="231"/>
      <c r="RLF290" s="231"/>
      <c r="RLG290" s="231"/>
      <c r="RLH290" s="231"/>
      <c r="RLI290" s="231"/>
      <c r="RLJ290" s="231"/>
      <c r="RLK290" s="231"/>
      <c r="RLL290" s="231"/>
      <c r="RLM290" s="231"/>
      <c r="RLN290" s="231"/>
      <c r="RLO290" s="231"/>
      <c r="RLP290" s="231"/>
      <c r="RLQ290" s="231"/>
      <c r="RLR290" s="231"/>
      <c r="RLS290" s="231"/>
      <c r="RLT290" s="231"/>
      <c r="RLU290" s="231"/>
      <c r="RLV290" s="231"/>
      <c r="RLW290" s="231"/>
      <c r="RLX290" s="231"/>
      <c r="RLY290" s="231"/>
      <c r="RLZ290" s="231"/>
      <c r="RMA290" s="231"/>
      <c r="RMB290" s="231"/>
      <c r="RMC290" s="231"/>
      <c r="RMD290" s="231"/>
      <c r="RME290" s="231"/>
      <c r="RMF290" s="231"/>
      <c r="RMG290" s="231"/>
      <c r="RMH290" s="231"/>
      <c r="RMI290" s="231"/>
      <c r="RMJ290" s="231"/>
      <c r="RMK290" s="231"/>
      <c r="RML290" s="231"/>
      <c r="RMM290" s="231"/>
      <c r="RMN290" s="231"/>
      <c r="RMO290" s="231"/>
      <c r="RMP290" s="231"/>
      <c r="RMQ290" s="231"/>
      <c r="RMR290" s="231"/>
      <c r="RMS290" s="231"/>
      <c r="RMT290" s="231"/>
      <c r="RMU290" s="231"/>
      <c r="RMV290" s="231"/>
      <c r="RMW290" s="231"/>
      <c r="RMX290" s="231"/>
      <c r="RMY290" s="231"/>
      <c r="RMZ290" s="231"/>
      <c r="RNA290" s="231"/>
      <c r="RNB290" s="231"/>
      <c r="RNC290" s="231"/>
      <c r="RND290" s="231"/>
      <c r="RNE290" s="231"/>
      <c r="RNF290" s="231"/>
      <c r="RNG290" s="231"/>
      <c r="RNH290" s="231"/>
      <c r="RNI290" s="231"/>
      <c r="RNJ290" s="231"/>
      <c r="RNK290" s="231"/>
      <c r="RNL290" s="231"/>
      <c r="RNM290" s="231"/>
      <c r="RNN290" s="231"/>
      <c r="RNO290" s="231"/>
      <c r="RNP290" s="231"/>
      <c r="RNQ290" s="231"/>
      <c r="RNR290" s="231"/>
      <c r="RNS290" s="231"/>
      <c r="RNT290" s="231"/>
      <c r="RNU290" s="231"/>
      <c r="RNV290" s="231"/>
      <c r="RNW290" s="231"/>
      <c r="RNX290" s="231"/>
      <c r="RNY290" s="231"/>
      <c r="RNZ290" s="231"/>
      <c r="ROA290" s="231"/>
      <c r="ROB290" s="231"/>
      <c r="ROC290" s="231"/>
      <c r="ROD290" s="231"/>
      <c r="ROE290" s="231"/>
      <c r="ROF290" s="231"/>
      <c r="ROG290" s="231"/>
      <c r="ROH290" s="231"/>
      <c r="ROI290" s="231"/>
      <c r="ROJ290" s="231"/>
      <c r="ROK290" s="231"/>
      <c r="ROL290" s="231"/>
      <c r="ROM290" s="231"/>
      <c r="RON290" s="231"/>
      <c r="ROO290" s="231"/>
      <c r="ROP290" s="231"/>
      <c r="ROQ290" s="231"/>
      <c r="ROR290" s="231"/>
      <c r="ROS290" s="231"/>
      <c r="ROT290" s="231"/>
      <c r="ROU290" s="231"/>
      <c r="ROV290" s="231"/>
      <c r="ROW290" s="231"/>
      <c r="ROX290" s="231"/>
      <c r="ROY290" s="231"/>
      <c r="ROZ290" s="231"/>
      <c r="RPA290" s="231"/>
      <c r="RPB290" s="231"/>
      <c r="RPC290" s="231"/>
      <c r="RPD290" s="231"/>
      <c r="RPE290" s="231"/>
      <c r="RPF290" s="231"/>
      <c r="RPG290" s="231"/>
      <c r="RPH290" s="231"/>
      <c r="RPI290" s="231"/>
      <c r="RPJ290" s="231"/>
      <c r="RPK290" s="231"/>
      <c r="RPL290" s="231"/>
      <c r="RPM290" s="231"/>
      <c r="RPN290" s="231"/>
      <c r="RPO290" s="231"/>
      <c r="RPP290" s="231"/>
      <c r="RPQ290" s="231"/>
      <c r="RPR290" s="231"/>
      <c r="RPS290" s="231"/>
      <c r="RPT290" s="231"/>
      <c r="RPU290" s="231"/>
      <c r="RPV290" s="231"/>
      <c r="RPW290" s="231"/>
      <c r="RPX290" s="231"/>
      <c r="RPY290" s="231"/>
      <c r="RPZ290" s="231"/>
      <c r="RQA290" s="231"/>
      <c r="RQB290" s="231"/>
      <c r="RQC290" s="231"/>
      <c r="RQD290" s="231"/>
      <c r="RQE290" s="231"/>
      <c r="RQF290" s="231"/>
      <c r="RQG290" s="231"/>
      <c r="RQH290" s="231"/>
      <c r="RQI290" s="231"/>
      <c r="RQJ290" s="231"/>
      <c r="RQK290" s="231"/>
      <c r="RQL290" s="231"/>
      <c r="RQM290" s="231"/>
      <c r="RQN290" s="231"/>
      <c r="RQO290" s="231"/>
      <c r="RQP290" s="231"/>
      <c r="RQQ290" s="231"/>
      <c r="RQR290" s="231"/>
      <c r="RQS290" s="231"/>
      <c r="RQT290" s="231"/>
      <c r="RQU290" s="231"/>
      <c r="RQV290" s="231"/>
      <c r="RQW290" s="231"/>
      <c r="RQX290" s="231"/>
      <c r="RQY290" s="231"/>
      <c r="RQZ290" s="231"/>
      <c r="RRA290" s="231"/>
      <c r="RRB290" s="231"/>
      <c r="RRC290" s="231"/>
      <c r="RRD290" s="231"/>
      <c r="RRE290" s="231"/>
      <c r="RRF290" s="231"/>
      <c r="RRG290" s="231"/>
      <c r="RRH290" s="231"/>
      <c r="RRI290" s="231"/>
      <c r="RRJ290" s="231"/>
      <c r="RRK290" s="231"/>
      <c r="RRL290" s="231"/>
      <c r="RRM290" s="231"/>
      <c r="RRN290" s="231"/>
      <c r="RRO290" s="231"/>
      <c r="RRP290" s="231"/>
      <c r="RRQ290" s="231"/>
      <c r="RRR290" s="231"/>
      <c r="RRS290" s="231"/>
      <c r="RRT290" s="231"/>
      <c r="RRU290" s="231"/>
      <c r="RRV290" s="231"/>
      <c r="RRW290" s="231"/>
      <c r="RRX290" s="231"/>
      <c r="RRY290" s="231"/>
      <c r="RRZ290" s="231"/>
      <c r="RSA290" s="231"/>
      <c r="RSB290" s="231"/>
      <c r="RSC290" s="231"/>
      <c r="RSD290" s="231"/>
      <c r="RSE290" s="231"/>
      <c r="RSF290" s="231"/>
      <c r="RSG290" s="231"/>
      <c r="RSH290" s="231"/>
      <c r="RSI290" s="231"/>
      <c r="RSJ290" s="231"/>
      <c r="RSK290" s="231"/>
      <c r="RSL290" s="231"/>
      <c r="RSM290" s="231"/>
      <c r="RSN290" s="231"/>
      <c r="RSO290" s="231"/>
      <c r="RSP290" s="231"/>
      <c r="RSQ290" s="231"/>
      <c r="RSR290" s="231"/>
      <c r="RSS290" s="231"/>
      <c r="RST290" s="231"/>
      <c r="RSU290" s="231"/>
      <c r="RSV290" s="231"/>
      <c r="RSW290" s="231"/>
      <c r="RSX290" s="231"/>
      <c r="RSY290" s="231"/>
      <c r="RSZ290" s="231"/>
      <c r="RTA290" s="231"/>
      <c r="RTB290" s="231"/>
      <c r="RTC290" s="231"/>
      <c r="RTD290" s="231"/>
      <c r="RTE290" s="231"/>
      <c r="RTF290" s="231"/>
      <c r="RTG290" s="231"/>
      <c r="RTH290" s="231"/>
      <c r="RTI290" s="231"/>
      <c r="RTJ290" s="231"/>
      <c r="RTK290" s="231"/>
      <c r="RTL290" s="231"/>
      <c r="RTM290" s="231"/>
      <c r="RTN290" s="231"/>
      <c r="RTO290" s="231"/>
      <c r="RTP290" s="231"/>
      <c r="RTQ290" s="231"/>
      <c r="RTR290" s="231"/>
      <c r="RTS290" s="231"/>
      <c r="RTT290" s="231"/>
      <c r="RTU290" s="231"/>
      <c r="RTV290" s="231"/>
      <c r="RTW290" s="231"/>
      <c r="RTX290" s="231"/>
      <c r="RTY290" s="231"/>
      <c r="RTZ290" s="231"/>
      <c r="RUA290" s="231"/>
      <c r="RUB290" s="231"/>
      <c r="RUC290" s="231"/>
      <c r="RUD290" s="231"/>
      <c r="RUE290" s="231"/>
      <c r="RUF290" s="231"/>
      <c r="RUG290" s="231"/>
      <c r="RUH290" s="231"/>
      <c r="RUI290" s="231"/>
      <c r="RUJ290" s="231"/>
      <c r="RUK290" s="231"/>
      <c r="RUL290" s="231"/>
      <c r="RUM290" s="231"/>
      <c r="RUN290" s="231"/>
      <c r="RUO290" s="231"/>
      <c r="RUP290" s="231"/>
      <c r="RUQ290" s="231"/>
      <c r="RUR290" s="231"/>
      <c r="RUS290" s="231"/>
      <c r="RUT290" s="231"/>
      <c r="RUU290" s="231"/>
      <c r="RUV290" s="231"/>
      <c r="RUW290" s="231"/>
      <c r="RUX290" s="231"/>
      <c r="RUY290" s="231"/>
      <c r="RUZ290" s="231"/>
      <c r="RVA290" s="231"/>
      <c r="RVB290" s="231"/>
      <c r="RVC290" s="231"/>
      <c r="RVD290" s="231"/>
      <c r="RVE290" s="231"/>
      <c r="RVF290" s="231"/>
      <c r="RVG290" s="231"/>
      <c r="RVH290" s="231"/>
      <c r="RVI290" s="231"/>
      <c r="RVJ290" s="231"/>
      <c r="RVK290" s="231"/>
      <c r="RVL290" s="231"/>
      <c r="RVM290" s="231"/>
      <c r="RVN290" s="231"/>
      <c r="RVO290" s="231"/>
      <c r="RVP290" s="231"/>
      <c r="RVQ290" s="231"/>
      <c r="RVR290" s="231"/>
      <c r="RVS290" s="231"/>
      <c r="RVT290" s="231"/>
      <c r="RVU290" s="231"/>
      <c r="RVV290" s="231"/>
      <c r="RVW290" s="231"/>
      <c r="RVX290" s="231"/>
      <c r="RVY290" s="231"/>
      <c r="RVZ290" s="231"/>
      <c r="RWA290" s="231"/>
      <c r="RWB290" s="231"/>
      <c r="RWC290" s="231"/>
      <c r="RWD290" s="231"/>
      <c r="RWE290" s="231"/>
      <c r="RWF290" s="231"/>
      <c r="RWG290" s="231"/>
      <c r="RWH290" s="231"/>
      <c r="RWI290" s="231"/>
      <c r="RWJ290" s="231"/>
      <c r="RWK290" s="231"/>
      <c r="RWL290" s="231"/>
      <c r="RWM290" s="231"/>
      <c r="RWN290" s="231"/>
      <c r="RWO290" s="231"/>
      <c r="RWP290" s="231"/>
      <c r="RWQ290" s="231"/>
      <c r="RWR290" s="231"/>
      <c r="RWS290" s="231"/>
      <c r="RWT290" s="231"/>
      <c r="RWU290" s="231"/>
      <c r="RWV290" s="231"/>
      <c r="RWW290" s="231"/>
      <c r="RWX290" s="231"/>
      <c r="RWY290" s="231"/>
      <c r="RWZ290" s="231"/>
      <c r="RXA290" s="231"/>
      <c r="RXB290" s="231"/>
      <c r="RXC290" s="231"/>
      <c r="RXD290" s="231"/>
      <c r="RXE290" s="231"/>
      <c r="RXF290" s="231"/>
      <c r="RXG290" s="231"/>
      <c r="RXH290" s="231"/>
      <c r="RXI290" s="231"/>
      <c r="RXJ290" s="231"/>
      <c r="RXK290" s="231"/>
      <c r="RXL290" s="231"/>
      <c r="RXM290" s="231"/>
      <c r="RXN290" s="231"/>
      <c r="RXO290" s="231"/>
      <c r="RXP290" s="231"/>
      <c r="RXQ290" s="231"/>
      <c r="RXR290" s="231"/>
      <c r="RXS290" s="231"/>
      <c r="RXT290" s="231"/>
      <c r="RXU290" s="231"/>
      <c r="RXV290" s="231"/>
      <c r="RXW290" s="231"/>
      <c r="RXX290" s="231"/>
      <c r="RXY290" s="231"/>
      <c r="RXZ290" s="231"/>
      <c r="RYA290" s="231"/>
      <c r="RYB290" s="231"/>
      <c r="RYC290" s="231"/>
      <c r="RYD290" s="231"/>
      <c r="RYE290" s="231"/>
      <c r="RYF290" s="231"/>
      <c r="RYG290" s="231"/>
      <c r="RYH290" s="231"/>
      <c r="RYI290" s="231"/>
      <c r="RYJ290" s="231"/>
      <c r="RYK290" s="231"/>
      <c r="RYL290" s="231"/>
      <c r="RYM290" s="231"/>
      <c r="RYN290" s="231"/>
      <c r="RYO290" s="231"/>
      <c r="RYP290" s="231"/>
      <c r="RYQ290" s="231"/>
      <c r="RYR290" s="231"/>
      <c r="RYS290" s="231"/>
      <c r="RYT290" s="231"/>
      <c r="RYU290" s="231"/>
      <c r="RYV290" s="231"/>
      <c r="RYW290" s="231"/>
      <c r="RYX290" s="231"/>
      <c r="RYY290" s="231"/>
      <c r="RYZ290" s="231"/>
      <c r="RZA290" s="231"/>
      <c r="RZB290" s="231"/>
      <c r="RZC290" s="231"/>
      <c r="RZD290" s="231"/>
      <c r="RZE290" s="231"/>
      <c r="RZF290" s="231"/>
      <c r="RZG290" s="231"/>
      <c r="RZH290" s="231"/>
      <c r="RZI290" s="231"/>
      <c r="RZJ290" s="231"/>
      <c r="RZK290" s="231"/>
      <c r="RZL290" s="231"/>
      <c r="RZM290" s="231"/>
      <c r="RZN290" s="231"/>
      <c r="RZO290" s="231"/>
      <c r="RZP290" s="231"/>
      <c r="RZQ290" s="231"/>
      <c r="RZR290" s="231"/>
      <c r="RZS290" s="231"/>
      <c r="RZT290" s="231"/>
      <c r="RZU290" s="231"/>
      <c r="RZV290" s="231"/>
      <c r="RZW290" s="231"/>
      <c r="RZX290" s="231"/>
      <c r="RZY290" s="231"/>
      <c r="RZZ290" s="231"/>
      <c r="SAA290" s="231"/>
      <c r="SAB290" s="231"/>
      <c r="SAC290" s="231"/>
      <c r="SAD290" s="231"/>
      <c r="SAE290" s="231"/>
      <c r="SAF290" s="231"/>
      <c r="SAG290" s="231"/>
      <c r="SAH290" s="231"/>
      <c r="SAI290" s="231"/>
      <c r="SAJ290" s="231"/>
      <c r="SAK290" s="231"/>
      <c r="SAL290" s="231"/>
      <c r="SAM290" s="231"/>
      <c r="SAN290" s="231"/>
      <c r="SAO290" s="231"/>
      <c r="SAP290" s="231"/>
      <c r="SAQ290" s="231"/>
      <c r="SAR290" s="231"/>
      <c r="SAS290" s="231"/>
      <c r="SAT290" s="231"/>
      <c r="SAU290" s="231"/>
      <c r="SAV290" s="231"/>
      <c r="SAW290" s="231"/>
      <c r="SAX290" s="231"/>
      <c r="SAY290" s="231"/>
      <c r="SAZ290" s="231"/>
      <c r="SBA290" s="231"/>
      <c r="SBB290" s="231"/>
      <c r="SBC290" s="231"/>
      <c r="SBD290" s="231"/>
      <c r="SBE290" s="231"/>
      <c r="SBF290" s="231"/>
      <c r="SBG290" s="231"/>
      <c r="SBH290" s="231"/>
      <c r="SBI290" s="231"/>
      <c r="SBJ290" s="231"/>
      <c r="SBK290" s="231"/>
      <c r="SBL290" s="231"/>
      <c r="SBM290" s="231"/>
      <c r="SBN290" s="231"/>
      <c r="SBO290" s="231"/>
      <c r="SBP290" s="231"/>
      <c r="SBQ290" s="231"/>
      <c r="SBR290" s="231"/>
      <c r="SBS290" s="231"/>
      <c r="SBT290" s="231"/>
      <c r="SBU290" s="231"/>
      <c r="SBV290" s="231"/>
      <c r="SBW290" s="231"/>
      <c r="SBX290" s="231"/>
      <c r="SBY290" s="231"/>
      <c r="SBZ290" s="231"/>
      <c r="SCA290" s="231"/>
      <c r="SCB290" s="231"/>
      <c r="SCC290" s="231"/>
      <c r="SCD290" s="231"/>
      <c r="SCE290" s="231"/>
      <c r="SCF290" s="231"/>
      <c r="SCG290" s="231"/>
      <c r="SCH290" s="231"/>
      <c r="SCI290" s="231"/>
      <c r="SCJ290" s="231"/>
      <c r="SCK290" s="231"/>
      <c r="SCL290" s="231"/>
      <c r="SCM290" s="231"/>
      <c r="SCN290" s="231"/>
      <c r="SCO290" s="231"/>
      <c r="SCP290" s="231"/>
      <c r="SCQ290" s="231"/>
      <c r="SCR290" s="231"/>
      <c r="SCS290" s="231"/>
      <c r="SCT290" s="231"/>
      <c r="SCU290" s="231"/>
      <c r="SCV290" s="231"/>
      <c r="SCW290" s="231"/>
      <c r="SCX290" s="231"/>
      <c r="SCY290" s="231"/>
      <c r="SCZ290" s="231"/>
      <c r="SDA290" s="231"/>
      <c r="SDB290" s="231"/>
      <c r="SDC290" s="231"/>
      <c r="SDD290" s="231"/>
      <c r="SDE290" s="231"/>
      <c r="SDF290" s="231"/>
      <c r="SDG290" s="231"/>
      <c r="SDH290" s="231"/>
      <c r="SDI290" s="231"/>
      <c r="SDJ290" s="231"/>
      <c r="SDK290" s="231"/>
      <c r="SDL290" s="231"/>
      <c r="SDM290" s="231"/>
      <c r="SDN290" s="231"/>
      <c r="SDO290" s="231"/>
      <c r="SDP290" s="231"/>
      <c r="SDQ290" s="231"/>
      <c r="SDR290" s="231"/>
      <c r="SDS290" s="231"/>
      <c r="SDT290" s="231"/>
      <c r="SDU290" s="231"/>
      <c r="SDV290" s="231"/>
      <c r="SDW290" s="231"/>
      <c r="SDX290" s="231"/>
      <c r="SDY290" s="231"/>
      <c r="SDZ290" s="231"/>
      <c r="SEA290" s="231"/>
      <c r="SEB290" s="231"/>
      <c r="SEC290" s="231"/>
      <c r="SED290" s="231"/>
      <c r="SEE290" s="231"/>
      <c r="SEF290" s="231"/>
      <c r="SEG290" s="231"/>
      <c r="SEH290" s="231"/>
      <c r="SEI290" s="231"/>
      <c r="SEJ290" s="231"/>
      <c r="SEK290" s="231"/>
      <c r="SEL290" s="231"/>
      <c r="SEM290" s="231"/>
      <c r="SEN290" s="231"/>
      <c r="SEO290" s="231"/>
      <c r="SEP290" s="231"/>
      <c r="SEQ290" s="231"/>
      <c r="SER290" s="231"/>
      <c r="SES290" s="231"/>
      <c r="SET290" s="231"/>
      <c r="SEU290" s="231"/>
      <c r="SEV290" s="231"/>
      <c r="SEW290" s="231"/>
      <c r="SEX290" s="231"/>
      <c r="SEY290" s="231"/>
      <c r="SEZ290" s="231"/>
      <c r="SFA290" s="231"/>
      <c r="SFB290" s="231"/>
      <c r="SFC290" s="231"/>
      <c r="SFD290" s="231"/>
      <c r="SFE290" s="231"/>
      <c r="SFF290" s="231"/>
      <c r="SFG290" s="231"/>
      <c r="SFH290" s="231"/>
      <c r="SFI290" s="231"/>
      <c r="SFJ290" s="231"/>
      <c r="SFK290" s="231"/>
      <c r="SFL290" s="231"/>
      <c r="SFM290" s="231"/>
      <c r="SFN290" s="231"/>
      <c r="SFO290" s="231"/>
      <c r="SFP290" s="231"/>
      <c r="SFQ290" s="231"/>
      <c r="SFR290" s="231"/>
      <c r="SFS290" s="231"/>
      <c r="SFT290" s="231"/>
      <c r="SFU290" s="231"/>
      <c r="SFV290" s="231"/>
      <c r="SFW290" s="231"/>
      <c r="SFX290" s="231"/>
      <c r="SFY290" s="231"/>
      <c r="SFZ290" s="231"/>
      <c r="SGA290" s="231"/>
      <c r="SGB290" s="231"/>
      <c r="SGC290" s="231"/>
      <c r="SGD290" s="231"/>
      <c r="SGE290" s="231"/>
      <c r="SGF290" s="231"/>
      <c r="SGG290" s="231"/>
      <c r="SGH290" s="231"/>
      <c r="SGI290" s="231"/>
      <c r="SGJ290" s="231"/>
      <c r="SGK290" s="231"/>
      <c r="SGL290" s="231"/>
      <c r="SGM290" s="231"/>
      <c r="SGN290" s="231"/>
      <c r="SGO290" s="231"/>
      <c r="SGP290" s="231"/>
      <c r="SGQ290" s="231"/>
      <c r="SGR290" s="231"/>
      <c r="SGS290" s="231"/>
      <c r="SGT290" s="231"/>
      <c r="SGU290" s="231"/>
      <c r="SGV290" s="231"/>
      <c r="SGW290" s="231"/>
      <c r="SGX290" s="231"/>
      <c r="SGY290" s="231"/>
      <c r="SGZ290" s="231"/>
      <c r="SHA290" s="231"/>
      <c r="SHB290" s="231"/>
      <c r="SHC290" s="231"/>
      <c r="SHD290" s="231"/>
      <c r="SHE290" s="231"/>
      <c r="SHF290" s="231"/>
      <c r="SHG290" s="231"/>
      <c r="SHH290" s="231"/>
      <c r="SHI290" s="231"/>
      <c r="SHJ290" s="231"/>
      <c r="SHK290" s="231"/>
      <c r="SHL290" s="231"/>
      <c r="SHM290" s="231"/>
      <c r="SHN290" s="231"/>
      <c r="SHO290" s="231"/>
      <c r="SHP290" s="231"/>
      <c r="SHQ290" s="231"/>
      <c r="SHR290" s="231"/>
      <c r="SHS290" s="231"/>
      <c r="SHT290" s="231"/>
      <c r="SHU290" s="231"/>
      <c r="SHV290" s="231"/>
      <c r="SHW290" s="231"/>
      <c r="SHX290" s="231"/>
      <c r="SHY290" s="231"/>
      <c r="SHZ290" s="231"/>
      <c r="SIA290" s="231"/>
      <c r="SIB290" s="231"/>
      <c r="SIC290" s="231"/>
      <c r="SID290" s="231"/>
      <c r="SIE290" s="231"/>
      <c r="SIF290" s="231"/>
      <c r="SIG290" s="231"/>
      <c r="SIH290" s="231"/>
      <c r="SII290" s="231"/>
      <c r="SIJ290" s="231"/>
      <c r="SIK290" s="231"/>
      <c r="SIL290" s="231"/>
      <c r="SIM290" s="231"/>
      <c r="SIN290" s="231"/>
      <c r="SIO290" s="231"/>
      <c r="SIP290" s="231"/>
      <c r="SIQ290" s="231"/>
      <c r="SIR290" s="231"/>
      <c r="SIS290" s="231"/>
      <c r="SIT290" s="231"/>
      <c r="SIU290" s="231"/>
      <c r="SIV290" s="231"/>
      <c r="SIW290" s="231"/>
      <c r="SIX290" s="231"/>
      <c r="SIY290" s="231"/>
      <c r="SIZ290" s="231"/>
      <c r="SJA290" s="231"/>
      <c r="SJB290" s="231"/>
      <c r="SJC290" s="231"/>
      <c r="SJD290" s="231"/>
      <c r="SJE290" s="231"/>
      <c r="SJF290" s="231"/>
      <c r="SJG290" s="231"/>
      <c r="SJH290" s="231"/>
      <c r="SJI290" s="231"/>
      <c r="SJJ290" s="231"/>
      <c r="SJK290" s="231"/>
      <c r="SJL290" s="231"/>
      <c r="SJM290" s="231"/>
      <c r="SJN290" s="231"/>
      <c r="SJO290" s="231"/>
      <c r="SJP290" s="231"/>
      <c r="SJQ290" s="231"/>
      <c r="SJR290" s="231"/>
      <c r="SJS290" s="231"/>
      <c r="SJT290" s="231"/>
      <c r="SJU290" s="231"/>
      <c r="SJV290" s="231"/>
      <c r="SJW290" s="231"/>
      <c r="SJX290" s="231"/>
      <c r="SJY290" s="231"/>
      <c r="SJZ290" s="231"/>
      <c r="SKA290" s="231"/>
      <c r="SKB290" s="231"/>
      <c r="SKC290" s="231"/>
      <c r="SKD290" s="231"/>
      <c r="SKE290" s="231"/>
      <c r="SKF290" s="231"/>
      <c r="SKG290" s="231"/>
      <c r="SKH290" s="231"/>
      <c r="SKI290" s="231"/>
      <c r="SKJ290" s="231"/>
      <c r="SKK290" s="231"/>
      <c r="SKL290" s="231"/>
      <c r="SKM290" s="231"/>
      <c r="SKN290" s="231"/>
      <c r="SKO290" s="231"/>
      <c r="SKP290" s="231"/>
      <c r="SKQ290" s="231"/>
      <c r="SKR290" s="231"/>
      <c r="SKS290" s="231"/>
      <c r="SKT290" s="231"/>
      <c r="SKU290" s="231"/>
      <c r="SKV290" s="231"/>
      <c r="SKW290" s="231"/>
      <c r="SKX290" s="231"/>
      <c r="SKY290" s="231"/>
      <c r="SKZ290" s="231"/>
      <c r="SLA290" s="231"/>
      <c r="SLB290" s="231"/>
      <c r="SLC290" s="231"/>
      <c r="SLD290" s="231"/>
      <c r="SLE290" s="231"/>
      <c r="SLF290" s="231"/>
      <c r="SLG290" s="231"/>
      <c r="SLH290" s="231"/>
      <c r="SLI290" s="231"/>
      <c r="SLJ290" s="231"/>
      <c r="SLK290" s="231"/>
      <c r="SLL290" s="231"/>
      <c r="SLM290" s="231"/>
      <c r="SLN290" s="231"/>
      <c r="SLO290" s="231"/>
      <c r="SLP290" s="231"/>
      <c r="SLQ290" s="231"/>
      <c r="SLR290" s="231"/>
      <c r="SLS290" s="231"/>
      <c r="SLT290" s="231"/>
      <c r="SLU290" s="231"/>
      <c r="SLV290" s="231"/>
      <c r="SLW290" s="231"/>
      <c r="SLX290" s="231"/>
      <c r="SLY290" s="231"/>
      <c r="SLZ290" s="231"/>
      <c r="SMA290" s="231"/>
      <c r="SMB290" s="231"/>
      <c r="SMC290" s="231"/>
      <c r="SMD290" s="231"/>
      <c r="SME290" s="231"/>
      <c r="SMF290" s="231"/>
      <c r="SMG290" s="231"/>
      <c r="SMH290" s="231"/>
      <c r="SMI290" s="231"/>
      <c r="SMJ290" s="231"/>
      <c r="SMK290" s="231"/>
      <c r="SML290" s="231"/>
      <c r="SMM290" s="231"/>
      <c r="SMN290" s="231"/>
      <c r="SMO290" s="231"/>
      <c r="SMP290" s="231"/>
      <c r="SMQ290" s="231"/>
      <c r="SMR290" s="231"/>
      <c r="SMS290" s="231"/>
      <c r="SMT290" s="231"/>
      <c r="SMU290" s="231"/>
      <c r="SMV290" s="231"/>
      <c r="SMW290" s="231"/>
      <c r="SMX290" s="231"/>
      <c r="SMY290" s="231"/>
      <c r="SMZ290" s="231"/>
      <c r="SNA290" s="231"/>
      <c r="SNB290" s="231"/>
      <c r="SNC290" s="231"/>
      <c r="SND290" s="231"/>
      <c r="SNE290" s="231"/>
      <c r="SNF290" s="231"/>
      <c r="SNG290" s="231"/>
      <c r="SNH290" s="231"/>
      <c r="SNI290" s="231"/>
      <c r="SNJ290" s="231"/>
      <c r="SNK290" s="231"/>
      <c r="SNL290" s="231"/>
      <c r="SNM290" s="231"/>
      <c r="SNN290" s="231"/>
      <c r="SNO290" s="231"/>
      <c r="SNP290" s="231"/>
      <c r="SNQ290" s="231"/>
      <c r="SNR290" s="231"/>
      <c r="SNS290" s="231"/>
      <c r="SNT290" s="231"/>
      <c r="SNU290" s="231"/>
      <c r="SNV290" s="231"/>
      <c r="SNW290" s="231"/>
      <c r="SNX290" s="231"/>
      <c r="SNY290" s="231"/>
      <c r="SNZ290" s="231"/>
      <c r="SOA290" s="231"/>
      <c r="SOB290" s="231"/>
      <c r="SOC290" s="231"/>
      <c r="SOD290" s="231"/>
      <c r="SOE290" s="231"/>
      <c r="SOF290" s="231"/>
      <c r="SOG290" s="231"/>
      <c r="SOH290" s="231"/>
      <c r="SOI290" s="231"/>
      <c r="SOJ290" s="231"/>
      <c r="SOK290" s="231"/>
      <c r="SOL290" s="231"/>
      <c r="SOM290" s="231"/>
      <c r="SON290" s="231"/>
      <c r="SOO290" s="231"/>
      <c r="SOP290" s="231"/>
      <c r="SOQ290" s="231"/>
      <c r="SOR290" s="231"/>
      <c r="SOS290" s="231"/>
      <c r="SOT290" s="231"/>
      <c r="SOU290" s="231"/>
      <c r="SOV290" s="231"/>
      <c r="SOW290" s="231"/>
      <c r="SOX290" s="231"/>
      <c r="SOY290" s="231"/>
      <c r="SOZ290" s="231"/>
      <c r="SPA290" s="231"/>
      <c r="SPB290" s="231"/>
      <c r="SPC290" s="231"/>
      <c r="SPD290" s="231"/>
      <c r="SPE290" s="231"/>
      <c r="SPF290" s="231"/>
      <c r="SPG290" s="231"/>
      <c r="SPH290" s="231"/>
      <c r="SPI290" s="231"/>
      <c r="SPJ290" s="231"/>
      <c r="SPK290" s="231"/>
      <c r="SPL290" s="231"/>
      <c r="SPM290" s="231"/>
      <c r="SPN290" s="231"/>
      <c r="SPO290" s="231"/>
      <c r="SPP290" s="231"/>
      <c r="SPQ290" s="231"/>
      <c r="SPR290" s="231"/>
      <c r="SPS290" s="231"/>
      <c r="SPT290" s="231"/>
      <c r="SPU290" s="231"/>
      <c r="SPV290" s="231"/>
      <c r="SPW290" s="231"/>
      <c r="SPX290" s="231"/>
      <c r="SPY290" s="231"/>
      <c r="SPZ290" s="231"/>
      <c r="SQA290" s="231"/>
      <c r="SQB290" s="231"/>
      <c r="SQC290" s="231"/>
      <c r="SQD290" s="231"/>
      <c r="SQE290" s="231"/>
      <c r="SQF290" s="231"/>
      <c r="SQG290" s="231"/>
      <c r="SQH290" s="231"/>
      <c r="SQI290" s="231"/>
      <c r="SQJ290" s="231"/>
      <c r="SQK290" s="231"/>
      <c r="SQL290" s="231"/>
      <c r="SQM290" s="231"/>
      <c r="SQN290" s="231"/>
      <c r="SQO290" s="231"/>
      <c r="SQP290" s="231"/>
      <c r="SQQ290" s="231"/>
      <c r="SQR290" s="231"/>
      <c r="SQS290" s="231"/>
      <c r="SQT290" s="231"/>
      <c r="SQU290" s="231"/>
      <c r="SQV290" s="231"/>
      <c r="SQW290" s="231"/>
      <c r="SQX290" s="231"/>
      <c r="SQY290" s="231"/>
      <c r="SQZ290" s="231"/>
      <c r="SRA290" s="231"/>
      <c r="SRB290" s="231"/>
      <c r="SRC290" s="231"/>
      <c r="SRD290" s="231"/>
      <c r="SRE290" s="231"/>
      <c r="SRF290" s="231"/>
      <c r="SRG290" s="231"/>
      <c r="SRH290" s="231"/>
      <c r="SRI290" s="231"/>
      <c r="SRJ290" s="231"/>
      <c r="SRK290" s="231"/>
      <c r="SRL290" s="231"/>
      <c r="SRM290" s="231"/>
      <c r="SRN290" s="231"/>
      <c r="SRO290" s="231"/>
      <c r="SRP290" s="231"/>
      <c r="SRQ290" s="231"/>
      <c r="SRR290" s="231"/>
      <c r="SRS290" s="231"/>
      <c r="SRT290" s="231"/>
      <c r="SRU290" s="231"/>
      <c r="SRV290" s="231"/>
      <c r="SRW290" s="231"/>
      <c r="SRX290" s="231"/>
      <c r="SRY290" s="231"/>
      <c r="SRZ290" s="231"/>
      <c r="SSA290" s="231"/>
      <c r="SSB290" s="231"/>
      <c r="SSC290" s="231"/>
      <c r="SSD290" s="231"/>
      <c r="SSE290" s="231"/>
      <c r="SSF290" s="231"/>
      <c r="SSG290" s="231"/>
      <c r="SSH290" s="231"/>
      <c r="SSI290" s="231"/>
      <c r="SSJ290" s="231"/>
      <c r="SSK290" s="231"/>
      <c r="SSL290" s="231"/>
      <c r="SSM290" s="231"/>
      <c r="SSN290" s="231"/>
      <c r="SSO290" s="231"/>
      <c r="SSP290" s="231"/>
      <c r="SSQ290" s="231"/>
      <c r="SSR290" s="231"/>
      <c r="SSS290" s="231"/>
      <c r="SST290" s="231"/>
      <c r="SSU290" s="231"/>
      <c r="SSV290" s="231"/>
      <c r="SSW290" s="231"/>
      <c r="SSX290" s="231"/>
      <c r="SSY290" s="231"/>
      <c r="SSZ290" s="231"/>
      <c r="STA290" s="231"/>
      <c r="STB290" s="231"/>
      <c r="STC290" s="231"/>
      <c r="STD290" s="231"/>
      <c r="STE290" s="231"/>
      <c r="STF290" s="231"/>
      <c r="STG290" s="231"/>
      <c r="STH290" s="231"/>
      <c r="STI290" s="231"/>
      <c r="STJ290" s="231"/>
      <c r="STK290" s="231"/>
      <c r="STL290" s="231"/>
      <c r="STM290" s="231"/>
      <c r="STN290" s="231"/>
      <c r="STO290" s="231"/>
      <c r="STP290" s="231"/>
      <c r="STQ290" s="231"/>
      <c r="STR290" s="231"/>
      <c r="STS290" s="231"/>
      <c r="STT290" s="231"/>
      <c r="STU290" s="231"/>
      <c r="STV290" s="231"/>
      <c r="STW290" s="231"/>
      <c r="STX290" s="231"/>
      <c r="STY290" s="231"/>
      <c r="STZ290" s="231"/>
      <c r="SUA290" s="231"/>
      <c r="SUB290" s="231"/>
      <c r="SUC290" s="231"/>
      <c r="SUD290" s="231"/>
      <c r="SUE290" s="231"/>
      <c r="SUF290" s="231"/>
      <c r="SUG290" s="231"/>
      <c r="SUH290" s="231"/>
      <c r="SUI290" s="231"/>
      <c r="SUJ290" s="231"/>
      <c r="SUK290" s="231"/>
      <c r="SUL290" s="231"/>
      <c r="SUM290" s="231"/>
      <c r="SUN290" s="231"/>
      <c r="SUO290" s="231"/>
      <c r="SUP290" s="231"/>
      <c r="SUQ290" s="231"/>
      <c r="SUR290" s="231"/>
      <c r="SUS290" s="231"/>
      <c r="SUT290" s="231"/>
      <c r="SUU290" s="231"/>
      <c r="SUV290" s="231"/>
      <c r="SUW290" s="231"/>
      <c r="SUX290" s="231"/>
      <c r="SUY290" s="231"/>
      <c r="SUZ290" s="231"/>
      <c r="SVA290" s="231"/>
      <c r="SVB290" s="231"/>
      <c r="SVC290" s="231"/>
      <c r="SVD290" s="231"/>
      <c r="SVE290" s="231"/>
      <c r="SVF290" s="231"/>
      <c r="SVG290" s="231"/>
      <c r="SVH290" s="231"/>
      <c r="SVI290" s="231"/>
      <c r="SVJ290" s="231"/>
      <c r="SVK290" s="231"/>
      <c r="SVL290" s="231"/>
      <c r="SVM290" s="231"/>
      <c r="SVN290" s="231"/>
      <c r="SVO290" s="231"/>
      <c r="SVP290" s="231"/>
      <c r="SVQ290" s="231"/>
      <c r="SVR290" s="231"/>
      <c r="SVS290" s="231"/>
      <c r="SVT290" s="231"/>
      <c r="SVU290" s="231"/>
      <c r="SVV290" s="231"/>
      <c r="SVW290" s="231"/>
      <c r="SVX290" s="231"/>
      <c r="SVY290" s="231"/>
      <c r="SVZ290" s="231"/>
      <c r="SWA290" s="231"/>
      <c r="SWB290" s="231"/>
      <c r="SWC290" s="231"/>
      <c r="SWD290" s="231"/>
      <c r="SWE290" s="231"/>
      <c r="SWF290" s="231"/>
      <c r="SWG290" s="231"/>
      <c r="SWH290" s="231"/>
      <c r="SWI290" s="231"/>
      <c r="SWJ290" s="231"/>
      <c r="SWK290" s="231"/>
      <c r="SWL290" s="231"/>
      <c r="SWM290" s="231"/>
      <c r="SWN290" s="231"/>
      <c r="SWO290" s="231"/>
      <c r="SWP290" s="231"/>
      <c r="SWQ290" s="231"/>
      <c r="SWR290" s="231"/>
      <c r="SWS290" s="231"/>
      <c r="SWT290" s="231"/>
      <c r="SWU290" s="231"/>
      <c r="SWV290" s="231"/>
      <c r="SWW290" s="231"/>
      <c r="SWX290" s="231"/>
      <c r="SWY290" s="231"/>
      <c r="SWZ290" s="231"/>
      <c r="SXA290" s="231"/>
      <c r="SXB290" s="231"/>
      <c r="SXC290" s="231"/>
      <c r="SXD290" s="231"/>
      <c r="SXE290" s="231"/>
      <c r="SXF290" s="231"/>
      <c r="SXG290" s="231"/>
      <c r="SXH290" s="231"/>
      <c r="SXI290" s="231"/>
      <c r="SXJ290" s="231"/>
      <c r="SXK290" s="231"/>
      <c r="SXL290" s="231"/>
      <c r="SXM290" s="231"/>
      <c r="SXN290" s="231"/>
      <c r="SXO290" s="231"/>
      <c r="SXP290" s="231"/>
      <c r="SXQ290" s="231"/>
      <c r="SXR290" s="231"/>
      <c r="SXS290" s="231"/>
      <c r="SXT290" s="231"/>
      <c r="SXU290" s="231"/>
      <c r="SXV290" s="231"/>
      <c r="SXW290" s="231"/>
      <c r="SXX290" s="231"/>
      <c r="SXY290" s="231"/>
      <c r="SXZ290" s="231"/>
      <c r="SYA290" s="231"/>
      <c r="SYB290" s="231"/>
      <c r="SYC290" s="231"/>
      <c r="SYD290" s="231"/>
      <c r="SYE290" s="231"/>
      <c r="SYF290" s="231"/>
      <c r="SYG290" s="231"/>
      <c r="SYH290" s="231"/>
      <c r="SYI290" s="231"/>
      <c r="SYJ290" s="231"/>
      <c r="SYK290" s="231"/>
      <c r="SYL290" s="231"/>
      <c r="SYM290" s="231"/>
      <c r="SYN290" s="231"/>
      <c r="SYO290" s="231"/>
      <c r="SYP290" s="231"/>
      <c r="SYQ290" s="231"/>
      <c r="SYR290" s="231"/>
      <c r="SYS290" s="231"/>
      <c r="SYT290" s="231"/>
      <c r="SYU290" s="231"/>
      <c r="SYV290" s="231"/>
      <c r="SYW290" s="231"/>
      <c r="SYX290" s="231"/>
      <c r="SYY290" s="231"/>
      <c r="SYZ290" s="231"/>
      <c r="SZA290" s="231"/>
      <c r="SZB290" s="231"/>
      <c r="SZC290" s="231"/>
      <c r="SZD290" s="231"/>
      <c r="SZE290" s="231"/>
      <c r="SZF290" s="231"/>
      <c r="SZG290" s="231"/>
      <c r="SZH290" s="231"/>
      <c r="SZI290" s="231"/>
      <c r="SZJ290" s="231"/>
      <c r="SZK290" s="231"/>
      <c r="SZL290" s="231"/>
      <c r="SZM290" s="231"/>
      <c r="SZN290" s="231"/>
      <c r="SZO290" s="231"/>
      <c r="SZP290" s="231"/>
      <c r="SZQ290" s="231"/>
      <c r="SZR290" s="231"/>
      <c r="SZS290" s="231"/>
      <c r="SZT290" s="231"/>
      <c r="SZU290" s="231"/>
      <c r="SZV290" s="231"/>
      <c r="SZW290" s="231"/>
      <c r="SZX290" s="231"/>
      <c r="SZY290" s="231"/>
      <c r="SZZ290" s="231"/>
      <c r="TAA290" s="231"/>
      <c r="TAB290" s="231"/>
      <c r="TAC290" s="231"/>
      <c r="TAD290" s="231"/>
      <c r="TAE290" s="231"/>
      <c r="TAF290" s="231"/>
      <c r="TAG290" s="231"/>
      <c r="TAH290" s="231"/>
      <c r="TAI290" s="231"/>
      <c r="TAJ290" s="231"/>
      <c r="TAK290" s="231"/>
      <c r="TAL290" s="231"/>
      <c r="TAM290" s="231"/>
      <c r="TAN290" s="231"/>
      <c r="TAO290" s="231"/>
      <c r="TAP290" s="231"/>
      <c r="TAQ290" s="231"/>
      <c r="TAR290" s="231"/>
      <c r="TAS290" s="231"/>
      <c r="TAT290" s="231"/>
      <c r="TAU290" s="231"/>
      <c r="TAV290" s="231"/>
      <c r="TAW290" s="231"/>
      <c r="TAX290" s="231"/>
      <c r="TAY290" s="231"/>
      <c r="TAZ290" s="231"/>
      <c r="TBA290" s="231"/>
      <c r="TBB290" s="231"/>
      <c r="TBC290" s="231"/>
      <c r="TBD290" s="231"/>
      <c r="TBE290" s="231"/>
      <c r="TBF290" s="231"/>
      <c r="TBG290" s="231"/>
      <c r="TBH290" s="231"/>
      <c r="TBI290" s="231"/>
      <c r="TBJ290" s="231"/>
      <c r="TBK290" s="231"/>
      <c r="TBL290" s="231"/>
      <c r="TBM290" s="231"/>
      <c r="TBN290" s="231"/>
      <c r="TBO290" s="231"/>
      <c r="TBP290" s="231"/>
      <c r="TBQ290" s="231"/>
      <c r="TBR290" s="231"/>
      <c r="TBS290" s="231"/>
      <c r="TBT290" s="231"/>
      <c r="TBU290" s="231"/>
      <c r="TBV290" s="231"/>
      <c r="TBW290" s="231"/>
      <c r="TBX290" s="231"/>
      <c r="TBY290" s="231"/>
      <c r="TBZ290" s="231"/>
      <c r="TCA290" s="231"/>
      <c r="TCB290" s="231"/>
      <c r="TCC290" s="231"/>
      <c r="TCD290" s="231"/>
      <c r="TCE290" s="231"/>
      <c r="TCF290" s="231"/>
      <c r="TCG290" s="231"/>
      <c r="TCH290" s="231"/>
      <c r="TCI290" s="231"/>
      <c r="TCJ290" s="231"/>
      <c r="TCK290" s="231"/>
      <c r="TCL290" s="231"/>
      <c r="TCM290" s="231"/>
      <c r="TCN290" s="231"/>
      <c r="TCO290" s="231"/>
      <c r="TCP290" s="231"/>
      <c r="TCQ290" s="231"/>
      <c r="TCR290" s="231"/>
      <c r="TCS290" s="231"/>
      <c r="TCT290" s="231"/>
      <c r="TCU290" s="231"/>
      <c r="TCV290" s="231"/>
      <c r="TCW290" s="231"/>
      <c r="TCX290" s="231"/>
      <c r="TCY290" s="231"/>
      <c r="TCZ290" s="231"/>
      <c r="TDA290" s="231"/>
      <c r="TDB290" s="231"/>
      <c r="TDC290" s="231"/>
      <c r="TDD290" s="231"/>
      <c r="TDE290" s="231"/>
      <c r="TDF290" s="231"/>
      <c r="TDG290" s="231"/>
      <c r="TDH290" s="231"/>
      <c r="TDI290" s="231"/>
      <c r="TDJ290" s="231"/>
      <c r="TDK290" s="231"/>
      <c r="TDL290" s="231"/>
      <c r="TDM290" s="231"/>
      <c r="TDN290" s="231"/>
      <c r="TDO290" s="231"/>
      <c r="TDP290" s="231"/>
      <c r="TDQ290" s="231"/>
      <c r="TDR290" s="231"/>
      <c r="TDS290" s="231"/>
      <c r="TDT290" s="231"/>
      <c r="TDU290" s="231"/>
      <c r="TDV290" s="231"/>
      <c r="TDW290" s="231"/>
      <c r="TDX290" s="231"/>
      <c r="TDY290" s="231"/>
      <c r="TDZ290" s="231"/>
      <c r="TEA290" s="231"/>
      <c r="TEB290" s="231"/>
      <c r="TEC290" s="231"/>
      <c r="TED290" s="231"/>
      <c r="TEE290" s="231"/>
      <c r="TEF290" s="231"/>
      <c r="TEG290" s="231"/>
      <c r="TEH290" s="231"/>
      <c r="TEI290" s="231"/>
      <c r="TEJ290" s="231"/>
      <c r="TEK290" s="231"/>
      <c r="TEL290" s="231"/>
      <c r="TEM290" s="231"/>
      <c r="TEN290" s="231"/>
      <c r="TEO290" s="231"/>
      <c r="TEP290" s="231"/>
      <c r="TEQ290" s="231"/>
      <c r="TER290" s="231"/>
      <c r="TES290" s="231"/>
      <c r="TET290" s="231"/>
      <c r="TEU290" s="231"/>
      <c r="TEV290" s="231"/>
      <c r="TEW290" s="231"/>
      <c r="TEX290" s="231"/>
      <c r="TEY290" s="231"/>
      <c r="TEZ290" s="231"/>
      <c r="TFA290" s="231"/>
      <c r="TFB290" s="231"/>
      <c r="TFC290" s="231"/>
      <c r="TFD290" s="231"/>
      <c r="TFE290" s="231"/>
      <c r="TFF290" s="231"/>
      <c r="TFG290" s="231"/>
      <c r="TFH290" s="231"/>
      <c r="TFI290" s="231"/>
      <c r="TFJ290" s="231"/>
      <c r="TFK290" s="231"/>
      <c r="TFL290" s="231"/>
      <c r="TFM290" s="231"/>
      <c r="TFN290" s="231"/>
      <c r="TFO290" s="231"/>
      <c r="TFP290" s="231"/>
      <c r="TFQ290" s="231"/>
      <c r="TFR290" s="231"/>
      <c r="TFS290" s="231"/>
      <c r="TFT290" s="231"/>
      <c r="TFU290" s="231"/>
      <c r="TFV290" s="231"/>
      <c r="TFW290" s="231"/>
      <c r="TFX290" s="231"/>
      <c r="TFY290" s="231"/>
      <c r="TFZ290" s="231"/>
      <c r="TGA290" s="231"/>
      <c r="TGB290" s="231"/>
      <c r="TGC290" s="231"/>
      <c r="TGD290" s="231"/>
      <c r="TGE290" s="231"/>
      <c r="TGF290" s="231"/>
      <c r="TGG290" s="231"/>
      <c r="TGH290" s="231"/>
      <c r="TGI290" s="231"/>
      <c r="TGJ290" s="231"/>
      <c r="TGK290" s="231"/>
      <c r="TGL290" s="231"/>
      <c r="TGM290" s="231"/>
      <c r="TGN290" s="231"/>
      <c r="TGO290" s="231"/>
      <c r="TGP290" s="231"/>
      <c r="TGQ290" s="231"/>
      <c r="TGR290" s="231"/>
      <c r="TGS290" s="231"/>
      <c r="TGT290" s="231"/>
      <c r="TGU290" s="231"/>
      <c r="TGV290" s="231"/>
      <c r="TGW290" s="231"/>
      <c r="TGX290" s="231"/>
      <c r="TGY290" s="231"/>
      <c r="TGZ290" s="231"/>
      <c r="THA290" s="231"/>
      <c r="THB290" s="231"/>
      <c r="THC290" s="231"/>
      <c r="THD290" s="231"/>
      <c r="THE290" s="231"/>
      <c r="THF290" s="231"/>
      <c r="THG290" s="231"/>
      <c r="THH290" s="231"/>
      <c r="THI290" s="231"/>
      <c r="THJ290" s="231"/>
      <c r="THK290" s="231"/>
      <c r="THL290" s="231"/>
      <c r="THM290" s="231"/>
      <c r="THN290" s="231"/>
      <c r="THO290" s="231"/>
      <c r="THP290" s="231"/>
      <c r="THQ290" s="231"/>
      <c r="THR290" s="231"/>
      <c r="THS290" s="231"/>
      <c r="THT290" s="231"/>
      <c r="THU290" s="231"/>
      <c r="THV290" s="231"/>
      <c r="THW290" s="231"/>
      <c r="THX290" s="231"/>
      <c r="THY290" s="231"/>
      <c r="THZ290" s="231"/>
      <c r="TIA290" s="231"/>
      <c r="TIB290" s="231"/>
      <c r="TIC290" s="231"/>
      <c r="TID290" s="231"/>
      <c r="TIE290" s="231"/>
      <c r="TIF290" s="231"/>
      <c r="TIG290" s="231"/>
      <c r="TIH290" s="231"/>
      <c r="TII290" s="231"/>
      <c r="TIJ290" s="231"/>
      <c r="TIK290" s="231"/>
      <c r="TIL290" s="231"/>
      <c r="TIM290" s="231"/>
      <c r="TIN290" s="231"/>
      <c r="TIO290" s="231"/>
      <c r="TIP290" s="231"/>
      <c r="TIQ290" s="231"/>
      <c r="TIR290" s="231"/>
      <c r="TIS290" s="231"/>
      <c r="TIT290" s="231"/>
      <c r="TIU290" s="231"/>
      <c r="TIV290" s="231"/>
      <c r="TIW290" s="231"/>
      <c r="TIX290" s="231"/>
      <c r="TIY290" s="231"/>
      <c r="TIZ290" s="231"/>
      <c r="TJA290" s="231"/>
      <c r="TJB290" s="231"/>
      <c r="TJC290" s="231"/>
      <c r="TJD290" s="231"/>
      <c r="TJE290" s="231"/>
      <c r="TJF290" s="231"/>
      <c r="TJG290" s="231"/>
      <c r="TJH290" s="231"/>
      <c r="TJI290" s="231"/>
      <c r="TJJ290" s="231"/>
      <c r="TJK290" s="231"/>
      <c r="TJL290" s="231"/>
      <c r="TJM290" s="231"/>
      <c r="TJN290" s="231"/>
      <c r="TJO290" s="231"/>
      <c r="TJP290" s="231"/>
      <c r="TJQ290" s="231"/>
      <c r="TJR290" s="231"/>
      <c r="TJS290" s="231"/>
      <c r="TJT290" s="231"/>
      <c r="TJU290" s="231"/>
      <c r="TJV290" s="231"/>
      <c r="TJW290" s="231"/>
      <c r="TJX290" s="231"/>
      <c r="TJY290" s="231"/>
      <c r="TJZ290" s="231"/>
      <c r="TKA290" s="231"/>
      <c r="TKB290" s="231"/>
      <c r="TKC290" s="231"/>
      <c r="TKD290" s="231"/>
      <c r="TKE290" s="231"/>
      <c r="TKF290" s="231"/>
      <c r="TKG290" s="231"/>
      <c r="TKH290" s="231"/>
      <c r="TKI290" s="231"/>
      <c r="TKJ290" s="231"/>
      <c r="TKK290" s="231"/>
      <c r="TKL290" s="231"/>
      <c r="TKM290" s="231"/>
      <c r="TKN290" s="231"/>
      <c r="TKO290" s="231"/>
      <c r="TKP290" s="231"/>
      <c r="TKQ290" s="231"/>
      <c r="TKR290" s="231"/>
      <c r="TKS290" s="231"/>
      <c r="TKT290" s="231"/>
      <c r="TKU290" s="231"/>
      <c r="TKV290" s="231"/>
      <c r="TKW290" s="231"/>
      <c r="TKX290" s="231"/>
      <c r="TKY290" s="231"/>
      <c r="TKZ290" s="231"/>
      <c r="TLA290" s="231"/>
      <c r="TLB290" s="231"/>
      <c r="TLC290" s="231"/>
      <c r="TLD290" s="231"/>
      <c r="TLE290" s="231"/>
      <c r="TLF290" s="231"/>
      <c r="TLG290" s="231"/>
      <c r="TLH290" s="231"/>
      <c r="TLI290" s="231"/>
      <c r="TLJ290" s="231"/>
      <c r="TLK290" s="231"/>
      <c r="TLL290" s="231"/>
      <c r="TLM290" s="231"/>
      <c r="TLN290" s="231"/>
      <c r="TLO290" s="231"/>
      <c r="TLP290" s="231"/>
      <c r="TLQ290" s="231"/>
      <c r="TLR290" s="231"/>
      <c r="TLS290" s="231"/>
      <c r="TLT290" s="231"/>
      <c r="TLU290" s="231"/>
      <c r="TLV290" s="231"/>
      <c r="TLW290" s="231"/>
      <c r="TLX290" s="231"/>
      <c r="TLY290" s="231"/>
      <c r="TLZ290" s="231"/>
      <c r="TMA290" s="231"/>
      <c r="TMB290" s="231"/>
      <c r="TMC290" s="231"/>
      <c r="TMD290" s="231"/>
      <c r="TME290" s="231"/>
      <c r="TMF290" s="231"/>
      <c r="TMG290" s="231"/>
      <c r="TMH290" s="231"/>
      <c r="TMI290" s="231"/>
      <c r="TMJ290" s="231"/>
      <c r="TMK290" s="231"/>
      <c r="TML290" s="231"/>
      <c r="TMM290" s="231"/>
      <c r="TMN290" s="231"/>
      <c r="TMO290" s="231"/>
      <c r="TMP290" s="231"/>
      <c r="TMQ290" s="231"/>
      <c r="TMR290" s="231"/>
      <c r="TMS290" s="231"/>
      <c r="TMT290" s="231"/>
      <c r="TMU290" s="231"/>
      <c r="TMV290" s="231"/>
      <c r="TMW290" s="231"/>
      <c r="TMX290" s="231"/>
      <c r="TMY290" s="231"/>
      <c r="TMZ290" s="231"/>
      <c r="TNA290" s="231"/>
      <c r="TNB290" s="231"/>
      <c r="TNC290" s="231"/>
      <c r="TND290" s="231"/>
      <c r="TNE290" s="231"/>
      <c r="TNF290" s="231"/>
      <c r="TNG290" s="231"/>
      <c r="TNH290" s="231"/>
      <c r="TNI290" s="231"/>
      <c r="TNJ290" s="231"/>
      <c r="TNK290" s="231"/>
      <c r="TNL290" s="231"/>
      <c r="TNM290" s="231"/>
      <c r="TNN290" s="231"/>
      <c r="TNO290" s="231"/>
      <c r="TNP290" s="231"/>
      <c r="TNQ290" s="231"/>
      <c r="TNR290" s="231"/>
      <c r="TNS290" s="231"/>
      <c r="TNT290" s="231"/>
      <c r="TNU290" s="231"/>
      <c r="TNV290" s="231"/>
      <c r="TNW290" s="231"/>
      <c r="TNX290" s="231"/>
      <c r="TNY290" s="231"/>
      <c r="TNZ290" s="231"/>
      <c r="TOA290" s="231"/>
      <c r="TOB290" s="231"/>
      <c r="TOC290" s="231"/>
      <c r="TOD290" s="231"/>
      <c r="TOE290" s="231"/>
      <c r="TOF290" s="231"/>
      <c r="TOG290" s="231"/>
      <c r="TOH290" s="231"/>
      <c r="TOI290" s="231"/>
      <c r="TOJ290" s="231"/>
      <c r="TOK290" s="231"/>
      <c r="TOL290" s="231"/>
      <c r="TOM290" s="231"/>
      <c r="TON290" s="231"/>
      <c r="TOO290" s="231"/>
      <c r="TOP290" s="231"/>
      <c r="TOQ290" s="231"/>
      <c r="TOR290" s="231"/>
      <c r="TOS290" s="231"/>
      <c r="TOT290" s="231"/>
      <c r="TOU290" s="231"/>
      <c r="TOV290" s="231"/>
      <c r="TOW290" s="231"/>
      <c r="TOX290" s="231"/>
      <c r="TOY290" s="231"/>
      <c r="TOZ290" s="231"/>
      <c r="TPA290" s="231"/>
      <c r="TPB290" s="231"/>
      <c r="TPC290" s="231"/>
      <c r="TPD290" s="231"/>
      <c r="TPE290" s="231"/>
      <c r="TPF290" s="231"/>
      <c r="TPG290" s="231"/>
      <c r="TPH290" s="231"/>
      <c r="TPI290" s="231"/>
      <c r="TPJ290" s="231"/>
      <c r="TPK290" s="231"/>
      <c r="TPL290" s="231"/>
      <c r="TPM290" s="231"/>
      <c r="TPN290" s="231"/>
      <c r="TPO290" s="231"/>
      <c r="TPP290" s="231"/>
      <c r="TPQ290" s="231"/>
      <c r="TPR290" s="231"/>
      <c r="TPS290" s="231"/>
      <c r="TPT290" s="231"/>
      <c r="TPU290" s="231"/>
      <c r="TPV290" s="231"/>
      <c r="TPW290" s="231"/>
      <c r="TPX290" s="231"/>
      <c r="TPY290" s="231"/>
      <c r="TPZ290" s="231"/>
      <c r="TQA290" s="231"/>
      <c r="TQB290" s="231"/>
      <c r="TQC290" s="231"/>
      <c r="TQD290" s="231"/>
      <c r="TQE290" s="231"/>
      <c r="TQF290" s="231"/>
      <c r="TQG290" s="231"/>
      <c r="TQH290" s="231"/>
      <c r="TQI290" s="231"/>
      <c r="TQJ290" s="231"/>
      <c r="TQK290" s="231"/>
      <c r="TQL290" s="231"/>
      <c r="TQM290" s="231"/>
      <c r="TQN290" s="231"/>
      <c r="TQO290" s="231"/>
      <c r="TQP290" s="231"/>
      <c r="TQQ290" s="231"/>
      <c r="TQR290" s="231"/>
      <c r="TQS290" s="231"/>
      <c r="TQT290" s="231"/>
      <c r="TQU290" s="231"/>
      <c r="TQV290" s="231"/>
      <c r="TQW290" s="231"/>
      <c r="TQX290" s="231"/>
      <c r="TQY290" s="231"/>
      <c r="TQZ290" s="231"/>
      <c r="TRA290" s="231"/>
      <c r="TRB290" s="231"/>
      <c r="TRC290" s="231"/>
      <c r="TRD290" s="231"/>
      <c r="TRE290" s="231"/>
      <c r="TRF290" s="231"/>
      <c r="TRG290" s="231"/>
      <c r="TRH290" s="231"/>
      <c r="TRI290" s="231"/>
      <c r="TRJ290" s="231"/>
      <c r="TRK290" s="231"/>
      <c r="TRL290" s="231"/>
      <c r="TRM290" s="231"/>
      <c r="TRN290" s="231"/>
      <c r="TRO290" s="231"/>
      <c r="TRP290" s="231"/>
      <c r="TRQ290" s="231"/>
      <c r="TRR290" s="231"/>
      <c r="TRS290" s="231"/>
      <c r="TRT290" s="231"/>
      <c r="TRU290" s="231"/>
      <c r="TRV290" s="231"/>
      <c r="TRW290" s="231"/>
      <c r="TRX290" s="231"/>
      <c r="TRY290" s="231"/>
      <c r="TRZ290" s="231"/>
      <c r="TSA290" s="231"/>
      <c r="TSB290" s="231"/>
      <c r="TSC290" s="231"/>
      <c r="TSD290" s="231"/>
      <c r="TSE290" s="231"/>
      <c r="TSF290" s="231"/>
      <c r="TSG290" s="231"/>
      <c r="TSH290" s="231"/>
      <c r="TSI290" s="231"/>
      <c r="TSJ290" s="231"/>
      <c r="TSK290" s="231"/>
      <c r="TSL290" s="231"/>
      <c r="TSM290" s="231"/>
      <c r="TSN290" s="231"/>
      <c r="TSO290" s="231"/>
      <c r="TSP290" s="231"/>
      <c r="TSQ290" s="231"/>
      <c r="TSR290" s="231"/>
      <c r="TSS290" s="231"/>
      <c r="TST290" s="231"/>
      <c r="TSU290" s="231"/>
      <c r="TSV290" s="231"/>
      <c r="TSW290" s="231"/>
      <c r="TSX290" s="231"/>
      <c r="TSY290" s="231"/>
      <c r="TSZ290" s="231"/>
      <c r="TTA290" s="231"/>
      <c r="TTB290" s="231"/>
      <c r="TTC290" s="231"/>
      <c r="TTD290" s="231"/>
      <c r="TTE290" s="231"/>
      <c r="TTF290" s="231"/>
      <c r="TTG290" s="231"/>
      <c r="TTH290" s="231"/>
      <c r="TTI290" s="231"/>
      <c r="TTJ290" s="231"/>
      <c r="TTK290" s="231"/>
      <c r="TTL290" s="231"/>
      <c r="TTM290" s="231"/>
      <c r="TTN290" s="231"/>
      <c r="TTO290" s="231"/>
      <c r="TTP290" s="231"/>
      <c r="TTQ290" s="231"/>
      <c r="TTR290" s="231"/>
      <c r="TTS290" s="231"/>
      <c r="TTT290" s="231"/>
      <c r="TTU290" s="231"/>
      <c r="TTV290" s="231"/>
      <c r="TTW290" s="231"/>
      <c r="TTX290" s="231"/>
      <c r="TTY290" s="231"/>
      <c r="TTZ290" s="231"/>
      <c r="TUA290" s="231"/>
      <c r="TUB290" s="231"/>
      <c r="TUC290" s="231"/>
      <c r="TUD290" s="231"/>
      <c r="TUE290" s="231"/>
      <c r="TUF290" s="231"/>
      <c r="TUG290" s="231"/>
      <c r="TUH290" s="231"/>
      <c r="TUI290" s="231"/>
      <c r="TUJ290" s="231"/>
      <c r="TUK290" s="231"/>
      <c r="TUL290" s="231"/>
      <c r="TUM290" s="231"/>
      <c r="TUN290" s="231"/>
      <c r="TUO290" s="231"/>
      <c r="TUP290" s="231"/>
      <c r="TUQ290" s="231"/>
      <c r="TUR290" s="231"/>
      <c r="TUS290" s="231"/>
      <c r="TUT290" s="231"/>
      <c r="TUU290" s="231"/>
      <c r="TUV290" s="231"/>
      <c r="TUW290" s="231"/>
      <c r="TUX290" s="231"/>
      <c r="TUY290" s="231"/>
      <c r="TUZ290" s="231"/>
      <c r="TVA290" s="231"/>
      <c r="TVB290" s="231"/>
      <c r="TVC290" s="231"/>
      <c r="TVD290" s="231"/>
      <c r="TVE290" s="231"/>
      <c r="TVF290" s="231"/>
      <c r="TVG290" s="231"/>
      <c r="TVH290" s="231"/>
      <c r="TVI290" s="231"/>
      <c r="TVJ290" s="231"/>
      <c r="TVK290" s="231"/>
      <c r="TVL290" s="231"/>
      <c r="TVM290" s="231"/>
      <c r="TVN290" s="231"/>
      <c r="TVO290" s="231"/>
      <c r="TVP290" s="231"/>
      <c r="TVQ290" s="231"/>
      <c r="TVR290" s="231"/>
      <c r="TVS290" s="231"/>
      <c r="TVT290" s="231"/>
      <c r="TVU290" s="231"/>
      <c r="TVV290" s="231"/>
      <c r="TVW290" s="231"/>
      <c r="TVX290" s="231"/>
      <c r="TVY290" s="231"/>
      <c r="TVZ290" s="231"/>
      <c r="TWA290" s="231"/>
      <c r="TWB290" s="231"/>
      <c r="TWC290" s="231"/>
      <c r="TWD290" s="231"/>
      <c r="TWE290" s="231"/>
      <c r="TWF290" s="231"/>
      <c r="TWG290" s="231"/>
      <c r="TWH290" s="231"/>
      <c r="TWI290" s="231"/>
      <c r="TWJ290" s="231"/>
      <c r="TWK290" s="231"/>
      <c r="TWL290" s="231"/>
      <c r="TWM290" s="231"/>
      <c r="TWN290" s="231"/>
      <c r="TWO290" s="231"/>
      <c r="TWP290" s="231"/>
      <c r="TWQ290" s="231"/>
      <c r="TWR290" s="231"/>
      <c r="TWS290" s="231"/>
      <c r="TWT290" s="231"/>
      <c r="TWU290" s="231"/>
      <c r="TWV290" s="231"/>
      <c r="TWW290" s="231"/>
      <c r="TWX290" s="231"/>
      <c r="TWY290" s="231"/>
      <c r="TWZ290" s="231"/>
      <c r="TXA290" s="231"/>
      <c r="TXB290" s="231"/>
      <c r="TXC290" s="231"/>
      <c r="TXD290" s="231"/>
      <c r="TXE290" s="231"/>
      <c r="TXF290" s="231"/>
      <c r="TXG290" s="231"/>
      <c r="TXH290" s="231"/>
      <c r="TXI290" s="231"/>
      <c r="TXJ290" s="231"/>
      <c r="TXK290" s="231"/>
      <c r="TXL290" s="231"/>
      <c r="TXM290" s="231"/>
      <c r="TXN290" s="231"/>
      <c r="TXO290" s="231"/>
      <c r="TXP290" s="231"/>
      <c r="TXQ290" s="231"/>
      <c r="TXR290" s="231"/>
      <c r="TXS290" s="231"/>
      <c r="TXT290" s="231"/>
      <c r="TXU290" s="231"/>
      <c r="TXV290" s="231"/>
      <c r="TXW290" s="231"/>
      <c r="TXX290" s="231"/>
      <c r="TXY290" s="231"/>
      <c r="TXZ290" s="231"/>
      <c r="TYA290" s="231"/>
      <c r="TYB290" s="231"/>
      <c r="TYC290" s="231"/>
      <c r="TYD290" s="231"/>
      <c r="TYE290" s="231"/>
      <c r="TYF290" s="231"/>
      <c r="TYG290" s="231"/>
      <c r="TYH290" s="231"/>
      <c r="TYI290" s="231"/>
      <c r="TYJ290" s="231"/>
      <c r="TYK290" s="231"/>
      <c r="TYL290" s="231"/>
      <c r="TYM290" s="231"/>
      <c r="TYN290" s="231"/>
      <c r="TYO290" s="231"/>
      <c r="TYP290" s="231"/>
      <c r="TYQ290" s="231"/>
      <c r="TYR290" s="231"/>
      <c r="TYS290" s="231"/>
      <c r="TYT290" s="231"/>
      <c r="TYU290" s="231"/>
      <c r="TYV290" s="231"/>
      <c r="TYW290" s="231"/>
      <c r="TYX290" s="231"/>
      <c r="TYY290" s="231"/>
      <c r="TYZ290" s="231"/>
      <c r="TZA290" s="231"/>
      <c r="TZB290" s="231"/>
      <c r="TZC290" s="231"/>
      <c r="TZD290" s="231"/>
      <c r="TZE290" s="231"/>
      <c r="TZF290" s="231"/>
      <c r="TZG290" s="231"/>
      <c r="TZH290" s="231"/>
      <c r="TZI290" s="231"/>
      <c r="TZJ290" s="231"/>
      <c r="TZK290" s="231"/>
      <c r="TZL290" s="231"/>
      <c r="TZM290" s="231"/>
      <c r="TZN290" s="231"/>
      <c r="TZO290" s="231"/>
      <c r="TZP290" s="231"/>
      <c r="TZQ290" s="231"/>
      <c r="TZR290" s="231"/>
      <c r="TZS290" s="231"/>
      <c r="TZT290" s="231"/>
      <c r="TZU290" s="231"/>
      <c r="TZV290" s="231"/>
      <c r="TZW290" s="231"/>
      <c r="TZX290" s="231"/>
      <c r="TZY290" s="231"/>
      <c r="TZZ290" s="231"/>
      <c r="UAA290" s="231"/>
      <c r="UAB290" s="231"/>
      <c r="UAC290" s="231"/>
      <c r="UAD290" s="231"/>
      <c r="UAE290" s="231"/>
      <c r="UAF290" s="231"/>
      <c r="UAG290" s="231"/>
      <c r="UAH290" s="231"/>
      <c r="UAI290" s="231"/>
      <c r="UAJ290" s="231"/>
      <c r="UAK290" s="231"/>
      <c r="UAL290" s="231"/>
      <c r="UAM290" s="231"/>
      <c r="UAN290" s="231"/>
      <c r="UAO290" s="231"/>
      <c r="UAP290" s="231"/>
      <c r="UAQ290" s="231"/>
      <c r="UAR290" s="231"/>
      <c r="UAS290" s="231"/>
      <c r="UAT290" s="231"/>
      <c r="UAU290" s="231"/>
      <c r="UAV290" s="231"/>
      <c r="UAW290" s="231"/>
      <c r="UAX290" s="231"/>
      <c r="UAY290" s="231"/>
      <c r="UAZ290" s="231"/>
      <c r="UBA290" s="231"/>
      <c r="UBB290" s="231"/>
      <c r="UBC290" s="231"/>
      <c r="UBD290" s="231"/>
      <c r="UBE290" s="231"/>
      <c r="UBF290" s="231"/>
      <c r="UBG290" s="231"/>
      <c r="UBH290" s="231"/>
      <c r="UBI290" s="231"/>
      <c r="UBJ290" s="231"/>
      <c r="UBK290" s="231"/>
      <c r="UBL290" s="231"/>
      <c r="UBM290" s="231"/>
      <c r="UBN290" s="231"/>
      <c r="UBO290" s="231"/>
      <c r="UBP290" s="231"/>
      <c r="UBQ290" s="231"/>
      <c r="UBR290" s="231"/>
      <c r="UBS290" s="231"/>
      <c r="UBT290" s="231"/>
      <c r="UBU290" s="231"/>
      <c r="UBV290" s="231"/>
      <c r="UBW290" s="231"/>
      <c r="UBX290" s="231"/>
      <c r="UBY290" s="231"/>
      <c r="UBZ290" s="231"/>
      <c r="UCA290" s="231"/>
      <c r="UCB290" s="231"/>
      <c r="UCC290" s="231"/>
      <c r="UCD290" s="231"/>
      <c r="UCE290" s="231"/>
      <c r="UCF290" s="231"/>
      <c r="UCG290" s="231"/>
      <c r="UCH290" s="231"/>
      <c r="UCI290" s="231"/>
      <c r="UCJ290" s="231"/>
      <c r="UCK290" s="231"/>
      <c r="UCL290" s="231"/>
      <c r="UCM290" s="231"/>
      <c r="UCN290" s="231"/>
      <c r="UCO290" s="231"/>
      <c r="UCP290" s="231"/>
      <c r="UCQ290" s="231"/>
      <c r="UCR290" s="231"/>
      <c r="UCS290" s="231"/>
      <c r="UCT290" s="231"/>
      <c r="UCU290" s="231"/>
      <c r="UCV290" s="231"/>
      <c r="UCW290" s="231"/>
      <c r="UCX290" s="231"/>
      <c r="UCY290" s="231"/>
      <c r="UCZ290" s="231"/>
      <c r="UDA290" s="231"/>
      <c r="UDB290" s="231"/>
      <c r="UDC290" s="231"/>
      <c r="UDD290" s="231"/>
      <c r="UDE290" s="231"/>
      <c r="UDF290" s="231"/>
      <c r="UDG290" s="231"/>
      <c r="UDH290" s="231"/>
      <c r="UDI290" s="231"/>
      <c r="UDJ290" s="231"/>
      <c r="UDK290" s="231"/>
      <c r="UDL290" s="231"/>
      <c r="UDM290" s="231"/>
      <c r="UDN290" s="231"/>
      <c r="UDO290" s="231"/>
      <c r="UDP290" s="231"/>
      <c r="UDQ290" s="231"/>
      <c r="UDR290" s="231"/>
      <c r="UDS290" s="231"/>
      <c r="UDT290" s="231"/>
      <c r="UDU290" s="231"/>
      <c r="UDV290" s="231"/>
      <c r="UDW290" s="231"/>
      <c r="UDX290" s="231"/>
      <c r="UDY290" s="231"/>
      <c r="UDZ290" s="231"/>
      <c r="UEA290" s="231"/>
      <c r="UEB290" s="231"/>
      <c r="UEC290" s="231"/>
      <c r="UED290" s="231"/>
      <c r="UEE290" s="231"/>
      <c r="UEF290" s="231"/>
      <c r="UEG290" s="231"/>
      <c r="UEH290" s="231"/>
      <c r="UEI290" s="231"/>
      <c r="UEJ290" s="231"/>
      <c r="UEK290" s="231"/>
      <c r="UEL290" s="231"/>
      <c r="UEM290" s="231"/>
      <c r="UEN290" s="231"/>
      <c r="UEO290" s="231"/>
      <c r="UEP290" s="231"/>
      <c r="UEQ290" s="231"/>
      <c r="UER290" s="231"/>
      <c r="UES290" s="231"/>
      <c r="UET290" s="231"/>
      <c r="UEU290" s="231"/>
      <c r="UEV290" s="231"/>
      <c r="UEW290" s="231"/>
      <c r="UEX290" s="231"/>
      <c r="UEY290" s="231"/>
      <c r="UEZ290" s="231"/>
      <c r="UFA290" s="231"/>
      <c r="UFB290" s="231"/>
      <c r="UFC290" s="231"/>
      <c r="UFD290" s="231"/>
      <c r="UFE290" s="231"/>
      <c r="UFF290" s="231"/>
      <c r="UFG290" s="231"/>
      <c r="UFH290" s="231"/>
      <c r="UFI290" s="231"/>
      <c r="UFJ290" s="231"/>
      <c r="UFK290" s="231"/>
      <c r="UFL290" s="231"/>
      <c r="UFM290" s="231"/>
      <c r="UFN290" s="231"/>
      <c r="UFO290" s="231"/>
      <c r="UFP290" s="231"/>
      <c r="UFQ290" s="231"/>
      <c r="UFR290" s="231"/>
      <c r="UFS290" s="231"/>
      <c r="UFT290" s="231"/>
      <c r="UFU290" s="231"/>
      <c r="UFV290" s="231"/>
      <c r="UFW290" s="231"/>
      <c r="UFX290" s="231"/>
      <c r="UFY290" s="231"/>
      <c r="UFZ290" s="231"/>
      <c r="UGA290" s="231"/>
      <c r="UGB290" s="231"/>
      <c r="UGC290" s="231"/>
      <c r="UGD290" s="231"/>
      <c r="UGE290" s="231"/>
      <c r="UGF290" s="231"/>
      <c r="UGG290" s="231"/>
      <c r="UGH290" s="231"/>
      <c r="UGI290" s="231"/>
      <c r="UGJ290" s="231"/>
      <c r="UGK290" s="231"/>
      <c r="UGL290" s="231"/>
      <c r="UGM290" s="231"/>
      <c r="UGN290" s="231"/>
      <c r="UGO290" s="231"/>
      <c r="UGP290" s="231"/>
      <c r="UGQ290" s="231"/>
      <c r="UGR290" s="231"/>
      <c r="UGS290" s="231"/>
      <c r="UGT290" s="231"/>
      <c r="UGU290" s="231"/>
      <c r="UGV290" s="231"/>
      <c r="UGW290" s="231"/>
      <c r="UGX290" s="231"/>
      <c r="UGY290" s="231"/>
      <c r="UGZ290" s="231"/>
      <c r="UHA290" s="231"/>
      <c r="UHB290" s="231"/>
      <c r="UHC290" s="231"/>
      <c r="UHD290" s="231"/>
      <c r="UHE290" s="231"/>
      <c r="UHF290" s="231"/>
      <c r="UHG290" s="231"/>
      <c r="UHH290" s="231"/>
      <c r="UHI290" s="231"/>
      <c r="UHJ290" s="231"/>
      <c r="UHK290" s="231"/>
      <c r="UHL290" s="231"/>
      <c r="UHM290" s="231"/>
      <c r="UHN290" s="231"/>
      <c r="UHO290" s="231"/>
      <c r="UHP290" s="231"/>
      <c r="UHQ290" s="231"/>
      <c r="UHR290" s="231"/>
      <c r="UHS290" s="231"/>
      <c r="UHT290" s="231"/>
      <c r="UHU290" s="231"/>
      <c r="UHV290" s="231"/>
      <c r="UHW290" s="231"/>
      <c r="UHX290" s="231"/>
      <c r="UHY290" s="231"/>
      <c r="UHZ290" s="231"/>
      <c r="UIA290" s="231"/>
      <c r="UIB290" s="231"/>
      <c r="UIC290" s="231"/>
      <c r="UID290" s="231"/>
      <c r="UIE290" s="231"/>
      <c r="UIF290" s="231"/>
      <c r="UIG290" s="231"/>
      <c r="UIH290" s="231"/>
      <c r="UII290" s="231"/>
      <c r="UIJ290" s="231"/>
      <c r="UIK290" s="231"/>
      <c r="UIL290" s="231"/>
      <c r="UIM290" s="231"/>
      <c r="UIN290" s="231"/>
      <c r="UIO290" s="231"/>
      <c r="UIP290" s="231"/>
      <c r="UIQ290" s="231"/>
      <c r="UIR290" s="231"/>
      <c r="UIS290" s="231"/>
      <c r="UIT290" s="231"/>
      <c r="UIU290" s="231"/>
      <c r="UIV290" s="231"/>
      <c r="UIW290" s="231"/>
      <c r="UIX290" s="231"/>
      <c r="UIY290" s="231"/>
      <c r="UIZ290" s="231"/>
      <c r="UJA290" s="231"/>
      <c r="UJB290" s="231"/>
      <c r="UJC290" s="231"/>
      <c r="UJD290" s="231"/>
      <c r="UJE290" s="231"/>
      <c r="UJF290" s="231"/>
      <c r="UJG290" s="231"/>
      <c r="UJH290" s="231"/>
      <c r="UJI290" s="231"/>
      <c r="UJJ290" s="231"/>
      <c r="UJK290" s="231"/>
      <c r="UJL290" s="231"/>
      <c r="UJM290" s="231"/>
      <c r="UJN290" s="231"/>
      <c r="UJO290" s="231"/>
      <c r="UJP290" s="231"/>
      <c r="UJQ290" s="231"/>
      <c r="UJR290" s="231"/>
      <c r="UJS290" s="231"/>
      <c r="UJT290" s="231"/>
      <c r="UJU290" s="231"/>
      <c r="UJV290" s="231"/>
      <c r="UJW290" s="231"/>
      <c r="UJX290" s="231"/>
      <c r="UJY290" s="231"/>
      <c r="UJZ290" s="231"/>
      <c r="UKA290" s="231"/>
      <c r="UKB290" s="231"/>
      <c r="UKC290" s="231"/>
      <c r="UKD290" s="231"/>
      <c r="UKE290" s="231"/>
      <c r="UKF290" s="231"/>
      <c r="UKG290" s="231"/>
      <c r="UKH290" s="231"/>
      <c r="UKI290" s="231"/>
      <c r="UKJ290" s="231"/>
      <c r="UKK290" s="231"/>
      <c r="UKL290" s="231"/>
      <c r="UKM290" s="231"/>
      <c r="UKN290" s="231"/>
      <c r="UKO290" s="231"/>
      <c r="UKP290" s="231"/>
      <c r="UKQ290" s="231"/>
      <c r="UKR290" s="231"/>
      <c r="UKS290" s="231"/>
      <c r="UKT290" s="231"/>
      <c r="UKU290" s="231"/>
      <c r="UKV290" s="231"/>
      <c r="UKW290" s="231"/>
      <c r="UKX290" s="231"/>
      <c r="UKY290" s="231"/>
      <c r="UKZ290" s="231"/>
      <c r="ULA290" s="231"/>
      <c r="ULB290" s="231"/>
      <c r="ULC290" s="231"/>
      <c r="ULD290" s="231"/>
      <c r="ULE290" s="231"/>
      <c r="ULF290" s="231"/>
      <c r="ULG290" s="231"/>
      <c r="ULH290" s="231"/>
      <c r="ULI290" s="231"/>
      <c r="ULJ290" s="231"/>
      <c r="ULK290" s="231"/>
      <c r="ULL290" s="231"/>
      <c r="ULM290" s="231"/>
      <c r="ULN290" s="231"/>
      <c r="ULO290" s="231"/>
      <c r="ULP290" s="231"/>
      <c r="ULQ290" s="231"/>
      <c r="ULR290" s="231"/>
      <c r="ULS290" s="231"/>
      <c r="ULT290" s="231"/>
      <c r="ULU290" s="231"/>
      <c r="ULV290" s="231"/>
      <c r="ULW290" s="231"/>
      <c r="ULX290" s="231"/>
      <c r="ULY290" s="231"/>
      <c r="ULZ290" s="231"/>
      <c r="UMA290" s="231"/>
      <c r="UMB290" s="231"/>
      <c r="UMC290" s="231"/>
      <c r="UMD290" s="231"/>
      <c r="UME290" s="231"/>
      <c r="UMF290" s="231"/>
      <c r="UMG290" s="231"/>
      <c r="UMH290" s="231"/>
      <c r="UMI290" s="231"/>
      <c r="UMJ290" s="231"/>
      <c r="UMK290" s="231"/>
      <c r="UML290" s="231"/>
      <c r="UMM290" s="231"/>
      <c r="UMN290" s="231"/>
      <c r="UMO290" s="231"/>
      <c r="UMP290" s="231"/>
      <c r="UMQ290" s="231"/>
      <c r="UMR290" s="231"/>
      <c r="UMS290" s="231"/>
      <c r="UMT290" s="231"/>
      <c r="UMU290" s="231"/>
      <c r="UMV290" s="231"/>
      <c r="UMW290" s="231"/>
      <c r="UMX290" s="231"/>
      <c r="UMY290" s="231"/>
      <c r="UMZ290" s="231"/>
      <c r="UNA290" s="231"/>
      <c r="UNB290" s="231"/>
      <c r="UNC290" s="231"/>
      <c r="UND290" s="231"/>
      <c r="UNE290" s="231"/>
      <c r="UNF290" s="231"/>
      <c r="UNG290" s="231"/>
      <c r="UNH290" s="231"/>
      <c r="UNI290" s="231"/>
      <c r="UNJ290" s="231"/>
      <c r="UNK290" s="231"/>
      <c r="UNL290" s="231"/>
      <c r="UNM290" s="231"/>
      <c r="UNN290" s="231"/>
      <c r="UNO290" s="231"/>
      <c r="UNP290" s="231"/>
      <c r="UNQ290" s="231"/>
      <c r="UNR290" s="231"/>
      <c r="UNS290" s="231"/>
      <c r="UNT290" s="231"/>
      <c r="UNU290" s="231"/>
      <c r="UNV290" s="231"/>
      <c r="UNW290" s="231"/>
      <c r="UNX290" s="231"/>
      <c r="UNY290" s="231"/>
      <c r="UNZ290" s="231"/>
      <c r="UOA290" s="231"/>
      <c r="UOB290" s="231"/>
      <c r="UOC290" s="231"/>
      <c r="UOD290" s="231"/>
      <c r="UOE290" s="231"/>
      <c r="UOF290" s="231"/>
      <c r="UOG290" s="231"/>
      <c r="UOH290" s="231"/>
      <c r="UOI290" s="231"/>
      <c r="UOJ290" s="231"/>
      <c r="UOK290" s="231"/>
      <c r="UOL290" s="231"/>
      <c r="UOM290" s="231"/>
      <c r="UON290" s="231"/>
      <c r="UOO290" s="231"/>
      <c r="UOP290" s="231"/>
      <c r="UOQ290" s="231"/>
      <c r="UOR290" s="231"/>
      <c r="UOS290" s="231"/>
      <c r="UOT290" s="231"/>
      <c r="UOU290" s="231"/>
      <c r="UOV290" s="231"/>
      <c r="UOW290" s="231"/>
      <c r="UOX290" s="231"/>
      <c r="UOY290" s="231"/>
      <c r="UOZ290" s="231"/>
      <c r="UPA290" s="231"/>
      <c r="UPB290" s="231"/>
      <c r="UPC290" s="231"/>
      <c r="UPD290" s="231"/>
      <c r="UPE290" s="231"/>
      <c r="UPF290" s="231"/>
      <c r="UPG290" s="231"/>
      <c r="UPH290" s="231"/>
      <c r="UPI290" s="231"/>
      <c r="UPJ290" s="231"/>
      <c r="UPK290" s="231"/>
      <c r="UPL290" s="231"/>
      <c r="UPM290" s="231"/>
      <c r="UPN290" s="231"/>
      <c r="UPO290" s="231"/>
      <c r="UPP290" s="231"/>
      <c r="UPQ290" s="231"/>
      <c r="UPR290" s="231"/>
      <c r="UPS290" s="231"/>
      <c r="UPT290" s="231"/>
      <c r="UPU290" s="231"/>
      <c r="UPV290" s="231"/>
      <c r="UPW290" s="231"/>
      <c r="UPX290" s="231"/>
      <c r="UPY290" s="231"/>
      <c r="UPZ290" s="231"/>
      <c r="UQA290" s="231"/>
      <c r="UQB290" s="231"/>
      <c r="UQC290" s="231"/>
      <c r="UQD290" s="231"/>
      <c r="UQE290" s="231"/>
      <c r="UQF290" s="231"/>
      <c r="UQG290" s="231"/>
      <c r="UQH290" s="231"/>
      <c r="UQI290" s="231"/>
      <c r="UQJ290" s="231"/>
      <c r="UQK290" s="231"/>
      <c r="UQL290" s="231"/>
      <c r="UQM290" s="231"/>
      <c r="UQN290" s="231"/>
      <c r="UQO290" s="231"/>
      <c r="UQP290" s="231"/>
      <c r="UQQ290" s="231"/>
      <c r="UQR290" s="231"/>
      <c r="UQS290" s="231"/>
      <c r="UQT290" s="231"/>
      <c r="UQU290" s="231"/>
      <c r="UQV290" s="231"/>
      <c r="UQW290" s="231"/>
      <c r="UQX290" s="231"/>
      <c r="UQY290" s="231"/>
      <c r="UQZ290" s="231"/>
      <c r="URA290" s="231"/>
      <c r="URB290" s="231"/>
      <c r="URC290" s="231"/>
      <c r="URD290" s="231"/>
      <c r="URE290" s="231"/>
      <c r="URF290" s="231"/>
      <c r="URG290" s="231"/>
      <c r="URH290" s="231"/>
      <c r="URI290" s="231"/>
      <c r="URJ290" s="231"/>
      <c r="URK290" s="231"/>
      <c r="URL290" s="231"/>
      <c r="URM290" s="231"/>
      <c r="URN290" s="231"/>
      <c r="URO290" s="231"/>
      <c r="URP290" s="231"/>
      <c r="URQ290" s="231"/>
      <c r="URR290" s="231"/>
      <c r="URS290" s="231"/>
      <c r="URT290" s="231"/>
      <c r="URU290" s="231"/>
      <c r="URV290" s="231"/>
      <c r="URW290" s="231"/>
      <c r="URX290" s="231"/>
      <c r="URY290" s="231"/>
      <c r="URZ290" s="231"/>
      <c r="USA290" s="231"/>
      <c r="USB290" s="231"/>
      <c r="USC290" s="231"/>
      <c r="USD290" s="231"/>
      <c r="USE290" s="231"/>
      <c r="USF290" s="231"/>
      <c r="USG290" s="231"/>
      <c r="USH290" s="231"/>
      <c r="USI290" s="231"/>
      <c r="USJ290" s="231"/>
      <c r="USK290" s="231"/>
      <c r="USL290" s="231"/>
      <c r="USM290" s="231"/>
      <c r="USN290" s="231"/>
      <c r="USO290" s="231"/>
      <c r="USP290" s="231"/>
      <c r="USQ290" s="231"/>
      <c r="USR290" s="231"/>
      <c r="USS290" s="231"/>
      <c r="UST290" s="231"/>
      <c r="USU290" s="231"/>
      <c r="USV290" s="231"/>
      <c r="USW290" s="231"/>
      <c r="USX290" s="231"/>
      <c r="USY290" s="231"/>
      <c r="USZ290" s="231"/>
      <c r="UTA290" s="231"/>
      <c r="UTB290" s="231"/>
      <c r="UTC290" s="231"/>
      <c r="UTD290" s="231"/>
      <c r="UTE290" s="231"/>
      <c r="UTF290" s="231"/>
      <c r="UTG290" s="231"/>
      <c r="UTH290" s="231"/>
      <c r="UTI290" s="231"/>
      <c r="UTJ290" s="231"/>
      <c r="UTK290" s="231"/>
      <c r="UTL290" s="231"/>
      <c r="UTM290" s="231"/>
      <c r="UTN290" s="231"/>
      <c r="UTO290" s="231"/>
      <c r="UTP290" s="231"/>
      <c r="UTQ290" s="231"/>
      <c r="UTR290" s="231"/>
      <c r="UTS290" s="231"/>
      <c r="UTT290" s="231"/>
      <c r="UTU290" s="231"/>
      <c r="UTV290" s="231"/>
      <c r="UTW290" s="231"/>
      <c r="UTX290" s="231"/>
      <c r="UTY290" s="231"/>
      <c r="UTZ290" s="231"/>
      <c r="UUA290" s="231"/>
      <c r="UUB290" s="231"/>
      <c r="UUC290" s="231"/>
      <c r="UUD290" s="231"/>
      <c r="UUE290" s="231"/>
      <c r="UUF290" s="231"/>
      <c r="UUG290" s="231"/>
      <c r="UUH290" s="231"/>
      <c r="UUI290" s="231"/>
      <c r="UUJ290" s="231"/>
      <c r="UUK290" s="231"/>
      <c r="UUL290" s="231"/>
      <c r="UUM290" s="231"/>
      <c r="UUN290" s="231"/>
      <c r="UUO290" s="231"/>
      <c r="UUP290" s="231"/>
      <c r="UUQ290" s="231"/>
      <c r="UUR290" s="231"/>
      <c r="UUS290" s="231"/>
      <c r="UUT290" s="231"/>
      <c r="UUU290" s="231"/>
      <c r="UUV290" s="231"/>
      <c r="UUW290" s="231"/>
      <c r="UUX290" s="231"/>
      <c r="UUY290" s="231"/>
      <c r="UUZ290" s="231"/>
      <c r="UVA290" s="231"/>
      <c r="UVB290" s="231"/>
      <c r="UVC290" s="231"/>
      <c r="UVD290" s="231"/>
      <c r="UVE290" s="231"/>
      <c r="UVF290" s="231"/>
      <c r="UVG290" s="231"/>
      <c r="UVH290" s="231"/>
      <c r="UVI290" s="231"/>
      <c r="UVJ290" s="231"/>
      <c r="UVK290" s="231"/>
      <c r="UVL290" s="231"/>
      <c r="UVM290" s="231"/>
      <c r="UVN290" s="231"/>
      <c r="UVO290" s="231"/>
      <c r="UVP290" s="231"/>
      <c r="UVQ290" s="231"/>
      <c r="UVR290" s="231"/>
      <c r="UVS290" s="231"/>
      <c r="UVT290" s="231"/>
      <c r="UVU290" s="231"/>
      <c r="UVV290" s="231"/>
      <c r="UVW290" s="231"/>
      <c r="UVX290" s="231"/>
      <c r="UVY290" s="231"/>
      <c r="UVZ290" s="231"/>
      <c r="UWA290" s="231"/>
      <c r="UWB290" s="231"/>
      <c r="UWC290" s="231"/>
      <c r="UWD290" s="231"/>
      <c r="UWE290" s="231"/>
      <c r="UWF290" s="231"/>
      <c r="UWG290" s="231"/>
      <c r="UWH290" s="231"/>
      <c r="UWI290" s="231"/>
      <c r="UWJ290" s="231"/>
      <c r="UWK290" s="231"/>
      <c r="UWL290" s="231"/>
      <c r="UWM290" s="231"/>
      <c r="UWN290" s="231"/>
      <c r="UWO290" s="231"/>
      <c r="UWP290" s="231"/>
      <c r="UWQ290" s="231"/>
      <c r="UWR290" s="231"/>
      <c r="UWS290" s="231"/>
      <c r="UWT290" s="231"/>
      <c r="UWU290" s="231"/>
      <c r="UWV290" s="231"/>
      <c r="UWW290" s="231"/>
      <c r="UWX290" s="231"/>
      <c r="UWY290" s="231"/>
      <c r="UWZ290" s="231"/>
      <c r="UXA290" s="231"/>
      <c r="UXB290" s="231"/>
      <c r="UXC290" s="231"/>
      <c r="UXD290" s="231"/>
      <c r="UXE290" s="231"/>
      <c r="UXF290" s="231"/>
      <c r="UXG290" s="231"/>
      <c r="UXH290" s="231"/>
      <c r="UXI290" s="231"/>
      <c r="UXJ290" s="231"/>
      <c r="UXK290" s="231"/>
      <c r="UXL290" s="231"/>
      <c r="UXM290" s="231"/>
      <c r="UXN290" s="231"/>
      <c r="UXO290" s="231"/>
      <c r="UXP290" s="231"/>
      <c r="UXQ290" s="231"/>
      <c r="UXR290" s="231"/>
      <c r="UXS290" s="231"/>
      <c r="UXT290" s="231"/>
      <c r="UXU290" s="231"/>
      <c r="UXV290" s="231"/>
      <c r="UXW290" s="231"/>
      <c r="UXX290" s="231"/>
      <c r="UXY290" s="231"/>
      <c r="UXZ290" s="231"/>
      <c r="UYA290" s="231"/>
      <c r="UYB290" s="231"/>
      <c r="UYC290" s="231"/>
      <c r="UYD290" s="231"/>
      <c r="UYE290" s="231"/>
      <c r="UYF290" s="231"/>
      <c r="UYG290" s="231"/>
      <c r="UYH290" s="231"/>
      <c r="UYI290" s="231"/>
      <c r="UYJ290" s="231"/>
      <c r="UYK290" s="231"/>
      <c r="UYL290" s="231"/>
      <c r="UYM290" s="231"/>
      <c r="UYN290" s="231"/>
      <c r="UYO290" s="231"/>
      <c r="UYP290" s="231"/>
      <c r="UYQ290" s="231"/>
      <c r="UYR290" s="231"/>
      <c r="UYS290" s="231"/>
      <c r="UYT290" s="231"/>
      <c r="UYU290" s="231"/>
      <c r="UYV290" s="231"/>
      <c r="UYW290" s="231"/>
      <c r="UYX290" s="231"/>
      <c r="UYY290" s="231"/>
      <c r="UYZ290" s="231"/>
      <c r="UZA290" s="231"/>
      <c r="UZB290" s="231"/>
      <c r="UZC290" s="231"/>
      <c r="UZD290" s="231"/>
      <c r="UZE290" s="231"/>
      <c r="UZF290" s="231"/>
      <c r="UZG290" s="231"/>
      <c r="UZH290" s="231"/>
      <c r="UZI290" s="231"/>
      <c r="UZJ290" s="231"/>
      <c r="UZK290" s="231"/>
      <c r="UZL290" s="231"/>
      <c r="UZM290" s="231"/>
      <c r="UZN290" s="231"/>
      <c r="UZO290" s="231"/>
      <c r="UZP290" s="231"/>
      <c r="UZQ290" s="231"/>
      <c r="UZR290" s="231"/>
      <c r="UZS290" s="231"/>
      <c r="UZT290" s="231"/>
      <c r="UZU290" s="231"/>
      <c r="UZV290" s="231"/>
      <c r="UZW290" s="231"/>
      <c r="UZX290" s="231"/>
      <c r="UZY290" s="231"/>
      <c r="UZZ290" s="231"/>
      <c r="VAA290" s="231"/>
      <c r="VAB290" s="231"/>
      <c r="VAC290" s="231"/>
      <c r="VAD290" s="231"/>
      <c r="VAE290" s="231"/>
      <c r="VAF290" s="231"/>
      <c r="VAG290" s="231"/>
      <c r="VAH290" s="231"/>
      <c r="VAI290" s="231"/>
      <c r="VAJ290" s="231"/>
      <c r="VAK290" s="231"/>
      <c r="VAL290" s="231"/>
      <c r="VAM290" s="231"/>
      <c r="VAN290" s="231"/>
      <c r="VAO290" s="231"/>
      <c r="VAP290" s="231"/>
      <c r="VAQ290" s="231"/>
      <c r="VAR290" s="231"/>
      <c r="VAS290" s="231"/>
      <c r="VAT290" s="231"/>
      <c r="VAU290" s="231"/>
      <c r="VAV290" s="231"/>
      <c r="VAW290" s="231"/>
      <c r="VAX290" s="231"/>
      <c r="VAY290" s="231"/>
      <c r="VAZ290" s="231"/>
      <c r="VBA290" s="231"/>
      <c r="VBB290" s="231"/>
      <c r="VBC290" s="231"/>
      <c r="VBD290" s="231"/>
      <c r="VBE290" s="231"/>
      <c r="VBF290" s="231"/>
      <c r="VBG290" s="231"/>
      <c r="VBH290" s="231"/>
      <c r="VBI290" s="231"/>
      <c r="VBJ290" s="231"/>
      <c r="VBK290" s="231"/>
      <c r="VBL290" s="231"/>
      <c r="VBM290" s="231"/>
      <c r="VBN290" s="231"/>
      <c r="VBO290" s="231"/>
      <c r="VBP290" s="231"/>
      <c r="VBQ290" s="231"/>
      <c r="VBR290" s="231"/>
      <c r="VBS290" s="231"/>
      <c r="VBT290" s="231"/>
      <c r="VBU290" s="231"/>
      <c r="VBV290" s="231"/>
      <c r="VBW290" s="231"/>
      <c r="VBX290" s="231"/>
      <c r="VBY290" s="231"/>
      <c r="VBZ290" s="231"/>
      <c r="VCA290" s="231"/>
      <c r="VCB290" s="231"/>
      <c r="VCC290" s="231"/>
      <c r="VCD290" s="231"/>
      <c r="VCE290" s="231"/>
      <c r="VCF290" s="231"/>
      <c r="VCG290" s="231"/>
      <c r="VCH290" s="231"/>
      <c r="VCI290" s="231"/>
      <c r="VCJ290" s="231"/>
      <c r="VCK290" s="231"/>
      <c r="VCL290" s="231"/>
      <c r="VCM290" s="231"/>
      <c r="VCN290" s="231"/>
      <c r="VCO290" s="231"/>
      <c r="VCP290" s="231"/>
      <c r="VCQ290" s="231"/>
      <c r="VCR290" s="231"/>
      <c r="VCS290" s="231"/>
      <c r="VCT290" s="231"/>
      <c r="VCU290" s="231"/>
      <c r="VCV290" s="231"/>
      <c r="VCW290" s="231"/>
      <c r="VCX290" s="231"/>
      <c r="VCY290" s="231"/>
      <c r="VCZ290" s="231"/>
      <c r="VDA290" s="231"/>
      <c r="VDB290" s="231"/>
      <c r="VDC290" s="231"/>
      <c r="VDD290" s="231"/>
      <c r="VDE290" s="231"/>
      <c r="VDF290" s="231"/>
      <c r="VDG290" s="231"/>
      <c r="VDH290" s="231"/>
      <c r="VDI290" s="231"/>
      <c r="VDJ290" s="231"/>
      <c r="VDK290" s="231"/>
      <c r="VDL290" s="231"/>
      <c r="VDM290" s="231"/>
      <c r="VDN290" s="231"/>
      <c r="VDO290" s="231"/>
      <c r="VDP290" s="231"/>
      <c r="VDQ290" s="231"/>
      <c r="VDR290" s="231"/>
      <c r="VDS290" s="231"/>
      <c r="VDT290" s="231"/>
      <c r="VDU290" s="231"/>
      <c r="VDV290" s="231"/>
      <c r="VDW290" s="231"/>
      <c r="VDX290" s="231"/>
      <c r="VDY290" s="231"/>
      <c r="VDZ290" s="231"/>
      <c r="VEA290" s="231"/>
      <c r="VEB290" s="231"/>
      <c r="VEC290" s="231"/>
      <c r="VED290" s="231"/>
      <c r="VEE290" s="231"/>
      <c r="VEF290" s="231"/>
      <c r="VEG290" s="231"/>
      <c r="VEH290" s="231"/>
      <c r="VEI290" s="231"/>
      <c r="VEJ290" s="231"/>
      <c r="VEK290" s="231"/>
      <c r="VEL290" s="231"/>
      <c r="VEM290" s="231"/>
      <c r="VEN290" s="231"/>
      <c r="VEO290" s="231"/>
      <c r="VEP290" s="231"/>
      <c r="VEQ290" s="231"/>
      <c r="VER290" s="231"/>
      <c r="VES290" s="231"/>
      <c r="VET290" s="231"/>
      <c r="VEU290" s="231"/>
      <c r="VEV290" s="231"/>
      <c r="VEW290" s="231"/>
      <c r="VEX290" s="231"/>
      <c r="VEY290" s="231"/>
      <c r="VEZ290" s="231"/>
      <c r="VFA290" s="231"/>
      <c r="VFB290" s="231"/>
      <c r="VFC290" s="231"/>
      <c r="VFD290" s="231"/>
      <c r="VFE290" s="231"/>
      <c r="VFF290" s="231"/>
      <c r="VFG290" s="231"/>
      <c r="VFH290" s="231"/>
      <c r="VFI290" s="231"/>
      <c r="VFJ290" s="231"/>
      <c r="VFK290" s="231"/>
      <c r="VFL290" s="231"/>
      <c r="VFM290" s="231"/>
      <c r="VFN290" s="231"/>
      <c r="VFO290" s="231"/>
      <c r="VFP290" s="231"/>
      <c r="VFQ290" s="231"/>
      <c r="VFR290" s="231"/>
      <c r="VFS290" s="231"/>
      <c r="VFT290" s="231"/>
      <c r="VFU290" s="231"/>
      <c r="VFV290" s="231"/>
      <c r="VFW290" s="231"/>
      <c r="VFX290" s="231"/>
      <c r="VFY290" s="231"/>
      <c r="VFZ290" s="231"/>
      <c r="VGA290" s="231"/>
      <c r="VGB290" s="231"/>
      <c r="VGC290" s="231"/>
      <c r="VGD290" s="231"/>
      <c r="VGE290" s="231"/>
      <c r="VGF290" s="231"/>
      <c r="VGG290" s="231"/>
      <c r="VGH290" s="231"/>
      <c r="VGI290" s="231"/>
      <c r="VGJ290" s="231"/>
      <c r="VGK290" s="231"/>
      <c r="VGL290" s="231"/>
      <c r="VGM290" s="231"/>
      <c r="VGN290" s="231"/>
      <c r="VGO290" s="231"/>
      <c r="VGP290" s="231"/>
      <c r="VGQ290" s="231"/>
      <c r="VGR290" s="231"/>
      <c r="VGS290" s="231"/>
      <c r="VGT290" s="231"/>
      <c r="VGU290" s="231"/>
      <c r="VGV290" s="231"/>
      <c r="VGW290" s="231"/>
      <c r="VGX290" s="231"/>
      <c r="VGY290" s="231"/>
      <c r="VGZ290" s="231"/>
      <c r="VHA290" s="231"/>
      <c r="VHB290" s="231"/>
      <c r="VHC290" s="231"/>
      <c r="VHD290" s="231"/>
      <c r="VHE290" s="231"/>
      <c r="VHF290" s="231"/>
      <c r="VHG290" s="231"/>
      <c r="VHH290" s="231"/>
      <c r="VHI290" s="231"/>
      <c r="VHJ290" s="231"/>
      <c r="VHK290" s="231"/>
      <c r="VHL290" s="231"/>
      <c r="VHM290" s="231"/>
      <c r="VHN290" s="231"/>
      <c r="VHO290" s="231"/>
      <c r="VHP290" s="231"/>
      <c r="VHQ290" s="231"/>
      <c r="VHR290" s="231"/>
      <c r="VHS290" s="231"/>
      <c r="VHT290" s="231"/>
      <c r="VHU290" s="231"/>
      <c r="VHV290" s="231"/>
      <c r="VHW290" s="231"/>
      <c r="VHX290" s="231"/>
      <c r="VHY290" s="231"/>
      <c r="VHZ290" s="231"/>
      <c r="VIA290" s="231"/>
      <c r="VIB290" s="231"/>
      <c r="VIC290" s="231"/>
      <c r="VID290" s="231"/>
      <c r="VIE290" s="231"/>
      <c r="VIF290" s="231"/>
      <c r="VIG290" s="231"/>
      <c r="VIH290" s="231"/>
      <c r="VII290" s="231"/>
      <c r="VIJ290" s="231"/>
      <c r="VIK290" s="231"/>
      <c r="VIL290" s="231"/>
      <c r="VIM290" s="231"/>
      <c r="VIN290" s="231"/>
      <c r="VIO290" s="231"/>
      <c r="VIP290" s="231"/>
      <c r="VIQ290" s="231"/>
      <c r="VIR290" s="231"/>
      <c r="VIS290" s="231"/>
      <c r="VIT290" s="231"/>
      <c r="VIU290" s="231"/>
      <c r="VIV290" s="231"/>
      <c r="VIW290" s="231"/>
      <c r="VIX290" s="231"/>
      <c r="VIY290" s="231"/>
      <c r="VIZ290" s="231"/>
      <c r="VJA290" s="231"/>
      <c r="VJB290" s="231"/>
      <c r="VJC290" s="231"/>
      <c r="VJD290" s="231"/>
      <c r="VJE290" s="231"/>
      <c r="VJF290" s="231"/>
      <c r="VJG290" s="231"/>
      <c r="VJH290" s="231"/>
      <c r="VJI290" s="231"/>
      <c r="VJJ290" s="231"/>
      <c r="VJK290" s="231"/>
      <c r="VJL290" s="231"/>
      <c r="VJM290" s="231"/>
      <c r="VJN290" s="231"/>
      <c r="VJO290" s="231"/>
      <c r="VJP290" s="231"/>
      <c r="VJQ290" s="231"/>
      <c r="VJR290" s="231"/>
      <c r="VJS290" s="231"/>
      <c r="VJT290" s="231"/>
      <c r="VJU290" s="231"/>
      <c r="VJV290" s="231"/>
      <c r="VJW290" s="231"/>
      <c r="VJX290" s="231"/>
      <c r="VJY290" s="231"/>
      <c r="VJZ290" s="231"/>
      <c r="VKA290" s="231"/>
      <c r="VKB290" s="231"/>
      <c r="VKC290" s="231"/>
      <c r="VKD290" s="231"/>
      <c r="VKE290" s="231"/>
      <c r="VKF290" s="231"/>
      <c r="VKG290" s="231"/>
      <c r="VKH290" s="231"/>
      <c r="VKI290" s="231"/>
      <c r="VKJ290" s="231"/>
      <c r="VKK290" s="231"/>
      <c r="VKL290" s="231"/>
      <c r="VKM290" s="231"/>
      <c r="VKN290" s="231"/>
      <c r="VKO290" s="231"/>
      <c r="VKP290" s="231"/>
      <c r="VKQ290" s="231"/>
      <c r="VKR290" s="231"/>
      <c r="VKS290" s="231"/>
      <c r="VKT290" s="231"/>
      <c r="VKU290" s="231"/>
      <c r="VKV290" s="231"/>
      <c r="VKW290" s="231"/>
      <c r="VKX290" s="231"/>
      <c r="VKY290" s="231"/>
      <c r="VKZ290" s="231"/>
      <c r="VLA290" s="231"/>
      <c r="VLB290" s="231"/>
      <c r="VLC290" s="231"/>
      <c r="VLD290" s="231"/>
      <c r="VLE290" s="231"/>
      <c r="VLF290" s="231"/>
      <c r="VLG290" s="231"/>
      <c r="VLH290" s="231"/>
      <c r="VLI290" s="231"/>
      <c r="VLJ290" s="231"/>
      <c r="VLK290" s="231"/>
      <c r="VLL290" s="231"/>
      <c r="VLM290" s="231"/>
      <c r="VLN290" s="231"/>
      <c r="VLO290" s="231"/>
      <c r="VLP290" s="231"/>
      <c r="VLQ290" s="231"/>
      <c r="VLR290" s="231"/>
      <c r="VLS290" s="231"/>
      <c r="VLT290" s="231"/>
      <c r="VLU290" s="231"/>
      <c r="VLV290" s="231"/>
      <c r="VLW290" s="231"/>
      <c r="VLX290" s="231"/>
      <c r="VLY290" s="231"/>
      <c r="VLZ290" s="231"/>
      <c r="VMA290" s="231"/>
      <c r="VMB290" s="231"/>
      <c r="VMC290" s="231"/>
      <c r="VMD290" s="231"/>
      <c r="VME290" s="231"/>
      <c r="VMF290" s="231"/>
      <c r="VMG290" s="231"/>
      <c r="VMH290" s="231"/>
      <c r="VMI290" s="231"/>
      <c r="VMJ290" s="231"/>
      <c r="VMK290" s="231"/>
      <c r="VML290" s="231"/>
      <c r="VMM290" s="231"/>
      <c r="VMN290" s="231"/>
      <c r="VMO290" s="231"/>
      <c r="VMP290" s="231"/>
      <c r="VMQ290" s="231"/>
      <c r="VMR290" s="231"/>
      <c r="VMS290" s="231"/>
      <c r="VMT290" s="231"/>
      <c r="VMU290" s="231"/>
      <c r="VMV290" s="231"/>
      <c r="VMW290" s="231"/>
      <c r="VMX290" s="231"/>
      <c r="VMY290" s="231"/>
      <c r="VMZ290" s="231"/>
      <c r="VNA290" s="231"/>
      <c r="VNB290" s="231"/>
      <c r="VNC290" s="231"/>
      <c r="VND290" s="231"/>
      <c r="VNE290" s="231"/>
      <c r="VNF290" s="231"/>
      <c r="VNG290" s="231"/>
      <c r="VNH290" s="231"/>
      <c r="VNI290" s="231"/>
      <c r="VNJ290" s="231"/>
      <c r="VNK290" s="231"/>
      <c r="VNL290" s="231"/>
      <c r="VNM290" s="231"/>
      <c r="VNN290" s="231"/>
      <c r="VNO290" s="231"/>
      <c r="VNP290" s="231"/>
      <c r="VNQ290" s="231"/>
      <c r="VNR290" s="231"/>
      <c r="VNS290" s="231"/>
      <c r="VNT290" s="231"/>
      <c r="VNU290" s="231"/>
      <c r="VNV290" s="231"/>
      <c r="VNW290" s="231"/>
      <c r="VNX290" s="231"/>
      <c r="VNY290" s="231"/>
      <c r="VNZ290" s="231"/>
      <c r="VOA290" s="231"/>
      <c r="VOB290" s="231"/>
      <c r="VOC290" s="231"/>
      <c r="VOD290" s="231"/>
      <c r="VOE290" s="231"/>
      <c r="VOF290" s="231"/>
      <c r="VOG290" s="231"/>
      <c r="VOH290" s="231"/>
      <c r="VOI290" s="231"/>
      <c r="VOJ290" s="231"/>
      <c r="VOK290" s="231"/>
      <c r="VOL290" s="231"/>
      <c r="VOM290" s="231"/>
      <c r="VON290" s="231"/>
      <c r="VOO290" s="231"/>
      <c r="VOP290" s="231"/>
      <c r="VOQ290" s="231"/>
      <c r="VOR290" s="231"/>
      <c r="VOS290" s="231"/>
      <c r="VOT290" s="231"/>
      <c r="VOU290" s="231"/>
      <c r="VOV290" s="231"/>
      <c r="VOW290" s="231"/>
      <c r="VOX290" s="231"/>
      <c r="VOY290" s="231"/>
      <c r="VOZ290" s="231"/>
      <c r="VPA290" s="231"/>
      <c r="VPB290" s="231"/>
      <c r="VPC290" s="231"/>
      <c r="VPD290" s="231"/>
      <c r="VPE290" s="231"/>
      <c r="VPF290" s="231"/>
      <c r="VPG290" s="231"/>
      <c r="VPH290" s="231"/>
      <c r="VPI290" s="231"/>
      <c r="VPJ290" s="231"/>
      <c r="VPK290" s="231"/>
      <c r="VPL290" s="231"/>
      <c r="VPM290" s="231"/>
      <c r="VPN290" s="231"/>
      <c r="VPO290" s="231"/>
      <c r="VPP290" s="231"/>
      <c r="VPQ290" s="231"/>
      <c r="VPR290" s="231"/>
      <c r="VPS290" s="231"/>
      <c r="VPT290" s="231"/>
      <c r="VPU290" s="231"/>
      <c r="VPV290" s="231"/>
      <c r="VPW290" s="231"/>
      <c r="VPX290" s="231"/>
      <c r="VPY290" s="231"/>
      <c r="VPZ290" s="231"/>
      <c r="VQA290" s="231"/>
      <c r="VQB290" s="231"/>
      <c r="VQC290" s="231"/>
      <c r="VQD290" s="231"/>
      <c r="VQE290" s="231"/>
      <c r="VQF290" s="231"/>
      <c r="VQG290" s="231"/>
      <c r="VQH290" s="231"/>
      <c r="VQI290" s="231"/>
      <c r="VQJ290" s="231"/>
      <c r="VQK290" s="231"/>
      <c r="VQL290" s="231"/>
      <c r="VQM290" s="231"/>
      <c r="VQN290" s="231"/>
      <c r="VQO290" s="231"/>
      <c r="VQP290" s="231"/>
      <c r="VQQ290" s="231"/>
      <c r="VQR290" s="231"/>
      <c r="VQS290" s="231"/>
      <c r="VQT290" s="231"/>
      <c r="VQU290" s="231"/>
      <c r="VQV290" s="231"/>
      <c r="VQW290" s="231"/>
      <c r="VQX290" s="231"/>
      <c r="VQY290" s="231"/>
      <c r="VQZ290" s="231"/>
      <c r="VRA290" s="231"/>
      <c r="VRB290" s="231"/>
      <c r="VRC290" s="231"/>
      <c r="VRD290" s="231"/>
      <c r="VRE290" s="231"/>
      <c r="VRF290" s="231"/>
      <c r="VRG290" s="231"/>
      <c r="VRH290" s="231"/>
      <c r="VRI290" s="231"/>
      <c r="VRJ290" s="231"/>
      <c r="VRK290" s="231"/>
      <c r="VRL290" s="231"/>
      <c r="VRM290" s="231"/>
      <c r="VRN290" s="231"/>
      <c r="VRO290" s="231"/>
      <c r="VRP290" s="231"/>
      <c r="VRQ290" s="231"/>
      <c r="VRR290" s="231"/>
      <c r="VRS290" s="231"/>
      <c r="VRT290" s="231"/>
      <c r="VRU290" s="231"/>
      <c r="VRV290" s="231"/>
      <c r="VRW290" s="231"/>
      <c r="VRX290" s="231"/>
      <c r="VRY290" s="231"/>
      <c r="VRZ290" s="231"/>
      <c r="VSA290" s="231"/>
      <c r="VSB290" s="231"/>
      <c r="VSC290" s="231"/>
      <c r="VSD290" s="231"/>
      <c r="VSE290" s="231"/>
      <c r="VSF290" s="231"/>
      <c r="VSG290" s="231"/>
      <c r="VSH290" s="231"/>
      <c r="VSI290" s="231"/>
      <c r="VSJ290" s="231"/>
      <c r="VSK290" s="231"/>
      <c r="VSL290" s="231"/>
      <c r="VSM290" s="231"/>
      <c r="VSN290" s="231"/>
      <c r="VSO290" s="231"/>
      <c r="VSP290" s="231"/>
      <c r="VSQ290" s="231"/>
      <c r="VSR290" s="231"/>
      <c r="VSS290" s="231"/>
      <c r="VST290" s="231"/>
      <c r="VSU290" s="231"/>
      <c r="VSV290" s="231"/>
      <c r="VSW290" s="231"/>
      <c r="VSX290" s="231"/>
      <c r="VSY290" s="231"/>
      <c r="VSZ290" s="231"/>
      <c r="VTA290" s="231"/>
      <c r="VTB290" s="231"/>
      <c r="VTC290" s="231"/>
      <c r="VTD290" s="231"/>
      <c r="VTE290" s="231"/>
      <c r="VTF290" s="231"/>
      <c r="VTG290" s="231"/>
      <c r="VTH290" s="231"/>
      <c r="VTI290" s="231"/>
      <c r="VTJ290" s="231"/>
      <c r="VTK290" s="231"/>
      <c r="VTL290" s="231"/>
      <c r="VTM290" s="231"/>
      <c r="VTN290" s="231"/>
      <c r="VTO290" s="231"/>
      <c r="VTP290" s="231"/>
      <c r="VTQ290" s="231"/>
      <c r="VTR290" s="231"/>
      <c r="VTS290" s="231"/>
      <c r="VTT290" s="231"/>
      <c r="VTU290" s="231"/>
      <c r="VTV290" s="231"/>
      <c r="VTW290" s="231"/>
      <c r="VTX290" s="231"/>
      <c r="VTY290" s="231"/>
      <c r="VTZ290" s="231"/>
      <c r="VUA290" s="231"/>
      <c r="VUB290" s="231"/>
      <c r="VUC290" s="231"/>
      <c r="VUD290" s="231"/>
      <c r="VUE290" s="231"/>
      <c r="VUF290" s="231"/>
      <c r="VUG290" s="231"/>
      <c r="VUH290" s="231"/>
      <c r="VUI290" s="231"/>
      <c r="VUJ290" s="231"/>
      <c r="VUK290" s="231"/>
      <c r="VUL290" s="231"/>
      <c r="VUM290" s="231"/>
      <c r="VUN290" s="231"/>
      <c r="VUO290" s="231"/>
      <c r="VUP290" s="231"/>
      <c r="VUQ290" s="231"/>
      <c r="VUR290" s="231"/>
      <c r="VUS290" s="231"/>
      <c r="VUT290" s="231"/>
      <c r="VUU290" s="231"/>
      <c r="VUV290" s="231"/>
      <c r="VUW290" s="231"/>
      <c r="VUX290" s="231"/>
      <c r="VUY290" s="231"/>
      <c r="VUZ290" s="231"/>
      <c r="VVA290" s="231"/>
      <c r="VVB290" s="231"/>
      <c r="VVC290" s="231"/>
      <c r="VVD290" s="231"/>
      <c r="VVE290" s="231"/>
      <c r="VVF290" s="231"/>
      <c r="VVG290" s="231"/>
      <c r="VVH290" s="231"/>
      <c r="VVI290" s="231"/>
      <c r="VVJ290" s="231"/>
      <c r="VVK290" s="231"/>
      <c r="VVL290" s="231"/>
      <c r="VVM290" s="231"/>
      <c r="VVN290" s="231"/>
      <c r="VVO290" s="231"/>
      <c r="VVP290" s="231"/>
      <c r="VVQ290" s="231"/>
      <c r="VVR290" s="231"/>
      <c r="VVS290" s="231"/>
      <c r="VVT290" s="231"/>
      <c r="VVU290" s="231"/>
      <c r="VVV290" s="231"/>
      <c r="VVW290" s="231"/>
      <c r="VVX290" s="231"/>
      <c r="VVY290" s="231"/>
      <c r="VVZ290" s="231"/>
      <c r="VWA290" s="231"/>
      <c r="VWB290" s="231"/>
      <c r="VWC290" s="231"/>
      <c r="VWD290" s="231"/>
      <c r="VWE290" s="231"/>
      <c r="VWF290" s="231"/>
      <c r="VWG290" s="231"/>
      <c r="VWH290" s="231"/>
      <c r="VWI290" s="231"/>
      <c r="VWJ290" s="231"/>
      <c r="VWK290" s="231"/>
      <c r="VWL290" s="231"/>
      <c r="VWM290" s="231"/>
      <c r="VWN290" s="231"/>
      <c r="VWO290" s="231"/>
      <c r="VWP290" s="231"/>
      <c r="VWQ290" s="231"/>
      <c r="VWR290" s="231"/>
      <c r="VWS290" s="231"/>
      <c r="VWT290" s="231"/>
      <c r="VWU290" s="231"/>
      <c r="VWV290" s="231"/>
      <c r="VWW290" s="231"/>
      <c r="VWX290" s="231"/>
      <c r="VWY290" s="231"/>
      <c r="VWZ290" s="231"/>
      <c r="VXA290" s="231"/>
      <c r="VXB290" s="231"/>
      <c r="VXC290" s="231"/>
      <c r="VXD290" s="231"/>
      <c r="VXE290" s="231"/>
      <c r="VXF290" s="231"/>
      <c r="VXG290" s="231"/>
      <c r="VXH290" s="231"/>
      <c r="VXI290" s="231"/>
      <c r="VXJ290" s="231"/>
      <c r="VXK290" s="231"/>
      <c r="VXL290" s="231"/>
      <c r="VXM290" s="231"/>
      <c r="VXN290" s="231"/>
      <c r="VXO290" s="231"/>
      <c r="VXP290" s="231"/>
      <c r="VXQ290" s="231"/>
      <c r="VXR290" s="231"/>
      <c r="VXS290" s="231"/>
      <c r="VXT290" s="231"/>
      <c r="VXU290" s="231"/>
      <c r="VXV290" s="231"/>
      <c r="VXW290" s="231"/>
      <c r="VXX290" s="231"/>
      <c r="VXY290" s="231"/>
      <c r="VXZ290" s="231"/>
      <c r="VYA290" s="231"/>
      <c r="VYB290" s="231"/>
      <c r="VYC290" s="231"/>
      <c r="VYD290" s="231"/>
      <c r="VYE290" s="231"/>
      <c r="VYF290" s="231"/>
      <c r="VYG290" s="231"/>
      <c r="VYH290" s="231"/>
      <c r="VYI290" s="231"/>
      <c r="VYJ290" s="231"/>
      <c r="VYK290" s="231"/>
      <c r="VYL290" s="231"/>
      <c r="VYM290" s="231"/>
      <c r="VYN290" s="231"/>
      <c r="VYO290" s="231"/>
      <c r="VYP290" s="231"/>
      <c r="VYQ290" s="231"/>
      <c r="VYR290" s="231"/>
      <c r="VYS290" s="231"/>
      <c r="VYT290" s="231"/>
      <c r="VYU290" s="231"/>
      <c r="VYV290" s="231"/>
      <c r="VYW290" s="231"/>
      <c r="VYX290" s="231"/>
      <c r="VYY290" s="231"/>
      <c r="VYZ290" s="231"/>
      <c r="VZA290" s="231"/>
      <c r="VZB290" s="231"/>
      <c r="VZC290" s="231"/>
      <c r="VZD290" s="231"/>
      <c r="VZE290" s="231"/>
      <c r="VZF290" s="231"/>
      <c r="VZG290" s="231"/>
      <c r="VZH290" s="231"/>
      <c r="VZI290" s="231"/>
      <c r="VZJ290" s="231"/>
      <c r="VZK290" s="231"/>
      <c r="VZL290" s="231"/>
      <c r="VZM290" s="231"/>
      <c r="VZN290" s="231"/>
      <c r="VZO290" s="231"/>
      <c r="VZP290" s="231"/>
      <c r="VZQ290" s="231"/>
      <c r="VZR290" s="231"/>
      <c r="VZS290" s="231"/>
      <c r="VZT290" s="231"/>
      <c r="VZU290" s="231"/>
      <c r="VZV290" s="231"/>
      <c r="VZW290" s="231"/>
      <c r="VZX290" s="231"/>
      <c r="VZY290" s="231"/>
      <c r="VZZ290" s="231"/>
      <c r="WAA290" s="231"/>
      <c r="WAB290" s="231"/>
      <c r="WAC290" s="231"/>
      <c r="WAD290" s="231"/>
      <c r="WAE290" s="231"/>
      <c r="WAF290" s="231"/>
      <c r="WAG290" s="231"/>
      <c r="WAH290" s="231"/>
      <c r="WAI290" s="231"/>
      <c r="WAJ290" s="231"/>
      <c r="WAK290" s="231"/>
      <c r="WAL290" s="231"/>
      <c r="WAM290" s="231"/>
      <c r="WAN290" s="231"/>
      <c r="WAO290" s="231"/>
      <c r="WAP290" s="231"/>
      <c r="WAQ290" s="231"/>
      <c r="WAR290" s="231"/>
      <c r="WAS290" s="231"/>
      <c r="WAT290" s="231"/>
      <c r="WAU290" s="231"/>
      <c r="WAV290" s="231"/>
      <c r="WAW290" s="231"/>
      <c r="WAX290" s="231"/>
      <c r="WAY290" s="231"/>
      <c r="WAZ290" s="231"/>
      <c r="WBA290" s="231"/>
      <c r="WBB290" s="231"/>
      <c r="WBC290" s="231"/>
      <c r="WBD290" s="231"/>
      <c r="WBE290" s="231"/>
      <c r="WBF290" s="231"/>
      <c r="WBG290" s="231"/>
      <c r="WBH290" s="231"/>
      <c r="WBI290" s="231"/>
      <c r="WBJ290" s="231"/>
      <c r="WBK290" s="231"/>
      <c r="WBL290" s="231"/>
      <c r="WBM290" s="231"/>
      <c r="WBN290" s="231"/>
      <c r="WBO290" s="231"/>
      <c r="WBP290" s="231"/>
      <c r="WBQ290" s="231"/>
      <c r="WBR290" s="231"/>
      <c r="WBS290" s="231"/>
      <c r="WBT290" s="231"/>
      <c r="WBU290" s="231"/>
      <c r="WBV290" s="231"/>
      <c r="WBW290" s="231"/>
      <c r="WBX290" s="231"/>
      <c r="WBY290" s="231"/>
      <c r="WBZ290" s="231"/>
      <c r="WCA290" s="231"/>
      <c r="WCB290" s="231"/>
      <c r="WCC290" s="231"/>
      <c r="WCD290" s="231"/>
      <c r="WCE290" s="231"/>
      <c r="WCF290" s="231"/>
      <c r="WCG290" s="231"/>
      <c r="WCH290" s="231"/>
      <c r="WCI290" s="231"/>
      <c r="WCJ290" s="231"/>
      <c r="WCK290" s="231"/>
      <c r="WCL290" s="231"/>
      <c r="WCM290" s="231"/>
      <c r="WCN290" s="231"/>
      <c r="WCO290" s="231"/>
      <c r="WCP290" s="231"/>
      <c r="WCQ290" s="231"/>
      <c r="WCR290" s="231"/>
      <c r="WCS290" s="231"/>
      <c r="WCT290" s="231"/>
      <c r="WCU290" s="231"/>
      <c r="WCV290" s="231"/>
      <c r="WCW290" s="231"/>
      <c r="WCX290" s="231"/>
      <c r="WCY290" s="231"/>
      <c r="WCZ290" s="231"/>
      <c r="WDA290" s="231"/>
      <c r="WDB290" s="231"/>
      <c r="WDC290" s="231"/>
      <c r="WDD290" s="231"/>
      <c r="WDE290" s="231"/>
      <c r="WDF290" s="231"/>
      <c r="WDG290" s="231"/>
      <c r="WDH290" s="231"/>
      <c r="WDI290" s="231"/>
      <c r="WDJ290" s="231"/>
      <c r="WDK290" s="231"/>
      <c r="WDL290" s="231"/>
      <c r="WDM290" s="231"/>
      <c r="WDN290" s="231"/>
      <c r="WDO290" s="231"/>
      <c r="WDP290" s="231"/>
      <c r="WDQ290" s="231"/>
      <c r="WDR290" s="231"/>
      <c r="WDS290" s="231"/>
      <c r="WDT290" s="231"/>
      <c r="WDU290" s="231"/>
      <c r="WDV290" s="231"/>
      <c r="WDW290" s="231"/>
      <c r="WDX290" s="231"/>
      <c r="WDY290" s="231"/>
      <c r="WDZ290" s="231"/>
      <c r="WEA290" s="231"/>
      <c r="WEB290" s="231"/>
      <c r="WEC290" s="231"/>
      <c r="WED290" s="231"/>
      <c r="WEE290" s="231"/>
      <c r="WEF290" s="231"/>
      <c r="WEG290" s="231"/>
      <c r="WEH290" s="231"/>
      <c r="WEI290" s="231"/>
      <c r="WEJ290" s="231"/>
      <c r="WEK290" s="231"/>
      <c r="WEL290" s="231"/>
      <c r="WEM290" s="231"/>
      <c r="WEN290" s="231"/>
      <c r="WEO290" s="231"/>
      <c r="WEP290" s="231"/>
      <c r="WEQ290" s="231"/>
      <c r="WER290" s="231"/>
      <c r="WES290" s="231"/>
      <c r="WET290" s="231"/>
      <c r="WEU290" s="231"/>
      <c r="WEV290" s="231"/>
      <c r="WEW290" s="231"/>
      <c r="WEX290" s="231"/>
      <c r="WEY290" s="231"/>
      <c r="WEZ290" s="231"/>
      <c r="WFA290" s="231"/>
      <c r="WFB290" s="231"/>
      <c r="WFC290" s="231"/>
      <c r="WFD290" s="231"/>
      <c r="WFE290" s="231"/>
      <c r="WFF290" s="231"/>
      <c r="WFG290" s="231"/>
      <c r="WFH290" s="231"/>
      <c r="WFI290" s="231"/>
      <c r="WFJ290" s="231"/>
      <c r="WFK290" s="231"/>
      <c r="WFL290" s="231"/>
      <c r="WFM290" s="231"/>
      <c r="WFN290" s="231"/>
      <c r="WFO290" s="231"/>
      <c r="WFP290" s="231"/>
      <c r="WFQ290" s="231"/>
      <c r="WFR290" s="231"/>
      <c r="WFS290" s="231"/>
      <c r="WFT290" s="231"/>
      <c r="WFU290" s="231"/>
      <c r="WFV290" s="231"/>
      <c r="WFW290" s="231"/>
      <c r="WFX290" s="231"/>
      <c r="WFY290" s="231"/>
      <c r="WFZ290" s="231"/>
      <c r="WGA290" s="231"/>
      <c r="WGB290" s="231"/>
      <c r="WGC290" s="231"/>
      <c r="WGD290" s="231"/>
      <c r="WGE290" s="231"/>
      <c r="WGF290" s="231"/>
      <c r="WGG290" s="231"/>
      <c r="WGH290" s="231"/>
      <c r="WGI290" s="231"/>
      <c r="WGJ290" s="231"/>
      <c r="WGK290" s="231"/>
      <c r="WGL290" s="231"/>
      <c r="WGM290" s="231"/>
      <c r="WGN290" s="231"/>
      <c r="WGO290" s="231"/>
      <c r="WGP290" s="231"/>
      <c r="WGQ290" s="231"/>
      <c r="WGR290" s="231"/>
      <c r="WGS290" s="231"/>
      <c r="WGT290" s="231"/>
      <c r="WGU290" s="231"/>
      <c r="WGV290" s="231"/>
      <c r="WGW290" s="231"/>
      <c r="WGX290" s="231"/>
      <c r="WGY290" s="231"/>
      <c r="WGZ290" s="231"/>
      <c r="WHA290" s="231"/>
      <c r="WHB290" s="231"/>
      <c r="WHC290" s="231"/>
      <c r="WHD290" s="231"/>
      <c r="WHE290" s="231"/>
      <c r="WHF290" s="231"/>
      <c r="WHG290" s="231"/>
      <c r="WHH290" s="231"/>
      <c r="WHI290" s="231"/>
      <c r="WHJ290" s="231"/>
      <c r="WHK290" s="231"/>
      <c r="WHL290" s="231"/>
      <c r="WHM290" s="231"/>
      <c r="WHN290" s="231"/>
      <c r="WHO290" s="231"/>
      <c r="WHP290" s="231"/>
      <c r="WHQ290" s="231"/>
      <c r="WHR290" s="231"/>
      <c r="WHS290" s="231"/>
      <c r="WHT290" s="231"/>
      <c r="WHU290" s="231"/>
      <c r="WHV290" s="231"/>
      <c r="WHW290" s="231"/>
      <c r="WHX290" s="231"/>
      <c r="WHY290" s="231"/>
      <c r="WHZ290" s="231"/>
      <c r="WIA290" s="231"/>
      <c r="WIB290" s="231"/>
      <c r="WIC290" s="231"/>
      <c r="WID290" s="231"/>
      <c r="WIE290" s="231"/>
      <c r="WIF290" s="231"/>
      <c r="WIG290" s="231"/>
      <c r="WIH290" s="231"/>
      <c r="WII290" s="231"/>
      <c r="WIJ290" s="231"/>
      <c r="WIK290" s="231"/>
      <c r="WIL290" s="231"/>
      <c r="WIM290" s="231"/>
      <c r="WIN290" s="231"/>
      <c r="WIO290" s="231"/>
      <c r="WIP290" s="231"/>
      <c r="WIQ290" s="231"/>
      <c r="WIR290" s="231"/>
      <c r="WIS290" s="231"/>
      <c r="WIT290" s="231"/>
      <c r="WIU290" s="231"/>
      <c r="WIV290" s="231"/>
      <c r="WIW290" s="231"/>
      <c r="WIX290" s="231"/>
      <c r="WIY290" s="231"/>
      <c r="WIZ290" s="231"/>
      <c r="WJA290" s="231"/>
      <c r="WJB290" s="231"/>
      <c r="WJC290" s="231"/>
      <c r="WJD290" s="231"/>
      <c r="WJE290" s="231"/>
      <c r="WJF290" s="231"/>
      <c r="WJG290" s="231"/>
      <c r="WJH290" s="231"/>
      <c r="WJI290" s="231"/>
      <c r="WJJ290" s="231"/>
      <c r="WJK290" s="231"/>
      <c r="WJL290" s="231"/>
      <c r="WJM290" s="231"/>
      <c r="WJN290" s="231"/>
      <c r="WJO290" s="231"/>
      <c r="WJP290" s="231"/>
      <c r="WJQ290" s="231"/>
      <c r="WJR290" s="231"/>
      <c r="WJS290" s="231"/>
      <c r="WJT290" s="231"/>
      <c r="WJU290" s="231"/>
      <c r="WJV290" s="231"/>
      <c r="WJW290" s="231"/>
      <c r="WJX290" s="231"/>
      <c r="WJY290" s="231"/>
      <c r="WJZ290" s="231"/>
      <c r="WKA290" s="231"/>
      <c r="WKB290" s="231"/>
      <c r="WKC290" s="231"/>
      <c r="WKD290" s="231"/>
      <c r="WKE290" s="231"/>
      <c r="WKF290" s="231"/>
      <c r="WKG290" s="231"/>
      <c r="WKH290" s="231"/>
      <c r="WKI290" s="231"/>
      <c r="WKJ290" s="231"/>
      <c r="WKK290" s="231"/>
      <c r="WKL290" s="231"/>
      <c r="WKM290" s="231"/>
      <c r="WKN290" s="231"/>
      <c r="WKO290" s="231"/>
      <c r="WKP290" s="231"/>
      <c r="WKQ290" s="231"/>
      <c r="WKR290" s="231"/>
      <c r="WKS290" s="231"/>
      <c r="WKT290" s="231"/>
      <c r="WKU290" s="231"/>
      <c r="WKV290" s="231"/>
      <c r="WKW290" s="231"/>
      <c r="WKX290" s="231"/>
      <c r="WKY290" s="231"/>
      <c r="WKZ290" s="231"/>
      <c r="WLA290" s="231"/>
      <c r="WLB290" s="231"/>
      <c r="WLC290" s="231"/>
      <c r="WLD290" s="231"/>
      <c r="WLE290" s="231"/>
      <c r="WLF290" s="231"/>
      <c r="WLG290" s="231"/>
      <c r="WLH290" s="231"/>
      <c r="WLI290" s="231"/>
      <c r="WLJ290" s="231"/>
      <c r="WLK290" s="231"/>
      <c r="WLL290" s="231"/>
      <c r="WLM290" s="231"/>
      <c r="WLN290" s="231"/>
      <c r="WLO290" s="231"/>
      <c r="WLP290" s="231"/>
      <c r="WLQ290" s="231"/>
      <c r="WLR290" s="231"/>
      <c r="WLS290" s="231"/>
      <c r="WLT290" s="231"/>
      <c r="WLU290" s="231"/>
      <c r="WLV290" s="231"/>
      <c r="WLW290" s="231"/>
      <c r="WLX290" s="231"/>
      <c r="WLY290" s="231"/>
      <c r="WLZ290" s="231"/>
      <c r="WMA290" s="231"/>
      <c r="WMB290" s="231"/>
      <c r="WMC290" s="231"/>
      <c r="WMD290" s="231"/>
      <c r="WME290" s="231"/>
      <c r="WMF290" s="231"/>
      <c r="WMG290" s="231"/>
      <c r="WMH290" s="231"/>
      <c r="WMI290" s="231"/>
      <c r="WMJ290" s="231"/>
      <c r="WMK290" s="231"/>
      <c r="WML290" s="231"/>
      <c r="WMM290" s="231"/>
      <c r="WMN290" s="231"/>
      <c r="WMO290" s="231"/>
      <c r="WMP290" s="231"/>
      <c r="WMQ290" s="231"/>
      <c r="WMR290" s="231"/>
      <c r="WMS290" s="231"/>
      <c r="WMT290" s="231"/>
      <c r="WMU290" s="231"/>
      <c r="WMV290" s="231"/>
      <c r="WMW290" s="231"/>
      <c r="WMX290" s="231"/>
      <c r="WMY290" s="231"/>
      <c r="WMZ290" s="231"/>
      <c r="WNA290" s="231"/>
      <c r="WNB290" s="231"/>
      <c r="WNC290" s="231"/>
      <c r="WND290" s="231"/>
      <c r="WNE290" s="231"/>
      <c r="WNF290" s="231"/>
      <c r="WNG290" s="231"/>
      <c r="WNH290" s="231"/>
      <c r="WNI290" s="231"/>
      <c r="WNJ290" s="231"/>
      <c r="WNK290" s="231"/>
      <c r="WNL290" s="231"/>
      <c r="WNM290" s="231"/>
      <c r="WNN290" s="231"/>
      <c r="WNO290" s="231"/>
      <c r="WNP290" s="231"/>
      <c r="WNQ290" s="231"/>
      <c r="WNR290" s="231"/>
      <c r="WNS290" s="231"/>
      <c r="WNT290" s="231"/>
      <c r="WNU290" s="231"/>
      <c r="WNV290" s="231"/>
      <c r="WNW290" s="231"/>
      <c r="WNX290" s="231"/>
      <c r="WNY290" s="231"/>
      <c r="WNZ290" s="231"/>
      <c r="WOA290" s="231"/>
      <c r="WOB290" s="231"/>
      <c r="WOC290" s="231"/>
      <c r="WOD290" s="231"/>
      <c r="WOE290" s="231"/>
      <c r="WOF290" s="231"/>
      <c r="WOG290" s="231"/>
      <c r="WOH290" s="231"/>
      <c r="WOI290" s="231"/>
      <c r="WOJ290" s="231"/>
      <c r="WOK290" s="231"/>
      <c r="WOL290" s="231"/>
      <c r="WOM290" s="231"/>
      <c r="WON290" s="231"/>
      <c r="WOO290" s="231"/>
      <c r="WOP290" s="231"/>
      <c r="WOQ290" s="231"/>
      <c r="WOR290" s="231"/>
      <c r="WOS290" s="231"/>
      <c r="WOT290" s="231"/>
      <c r="WOU290" s="231"/>
      <c r="WOV290" s="231"/>
      <c r="WOW290" s="231"/>
      <c r="WOX290" s="231"/>
      <c r="WOY290" s="231"/>
      <c r="WOZ290" s="231"/>
      <c r="WPA290" s="231"/>
      <c r="WPB290" s="231"/>
      <c r="WPC290" s="231"/>
      <c r="WPD290" s="231"/>
      <c r="WPE290" s="231"/>
      <c r="WPF290" s="231"/>
      <c r="WPG290" s="231"/>
      <c r="WPH290" s="231"/>
      <c r="WPI290" s="231"/>
      <c r="WPJ290" s="231"/>
      <c r="WPK290" s="231"/>
      <c r="WPL290" s="231"/>
      <c r="WPM290" s="231"/>
      <c r="WPN290" s="231"/>
      <c r="WPO290" s="231"/>
      <c r="WPP290" s="231"/>
      <c r="WPQ290" s="231"/>
      <c r="WPR290" s="231"/>
      <c r="WPS290" s="231"/>
      <c r="WPT290" s="231"/>
      <c r="WPU290" s="231"/>
      <c r="WPV290" s="231"/>
      <c r="WPW290" s="231"/>
      <c r="WPX290" s="231"/>
      <c r="WPY290" s="231"/>
      <c r="WPZ290" s="231"/>
      <c r="WQA290" s="231"/>
      <c r="WQB290" s="231"/>
      <c r="WQC290" s="231"/>
      <c r="WQD290" s="231"/>
      <c r="WQE290" s="231"/>
      <c r="WQF290" s="231"/>
      <c r="WQG290" s="231"/>
      <c r="WQH290" s="231"/>
      <c r="WQI290" s="231"/>
      <c r="WQJ290" s="231"/>
      <c r="WQK290" s="231"/>
      <c r="WQL290" s="231"/>
      <c r="WQM290" s="231"/>
      <c r="WQN290" s="231"/>
      <c r="WQO290" s="231"/>
      <c r="WQP290" s="231"/>
      <c r="WQQ290" s="231"/>
      <c r="WQR290" s="231"/>
      <c r="WQS290" s="231"/>
      <c r="WQT290" s="231"/>
      <c r="WQU290" s="231"/>
      <c r="WQV290" s="231"/>
      <c r="WQW290" s="231"/>
      <c r="WQX290" s="231"/>
      <c r="WQY290" s="231"/>
      <c r="WQZ290" s="231"/>
      <c r="WRA290" s="231"/>
      <c r="WRB290" s="231"/>
      <c r="WRC290" s="231"/>
      <c r="WRD290" s="231"/>
      <c r="WRE290" s="231"/>
      <c r="WRF290" s="231"/>
      <c r="WRG290" s="231"/>
      <c r="WRH290" s="231"/>
      <c r="WRI290" s="231"/>
      <c r="WRJ290" s="231"/>
      <c r="WRK290" s="231"/>
      <c r="WRL290" s="231"/>
      <c r="WRM290" s="231"/>
      <c r="WRN290" s="231"/>
      <c r="WRO290" s="231"/>
      <c r="WRP290" s="231"/>
      <c r="WRQ290" s="231"/>
      <c r="WRR290" s="231"/>
      <c r="WRS290" s="231"/>
      <c r="WRT290" s="231"/>
      <c r="WRU290" s="231"/>
      <c r="WRV290" s="231"/>
      <c r="WRW290" s="231"/>
      <c r="WRX290" s="231"/>
      <c r="WRY290" s="231"/>
      <c r="WRZ290" s="231"/>
      <c r="WSA290" s="231"/>
      <c r="WSB290" s="231"/>
      <c r="WSC290" s="231"/>
      <c r="WSD290" s="231"/>
      <c r="WSE290" s="231"/>
      <c r="WSF290" s="231"/>
      <c r="WSG290" s="231"/>
      <c r="WSH290" s="231"/>
      <c r="WSI290" s="231"/>
      <c r="WSJ290" s="231"/>
      <c r="WSK290" s="231"/>
      <c r="WSL290" s="231"/>
      <c r="WSM290" s="231"/>
      <c r="WSN290" s="231"/>
      <c r="WSO290" s="231"/>
      <c r="WSP290" s="231"/>
      <c r="WSQ290" s="231"/>
      <c r="WSR290" s="231"/>
      <c r="WSS290" s="231"/>
      <c r="WST290" s="231"/>
      <c r="WSU290" s="231"/>
      <c r="WSV290" s="231"/>
      <c r="WSW290" s="231"/>
      <c r="WSX290" s="231"/>
      <c r="WSY290" s="231"/>
      <c r="WSZ290" s="231"/>
      <c r="WTA290" s="231"/>
      <c r="WTB290" s="231"/>
      <c r="WTC290" s="231"/>
      <c r="WTD290" s="231"/>
      <c r="WTE290" s="231"/>
      <c r="WTF290" s="231"/>
      <c r="WTG290" s="231"/>
      <c r="WTH290" s="231"/>
      <c r="WTI290" s="231"/>
      <c r="WTJ290" s="231"/>
      <c r="WTK290" s="231"/>
      <c r="WTL290" s="231"/>
      <c r="WTM290" s="231"/>
      <c r="WTN290" s="231"/>
      <c r="WTO290" s="231"/>
      <c r="WTP290" s="231"/>
      <c r="WTQ290" s="231"/>
      <c r="WTR290" s="231"/>
      <c r="WTS290" s="231"/>
      <c r="WTT290" s="231"/>
      <c r="WTU290" s="231"/>
      <c r="WTV290" s="231"/>
      <c r="WTW290" s="231"/>
      <c r="WTX290" s="231"/>
      <c r="WTY290" s="231"/>
      <c r="WTZ290" s="231"/>
      <c r="WUA290" s="231"/>
      <c r="WUB290" s="231"/>
      <c r="WUC290" s="231"/>
      <c r="WUD290" s="231"/>
      <c r="WUE290" s="231"/>
      <c r="WUF290" s="231"/>
      <c r="WUG290" s="231"/>
      <c r="WUH290" s="231"/>
      <c r="WUI290" s="231"/>
      <c r="WUJ290" s="231"/>
      <c r="WUK290" s="231"/>
      <c r="WUL290" s="231"/>
      <c r="WUM290" s="231"/>
      <c r="WUN290" s="231"/>
      <c r="WUO290" s="231"/>
      <c r="WUP290" s="231"/>
      <c r="WUQ290" s="231"/>
      <c r="WUR290" s="231"/>
      <c r="WUS290" s="231"/>
      <c r="WUT290" s="231"/>
      <c r="WUU290" s="231"/>
      <c r="WUV290" s="231"/>
      <c r="WUW290" s="231"/>
      <c r="WUX290" s="231"/>
      <c r="WUY290" s="231"/>
      <c r="WUZ290" s="231"/>
      <c r="WVA290" s="231"/>
      <c r="WVB290" s="231"/>
      <c r="WVC290" s="231"/>
      <c r="WVD290" s="231"/>
      <c r="WVE290" s="231"/>
      <c r="WVF290" s="231"/>
      <c r="WVG290" s="231"/>
      <c r="WVH290" s="231"/>
      <c r="WVI290" s="231"/>
      <c r="WVJ290" s="231"/>
      <c r="WVK290" s="231"/>
      <c r="WVL290" s="231"/>
      <c r="WVM290" s="231"/>
      <c r="WVN290" s="231"/>
      <c r="WVO290" s="231"/>
      <c r="WVP290" s="231"/>
      <c r="WVQ290" s="231"/>
      <c r="WVR290" s="231"/>
      <c r="WVS290" s="231"/>
      <c r="WVT290" s="231"/>
      <c r="WVU290" s="231"/>
      <c r="WVV290" s="231"/>
      <c r="WVW290" s="231"/>
      <c r="WVX290" s="231"/>
      <c r="WVY290" s="231"/>
      <c r="WVZ290" s="231"/>
      <c r="WWA290" s="231"/>
      <c r="WWB290" s="231"/>
      <c r="WWC290" s="231"/>
      <c r="WWD290" s="231"/>
      <c r="WWE290" s="231"/>
      <c r="WWF290" s="231"/>
      <c r="WWG290" s="231"/>
      <c r="WWH290" s="231"/>
      <c r="WWI290" s="231"/>
      <c r="WWJ290" s="231"/>
      <c r="WWK290" s="231"/>
      <c r="WWL290" s="231"/>
      <c r="WWM290" s="231"/>
      <c r="WWN290" s="231"/>
      <c r="WWO290" s="231"/>
      <c r="WWP290" s="231"/>
      <c r="WWQ290" s="231"/>
      <c r="WWR290" s="231"/>
      <c r="WWS290" s="231"/>
      <c r="WWT290" s="231"/>
      <c r="WWU290" s="231"/>
      <c r="WWV290" s="231"/>
      <c r="WWW290" s="231"/>
      <c r="WWX290" s="231"/>
      <c r="WWY290" s="231"/>
      <c r="WWZ290" s="231"/>
      <c r="WXA290" s="231"/>
      <c r="WXB290" s="231"/>
      <c r="WXC290" s="231"/>
      <c r="WXD290" s="231"/>
      <c r="WXE290" s="231"/>
      <c r="WXF290" s="231"/>
      <c r="WXG290" s="231"/>
      <c r="WXH290" s="231"/>
      <c r="WXI290" s="231"/>
      <c r="WXJ290" s="231"/>
      <c r="WXK290" s="231"/>
      <c r="WXL290" s="231"/>
      <c r="WXM290" s="231"/>
      <c r="WXN290" s="231"/>
      <c r="WXO290" s="231"/>
      <c r="WXP290" s="231"/>
      <c r="WXQ290" s="231"/>
      <c r="WXR290" s="231"/>
      <c r="WXS290" s="231"/>
      <c r="WXT290" s="231"/>
      <c r="WXU290" s="231"/>
      <c r="WXV290" s="231"/>
      <c r="WXW290" s="231"/>
      <c r="WXX290" s="231"/>
      <c r="WXY290" s="231"/>
      <c r="WXZ290" s="231"/>
      <c r="WYA290" s="231"/>
      <c r="WYB290" s="231"/>
      <c r="WYC290" s="231"/>
      <c r="WYD290" s="231"/>
      <c r="WYE290" s="231"/>
      <c r="WYF290" s="231"/>
      <c r="WYG290" s="231"/>
      <c r="WYH290" s="231"/>
      <c r="WYI290" s="231"/>
      <c r="WYJ290" s="231"/>
      <c r="WYK290" s="231"/>
      <c r="WYL290" s="231"/>
      <c r="WYM290" s="231"/>
      <c r="WYN290" s="231"/>
      <c r="WYO290" s="231"/>
      <c r="WYP290" s="231"/>
      <c r="WYQ290" s="231"/>
      <c r="WYR290" s="231"/>
      <c r="WYS290" s="231"/>
      <c r="WYT290" s="231"/>
      <c r="WYU290" s="231"/>
      <c r="WYV290" s="231"/>
      <c r="WYW290" s="231"/>
      <c r="WYX290" s="231"/>
      <c r="WYY290" s="231"/>
      <c r="WYZ290" s="231"/>
      <c r="WZA290" s="231"/>
      <c r="WZB290" s="231"/>
      <c r="WZC290" s="231"/>
      <c r="WZD290" s="231"/>
      <c r="WZE290" s="231"/>
      <c r="WZF290" s="231"/>
      <c r="WZG290" s="231"/>
      <c r="WZH290" s="231"/>
      <c r="WZI290" s="231"/>
      <c r="WZJ290" s="231"/>
      <c r="WZK290" s="231"/>
      <c r="WZL290" s="231"/>
      <c r="WZM290" s="231"/>
      <c r="WZN290" s="231"/>
      <c r="WZO290" s="231"/>
      <c r="WZP290" s="231"/>
      <c r="WZQ290" s="231"/>
      <c r="WZR290" s="231"/>
      <c r="WZS290" s="231"/>
      <c r="WZT290" s="231"/>
      <c r="WZU290" s="231"/>
      <c r="WZV290" s="231"/>
      <c r="WZW290" s="231"/>
      <c r="WZX290" s="231"/>
      <c r="WZY290" s="231"/>
      <c r="WZZ290" s="231"/>
      <c r="XAA290" s="231"/>
      <c r="XAB290" s="231"/>
      <c r="XAC290" s="231"/>
      <c r="XAD290" s="231"/>
      <c r="XAE290" s="231"/>
      <c r="XAF290" s="231"/>
      <c r="XAG290" s="231"/>
      <c r="XAH290" s="231"/>
      <c r="XAI290" s="231"/>
      <c r="XAJ290" s="231"/>
      <c r="XAK290" s="231"/>
      <c r="XAL290" s="231"/>
      <c r="XAM290" s="231"/>
      <c r="XAN290" s="231"/>
      <c r="XAO290" s="231"/>
      <c r="XAP290" s="231"/>
      <c r="XAQ290" s="231"/>
      <c r="XAR290" s="231"/>
      <c r="XAS290" s="231"/>
      <c r="XAT290" s="231"/>
      <c r="XAU290" s="231"/>
      <c r="XAV290" s="231"/>
      <c r="XAW290" s="231"/>
      <c r="XAX290" s="231"/>
      <c r="XAY290" s="231"/>
      <c r="XAZ290" s="231"/>
      <c r="XBA290" s="231"/>
      <c r="XBB290" s="231"/>
      <c r="XBC290" s="231"/>
      <c r="XBD290" s="231"/>
      <c r="XBE290" s="231"/>
      <c r="XBF290" s="231"/>
      <c r="XBG290" s="231"/>
      <c r="XBH290" s="231"/>
      <c r="XBI290" s="231"/>
      <c r="XBJ290" s="231"/>
      <c r="XBK290" s="231"/>
      <c r="XBL290" s="231"/>
      <c r="XBM290" s="231"/>
      <c r="XBN290" s="231"/>
      <c r="XBO290" s="231"/>
      <c r="XBP290" s="231"/>
      <c r="XBQ290" s="231"/>
      <c r="XBR290" s="231"/>
      <c r="XBS290" s="231"/>
      <c r="XBT290" s="231"/>
      <c r="XBU290" s="231"/>
      <c r="XBV290" s="231"/>
      <c r="XBW290" s="231"/>
      <c r="XBX290" s="231"/>
      <c r="XBY290" s="231"/>
      <c r="XBZ290" s="231"/>
      <c r="XCA290" s="231"/>
      <c r="XCB290" s="231"/>
      <c r="XCC290" s="231"/>
      <c r="XCD290" s="231"/>
      <c r="XCE290" s="231"/>
      <c r="XCF290" s="231"/>
      <c r="XCG290" s="231"/>
      <c r="XCH290" s="231"/>
      <c r="XCI290" s="231"/>
      <c r="XCJ290" s="231"/>
      <c r="XCK290" s="231"/>
      <c r="XCL290" s="231"/>
      <c r="XCM290" s="231"/>
      <c r="XCN290" s="231"/>
      <c r="XCO290" s="231"/>
      <c r="XCP290" s="231"/>
      <c r="XCQ290" s="231"/>
      <c r="XCR290" s="231"/>
      <c r="XCS290" s="231"/>
      <c r="XCT290" s="231"/>
      <c r="XCU290" s="231"/>
      <c r="XCV290" s="231"/>
      <c r="XCW290" s="231"/>
      <c r="XCX290" s="231"/>
      <c r="XCY290" s="231"/>
      <c r="XCZ290" s="231"/>
      <c r="XDA290" s="231"/>
      <c r="XDB290" s="231"/>
      <c r="XDC290" s="231"/>
      <c r="XDD290" s="231"/>
      <c r="XDE290" s="231"/>
      <c r="XDF290" s="231"/>
      <c r="XDG290" s="231"/>
      <c r="XDH290" s="231"/>
      <c r="XDI290" s="231"/>
      <c r="XDJ290" s="231"/>
      <c r="XDK290" s="231"/>
      <c r="XDL290" s="231"/>
      <c r="XDM290" s="231"/>
      <c r="XDN290" s="231"/>
      <c r="XDO290" s="231"/>
      <c r="XDP290" s="231"/>
      <c r="XDQ290" s="231"/>
      <c r="XDR290" s="231"/>
      <c r="XDS290" s="231"/>
      <c r="XDT290" s="231"/>
      <c r="XDU290" s="231"/>
      <c r="XDV290" s="231"/>
      <c r="XDW290" s="231"/>
      <c r="XDX290" s="231"/>
      <c r="XDY290" s="231"/>
      <c r="XDZ290" s="231"/>
      <c r="XEA290" s="231"/>
      <c r="XEB290" s="231"/>
      <c r="XEC290" s="231"/>
      <c r="XED290" s="231"/>
      <c r="XEE290" s="231"/>
      <c r="XEF290" s="231"/>
      <c r="XEG290" s="231"/>
      <c r="XEH290" s="231"/>
      <c r="XEI290" s="231"/>
      <c r="XEJ290" s="231"/>
      <c r="XEK290" s="231"/>
      <c r="XEL290" s="231"/>
      <c r="XEM290" s="231"/>
      <c r="XEN290" s="231"/>
      <c r="XEO290" s="231"/>
      <c r="XEP290" s="231"/>
      <c r="XEQ290" s="231"/>
      <c r="XER290" s="231"/>
      <c r="XES290" s="231"/>
      <c r="XET290" s="231"/>
      <c r="XEU290" s="231"/>
      <c r="XEV290" s="231"/>
      <c r="XEW290" s="231"/>
      <c r="XEX290" s="231"/>
      <c r="XEY290" s="231"/>
      <c r="XEZ290" s="231"/>
      <c r="XFA290" s="231"/>
      <c r="XFB290" s="231"/>
      <c r="XFC290" s="231"/>
    </row>
    <row r="291" spans="1:16383" ht="31.5" customHeight="1" thickBot="1">
      <c r="A291" s="231"/>
      <c r="I291" s="245"/>
      <c r="K291" s="231"/>
      <c r="L291" s="231"/>
      <c r="M291" s="231"/>
      <c r="N291" s="231"/>
      <c r="O291" s="231"/>
      <c r="P291" s="231"/>
      <c r="Q291" s="231"/>
      <c r="R291" s="231"/>
      <c r="S291" s="231"/>
      <c r="T291" s="231"/>
      <c r="U291" s="231"/>
      <c r="V291" s="231"/>
      <c r="W291" s="231"/>
      <c r="X291" s="231"/>
      <c r="Y291" s="231"/>
      <c r="Z291" s="231"/>
      <c r="AA291" s="231"/>
      <c r="AB291" s="231"/>
      <c r="AC291" s="231"/>
      <c r="AD291" s="231"/>
      <c r="AE291" s="231"/>
      <c r="AF291" s="231"/>
      <c r="AG291" s="231"/>
      <c r="AH291" s="231"/>
      <c r="AI291" s="231"/>
      <c r="AJ291" s="231"/>
      <c r="AK291" s="231"/>
      <c r="AL291" s="231"/>
      <c r="AM291" s="231"/>
      <c r="AN291" s="231"/>
      <c r="AO291" s="231"/>
      <c r="AP291" s="231"/>
      <c r="AQ291" s="231"/>
      <c r="AR291" s="231"/>
      <c r="AS291" s="231"/>
      <c r="AT291" s="231"/>
      <c r="AU291" s="231"/>
      <c r="AV291" s="231"/>
      <c r="AW291" s="231"/>
      <c r="AX291" s="231"/>
      <c r="AY291" s="231"/>
      <c r="AZ291" s="231"/>
      <c r="BA291" s="231"/>
      <c r="BB291" s="231"/>
      <c r="BC291" s="231"/>
      <c r="BD291" s="231"/>
      <c r="BE291" s="231"/>
      <c r="BF291" s="231"/>
      <c r="BG291" s="231"/>
      <c r="BH291" s="231"/>
      <c r="BI291" s="231"/>
      <c r="BJ291" s="231"/>
      <c r="BK291" s="231"/>
      <c r="BL291" s="231"/>
      <c r="BM291" s="231"/>
      <c r="BN291" s="231"/>
      <c r="BO291" s="231"/>
      <c r="BP291" s="231"/>
      <c r="BQ291" s="231"/>
      <c r="BR291" s="231"/>
      <c r="BS291" s="231"/>
      <c r="BT291" s="231"/>
      <c r="BU291" s="231"/>
      <c r="BV291" s="231"/>
      <c r="BW291" s="231"/>
      <c r="BX291" s="231"/>
      <c r="BY291" s="231"/>
      <c r="BZ291" s="231"/>
      <c r="CA291" s="231"/>
      <c r="CB291" s="231"/>
      <c r="CC291" s="231"/>
      <c r="CD291" s="231"/>
      <c r="CE291" s="231"/>
      <c r="CF291" s="231"/>
      <c r="CG291" s="231"/>
      <c r="CH291" s="231"/>
      <c r="CI291" s="231"/>
      <c r="CJ291" s="231"/>
      <c r="CK291" s="231"/>
      <c r="CL291" s="231"/>
      <c r="CM291" s="231"/>
      <c r="CN291" s="231"/>
      <c r="CO291" s="231"/>
      <c r="CP291" s="231"/>
      <c r="CQ291" s="231"/>
      <c r="CR291" s="231"/>
      <c r="CS291" s="231"/>
      <c r="CT291" s="231"/>
      <c r="CU291" s="231"/>
      <c r="CV291" s="231"/>
      <c r="CW291" s="231"/>
      <c r="CX291" s="231"/>
      <c r="CY291" s="231"/>
      <c r="CZ291" s="231"/>
      <c r="DA291" s="231"/>
      <c r="DB291" s="231"/>
      <c r="DC291" s="231"/>
      <c r="DD291" s="231"/>
      <c r="DE291" s="231"/>
      <c r="DF291" s="231"/>
      <c r="DG291" s="231"/>
      <c r="DH291" s="231"/>
      <c r="DI291" s="231"/>
      <c r="DJ291" s="231"/>
      <c r="DK291" s="231"/>
      <c r="DL291" s="231"/>
      <c r="DM291" s="231"/>
      <c r="DN291" s="231"/>
      <c r="DO291" s="231"/>
      <c r="DP291" s="231"/>
      <c r="DQ291" s="231"/>
      <c r="DR291" s="231"/>
      <c r="DS291" s="231"/>
      <c r="DT291" s="231"/>
      <c r="DU291" s="231"/>
      <c r="DV291" s="231"/>
      <c r="DW291" s="231"/>
      <c r="DX291" s="231"/>
      <c r="DY291" s="231"/>
      <c r="DZ291" s="231"/>
      <c r="EA291" s="231"/>
      <c r="EB291" s="231"/>
      <c r="EC291" s="231"/>
      <c r="ED291" s="231"/>
      <c r="EE291" s="231"/>
      <c r="EF291" s="231"/>
      <c r="EG291" s="231"/>
      <c r="EH291" s="231"/>
      <c r="EI291" s="231"/>
      <c r="EJ291" s="231"/>
      <c r="EK291" s="231"/>
      <c r="EL291" s="231"/>
      <c r="EM291" s="231"/>
      <c r="EN291" s="231"/>
      <c r="EO291" s="231"/>
      <c r="EP291" s="231"/>
      <c r="EQ291" s="231"/>
      <c r="ER291" s="231"/>
      <c r="ES291" s="231"/>
      <c r="ET291" s="231"/>
      <c r="EU291" s="231"/>
      <c r="EV291" s="231"/>
      <c r="EW291" s="231"/>
      <c r="EX291" s="231"/>
      <c r="EY291" s="231"/>
      <c r="EZ291" s="231"/>
      <c r="FA291" s="231"/>
      <c r="FB291" s="231"/>
      <c r="FC291" s="231"/>
      <c r="FD291" s="231"/>
      <c r="FE291" s="231"/>
      <c r="FF291" s="231"/>
      <c r="FG291" s="231"/>
      <c r="FH291" s="231"/>
      <c r="FI291" s="231"/>
      <c r="FJ291" s="231"/>
      <c r="FK291" s="231"/>
      <c r="FL291" s="231"/>
      <c r="FM291" s="231"/>
      <c r="FN291" s="231"/>
      <c r="FO291" s="231"/>
      <c r="FP291" s="231"/>
      <c r="FQ291" s="231"/>
      <c r="FR291" s="231"/>
      <c r="FS291" s="231"/>
      <c r="FT291" s="231"/>
      <c r="FU291" s="231"/>
      <c r="FV291" s="231"/>
      <c r="FW291" s="231"/>
      <c r="FX291" s="231"/>
      <c r="FY291" s="231"/>
      <c r="FZ291" s="231"/>
      <c r="GA291" s="231"/>
      <c r="GB291" s="231"/>
      <c r="GC291" s="231"/>
      <c r="GD291" s="231"/>
      <c r="GE291" s="231"/>
      <c r="GF291" s="231"/>
      <c r="GG291" s="231"/>
      <c r="GH291" s="231"/>
      <c r="GI291" s="231"/>
      <c r="GJ291" s="231"/>
      <c r="GK291" s="231"/>
      <c r="GL291" s="231"/>
      <c r="GM291" s="231"/>
      <c r="GN291" s="231"/>
      <c r="GO291" s="231"/>
      <c r="GP291" s="231"/>
      <c r="GQ291" s="231"/>
      <c r="GR291" s="231"/>
      <c r="GS291" s="231"/>
      <c r="GT291" s="231"/>
      <c r="GU291" s="231"/>
      <c r="GV291" s="231"/>
      <c r="GW291" s="231"/>
      <c r="GX291" s="231"/>
      <c r="GY291" s="231"/>
      <c r="GZ291" s="231"/>
      <c r="HA291" s="231"/>
      <c r="HB291" s="231"/>
      <c r="HC291" s="231"/>
      <c r="HD291" s="231"/>
      <c r="HE291" s="231"/>
      <c r="HF291" s="231"/>
      <c r="HG291" s="231"/>
      <c r="HH291" s="231"/>
      <c r="HI291" s="231"/>
      <c r="HJ291" s="231"/>
      <c r="HK291" s="231"/>
      <c r="HL291" s="231"/>
      <c r="HM291" s="231"/>
      <c r="HN291" s="231"/>
      <c r="HO291" s="231"/>
      <c r="HP291" s="231"/>
      <c r="HQ291" s="231"/>
      <c r="HR291" s="231"/>
      <c r="HS291" s="231"/>
      <c r="HT291" s="231"/>
      <c r="HU291" s="231"/>
      <c r="HV291" s="231"/>
      <c r="HW291" s="231"/>
      <c r="HX291" s="231"/>
      <c r="HY291" s="231"/>
      <c r="HZ291" s="231"/>
      <c r="IA291" s="231"/>
      <c r="IB291" s="231"/>
      <c r="IC291" s="231"/>
      <c r="ID291" s="231"/>
      <c r="IE291" s="231"/>
      <c r="IF291" s="231"/>
      <c r="IG291" s="231"/>
      <c r="IH291" s="231"/>
      <c r="II291" s="231"/>
      <c r="IJ291" s="231"/>
      <c r="IK291" s="231"/>
      <c r="IL291" s="231"/>
      <c r="IM291" s="231"/>
      <c r="IN291" s="231"/>
      <c r="IO291" s="231"/>
      <c r="IP291" s="231"/>
      <c r="IQ291" s="231"/>
      <c r="IR291" s="231"/>
      <c r="IS291" s="231"/>
      <c r="IT291" s="231"/>
      <c r="IU291" s="231"/>
      <c r="IV291" s="231"/>
      <c r="IW291" s="231"/>
      <c r="IX291" s="231"/>
      <c r="IY291" s="231"/>
      <c r="IZ291" s="231"/>
      <c r="JA291" s="231"/>
      <c r="JB291" s="231"/>
      <c r="JC291" s="231"/>
      <c r="JD291" s="231"/>
      <c r="JE291" s="231"/>
      <c r="JF291" s="231"/>
      <c r="JG291" s="231"/>
      <c r="JH291" s="231"/>
      <c r="JI291" s="231"/>
      <c r="JJ291" s="231"/>
      <c r="JK291" s="231"/>
      <c r="JL291" s="231"/>
      <c r="JM291" s="231"/>
      <c r="JN291" s="231"/>
      <c r="JO291" s="231"/>
      <c r="JP291" s="231"/>
      <c r="JQ291" s="231"/>
      <c r="JR291" s="231"/>
      <c r="JS291" s="231"/>
      <c r="JT291" s="231"/>
      <c r="JU291" s="231"/>
      <c r="JV291" s="231"/>
      <c r="JW291" s="231"/>
      <c r="JX291" s="231"/>
      <c r="JY291" s="231"/>
      <c r="JZ291" s="231"/>
      <c r="KA291" s="231"/>
      <c r="KB291" s="231"/>
      <c r="KC291" s="231"/>
      <c r="KD291" s="231"/>
      <c r="KE291" s="231"/>
      <c r="KF291" s="231"/>
      <c r="KG291" s="231"/>
      <c r="KH291" s="231"/>
      <c r="KI291" s="231"/>
      <c r="KJ291" s="231"/>
      <c r="KK291" s="231"/>
      <c r="KL291" s="231"/>
      <c r="KM291" s="231"/>
      <c r="KN291" s="231"/>
      <c r="KO291" s="231"/>
      <c r="KP291" s="231"/>
      <c r="KQ291" s="231"/>
      <c r="KR291" s="231"/>
      <c r="KS291" s="231"/>
      <c r="KT291" s="231"/>
      <c r="KU291" s="231"/>
      <c r="KV291" s="231"/>
      <c r="KW291" s="231"/>
      <c r="KX291" s="231"/>
      <c r="KY291" s="231"/>
      <c r="KZ291" s="231"/>
      <c r="LA291" s="231"/>
      <c r="LB291" s="231"/>
      <c r="LC291" s="231"/>
      <c r="LD291" s="231"/>
      <c r="LE291" s="231"/>
      <c r="LF291" s="231"/>
      <c r="LG291" s="231"/>
      <c r="LH291" s="231"/>
      <c r="LI291" s="231"/>
      <c r="LJ291" s="231"/>
      <c r="LK291" s="231"/>
      <c r="LL291" s="231"/>
      <c r="LM291" s="231"/>
      <c r="LN291" s="231"/>
      <c r="LO291" s="231"/>
      <c r="LP291" s="231"/>
      <c r="LQ291" s="231"/>
      <c r="LR291" s="231"/>
      <c r="LS291" s="231"/>
      <c r="LT291" s="231"/>
      <c r="LU291" s="231"/>
      <c r="LV291" s="231"/>
      <c r="LW291" s="231"/>
      <c r="LX291" s="231"/>
      <c r="LY291" s="231"/>
      <c r="LZ291" s="231"/>
      <c r="MA291" s="231"/>
      <c r="MB291" s="231"/>
      <c r="MC291" s="231"/>
      <c r="MD291" s="231"/>
      <c r="ME291" s="231"/>
      <c r="MF291" s="231"/>
      <c r="MG291" s="231"/>
      <c r="MH291" s="231"/>
      <c r="MI291" s="231"/>
      <c r="MJ291" s="231"/>
      <c r="MK291" s="231"/>
      <c r="ML291" s="231"/>
      <c r="MM291" s="231"/>
      <c r="MN291" s="231"/>
      <c r="MO291" s="231"/>
      <c r="MP291" s="231"/>
      <c r="MQ291" s="231"/>
      <c r="MR291" s="231"/>
      <c r="MS291" s="231"/>
      <c r="MT291" s="231"/>
      <c r="MU291" s="231"/>
      <c r="MV291" s="231"/>
      <c r="MW291" s="231"/>
      <c r="MX291" s="231"/>
      <c r="MY291" s="231"/>
      <c r="MZ291" s="231"/>
      <c r="NA291" s="231"/>
      <c r="NB291" s="231"/>
      <c r="NC291" s="231"/>
      <c r="ND291" s="231"/>
      <c r="NE291" s="231"/>
      <c r="NF291" s="231"/>
      <c r="NG291" s="231"/>
      <c r="NH291" s="231"/>
      <c r="NI291" s="231"/>
      <c r="NJ291" s="231"/>
      <c r="NK291" s="231"/>
      <c r="NL291" s="231"/>
      <c r="NM291" s="231"/>
      <c r="NN291" s="231"/>
      <c r="NO291" s="231"/>
      <c r="NP291" s="231"/>
      <c r="NQ291" s="231"/>
      <c r="NR291" s="231"/>
      <c r="NS291" s="231"/>
      <c r="NT291" s="231"/>
      <c r="NU291" s="231"/>
      <c r="NV291" s="231"/>
      <c r="NW291" s="231"/>
      <c r="NX291" s="231"/>
      <c r="NY291" s="231"/>
      <c r="NZ291" s="231"/>
      <c r="OA291" s="231"/>
      <c r="OB291" s="231"/>
      <c r="OC291" s="231"/>
      <c r="OD291" s="231"/>
      <c r="OE291" s="231"/>
      <c r="OF291" s="231"/>
      <c r="OG291" s="231"/>
      <c r="OH291" s="231"/>
      <c r="OI291" s="231"/>
      <c r="OJ291" s="231"/>
      <c r="OK291" s="231"/>
      <c r="OL291" s="231"/>
      <c r="OM291" s="231"/>
      <c r="ON291" s="231"/>
      <c r="OO291" s="231"/>
      <c r="OP291" s="231"/>
      <c r="OQ291" s="231"/>
      <c r="OR291" s="231"/>
      <c r="OS291" s="231"/>
      <c r="OT291" s="231"/>
      <c r="OU291" s="231"/>
      <c r="OV291" s="231"/>
      <c r="OW291" s="231"/>
      <c r="OX291" s="231"/>
      <c r="OY291" s="231"/>
      <c r="OZ291" s="231"/>
      <c r="PA291" s="231"/>
      <c r="PB291" s="231"/>
      <c r="PC291" s="231"/>
      <c r="PD291" s="231"/>
      <c r="PE291" s="231"/>
      <c r="PF291" s="231"/>
      <c r="PG291" s="231"/>
      <c r="PH291" s="231"/>
      <c r="PI291" s="231"/>
      <c r="PJ291" s="231"/>
      <c r="PK291" s="231"/>
      <c r="PL291" s="231"/>
      <c r="PM291" s="231"/>
      <c r="PN291" s="231"/>
      <c r="PO291" s="231"/>
      <c r="PP291" s="231"/>
      <c r="PQ291" s="231"/>
      <c r="PR291" s="231"/>
      <c r="PS291" s="231"/>
      <c r="PT291" s="231"/>
      <c r="PU291" s="231"/>
      <c r="PV291" s="231"/>
      <c r="PW291" s="231"/>
      <c r="PX291" s="231"/>
      <c r="PY291" s="231"/>
      <c r="PZ291" s="231"/>
      <c r="QA291" s="231"/>
      <c r="QB291" s="231"/>
      <c r="QC291" s="231"/>
      <c r="QD291" s="231"/>
      <c r="QE291" s="231"/>
      <c r="QF291" s="231"/>
      <c r="QG291" s="231"/>
      <c r="QH291" s="231"/>
      <c r="QI291" s="231"/>
      <c r="QJ291" s="231"/>
      <c r="QK291" s="231"/>
      <c r="QL291" s="231"/>
      <c r="QM291" s="231"/>
      <c r="QN291" s="231"/>
      <c r="QO291" s="231"/>
      <c r="QP291" s="231"/>
      <c r="QQ291" s="231"/>
      <c r="QR291" s="231"/>
      <c r="QS291" s="231"/>
      <c r="QT291" s="231"/>
      <c r="QU291" s="231"/>
      <c r="QV291" s="231"/>
      <c r="QW291" s="231"/>
      <c r="QX291" s="231"/>
      <c r="QY291" s="231"/>
      <c r="QZ291" s="231"/>
      <c r="RA291" s="231"/>
      <c r="RB291" s="231"/>
      <c r="RC291" s="231"/>
      <c r="RD291" s="231"/>
      <c r="RE291" s="231"/>
      <c r="RF291" s="231"/>
      <c r="RG291" s="231"/>
      <c r="RH291" s="231"/>
      <c r="RI291" s="231"/>
      <c r="RJ291" s="231"/>
      <c r="RK291" s="231"/>
      <c r="RL291" s="231"/>
      <c r="RM291" s="231"/>
      <c r="RN291" s="231"/>
      <c r="RO291" s="231"/>
      <c r="RP291" s="231"/>
      <c r="RQ291" s="231"/>
      <c r="RR291" s="231"/>
      <c r="RS291" s="231"/>
      <c r="RT291" s="231"/>
      <c r="RU291" s="231"/>
      <c r="RV291" s="231"/>
      <c r="RW291" s="231"/>
      <c r="RX291" s="231"/>
      <c r="RY291" s="231"/>
      <c r="RZ291" s="231"/>
      <c r="SA291" s="231"/>
      <c r="SB291" s="231"/>
      <c r="SC291" s="231"/>
      <c r="SD291" s="231"/>
      <c r="SE291" s="231"/>
      <c r="SF291" s="231"/>
      <c r="SG291" s="231"/>
      <c r="SH291" s="231"/>
      <c r="SI291" s="231"/>
      <c r="SJ291" s="231"/>
      <c r="SK291" s="231"/>
      <c r="SL291" s="231"/>
      <c r="SM291" s="231"/>
      <c r="SN291" s="231"/>
      <c r="SO291" s="231"/>
      <c r="SP291" s="231"/>
      <c r="SQ291" s="231"/>
      <c r="SR291" s="231"/>
      <c r="SS291" s="231"/>
      <c r="ST291" s="231"/>
      <c r="SU291" s="231"/>
      <c r="SV291" s="231"/>
      <c r="SW291" s="231"/>
      <c r="SX291" s="231"/>
      <c r="SY291" s="231"/>
      <c r="SZ291" s="231"/>
      <c r="TA291" s="231"/>
      <c r="TB291" s="231"/>
      <c r="TC291" s="231"/>
      <c r="TD291" s="231"/>
      <c r="TE291" s="231"/>
      <c r="TF291" s="231"/>
      <c r="TG291" s="231"/>
      <c r="TH291" s="231"/>
      <c r="TI291" s="231"/>
      <c r="TJ291" s="231"/>
      <c r="TK291" s="231"/>
      <c r="TL291" s="231"/>
      <c r="TM291" s="231"/>
      <c r="TN291" s="231"/>
      <c r="TO291" s="231"/>
      <c r="TP291" s="231"/>
      <c r="TQ291" s="231"/>
      <c r="TR291" s="231"/>
      <c r="TS291" s="231"/>
      <c r="TT291" s="231"/>
      <c r="TU291" s="231"/>
      <c r="TV291" s="231"/>
      <c r="TW291" s="231"/>
      <c r="TX291" s="231"/>
      <c r="TY291" s="231"/>
      <c r="TZ291" s="231"/>
      <c r="UA291" s="231"/>
      <c r="UB291" s="231"/>
      <c r="UC291" s="231"/>
      <c r="UD291" s="231"/>
      <c r="UE291" s="231"/>
      <c r="UF291" s="231"/>
      <c r="UG291" s="231"/>
      <c r="UH291" s="231"/>
      <c r="UI291" s="231"/>
      <c r="UJ291" s="231"/>
      <c r="UK291" s="231"/>
      <c r="UL291" s="231"/>
      <c r="UM291" s="231"/>
      <c r="UN291" s="231"/>
      <c r="UO291" s="231"/>
      <c r="UP291" s="231"/>
      <c r="UQ291" s="231"/>
      <c r="UR291" s="231"/>
      <c r="US291" s="231"/>
      <c r="UT291" s="231"/>
      <c r="UU291" s="231"/>
      <c r="UV291" s="231"/>
      <c r="UW291" s="231"/>
      <c r="UX291" s="231"/>
      <c r="UY291" s="231"/>
      <c r="UZ291" s="231"/>
      <c r="VA291" s="231"/>
      <c r="VB291" s="231"/>
      <c r="VC291" s="231"/>
      <c r="VD291" s="231"/>
      <c r="VE291" s="231"/>
      <c r="VF291" s="231"/>
      <c r="VG291" s="231"/>
      <c r="VH291" s="231"/>
      <c r="VI291" s="231"/>
      <c r="VJ291" s="231"/>
      <c r="VK291" s="231"/>
      <c r="VL291" s="231"/>
      <c r="VM291" s="231"/>
      <c r="VN291" s="231"/>
      <c r="VO291" s="231"/>
      <c r="VP291" s="231"/>
      <c r="VQ291" s="231"/>
      <c r="VR291" s="231"/>
      <c r="VS291" s="231"/>
      <c r="VT291" s="231"/>
      <c r="VU291" s="231"/>
      <c r="VV291" s="231"/>
      <c r="VW291" s="231"/>
      <c r="VX291" s="231"/>
      <c r="VY291" s="231"/>
      <c r="VZ291" s="231"/>
      <c r="WA291" s="231"/>
      <c r="WB291" s="231"/>
      <c r="WC291" s="231"/>
      <c r="WD291" s="231"/>
      <c r="WE291" s="231"/>
      <c r="WF291" s="231"/>
      <c r="WG291" s="231"/>
      <c r="WH291" s="231"/>
      <c r="WI291" s="231"/>
      <c r="WJ291" s="231"/>
      <c r="WK291" s="231"/>
      <c r="WL291" s="231"/>
      <c r="WM291" s="231"/>
      <c r="WN291" s="231"/>
      <c r="WO291" s="231"/>
      <c r="WP291" s="231"/>
      <c r="WQ291" s="231"/>
      <c r="WR291" s="231"/>
      <c r="WS291" s="231"/>
      <c r="WT291" s="231"/>
      <c r="WU291" s="231"/>
      <c r="WV291" s="231"/>
      <c r="WW291" s="231"/>
      <c r="WX291" s="231"/>
      <c r="WY291" s="231"/>
      <c r="WZ291" s="231"/>
      <c r="XA291" s="231"/>
      <c r="XB291" s="231"/>
      <c r="XC291" s="231"/>
      <c r="XD291" s="231"/>
      <c r="XE291" s="231"/>
      <c r="XF291" s="231"/>
      <c r="XG291" s="231"/>
      <c r="XH291" s="231"/>
      <c r="XI291" s="231"/>
      <c r="XJ291" s="231"/>
      <c r="XK291" s="231"/>
      <c r="XL291" s="231"/>
      <c r="XM291" s="231"/>
      <c r="XN291" s="231"/>
      <c r="XO291" s="231"/>
      <c r="XP291" s="231"/>
      <c r="XQ291" s="231"/>
      <c r="XR291" s="231"/>
      <c r="XS291" s="231"/>
      <c r="XT291" s="231"/>
      <c r="XU291" s="231"/>
      <c r="XV291" s="231"/>
      <c r="XW291" s="231"/>
      <c r="XX291" s="231"/>
      <c r="XY291" s="231"/>
      <c r="XZ291" s="231"/>
      <c r="YA291" s="231"/>
      <c r="YB291" s="231"/>
      <c r="YC291" s="231"/>
      <c r="YD291" s="231"/>
      <c r="YE291" s="231"/>
      <c r="YF291" s="231"/>
      <c r="YG291" s="231"/>
      <c r="YH291" s="231"/>
      <c r="YI291" s="231"/>
      <c r="YJ291" s="231"/>
      <c r="YK291" s="231"/>
      <c r="YL291" s="231"/>
      <c r="YM291" s="231"/>
      <c r="YN291" s="231"/>
      <c r="YO291" s="231"/>
      <c r="YP291" s="231"/>
      <c r="YQ291" s="231"/>
      <c r="YR291" s="231"/>
      <c r="YS291" s="231"/>
      <c r="YT291" s="231"/>
      <c r="YU291" s="231"/>
      <c r="YV291" s="231"/>
      <c r="YW291" s="231"/>
      <c r="YX291" s="231"/>
      <c r="YY291" s="231"/>
      <c r="YZ291" s="231"/>
      <c r="ZA291" s="231"/>
      <c r="ZB291" s="231"/>
      <c r="ZC291" s="231"/>
      <c r="ZD291" s="231"/>
      <c r="ZE291" s="231"/>
      <c r="ZF291" s="231"/>
      <c r="ZG291" s="231"/>
      <c r="ZH291" s="231"/>
      <c r="ZI291" s="231"/>
      <c r="ZJ291" s="231"/>
      <c r="ZK291" s="231"/>
      <c r="ZL291" s="231"/>
      <c r="ZM291" s="231"/>
      <c r="ZN291" s="231"/>
      <c r="ZO291" s="231"/>
      <c r="ZP291" s="231"/>
      <c r="ZQ291" s="231"/>
      <c r="ZR291" s="231"/>
      <c r="ZS291" s="231"/>
      <c r="ZT291" s="231"/>
      <c r="ZU291" s="231"/>
      <c r="ZV291" s="231"/>
      <c r="ZW291" s="231"/>
      <c r="ZX291" s="231"/>
      <c r="ZY291" s="231"/>
      <c r="ZZ291" s="231"/>
      <c r="AAA291" s="231"/>
      <c r="AAB291" s="231"/>
      <c r="AAC291" s="231"/>
      <c r="AAD291" s="231"/>
      <c r="AAE291" s="231"/>
      <c r="AAF291" s="231"/>
      <c r="AAG291" s="231"/>
      <c r="AAH291" s="231"/>
      <c r="AAI291" s="231"/>
      <c r="AAJ291" s="231"/>
      <c r="AAK291" s="231"/>
      <c r="AAL291" s="231"/>
      <c r="AAM291" s="231"/>
      <c r="AAN291" s="231"/>
      <c r="AAO291" s="231"/>
      <c r="AAP291" s="231"/>
      <c r="AAQ291" s="231"/>
      <c r="AAR291" s="231"/>
      <c r="AAS291" s="231"/>
      <c r="AAT291" s="231"/>
      <c r="AAU291" s="231"/>
      <c r="AAV291" s="231"/>
      <c r="AAW291" s="231"/>
      <c r="AAX291" s="231"/>
      <c r="AAY291" s="231"/>
      <c r="AAZ291" s="231"/>
      <c r="ABA291" s="231"/>
      <c r="ABB291" s="231"/>
      <c r="ABC291" s="231"/>
      <c r="ABD291" s="231"/>
      <c r="ABE291" s="231"/>
      <c r="ABF291" s="231"/>
      <c r="ABG291" s="231"/>
      <c r="ABH291" s="231"/>
      <c r="ABI291" s="231"/>
      <c r="ABJ291" s="231"/>
      <c r="ABK291" s="231"/>
      <c r="ABL291" s="231"/>
      <c r="ABM291" s="231"/>
      <c r="ABN291" s="231"/>
      <c r="ABO291" s="231"/>
      <c r="ABP291" s="231"/>
      <c r="ABQ291" s="231"/>
      <c r="ABR291" s="231"/>
      <c r="ABS291" s="231"/>
      <c r="ABT291" s="231"/>
      <c r="ABU291" s="231"/>
      <c r="ABV291" s="231"/>
      <c r="ABW291" s="231"/>
      <c r="ABX291" s="231"/>
      <c r="ABY291" s="231"/>
      <c r="ABZ291" s="231"/>
      <c r="ACA291" s="231"/>
      <c r="ACB291" s="231"/>
      <c r="ACC291" s="231"/>
      <c r="ACD291" s="231"/>
      <c r="ACE291" s="231"/>
      <c r="ACF291" s="231"/>
      <c r="ACG291" s="231"/>
      <c r="ACH291" s="231"/>
      <c r="ACI291" s="231"/>
      <c r="ACJ291" s="231"/>
      <c r="ACK291" s="231"/>
      <c r="ACL291" s="231"/>
      <c r="ACM291" s="231"/>
      <c r="ACN291" s="231"/>
      <c r="ACO291" s="231"/>
      <c r="ACP291" s="231"/>
      <c r="ACQ291" s="231"/>
      <c r="ACR291" s="231"/>
      <c r="ACS291" s="231"/>
      <c r="ACT291" s="231"/>
      <c r="ACU291" s="231"/>
      <c r="ACV291" s="231"/>
      <c r="ACW291" s="231"/>
      <c r="ACX291" s="231"/>
      <c r="ACY291" s="231"/>
      <c r="ACZ291" s="231"/>
      <c r="ADA291" s="231"/>
      <c r="ADB291" s="231"/>
      <c r="ADC291" s="231"/>
      <c r="ADD291" s="231"/>
      <c r="ADE291" s="231"/>
      <c r="ADF291" s="231"/>
      <c r="ADG291" s="231"/>
      <c r="ADH291" s="231"/>
      <c r="ADI291" s="231"/>
      <c r="ADJ291" s="231"/>
      <c r="ADK291" s="231"/>
      <c r="ADL291" s="231"/>
      <c r="ADM291" s="231"/>
      <c r="ADN291" s="231"/>
      <c r="ADO291" s="231"/>
      <c r="ADP291" s="231"/>
      <c r="ADQ291" s="231"/>
      <c r="ADR291" s="231"/>
      <c r="ADS291" s="231"/>
      <c r="ADT291" s="231"/>
      <c r="ADU291" s="231"/>
      <c r="ADV291" s="231"/>
      <c r="ADW291" s="231"/>
      <c r="ADX291" s="231"/>
      <c r="ADY291" s="231"/>
      <c r="ADZ291" s="231"/>
      <c r="AEA291" s="231"/>
      <c r="AEB291" s="231"/>
      <c r="AEC291" s="231"/>
      <c r="AED291" s="231"/>
      <c r="AEE291" s="231"/>
      <c r="AEF291" s="231"/>
      <c r="AEG291" s="231"/>
      <c r="AEH291" s="231"/>
      <c r="AEI291" s="231"/>
      <c r="AEJ291" s="231"/>
      <c r="AEK291" s="231"/>
      <c r="AEL291" s="231"/>
      <c r="AEM291" s="231"/>
      <c r="AEN291" s="231"/>
      <c r="AEO291" s="231"/>
      <c r="AEP291" s="231"/>
      <c r="AEQ291" s="231"/>
      <c r="AER291" s="231"/>
      <c r="AES291" s="231"/>
      <c r="AET291" s="231"/>
      <c r="AEU291" s="231"/>
      <c r="AEV291" s="231"/>
      <c r="AEW291" s="231"/>
      <c r="AEX291" s="231"/>
      <c r="AEY291" s="231"/>
      <c r="AEZ291" s="231"/>
      <c r="AFA291" s="231"/>
      <c r="AFB291" s="231"/>
      <c r="AFC291" s="231"/>
      <c r="AFD291" s="231"/>
      <c r="AFE291" s="231"/>
      <c r="AFF291" s="231"/>
      <c r="AFG291" s="231"/>
      <c r="AFH291" s="231"/>
      <c r="AFI291" s="231"/>
      <c r="AFJ291" s="231"/>
      <c r="AFK291" s="231"/>
      <c r="AFL291" s="231"/>
      <c r="AFM291" s="231"/>
      <c r="AFN291" s="231"/>
      <c r="AFO291" s="231"/>
      <c r="AFP291" s="231"/>
      <c r="AFQ291" s="231"/>
      <c r="AFR291" s="231"/>
      <c r="AFS291" s="231"/>
      <c r="AFT291" s="231"/>
      <c r="AFU291" s="231"/>
      <c r="AFV291" s="231"/>
      <c r="AFW291" s="231"/>
      <c r="AFX291" s="231"/>
      <c r="AFY291" s="231"/>
      <c r="AFZ291" s="231"/>
      <c r="AGA291" s="231"/>
      <c r="AGB291" s="231"/>
      <c r="AGC291" s="231"/>
      <c r="AGD291" s="231"/>
      <c r="AGE291" s="231"/>
      <c r="AGF291" s="231"/>
      <c r="AGG291" s="231"/>
      <c r="AGH291" s="231"/>
      <c r="AGI291" s="231"/>
      <c r="AGJ291" s="231"/>
      <c r="AGK291" s="231"/>
      <c r="AGL291" s="231"/>
      <c r="AGM291" s="231"/>
      <c r="AGN291" s="231"/>
      <c r="AGO291" s="231"/>
      <c r="AGP291" s="231"/>
      <c r="AGQ291" s="231"/>
      <c r="AGR291" s="231"/>
      <c r="AGS291" s="231"/>
      <c r="AGT291" s="231"/>
      <c r="AGU291" s="231"/>
      <c r="AGV291" s="231"/>
      <c r="AGW291" s="231"/>
      <c r="AGX291" s="231"/>
      <c r="AGY291" s="231"/>
      <c r="AGZ291" s="231"/>
      <c r="AHA291" s="231"/>
      <c r="AHB291" s="231"/>
      <c r="AHC291" s="231"/>
      <c r="AHD291" s="231"/>
      <c r="AHE291" s="231"/>
      <c r="AHF291" s="231"/>
      <c r="AHG291" s="231"/>
      <c r="AHH291" s="231"/>
      <c r="AHI291" s="231"/>
      <c r="AHJ291" s="231"/>
      <c r="AHK291" s="231"/>
      <c r="AHL291" s="231"/>
      <c r="AHM291" s="231"/>
      <c r="AHN291" s="231"/>
      <c r="AHO291" s="231"/>
      <c r="AHP291" s="231"/>
      <c r="AHQ291" s="231"/>
      <c r="AHR291" s="231"/>
      <c r="AHS291" s="231"/>
      <c r="AHT291" s="231"/>
      <c r="AHU291" s="231"/>
      <c r="AHV291" s="231"/>
      <c r="AHW291" s="231"/>
      <c r="AHX291" s="231"/>
      <c r="AHY291" s="231"/>
      <c r="AHZ291" s="231"/>
      <c r="AIA291" s="231"/>
      <c r="AIB291" s="231"/>
      <c r="AIC291" s="231"/>
      <c r="AID291" s="231"/>
      <c r="AIE291" s="231"/>
      <c r="AIF291" s="231"/>
      <c r="AIG291" s="231"/>
      <c r="AIH291" s="231"/>
      <c r="AII291" s="231"/>
      <c r="AIJ291" s="231"/>
      <c r="AIK291" s="231"/>
      <c r="AIL291" s="231"/>
      <c r="AIM291" s="231"/>
      <c r="AIN291" s="231"/>
      <c r="AIO291" s="231"/>
      <c r="AIP291" s="231"/>
      <c r="AIQ291" s="231"/>
      <c r="AIR291" s="231"/>
      <c r="AIS291" s="231"/>
      <c r="AIT291" s="231"/>
      <c r="AIU291" s="231"/>
      <c r="AIV291" s="231"/>
      <c r="AIW291" s="231"/>
      <c r="AIX291" s="231"/>
      <c r="AIY291" s="231"/>
      <c r="AIZ291" s="231"/>
      <c r="AJA291" s="231"/>
      <c r="AJB291" s="231"/>
      <c r="AJC291" s="231"/>
      <c r="AJD291" s="231"/>
      <c r="AJE291" s="231"/>
      <c r="AJF291" s="231"/>
      <c r="AJG291" s="231"/>
      <c r="AJH291" s="231"/>
      <c r="AJI291" s="231"/>
      <c r="AJJ291" s="231"/>
      <c r="AJK291" s="231"/>
      <c r="AJL291" s="231"/>
      <c r="AJM291" s="231"/>
      <c r="AJN291" s="231"/>
      <c r="AJO291" s="231"/>
      <c r="AJP291" s="231"/>
      <c r="AJQ291" s="231"/>
      <c r="AJR291" s="231"/>
      <c r="AJS291" s="231"/>
      <c r="AJT291" s="231"/>
      <c r="AJU291" s="231"/>
      <c r="AJV291" s="231"/>
      <c r="AJW291" s="231"/>
      <c r="AJX291" s="231"/>
      <c r="AJY291" s="231"/>
      <c r="AJZ291" s="231"/>
      <c r="AKA291" s="231"/>
      <c r="AKB291" s="231"/>
      <c r="AKC291" s="231"/>
      <c r="AKD291" s="231"/>
      <c r="AKE291" s="231"/>
      <c r="AKF291" s="231"/>
      <c r="AKG291" s="231"/>
      <c r="AKH291" s="231"/>
      <c r="AKI291" s="231"/>
      <c r="AKJ291" s="231"/>
      <c r="AKK291" s="231"/>
      <c r="AKL291" s="231"/>
      <c r="AKM291" s="231"/>
      <c r="AKN291" s="231"/>
      <c r="AKO291" s="231"/>
      <c r="AKP291" s="231"/>
      <c r="AKQ291" s="231"/>
      <c r="AKR291" s="231"/>
      <c r="AKS291" s="231"/>
      <c r="AKT291" s="231"/>
      <c r="AKU291" s="231"/>
      <c r="AKV291" s="231"/>
      <c r="AKW291" s="231"/>
      <c r="AKX291" s="231"/>
      <c r="AKY291" s="231"/>
      <c r="AKZ291" s="231"/>
      <c r="ALA291" s="231"/>
      <c r="ALB291" s="231"/>
      <c r="ALC291" s="231"/>
      <c r="ALD291" s="231"/>
      <c r="ALE291" s="231"/>
      <c r="ALF291" s="231"/>
      <c r="ALG291" s="231"/>
      <c r="ALH291" s="231"/>
      <c r="ALI291" s="231"/>
      <c r="ALJ291" s="231"/>
      <c r="ALK291" s="231"/>
      <c r="ALL291" s="231"/>
      <c r="ALM291" s="231"/>
      <c r="ALN291" s="231"/>
      <c r="ALO291" s="231"/>
      <c r="ALP291" s="231"/>
      <c r="ALQ291" s="231"/>
      <c r="ALR291" s="231"/>
      <c r="ALS291" s="231"/>
      <c r="ALT291" s="231"/>
      <c r="ALU291" s="231"/>
      <c r="ALV291" s="231"/>
      <c r="ALW291" s="231"/>
      <c r="ALX291" s="231"/>
      <c r="ALY291" s="231"/>
      <c r="ALZ291" s="231"/>
      <c r="AMA291" s="231"/>
      <c r="AMB291" s="231"/>
      <c r="AMC291" s="231"/>
      <c r="AMD291" s="231"/>
      <c r="AME291" s="231"/>
      <c r="AMF291" s="231"/>
      <c r="AMG291" s="231"/>
      <c r="AMH291" s="231"/>
      <c r="AMI291" s="231"/>
      <c r="AMJ291" s="231"/>
      <c r="AMK291" s="231"/>
      <c r="AML291" s="231"/>
      <c r="AMM291" s="231"/>
      <c r="AMN291" s="231"/>
      <c r="AMO291" s="231"/>
      <c r="AMP291" s="231"/>
      <c r="AMQ291" s="231"/>
      <c r="AMR291" s="231"/>
      <c r="AMS291" s="231"/>
      <c r="AMT291" s="231"/>
      <c r="AMU291" s="231"/>
      <c r="AMV291" s="231"/>
      <c r="AMW291" s="231"/>
      <c r="AMX291" s="231"/>
      <c r="AMY291" s="231"/>
      <c r="AMZ291" s="231"/>
      <c r="ANA291" s="231"/>
      <c r="ANB291" s="231"/>
      <c r="ANC291" s="231"/>
      <c r="AND291" s="231"/>
      <c r="ANE291" s="231"/>
      <c r="ANF291" s="231"/>
      <c r="ANG291" s="231"/>
      <c r="ANH291" s="231"/>
      <c r="ANI291" s="231"/>
      <c r="ANJ291" s="231"/>
      <c r="ANK291" s="231"/>
      <c r="ANL291" s="231"/>
      <c r="ANM291" s="231"/>
      <c r="ANN291" s="231"/>
      <c r="ANO291" s="231"/>
      <c r="ANP291" s="231"/>
      <c r="ANQ291" s="231"/>
      <c r="ANR291" s="231"/>
      <c r="ANS291" s="231"/>
      <c r="ANT291" s="231"/>
      <c r="ANU291" s="231"/>
      <c r="ANV291" s="231"/>
      <c r="ANW291" s="231"/>
      <c r="ANX291" s="231"/>
      <c r="ANY291" s="231"/>
      <c r="ANZ291" s="231"/>
      <c r="AOA291" s="231"/>
      <c r="AOB291" s="231"/>
      <c r="AOC291" s="231"/>
      <c r="AOD291" s="231"/>
      <c r="AOE291" s="231"/>
      <c r="AOF291" s="231"/>
      <c r="AOG291" s="231"/>
      <c r="AOH291" s="231"/>
      <c r="AOI291" s="231"/>
      <c r="AOJ291" s="231"/>
      <c r="AOK291" s="231"/>
      <c r="AOL291" s="231"/>
      <c r="AOM291" s="231"/>
      <c r="AON291" s="231"/>
      <c r="AOO291" s="231"/>
      <c r="AOP291" s="231"/>
      <c r="AOQ291" s="231"/>
      <c r="AOR291" s="231"/>
      <c r="AOS291" s="231"/>
      <c r="AOT291" s="231"/>
      <c r="AOU291" s="231"/>
      <c r="AOV291" s="231"/>
      <c r="AOW291" s="231"/>
      <c r="AOX291" s="231"/>
      <c r="AOY291" s="231"/>
      <c r="AOZ291" s="231"/>
      <c r="APA291" s="231"/>
      <c r="APB291" s="231"/>
      <c r="APC291" s="231"/>
      <c r="APD291" s="231"/>
      <c r="APE291" s="231"/>
      <c r="APF291" s="231"/>
      <c r="APG291" s="231"/>
      <c r="APH291" s="231"/>
      <c r="API291" s="231"/>
      <c r="APJ291" s="231"/>
      <c r="APK291" s="231"/>
      <c r="APL291" s="231"/>
      <c r="APM291" s="231"/>
      <c r="APN291" s="231"/>
      <c r="APO291" s="231"/>
      <c r="APP291" s="231"/>
      <c r="APQ291" s="231"/>
      <c r="APR291" s="231"/>
      <c r="APS291" s="231"/>
      <c r="APT291" s="231"/>
      <c r="APU291" s="231"/>
      <c r="APV291" s="231"/>
      <c r="APW291" s="231"/>
      <c r="APX291" s="231"/>
      <c r="APY291" s="231"/>
      <c r="APZ291" s="231"/>
      <c r="AQA291" s="231"/>
      <c r="AQB291" s="231"/>
      <c r="AQC291" s="231"/>
      <c r="AQD291" s="231"/>
      <c r="AQE291" s="231"/>
      <c r="AQF291" s="231"/>
      <c r="AQG291" s="231"/>
      <c r="AQH291" s="231"/>
      <c r="AQI291" s="231"/>
      <c r="AQJ291" s="231"/>
      <c r="AQK291" s="231"/>
      <c r="AQL291" s="231"/>
      <c r="AQM291" s="231"/>
      <c r="AQN291" s="231"/>
      <c r="AQO291" s="231"/>
      <c r="AQP291" s="231"/>
      <c r="AQQ291" s="231"/>
      <c r="AQR291" s="231"/>
      <c r="AQS291" s="231"/>
      <c r="AQT291" s="231"/>
      <c r="AQU291" s="231"/>
      <c r="AQV291" s="231"/>
      <c r="AQW291" s="231"/>
      <c r="AQX291" s="231"/>
      <c r="AQY291" s="231"/>
      <c r="AQZ291" s="231"/>
      <c r="ARA291" s="231"/>
      <c r="ARB291" s="231"/>
      <c r="ARC291" s="231"/>
      <c r="ARD291" s="231"/>
      <c r="ARE291" s="231"/>
      <c r="ARF291" s="231"/>
      <c r="ARG291" s="231"/>
      <c r="ARH291" s="231"/>
      <c r="ARI291" s="231"/>
      <c r="ARJ291" s="231"/>
      <c r="ARK291" s="231"/>
      <c r="ARL291" s="231"/>
      <c r="ARM291" s="231"/>
      <c r="ARN291" s="231"/>
      <c r="ARO291" s="231"/>
      <c r="ARP291" s="231"/>
      <c r="ARQ291" s="231"/>
      <c r="ARR291" s="231"/>
      <c r="ARS291" s="231"/>
      <c r="ART291" s="231"/>
      <c r="ARU291" s="231"/>
      <c r="ARV291" s="231"/>
      <c r="ARW291" s="231"/>
      <c r="ARX291" s="231"/>
      <c r="ARY291" s="231"/>
      <c r="ARZ291" s="231"/>
      <c r="ASA291" s="231"/>
      <c r="ASB291" s="231"/>
      <c r="ASC291" s="231"/>
      <c r="ASD291" s="231"/>
      <c r="ASE291" s="231"/>
      <c r="ASF291" s="231"/>
      <c r="ASG291" s="231"/>
      <c r="ASH291" s="231"/>
      <c r="ASI291" s="231"/>
      <c r="ASJ291" s="231"/>
      <c r="ASK291" s="231"/>
      <c r="ASL291" s="231"/>
      <c r="ASM291" s="231"/>
      <c r="ASN291" s="231"/>
      <c r="ASO291" s="231"/>
      <c r="ASP291" s="231"/>
      <c r="ASQ291" s="231"/>
      <c r="ASR291" s="231"/>
      <c r="ASS291" s="231"/>
      <c r="AST291" s="231"/>
      <c r="ASU291" s="231"/>
      <c r="ASV291" s="231"/>
      <c r="ASW291" s="231"/>
      <c r="ASX291" s="231"/>
      <c r="ASY291" s="231"/>
      <c r="ASZ291" s="231"/>
      <c r="ATA291" s="231"/>
      <c r="ATB291" s="231"/>
      <c r="ATC291" s="231"/>
      <c r="ATD291" s="231"/>
      <c r="ATE291" s="231"/>
      <c r="ATF291" s="231"/>
      <c r="ATG291" s="231"/>
      <c r="ATH291" s="231"/>
      <c r="ATI291" s="231"/>
      <c r="ATJ291" s="231"/>
      <c r="ATK291" s="231"/>
      <c r="ATL291" s="231"/>
      <c r="ATM291" s="231"/>
      <c r="ATN291" s="231"/>
      <c r="ATO291" s="231"/>
      <c r="ATP291" s="231"/>
      <c r="ATQ291" s="231"/>
      <c r="ATR291" s="231"/>
      <c r="ATS291" s="231"/>
      <c r="ATT291" s="231"/>
      <c r="ATU291" s="231"/>
      <c r="ATV291" s="231"/>
      <c r="ATW291" s="231"/>
      <c r="ATX291" s="231"/>
      <c r="ATY291" s="231"/>
      <c r="ATZ291" s="231"/>
      <c r="AUA291" s="231"/>
      <c r="AUB291" s="231"/>
      <c r="AUC291" s="231"/>
      <c r="AUD291" s="231"/>
      <c r="AUE291" s="231"/>
      <c r="AUF291" s="231"/>
      <c r="AUG291" s="231"/>
      <c r="AUH291" s="231"/>
      <c r="AUI291" s="231"/>
      <c r="AUJ291" s="231"/>
      <c r="AUK291" s="231"/>
      <c r="AUL291" s="231"/>
      <c r="AUM291" s="231"/>
      <c r="AUN291" s="231"/>
      <c r="AUO291" s="231"/>
      <c r="AUP291" s="231"/>
      <c r="AUQ291" s="231"/>
      <c r="AUR291" s="231"/>
      <c r="AUS291" s="231"/>
      <c r="AUT291" s="231"/>
      <c r="AUU291" s="231"/>
      <c r="AUV291" s="231"/>
      <c r="AUW291" s="231"/>
      <c r="AUX291" s="231"/>
      <c r="AUY291" s="231"/>
      <c r="AUZ291" s="231"/>
      <c r="AVA291" s="231"/>
      <c r="AVB291" s="231"/>
      <c r="AVC291" s="231"/>
      <c r="AVD291" s="231"/>
      <c r="AVE291" s="231"/>
      <c r="AVF291" s="231"/>
      <c r="AVG291" s="231"/>
      <c r="AVH291" s="231"/>
      <c r="AVI291" s="231"/>
      <c r="AVJ291" s="231"/>
      <c r="AVK291" s="231"/>
      <c r="AVL291" s="231"/>
      <c r="AVM291" s="231"/>
      <c r="AVN291" s="231"/>
      <c r="AVO291" s="231"/>
      <c r="AVP291" s="231"/>
      <c r="AVQ291" s="231"/>
      <c r="AVR291" s="231"/>
      <c r="AVS291" s="231"/>
      <c r="AVT291" s="231"/>
      <c r="AVU291" s="231"/>
      <c r="AVV291" s="231"/>
      <c r="AVW291" s="231"/>
      <c r="AVX291" s="231"/>
      <c r="AVY291" s="231"/>
      <c r="AVZ291" s="231"/>
      <c r="AWA291" s="231"/>
      <c r="AWB291" s="231"/>
      <c r="AWC291" s="231"/>
      <c r="AWD291" s="231"/>
      <c r="AWE291" s="231"/>
      <c r="AWF291" s="231"/>
      <c r="AWG291" s="231"/>
      <c r="AWH291" s="231"/>
      <c r="AWI291" s="231"/>
      <c r="AWJ291" s="231"/>
      <c r="AWK291" s="231"/>
      <c r="AWL291" s="231"/>
      <c r="AWM291" s="231"/>
      <c r="AWN291" s="231"/>
      <c r="AWO291" s="231"/>
      <c r="AWP291" s="231"/>
      <c r="AWQ291" s="231"/>
      <c r="AWR291" s="231"/>
      <c r="AWS291" s="231"/>
      <c r="AWT291" s="231"/>
      <c r="AWU291" s="231"/>
      <c r="AWV291" s="231"/>
      <c r="AWW291" s="231"/>
      <c r="AWX291" s="231"/>
      <c r="AWY291" s="231"/>
      <c r="AWZ291" s="231"/>
      <c r="AXA291" s="231"/>
      <c r="AXB291" s="231"/>
      <c r="AXC291" s="231"/>
      <c r="AXD291" s="231"/>
      <c r="AXE291" s="231"/>
      <c r="AXF291" s="231"/>
      <c r="AXG291" s="231"/>
      <c r="AXH291" s="231"/>
      <c r="AXI291" s="231"/>
      <c r="AXJ291" s="231"/>
      <c r="AXK291" s="231"/>
      <c r="AXL291" s="231"/>
      <c r="AXM291" s="231"/>
      <c r="AXN291" s="231"/>
      <c r="AXO291" s="231"/>
      <c r="AXP291" s="231"/>
      <c r="AXQ291" s="231"/>
      <c r="AXR291" s="231"/>
      <c r="AXS291" s="231"/>
      <c r="AXT291" s="231"/>
      <c r="AXU291" s="231"/>
      <c r="AXV291" s="231"/>
      <c r="AXW291" s="231"/>
      <c r="AXX291" s="231"/>
      <c r="AXY291" s="231"/>
      <c r="AXZ291" s="231"/>
      <c r="AYA291" s="231"/>
      <c r="AYB291" s="231"/>
      <c r="AYC291" s="231"/>
      <c r="AYD291" s="231"/>
      <c r="AYE291" s="231"/>
      <c r="AYF291" s="231"/>
      <c r="AYG291" s="231"/>
      <c r="AYH291" s="231"/>
      <c r="AYI291" s="231"/>
      <c r="AYJ291" s="231"/>
      <c r="AYK291" s="231"/>
      <c r="AYL291" s="231"/>
      <c r="AYM291" s="231"/>
      <c r="AYN291" s="231"/>
      <c r="AYO291" s="231"/>
      <c r="AYP291" s="231"/>
      <c r="AYQ291" s="231"/>
      <c r="AYR291" s="231"/>
      <c r="AYS291" s="231"/>
      <c r="AYT291" s="231"/>
      <c r="AYU291" s="231"/>
      <c r="AYV291" s="231"/>
      <c r="AYW291" s="231"/>
      <c r="AYX291" s="231"/>
      <c r="AYY291" s="231"/>
      <c r="AYZ291" s="231"/>
      <c r="AZA291" s="231"/>
      <c r="AZB291" s="231"/>
      <c r="AZC291" s="231"/>
      <c r="AZD291" s="231"/>
      <c r="AZE291" s="231"/>
      <c r="AZF291" s="231"/>
      <c r="AZG291" s="231"/>
      <c r="AZH291" s="231"/>
      <c r="AZI291" s="231"/>
      <c r="AZJ291" s="231"/>
      <c r="AZK291" s="231"/>
      <c r="AZL291" s="231"/>
      <c r="AZM291" s="231"/>
      <c r="AZN291" s="231"/>
      <c r="AZO291" s="231"/>
      <c r="AZP291" s="231"/>
      <c r="AZQ291" s="231"/>
      <c r="AZR291" s="231"/>
      <c r="AZS291" s="231"/>
      <c r="AZT291" s="231"/>
      <c r="AZU291" s="231"/>
      <c r="AZV291" s="231"/>
      <c r="AZW291" s="231"/>
      <c r="AZX291" s="231"/>
      <c r="AZY291" s="231"/>
      <c r="AZZ291" s="231"/>
      <c r="BAA291" s="231"/>
      <c r="BAB291" s="231"/>
      <c r="BAC291" s="231"/>
      <c r="BAD291" s="231"/>
      <c r="BAE291" s="231"/>
      <c r="BAF291" s="231"/>
      <c r="BAG291" s="231"/>
      <c r="BAH291" s="231"/>
      <c r="BAI291" s="231"/>
      <c r="BAJ291" s="231"/>
      <c r="BAK291" s="231"/>
      <c r="BAL291" s="231"/>
      <c r="BAM291" s="231"/>
      <c r="BAN291" s="231"/>
      <c r="BAO291" s="231"/>
      <c r="BAP291" s="231"/>
      <c r="BAQ291" s="231"/>
      <c r="BAR291" s="231"/>
      <c r="BAS291" s="231"/>
      <c r="BAT291" s="231"/>
      <c r="BAU291" s="231"/>
      <c r="BAV291" s="231"/>
      <c r="BAW291" s="231"/>
      <c r="BAX291" s="231"/>
      <c r="BAY291" s="231"/>
      <c r="BAZ291" s="231"/>
      <c r="BBA291" s="231"/>
      <c r="BBB291" s="231"/>
      <c r="BBC291" s="231"/>
      <c r="BBD291" s="231"/>
      <c r="BBE291" s="231"/>
      <c r="BBF291" s="231"/>
      <c r="BBG291" s="231"/>
      <c r="BBH291" s="231"/>
      <c r="BBI291" s="231"/>
      <c r="BBJ291" s="231"/>
      <c r="BBK291" s="231"/>
      <c r="BBL291" s="231"/>
      <c r="BBM291" s="231"/>
      <c r="BBN291" s="231"/>
      <c r="BBO291" s="231"/>
      <c r="BBP291" s="231"/>
      <c r="BBQ291" s="231"/>
      <c r="BBR291" s="231"/>
      <c r="BBS291" s="231"/>
      <c r="BBT291" s="231"/>
      <c r="BBU291" s="231"/>
      <c r="BBV291" s="231"/>
      <c r="BBW291" s="231"/>
      <c r="BBX291" s="231"/>
      <c r="BBY291" s="231"/>
      <c r="BBZ291" s="231"/>
      <c r="BCA291" s="231"/>
      <c r="BCB291" s="231"/>
      <c r="BCC291" s="231"/>
      <c r="BCD291" s="231"/>
      <c r="BCE291" s="231"/>
      <c r="BCF291" s="231"/>
      <c r="BCG291" s="231"/>
      <c r="BCH291" s="231"/>
      <c r="BCI291" s="231"/>
      <c r="BCJ291" s="231"/>
      <c r="BCK291" s="231"/>
      <c r="BCL291" s="231"/>
      <c r="BCM291" s="231"/>
      <c r="BCN291" s="231"/>
      <c r="BCO291" s="231"/>
      <c r="BCP291" s="231"/>
      <c r="BCQ291" s="231"/>
      <c r="BCR291" s="231"/>
      <c r="BCS291" s="231"/>
      <c r="BCT291" s="231"/>
      <c r="BCU291" s="231"/>
      <c r="BCV291" s="231"/>
      <c r="BCW291" s="231"/>
      <c r="BCX291" s="231"/>
      <c r="BCY291" s="231"/>
      <c r="BCZ291" s="231"/>
      <c r="BDA291" s="231"/>
      <c r="BDB291" s="231"/>
      <c r="BDC291" s="231"/>
      <c r="BDD291" s="231"/>
      <c r="BDE291" s="231"/>
      <c r="BDF291" s="231"/>
      <c r="BDG291" s="231"/>
      <c r="BDH291" s="231"/>
      <c r="BDI291" s="231"/>
      <c r="BDJ291" s="231"/>
      <c r="BDK291" s="231"/>
      <c r="BDL291" s="231"/>
      <c r="BDM291" s="231"/>
      <c r="BDN291" s="231"/>
      <c r="BDO291" s="231"/>
      <c r="BDP291" s="231"/>
      <c r="BDQ291" s="231"/>
      <c r="BDR291" s="231"/>
      <c r="BDS291" s="231"/>
      <c r="BDT291" s="231"/>
      <c r="BDU291" s="231"/>
      <c r="BDV291" s="231"/>
      <c r="BDW291" s="231"/>
      <c r="BDX291" s="231"/>
      <c r="BDY291" s="231"/>
      <c r="BDZ291" s="231"/>
      <c r="BEA291" s="231"/>
      <c r="BEB291" s="231"/>
      <c r="BEC291" s="231"/>
      <c r="BED291" s="231"/>
      <c r="BEE291" s="231"/>
      <c r="BEF291" s="231"/>
      <c r="BEG291" s="231"/>
      <c r="BEH291" s="231"/>
      <c r="BEI291" s="231"/>
      <c r="BEJ291" s="231"/>
      <c r="BEK291" s="231"/>
      <c r="BEL291" s="231"/>
      <c r="BEM291" s="231"/>
      <c r="BEN291" s="231"/>
      <c r="BEO291" s="231"/>
      <c r="BEP291" s="231"/>
      <c r="BEQ291" s="231"/>
      <c r="BER291" s="231"/>
      <c r="BES291" s="231"/>
      <c r="BET291" s="231"/>
      <c r="BEU291" s="231"/>
      <c r="BEV291" s="231"/>
      <c r="BEW291" s="231"/>
      <c r="BEX291" s="231"/>
      <c r="BEY291" s="231"/>
      <c r="BEZ291" s="231"/>
      <c r="BFA291" s="231"/>
      <c r="BFB291" s="231"/>
      <c r="BFC291" s="231"/>
      <c r="BFD291" s="231"/>
      <c r="BFE291" s="231"/>
      <c r="BFF291" s="231"/>
      <c r="BFG291" s="231"/>
      <c r="BFH291" s="231"/>
      <c r="BFI291" s="231"/>
      <c r="BFJ291" s="231"/>
      <c r="BFK291" s="231"/>
      <c r="BFL291" s="231"/>
      <c r="BFM291" s="231"/>
      <c r="BFN291" s="231"/>
      <c r="BFO291" s="231"/>
      <c r="BFP291" s="231"/>
      <c r="BFQ291" s="231"/>
      <c r="BFR291" s="231"/>
      <c r="BFS291" s="231"/>
      <c r="BFT291" s="231"/>
      <c r="BFU291" s="231"/>
      <c r="BFV291" s="231"/>
      <c r="BFW291" s="231"/>
      <c r="BFX291" s="231"/>
      <c r="BFY291" s="231"/>
      <c r="BFZ291" s="231"/>
      <c r="BGA291" s="231"/>
      <c r="BGB291" s="231"/>
      <c r="BGC291" s="231"/>
      <c r="BGD291" s="231"/>
      <c r="BGE291" s="231"/>
      <c r="BGF291" s="231"/>
      <c r="BGG291" s="231"/>
      <c r="BGH291" s="231"/>
      <c r="BGI291" s="231"/>
      <c r="BGJ291" s="231"/>
      <c r="BGK291" s="231"/>
      <c r="BGL291" s="231"/>
      <c r="BGM291" s="231"/>
      <c r="BGN291" s="231"/>
      <c r="BGO291" s="231"/>
      <c r="BGP291" s="231"/>
      <c r="BGQ291" s="231"/>
      <c r="BGR291" s="231"/>
      <c r="BGS291" s="231"/>
      <c r="BGT291" s="231"/>
      <c r="BGU291" s="231"/>
      <c r="BGV291" s="231"/>
      <c r="BGW291" s="231"/>
      <c r="BGX291" s="231"/>
      <c r="BGY291" s="231"/>
      <c r="BGZ291" s="231"/>
      <c r="BHA291" s="231"/>
      <c r="BHB291" s="231"/>
      <c r="BHC291" s="231"/>
      <c r="BHD291" s="231"/>
      <c r="BHE291" s="231"/>
      <c r="BHF291" s="231"/>
      <c r="BHG291" s="231"/>
      <c r="BHH291" s="231"/>
      <c r="BHI291" s="231"/>
      <c r="BHJ291" s="231"/>
      <c r="BHK291" s="231"/>
      <c r="BHL291" s="231"/>
      <c r="BHM291" s="231"/>
      <c r="BHN291" s="231"/>
      <c r="BHO291" s="231"/>
      <c r="BHP291" s="231"/>
      <c r="BHQ291" s="231"/>
      <c r="BHR291" s="231"/>
      <c r="BHS291" s="231"/>
      <c r="BHT291" s="231"/>
      <c r="BHU291" s="231"/>
      <c r="BHV291" s="231"/>
      <c r="BHW291" s="231"/>
      <c r="BHX291" s="231"/>
      <c r="BHY291" s="231"/>
      <c r="BHZ291" s="231"/>
      <c r="BIA291" s="231"/>
      <c r="BIB291" s="231"/>
      <c r="BIC291" s="231"/>
      <c r="BID291" s="231"/>
      <c r="BIE291" s="231"/>
      <c r="BIF291" s="231"/>
      <c r="BIG291" s="231"/>
      <c r="BIH291" s="231"/>
      <c r="BII291" s="231"/>
      <c r="BIJ291" s="231"/>
      <c r="BIK291" s="231"/>
      <c r="BIL291" s="231"/>
      <c r="BIM291" s="231"/>
      <c r="BIN291" s="231"/>
      <c r="BIO291" s="231"/>
      <c r="BIP291" s="231"/>
      <c r="BIQ291" s="231"/>
      <c r="BIR291" s="231"/>
      <c r="BIS291" s="231"/>
      <c r="BIT291" s="231"/>
      <c r="BIU291" s="231"/>
      <c r="BIV291" s="231"/>
      <c r="BIW291" s="231"/>
      <c r="BIX291" s="231"/>
      <c r="BIY291" s="231"/>
      <c r="BIZ291" s="231"/>
      <c r="BJA291" s="231"/>
      <c r="BJB291" s="231"/>
      <c r="BJC291" s="231"/>
      <c r="BJD291" s="231"/>
      <c r="BJE291" s="231"/>
      <c r="BJF291" s="231"/>
      <c r="BJG291" s="231"/>
      <c r="BJH291" s="231"/>
      <c r="BJI291" s="231"/>
      <c r="BJJ291" s="231"/>
      <c r="BJK291" s="231"/>
      <c r="BJL291" s="231"/>
      <c r="BJM291" s="231"/>
      <c r="BJN291" s="231"/>
      <c r="BJO291" s="231"/>
      <c r="BJP291" s="231"/>
      <c r="BJQ291" s="231"/>
      <c r="BJR291" s="231"/>
      <c r="BJS291" s="231"/>
      <c r="BJT291" s="231"/>
      <c r="BJU291" s="231"/>
      <c r="BJV291" s="231"/>
      <c r="BJW291" s="231"/>
      <c r="BJX291" s="231"/>
      <c r="BJY291" s="231"/>
      <c r="BJZ291" s="231"/>
      <c r="BKA291" s="231"/>
      <c r="BKB291" s="231"/>
      <c r="BKC291" s="231"/>
      <c r="BKD291" s="231"/>
      <c r="BKE291" s="231"/>
      <c r="BKF291" s="231"/>
      <c r="BKG291" s="231"/>
      <c r="BKH291" s="231"/>
      <c r="BKI291" s="231"/>
      <c r="BKJ291" s="231"/>
      <c r="BKK291" s="231"/>
      <c r="BKL291" s="231"/>
      <c r="BKM291" s="231"/>
      <c r="BKN291" s="231"/>
      <c r="BKO291" s="231"/>
      <c r="BKP291" s="231"/>
      <c r="BKQ291" s="231"/>
      <c r="BKR291" s="231"/>
      <c r="BKS291" s="231"/>
      <c r="BKT291" s="231"/>
      <c r="BKU291" s="231"/>
      <c r="BKV291" s="231"/>
      <c r="BKW291" s="231"/>
      <c r="BKX291" s="231"/>
      <c r="BKY291" s="231"/>
      <c r="BKZ291" s="231"/>
      <c r="BLA291" s="231"/>
      <c r="BLB291" s="231"/>
      <c r="BLC291" s="231"/>
      <c r="BLD291" s="231"/>
      <c r="BLE291" s="231"/>
      <c r="BLF291" s="231"/>
      <c r="BLG291" s="231"/>
      <c r="BLH291" s="231"/>
      <c r="BLI291" s="231"/>
      <c r="BLJ291" s="231"/>
      <c r="BLK291" s="231"/>
      <c r="BLL291" s="231"/>
      <c r="BLM291" s="231"/>
      <c r="BLN291" s="231"/>
      <c r="BLO291" s="231"/>
      <c r="BLP291" s="231"/>
      <c r="BLQ291" s="231"/>
      <c r="BLR291" s="231"/>
      <c r="BLS291" s="231"/>
      <c r="BLT291" s="231"/>
      <c r="BLU291" s="231"/>
      <c r="BLV291" s="231"/>
      <c r="BLW291" s="231"/>
      <c r="BLX291" s="231"/>
      <c r="BLY291" s="231"/>
      <c r="BLZ291" s="231"/>
      <c r="BMA291" s="231"/>
      <c r="BMB291" s="231"/>
      <c r="BMC291" s="231"/>
      <c r="BMD291" s="231"/>
      <c r="BME291" s="231"/>
      <c r="BMF291" s="231"/>
      <c r="BMG291" s="231"/>
      <c r="BMH291" s="231"/>
      <c r="BMI291" s="231"/>
      <c r="BMJ291" s="231"/>
      <c r="BMK291" s="231"/>
      <c r="BML291" s="231"/>
      <c r="BMM291" s="231"/>
      <c r="BMN291" s="231"/>
      <c r="BMO291" s="231"/>
      <c r="BMP291" s="231"/>
      <c r="BMQ291" s="231"/>
      <c r="BMR291" s="231"/>
      <c r="BMS291" s="231"/>
      <c r="BMT291" s="231"/>
      <c r="BMU291" s="231"/>
      <c r="BMV291" s="231"/>
      <c r="BMW291" s="231"/>
      <c r="BMX291" s="231"/>
      <c r="BMY291" s="231"/>
      <c r="BMZ291" s="231"/>
      <c r="BNA291" s="231"/>
      <c r="BNB291" s="231"/>
      <c r="BNC291" s="231"/>
      <c r="BND291" s="231"/>
      <c r="BNE291" s="231"/>
      <c r="BNF291" s="231"/>
      <c r="BNG291" s="231"/>
      <c r="BNH291" s="231"/>
      <c r="BNI291" s="231"/>
      <c r="BNJ291" s="231"/>
      <c r="BNK291" s="231"/>
      <c r="BNL291" s="231"/>
      <c r="BNM291" s="231"/>
      <c r="BNN291" s="231"/>
      <c r="BNO291" s="231"/>
      <c r="BNP291" s="231"/>
      <c r="BNQ291" s="231"/>
      <c r="BNR291" s="231"/>
      <c r="BNS291" s="231"/>
      <c r="BNT291" s="231"/>
      <c r="BNU291" s="231"/>
      <c r="BNV291" s="231"/>
      <c r="BNW291" s="231"/>
      <c r="BNX291" s="231"/>
      <c r="BNY291" s="231"/>
      <c r="BNZ291" s="231"/>
      <c r="BOA291" s="231"/>
      <c r="BOB291" s="231"/>
      <c r="BOC291" s="231"/>
      <c r="BOD291" s="231"/>
      <c r="BOE291" s="231"/>
      <c r="BOF291" s="231"/>
      <c r="BOG291" s="231"/>
      <c r="BOH291" s="231"/>
      <c r="BOI291" s="231"/>
      <c r="BOJ291" s="231"/>
      <c r="BOK291" s="231"/>
      <c r="BOL291" s="231"/>
      <c r="BOM291" s="231"/>
      <c r="BON291" s="231"/>
      <c r="BOO291" s="231"/>
      <c r="BOP291" s="231"/>
      <c r="BOQ291" s="231"/>
      <c r="BOR291" s="231"/>
      <c r="BOS291" s="231"/>
      <c r="BOT291" s="231"/>
      <c r="BOU291" s="231"/>
      <c r="BOV291" s="231"/>
      <c r="BOW291" s="231"/>
      <c r="BOX291" s="231"/>
      <c r="BOY291" s="231"/>
      <c r="BOZ291" s="231"/>
      <c r="BPA291" s="231"/>
      <c r="BPB291" s="231"/>
      <c r="BPC291" s="231"/>
      <c r="BPD291" s="231"/>
      <c r="BPE291" s="231"/>
      <c r="BPF291" s="231"/>
      <c r="BPG291" s="231"/>
      <c r="BPH291" s="231"/>
      <c r="BPI291" s="231"/>
      <c r="BPJ291" s="231"/>
      <c r="BPK291" s="231"/>
      <c r="BPL291" s="231"/>
      <c r="BPM291" s="231"/>
      <c r="BPN291" s="231"/>
      <c r="BPO291" s="231"/>
      <c r="BPP291" s="231"/>
      <c r="BPQ291" s="231"/>
      <c r="BPR291" s="231"/>
      <c r="BPS291" s="231"/>
      <c r="BPT291" s="231"/>
      <c r="BPU291" s="231"/>
      <c r="BPV291" s="231"/>
      <c r="BPW291" s="231"/>
      <c r="BPX291" s="231"/>
      <c r="BPY291" s="231"/>
      <c r="BPZ291" s="231"/>
      <c r="BQA291" s="231"/>
      <c r="BQB291" s="231"/>
      <c r="BQC291" s="231"/>
      <c r="BQD291" s="231"/>
      <c r="BQE291" s="231"/>
      <c r="BQF291" s="231"/>
      <c r="BQG291" s="231"/>
      <c r="BQH291" s="231"/>
      <c r="BQI291" s="231"/>
      <c r="BQJ291" s="231"/>
      <c r="BQK291" s="231"/>
      <c r="BQL291" s="231"/>
      <c r="BQM291" s="231"/>
      <c r="BQN291" s="231"/>
      <c r="BQO291" s="231"/>
      <c r="BQP291" s="231"/>
      <c r="BQQ291" s="231"/>
      <c r="BQR291" s="231"/>
      <c r="BQS291" s="231"/>
      <c r="BQT291" s="231"/>
      <c r="BQU291" s="231"/>
      <c r="BQV291" s="231"/>
      <c r="BQW291" s="231"/>
      <c r="BQX291" s="231"/>
      <c r="BQY291" s="231"/>
      <c r="BQZ291" s="231"/>
      <c r="BRA291" s="231"/>
      <c r="BRB291" s="231"/>
      <c r="BRC291" s="231"/>
      <c r="BRD291" s="231"/>
      <c r="BRE291" s="231"/>
      <c r="BRF291" s="231"/>
      <c r="BRG291" s="231"/>
      <c r="BRH291" s="231"/>
      <c r="BRI291" s="231"/>
      <c r="BRJ291" s="231"/>
      <c r="BRK291" s="231"/>
      <c r="BRL291" s="231"/>
      <c r="BRM291" s="231"/>
      <c r="BRN291" s="231"/>
      <c r="BRO291" s="231"/>
      <c r="BRP291" s="231"/>
      <c r="BRQ291" s="231"/>
      <c r="BRR291" s="231"/>
      <c r="BRS291" s="231"/>
      <c r="BRT291" s="231"/>
      <c r="BRU291" s="231"/>
      <c r="BRV291" s="231"/>
      <c r="BRW291" s="231"/>
      <c r="BRX291" s="231"/>
      <c r="BRY291" s="231"/>
      <c r="BRZ291" s="231"/>
      <c r="BSA291" s="231"/>
      <c r="BSB291" s="231"/>
      <c r="BSC291" s="231"/>
      <c r="BSD291" s="231"/>
      <c r="BSE291" s="231"/>
      <c r="BSF291" s="231"/>
      <c r="BSG291" s="231"/>
      <c r="BSH291" s="231"/>
      <c r="BSI291" s="231"/>
      <c r="BSJ291" s="231"/>
      <c r="BSK291" s="231"/>
      <c r="BSL291" s="231"/>
      <c r="BSM291" s="231"/>
      <c r="BSN291" s="231"/>
      <c r="BSO291" s="231"/>
      <c r="BSP291" s="231"/>
      <c r="BSQ291" s="231"/>
      <c r="BSR291" s="231"/>
      <c r="BSS291" s="231"/>
      <c r="BST291" s="231"/>
      <c r="BSU291" s="231"/>
      <c r="BSV291" s="231"/>
      <c r="BSW291" s="231"/>
      <c r="BSX291" s="231"/>
      <c r="BSY291" s="231"/>
      <c r="BSZ291" s="231"/>
      <c r="BTA291" s="231"/>
      <c r="BTB291" s="231"/>
      <c r="BTC291" s="231"/>
      <c r="BTD291" s="231"/>
      <c r="BTE291" s="231"/>
      <c r="BTF291" s="231"/>
      <c r="BTG291" s="231"/>
      <c r="BTH291" s="231"/>
      <c r="BTI291" s="231"/>
      <c r="BTJ291" s="231"/>
      <c r="BTK291" s="231"/>
      <c r="BTL291" s="231"/>
      <c r="BTM291" s="231"/>
      <c r="BTN291" s="231"/>
      <c r="BTO291" s="231"/>
      <c r="BTP291" s="231"/>
      <c r="BTQ291" s="231"/>
      <c r="BTR291" s="231"/>
      <c r="BTS291" s="231"/>
      <c r="BTT291" s="231"/>
      <c r="BTU291" s="231"/>
      <c r="BTV291" s="231"/>
      <c r="BTW291" s="231"/>
      <c r="BTX291" s="231"/>
      <c r="BTY291" s="231"/>
      <c r="BTZ291" s="231"/>
      <c r="BUA291" s="231"/>
      <c r="BUB291" s="231"/>
      <c r="BUC291" s="231"/>
      <c r="BUD291" s="231"/>
      <c r="BUE291" s="231"/>
      <c r="BUF291" s="231"/>
      <c r="BUG291" s="231"/>
      <c r="BUH291" s="231"/>
      <c r="BUI291" s="231"/>
      <c r="BUJ291" s="231"/>
      <c r="BUK291" s="231"/>
      <c r="BUL291" s="231"/>
      <c r="BUM291" s="231"/>
      <c r="BUN291" s="231"/>
      <c r="BUO291" s="231"/>
      <c r="BUP291" s="231"/>
      <c r="BUQ291" s="231"/>
      <c r="BUR291" s="231"/>
      <c r="BUS291" s="231"/>
      <c r="BUT291" s="231"/>
      <c r="BUU291" s="231"/>
      <c r="BUV291" s="231"/>
      <c r="BUW291" s="231"/>
      <c r="BUX291" s="231"/>
      <c r="BUY291" s="231"/>
      <c r="BUZ291" s="231"/>
      <c r="BVA291" s="231"/>
      <c r="BVB291" s="231"/>
      <c r="BVC291" s="231"/>
      <c r="BVD291" s="231"/>
      <c r="BVE291" s="231"/>
      <c r="BVF291" s="231"/>
      <c r="BVG291" s="231"/>
      <c r="BVH291" s="231"/>
      <c r="BVI291" s="231"/>
      <c r="BVJ291" s="231"/>
      <c r="BVK291" s="231"/>
      <c r="BVL291" s="231"/>
      <c r="BVM291" s="231"/>
      <c r="BVN291" s="231"/>
      <c r="BVO291" s="231"/>
      <c r="BVP291" s="231"/>
      <c r="BVQ291" s="231"/>
      <c r="BVR291" s="231"/>
      <c r="BVS291" s="231"/>
      <c r="BVT291" s="231"/>
      <c r="BVU291" s="231"/>
      <c r="BVV291" s="231"/>
      <c r="BVW291" s="231"/>
      <c r="BVX291" s="231"/>
      <c r="BVY291" s="231"/>
      <c r="BVZ291" s="231"/>
      <c r="BWA291" s="231"/>
      <c r="BWB291" s="231"/>
      <c r="BWC291" s="231"/>
      <c r="BWD291" s="231"/>
      <c r="BWE291" s="231"/>
      <c r="BWF291" s="231"/>
      <c r="BWG291" s="231"/>
      <c r="BWH291" s="231"/>
      <c r="BWI291" s="231"/>
      <c r="BWJ291" s="231"/>
      <c r="BWK291" s="231"/>
      <c r="BWL291" s="231"/>
      <c r="BWM291" s="231"/>
      <c r="BWN291" s="231"/>
      <c r="BWO291" s="231"/>
      <c r="BWP291" s="231"/>
      <c r="BWQ291" s="231"/>
      <c r="BWR291" s="231"/>
      <c r="BWS291" s="231"/>
      <c r="BWT291" s="231"/>
      <c r="BWU291" s="231"/>
      <c r="BWV291" s="231"/>
      <c r="BWW291" s="231"/>
      <c r="BWX291" s="231"/>
      <c r="BWY291" s="231"/>
      <c r="BWZ291" s="231"/>
      <c r="BXA291" s="231"/>
      <c r="BXB291" s="231"/>
      <c r="BXC291" s="231"/>
      <c r="BXD291" s="231"/>
      <c r="BXE291" s="231"/>
      <c r="BXF291" s="231"/>
      <c r="BXG291" s="231"/>
      <c r="BXH291" s="231"/>
      <c r="BXI291" s="231"/>
      <c r="BXJ291" s="231"/>
      <c r="BXK291" s="231"/>
      <c r="BXL291" s="231"/>
      <c r="BXM291" s="231"/>
      <c r="BXN291" s="231"/>
      <c r="BXO291" s="231"/>
      <c r="BXP291" s="231"/>
      <c r="BXQ291" s="231"/>
      <c r="BXR291" s="231"/>
      <c r="BXS291" s="231"/>
      <c r="BXT291" s="231"/>
      <c r="BXU291" s="231"/>
      <c r="BXV291" s="231"/>
      <c r="BXW291" s="231"/>
      <c r="BXX291" s="231"/>
      <c r="BXY291" s="231"/>
      <c r="BXZ291" s="231"/>
      <c r="BYA291" s="231"/>
      <c r="BYB291" s="231"/>
      <c r="BYC291" s="231"/>
      <c r="BYD291" s="231"/>
      <c r="BYE291" s="231"/>
      <c r="BYF291" s="231"/>
      <c r="BYG291" s="231"/>
      <c r="BYH291" s="231"/>
      <c r="BYI291" s="231"/>
      <c r="BYJ291" s="231"/>
      <c r="BYK291" s="231"/>
      <c r="BYL291" s="231"/>
      <c r="BYM291" s="231"/>
      <c r="BYN291" s="231"/>
      <c r="BYO291" s="231"/>
      <c r="BYP291" s="231"/>
      <c r="BYQ291" s="231"/>
      <c r="BYR291" s="231"/>
      <c r="BYS291" s="231"/>
      <c r="BYT291" s="231"/>
      <c r="BYU291" s="231"/>
      <c r="BYV291" s="231"/>
      <c r="BYW291" s="231"/>
      <c r="BYX291" s="231"/>
      <c r="BYY291" s="231"/>
      <c r="BYZ291" s="231"/>
      <c r="BZA291" s="231"/>
      <c r="BZB291" s="231"/>
      <c r="BZC291" s="231"/>
      <c r="BZD291" s="231"/>
      <c r="BZE291" s="231"/>
      <c r="BZF291" s="231"/>
      <c r="BZG291" s="231"/>
      <c r="BZH291" s="231"/>
      <c r="BZI291" s="231"/>
      <c r="BZJ291" s="231"/>
      <c r="BZK291" s="231"/>
      <c r="BZL291" s="231"/>
      <c r="BZM291" s="231"/>
      <c r="BZN291" s="231"/>
      <c r="BZO291" s="231"/>
      <c r="BZP291" s="231"/>
      <c r="BZQ291" s="231"/>
      <c r="BZR291" s="231"/>
      <c r="BZS291" s="231"/>
      <c r="BZT291" s="231"/>
      <c r="BZU291" s="231"/>
      <c r="BZV291" s="231"/>
      <c r="BZW291" s="231"/>
      <c r="BZX291" s="231"/>
      <c r="BZY291" s="231"/>
      <c r="BZZ291" s="231"/>
      <c r="CAA291" s="231"/>
      <c r="CAB291" s="231"/>
      <c r="CAC291" s="231"/>
      <c r="CAD291" s="231"/>
      <c r="CAE291" s="231"/>
      <c r="CAF291" s="231"/>
      <c r="CAG291" s="231"/>
      <c r="CAH291" s="231"/>
      <c r="CAI291" s="231"/>
      <c r="CAJ291" s="231"/>
      <c r="CAK291" s="231"/>
      <c r="CAL291" s="231"/>
      <c r="CAM291" s="231"/>
      <c r="CAN291" s="231"/>
      <c r="CAO291" s="231"/>
      <c r="CAP291" s="231"/>
      <c r="CAQ291" s="231"/>
      <c r="CAR291" s="231"/>
      <c r="CAS291" s="231"/>
      <c r="CAT291" s="231"/>
      <c r="CAU291" s="231"/>
      <c r="CAV291" s="231"/>
      <c r="CAW291" s="231"/>
      <c r="CAX291" s="231"/>
      <c r="CAY291" s="231"/>
      <c r="CAZ291" s="231"/>
      <c r="CBA291" s="231"/>
      <c r="CBB291" s="231"/>
      <c r="CBC291" s="231"/>
      <c r="CBD291" s="231"/>
      <c r="CBE291" s="231"/>
      <c r="CBF291" s="231"/>
      <c r="CBG291" s="231"/>
      <c r="CBH291" s="231"/>
      <c r="CBI291" s="231"/>
      <c r="CBJ291" s="231"/>
      <c r="CBK291" s="231"/>
      <c r="CBL291" s="231"/>
      <c r="CBM291" s="231"/>
      <c r="CBN291" s="231"/>
      <c r="CBO291" s="231"/>
      <c r="CBP291" s="231"/>
      <c r="CBQ291" s="231"/>
      <c r="CBR291" s="231"/>
      <c r="CBS291" s="231"/>
      <c r="CBT291" s="231"/>
      <c r="CBU291" s="231"/>
      <c r="CBV291" s="231"/>
      <c r="CBW291" s="231"/>
      <c r="CBX291" s="231"/>
      <c r="CBY291" s="231"/>
      <c r="CBZ291" s="231"/>
      <c r="CCA291" s="231"/>
      <c r="CCB291" s="231"/>
      <c r="CCC291" s="231"/>
      <c r="CCD291" s="231"/>
      <c r="CCE291" s="231"/>
      <c r="CCF291" s="231"/>
      <c r="CCG291" s="231"/>
      <c r="CCH291" s="231"/>
      <c r="CCI291" s="231"/>
      <c r="CCJ291" s="231"/>
      <c r="CCK291" s="231"/>
      <c r="CCL291" s="231"/>
      <c r="CCM291" s="231"/>
      <c r="CCN291" s="231"/>
      <c r="CCO291" s="231"/>
      <c r="CCP291" s="231"/>
      <c r="CCQ291" s="231"/>
      <c r="CCR291" s="231"/>
      <c r="CCS291" s="231"/>
      <c r="CCT291" s="231"/>
      <c r="CCU291" s="231"/>
      <c r="CCV291" s="231"/>
      <c r="CCW291" s="231"/>
      <c r="CCX291" s="231"/>
      <c r="CCY291" s="231"/>
      <c r="CCZ291" s="231"/>
      <c r="CDA291" s="231"/>
      <c r="CDB291" s="231"/>
      <c r="CDC291" s="231"/>
      <c r="CDD291" s="231"/>
      <c r="CDE291" s="231"/>
      <c r="CDF291" s="231"/>
      <c r="CDG291" s="231"/>
      <c r="CDH291" s="231"/>
      <c r="CDI291" s="231"/>
      <c r="CDJ291" s="231"/>
      <c r="CDK291" s="231"/>
      <c r="CDL291" s="231"/>
      <c r="CDM291" s="231"/>
      <c r="CDN291" s="231"/>
      <c r="CDO291" s="231"/>
      <c r="CDP291" s="231"/>
      <c r="CDQ291" s="231"/>
      <c r="CDR291" s="231"/>
      <c r="CDS291" s="231"/>
      <c r="CDT291" s="231"/>
      <c r="CDU291" s="231"/>
      <c r="CDV291" s="231"/>
      <c r="CDW291" s="231"/>
      <c r="CDX291" s="231"/>
      <c r="CDY291" s="231"/>
      <c r="CDZ291" s="231"/>
      <c r="CEA291" s="231"/>
      <c r="CEB291" s="231"/>
      <c r="CEC291" s="231"/>
      <c r="CED291" s="231"/>
      <c r="CEE291" s="231"/>
      <c r="CEF291" s="231"/>
      <c r="CEG291" s="231"/>
      <c r="CEH291" s="231"/>
      <c r="CEI291" s="231"/>
      <c r="CEJ291" s="231"/>
      <c r="CEK291" s="231"/>
      <c r="CEL291" s="231"/>
      <c r="CEM291" s="231"/>
      <c r="CEN291" s="231"/>
      <c r="CEO291" s="231"/>
      <c r="CEP291" s="231"/>
      <c r="CEQ291" s="231"/>
      <c r="CER291" s="231"/>
      <c r="CES291" s="231"/>
      <c r="CET291" s="231"/>
      <c r="CEU291" s="231"/>
      <c r="CEV291" s="231"/>
      <c r="CEW291" s="231"/>
      <c r="CEX291" s="231"/>
      <c r="CEY291" s="231"/>
      <c r="CEZ291" s="231"/>
      <c r="CFA291" s="231"/>
      <c r="CFB291" s="231"/>
      <c r="CFC291" s="231"/>
      <c r="CFD291" s="231"/>
      <c r="CFE291" s="231"/>
      <c r="CFF291" s="231"/>
      <c r="CFG291" s="231"/>
      <c r="CFH291" s="231"/>
      <c r="CFI291" s="231"/>
      <c r="CFJ291" s="231"/>
      <c r="CFK291" s="231"/>
      <c r="CFL291" s="231"/>
      <c r="CFM291" s="231"/>
      <c r="CFN291" s="231"/>
      <c r="CFO291" s="231"/>
      <c r="CFP291" s="231"/>
      <c r="CFQ291" s="231"/>
      <c r="CFR291" s="231"/>
      <c r="CFS291" s="231"/>
      <c r="CFT291" s="231"/>
      <c r="CFU291" s="231"/>
      <c r="CFV291" s="231"/>
      <c r="CFW291" s="231"/>
      <c r="CFX291" s="231"/>
      <c r="CFY291" s="231"/>
      <c r="CFZ291" s="231"/>
      <c r="CGA291" s="231"/>
      <c r="CGB291" s="231"/>
      <c r="CGC291" s="231"/>
      <c r="CGD291" s="231"/>
      <c r="CGE291" s="231"/>
      <c r="CGF291" s="231"/>
      <c r="CGG291" s="231"/>
      <c r="CGH291" s="231"/>
      <c r="CGI291" s="231"/>
      <c r="CGJ291" s="231"/>
      <c r="CGK291" s="231"/>
      <c r="CGL291" s="231"/>
      <c r="CGM291" s="231"/>
      <c r="CGN291" s="231"/>
      <c r="CGO291" s="231"/>
      <c r="CGP291" s="231"/>
      <c r="CGQ291" s="231"/>
      <c r="CGR291" s="231"/>
      <c r="CGS291" s="231"/>
      <c r="CGT291" s="231"/>
      <c r="CGU291" s="231"/>
      <c r="CGV291" s="231"/>
      <c r="CGW291" s="231"/>
      <c r="CGX291" s="231"/>
      <c r="CGY291" s="231"/>
      <c r="CGZ291" s="231"/>
      <c r="CHA291" s="231"/>
      <c r="CHB291" s="231"/>
      <c r="CHC291" s="231"/>
      <c r="CHD291" s="231"/>
      <c r="CHE291" s="231"/>
      <c r="CHF291" s="231"/>
      <c r="CHG291" s="231"/>
      <c r="CHH291" s="231"/>
      <c r="CHI291" s="231"/>
      <c r="CHJ291" s="231"/>
      <c r="CHK291" s="231"/>
      <c r="CHL291" s="231"/>
      <c r="CHM291" s="231"/>
      <c r="CHN291" s="231"/>
      <c r="CHO291" s="231"/>
      <c r="CHP291" s="231"/>
      <c r="CHQ291" s="231"/>
      <c r="CHR291" s="231"/>
      <c r="CHS291" s="231"/>
      <c r="CHT291" s="231"/>
      <c r="CHU291" s="231"/>
      <c r="CHV291" s="231"/>
      <c r="CHW291" s="231"/>
      <c r="CHX291" s="231"/>
      <c r="CHY291" s="231"/>
      <c r="CHZ291" s="231"/>
      <c r="CIA291" s="231"/>
      <c r="CIB291" s="231"/>
      <c r="CIC291" s="231"/>
      <c r="CID291" s="231"/>
      <c r="CIE291" s="231"/>
      <c r="CIF291" s="231"/>
      <c r="CIG291" s="231"/>
      <c r="CIH291" s="231"/>
      <c r="CII291" s="231"/>
      <c r="CIJ291" s="231"/>
      <c r="CIK291" s="231"/>
      <c r="CIL291" s="231"/>
      <c r="CIM291" s="231"/>
      <c r="CIN291" s="231"/>
      <c r="CIO291" s="231"/>
      <c r="CIP291" s="231"/>
      <c r="CIQ291" s="231"/>
      <c r="CIR291" s="231"/>
      <c r="CIS291" s="231"/>
      <c r="CIT291" s="231"/>
      <c r="CIU291" s="231"/>
      <c r="CIV291" s="231"/>
      <c r="CIW291" s="231"/>
      <c r="CIX291" s="231"/>
      <c r="CIY291" s="231"/>
      <c r="CIZ291" s="231"/>
      <c r="CJA291" s="231"/>
      <c r="CJB291" s="231"/>
      <c r="CJC291" s="231"/>
      <c r="CJD291" s="231"/>
      <c r="CJE291" s="231"/>
      <c r="CJF291" s="231"/>
      <c r="CJG291" s="231"/>
      <c r="CJH291" s="231"/>
      <c r="CJI291" s="231"/>
      <c r="CJJ291" s="231"/>
      <c r="CJK291" s="231"/>
      <c r="CJL291" s="231"/>
      <c r="CJM291" s="231"/>
      <c r="CJN291" s="231"/>
      <c r="CJO291" s="231"/>
      <c r="CJP291" s="231"/>
      <c r="CJQ291" s="231"/>
      <c r="CJR291" s="231"/>
      <c r="CJS291" s="231"/>
      <c r="CJT291" s="231"/>
      <c r="CJU291" s="231"/>
      <c r="CJV291" s="231"/>
      <c r="CJW291" s="231"/>
      <c r="CJX291" s="231"/>
      <c r="CJY291" s="231"/>
      <c r="CJZ291" s="231"/>
      <c r="CKA291" s="231"/>
      <c r="CKB291" s="231"/>
      <c r="CKC291" s="231"/>
      <c r="CKD291" s="231"/>
      <c r="CKE291" s="231"/>
      <c r="CKF291" s="231"/>
      <c r="CKG291" s="231"/>
      <c r="CKH291" s="231"/>
      <c r="CKI291" s="231"/>
      <c r="CKJ291" s="231"/>
      <c r="CKK291" s="231"/>
      <c r="CKL291" s="231"/>
      <c r="CKM291" s="231"/>
      <c r="CKN291" s="231"/>
      <c r="CKO291" s="231"/>
      <c r="CKP291" s="231"/>
      <c r="CKQ291" s="231"/>
      <c r="CKR291" s="231"/>
      <c r="CKS291" s="231"/>
      <c r="CKT291" s="231"/>
      <c r="CKU291" s="231"/>
      <c r="CKV291" s="231"/>
      <c r="CKW291" s="231"/>
      <c r="CKX291" s="231"/>
      <c r="CKY291" s="231"/>
      <c r="CKZ291" s="231"/>
      <c r="CLA291" s="231"/>
      <c r="CLB291" s="231"/>
      <c r="CLC291" s="231"/>
      <c r="CLD291" s="231"/>
      <c r="CLE291" s="231"/>
      <c r="CLF291" s="231"/>
      <c r="CLG291" s="231"/>
      <c r="CLH291" s="231"/>
      <c r="CLI291" s="231"/>
      <c r="CLJ291" s="231"/>
      <c r="CLK291" s="231"/>
      <c r="CLL291" s="231"/>
      <c r="CLM291" s="231"/>
      <c r="CLN291" s="231"/>
      <c r="CLO291" s="231"/>
      <c r="CLP291" s="231"/>
      <c r="CLQ291" s="231"/>
      <c r="CLR291" s="231"/>
      <c r="CLS291" s="231"/>
      <c r="CLT291" s="231"/>
      <c r="CLU291" s="231"/>
      <c r="CLV291" s="231"/>
      <c r="CLW291" s="231"/>
      <c r="CLX291" s="231"/>
      <c r="CLY291" s="231"/>
      <c r="CLZ291" s="231"/>
      <c r="CMA291" s="231"/>
      <c r="CMB291" s="231"/>
      <c r="CMC291" s="231"/>
      <c r="CMD291" s="231"/>
      <c r="CME291" s="231"/>
      <c r="CMF291" s="231"/>
      <c r="CMG291" s="231"/>
      <c r="CMH291" s="231"/>
      <c r="CMI291" s="231"/>
      <c r="CMJ291" s="231"/>
      <c r="CMK291" s="231"/>
      <c r="CML291" s="231"/>
      <c r="CMM291" s="231"/>
      <c r="CMN291" s="231"/>
      <c r="CMO291" s="231"/>
      <c r="CMP291" s="231"/>
      <c r="CMQ291" s="231"/>
      <c r="CMR291" s="231"/>
      <c r="CMS291" s="231"/>
      <c r="CMT291" s="231"/>
      <c r="CMU291" s="231"/>
      <c r="CMV291" s="231"/>
      <c r="CMW291" s="231"/>
      <c r="CMX291" s="231"/>
      <c r="CMY291" s="231"/>
      <c r="CMZ291" s="231"/>
      <c r="CNA291" s="231"/>
      <c r="CNB291" s="231"/>
      <c r="CNC291" s="231"/>
      <c r="CND291" s="231"/>
      <c r="CNE291" s="231"/>
      <c r="CNF291" s="231"/>
      <c r="CNG291" s="231"/>
      <c r="CNH291" s="231"/>
      <c r="CNI291" s="231"/>
      <c r="CNJ291" s="231"/>
      <c r="CNK291" s="231"/>
      <c r="CNL291" s="231"/>
      <c r="CNM291" s="231"/>
      <c r="CNN291" s="231"/>
      <c r="CNO291" s="231"/>
      <c r="CNP291" s="231"/>
      <c r="CNQ291" s="231"/>
      <c r="CNR291" s="231"/>
      <c r="CNS291" s="231"/>
      <c r="CNT291" s="231"/>
      <c r="CNU291" s="231"/>
      <c r="CNV291" s="231"/>
      <c r="CNW291" s="231"/>
      <c r="CNX291" s="231"/>
      <c r="CNY291" s="231"/>
      <c r="CNZ291" s="231"/>
      <c r="COA291" s="231"/>
      <c r="COB291" s="231"/>
      <c r="COC291" s="231"/>
      <c r="COD291" s="231"/>
      <c r="COE291" s="231"/>
      <c r="COF291" s="231"/>
      <c r="COG291" s="231"/>
      <c r="COH291" s="231"/>
      <c r="COI291" s="231"/>
      <c r="COJ291" s="231"/>
      <c r="COK291" s="231"/>
      <c r="COL291" s="231"/>
      <c r="COM291" s="231"/>
      <c r="CON291" s="231"/>
      <c r="COO291" s="231"/>
      <c r="COP291" s="231"/>
      <c r="COQ291" s="231"/>
      <c r="COR291" s="231"/>
      <c r="COS291" s="231"/>
      <c r="COT291" s="231"/>
      <c r="COU291" s="231"/>
      <c r="COV291" s="231"/>
      <c r="COW291" s="231"/>
      <c r="COX291" s="231"/>
      <c r="COY291" s="231"/>
      <c r="COZ291" s="231"/>
      <c r="CPA291" s="231"/>
      <c r="CPB291" s="231"/>
      <c r="CPC291" s="231"/>
      <c r="CPD291" s="231"/>
      <c r="CPE291" s="231"/>
      <c r="CPF291" s="231"/>
      <c r="CPG291" s="231"/>
      <c r="CPH291" s="231"/>
      <c r="CPI291" s="231"/>
      <c r="CPJ291" s="231"/>
      <c r="CPK291" s="231"/>
      <c r="CPL291" s="231"/>
      <c r="CPM291" s="231"/>
      <c r="CPN291" s="231"/>
      <c r="CPO291" s="231"/>
      <c r="CPP291" s="231"/>
      <c r="CPQ291" s="231"/>
      <c r="CPR291" s="231"/>
      <c r="CPS291" s="231"/>
      <c r="CPT291" s="231"/>
      <c r="CPU291" s="231"/>
      <c r="CPV291" s="231"/>
      <c r="CPW291" s="231"/>
      <c r="CPX291" s="231"/>
      <c r="CPY291" s="231"/>
      <c r="CPZ291" s="231"/>
      <c r="CQA291" s="231"/>
      <c r="CQB291" s="231"/>
      <c r="CQC291" s="231"/>
      <c r="CQD291" s="231"/>
      <c r="CQE291" s="231"/>
      <c r="CQF291" s="231"/>
      <c r="CQG291" s="231"/>
      <c r="CQH291" s="231"/>
      <c r="CQI291" s="231"/>
      <c r="CQJ291" s="231"/>
      <c r="CQK291" s="231"/>
      <c r="CQL291" s="231"/>
      <c r="CQM291" s="231"/>
      <c r="CQN291" s="231"/>
      <c r="CQO291" s="231"/>
      <c r="CQP291" s="231"/>
      <c r="CQQ291" s="231"/>
      <c r="CQR291" s="231"/>
      <c r="CQS291" s="231"/>
      <c r="CQT291" s="231"/>
      <c r="CQU291" s="231"/>
      <c r="CQV291" s="231"/>
      <c r="CQW291" s="231"/>
      <c r="CQX291" s="231"/>
      <c r="CQY291" s="231"/>
      <c r="CQZ291" s="231"/>
      <c r="CRA291" s="231"/>
      <c r="CRB291" s="231"/>
      <c r="CRC291" s="231"/>
      <c r="CRD291" s="231"/>
      <c r="CRE291" s="231"/>
      <c r="CRF291" s="231"/>
      <c r="CRG291" s="231"/>
      <c r="CRH291" s="231"/>
      <c r="CRI291" s="231"/>
      <c r="CRJ291" s="231"/>
      <c r="CRK291" s="231"/>
      <c r="CRL291" s="231"/>
      <c r="CRM291" s="231"/>
      <c r="CRN291" s="231"/>
      <c r="CRO291" s="231"/>
      <c r="CRP291" s="231"/>
      <c r="CRQ291" s="231"/>
      <c r="CRR291" s="231"/>
      <c r="CRS291" s="231"/>
      <c r="CRT291" s="231"/>
      <c r="CRU291" s="231"/>
      <c r="CRV291" s="231"/>
      <c r="CRW291" s="231"/>
      <c r="CRX291" s="231"/>
      <c r="CRY291" s="231"/>
      <c r="CRZ291" s="231"/>
      <c r="CSA291" s="231"/>
      <c r="CSB291" s="231"/>
      <c r="CSC291" s="231"/>
      <c r="CSD291" s="231"/>
      <c r="CSE291" s="231"/>
      <c r="CSF291" s="231"/>
      <c r="CSG291" s="231"/>
      <c r="CSH291" s="231"/>
      <c r="CSI291" s="231"/>
      <c r="CSJ291" s="231"/>
      <c r="CSK291" s="231"/>
      <c r="CSL291" s="231"/>
      <c r="CSM291" s="231"/>
      <c r="CSN291" s="231"/>
      <c r="CSO291" s="231"/>
      <c r="CSP291" s="231"/>
      <c r="CSQ291" s="231"/>
      <c r="CSR291" s="231"/>
      <c r="CSS291" s="231"/>
      <c r="CST291" s="231"/>
      <c r="CSU291" s="231"/>
      <c r="CSV291" s="231"/>
      <c r="CSW291" s="231"/>
      <c r="CSX291" s="231"/>
      <c r="CSY291" s="231"/>
      <c r="CSZ291" s="231"/>
      <c r="CTA291" s="231"/>
      <c r="CTB291" s="231"/>
      <c r="CTC291" s="231"/>
      <c r="CTD291" s="231"/>
      <c r="CTE291" s="231"/>
      <c r="CTF291" s="231"/>
      <c r="CTG291" s="231"/>
      <c r="CTH291" s="231"/>
      <c r="CTI291" s="231"/>
      <c r="CTJ291" s="231"/>
      <c r="CTK291" s="231"/>
      <c r="CTL291" s="231"/>
      <c r="CTM291" s="231"/>
      <c r="CTN291" s="231"/>
      <c r="CTO291" s="231"/>
      <c r="CTP291" s="231"/>
      <c r="CTQ291" s="231"/>
      <c r="CTR291" s="231"/>
      <c r="CTS291" s="231"/>
      <c r="CTT291" s="231"/>
      <c r="CTU291" s="231"/>
      <c r="CTV291" s="231"/>
      <c r="CTW291" s="231"/>
      <c r="CTX291" s="231"/>
      <c r="CTY291" s="231"/>
      <c r="CTZ291" s="231"/>
      <c r="CUA291" s="231"/>
      <c r="CUB291" s="231"/>
      <c r="CUC291" s="231"/>
      <c r="CUD291" s="231"/>
      <c r="CUE291" s="231"/>
      <c r="CUF291" s="231"/>
      <c r="CUG291" s="231"/>
      <c r="CUH291" s="231"/>
      <c r="CUI291" s="231"/>
      <c r="CUJ291" s="231"/>
      <c r="CUK291" s="231"/>
      <c r="CUL291" s="231"/>
      <c r="CUM291" s="231"/>
      <c r="CUN291" s="231"/>
      <c r="CUO291" s="231"/>
      <c r="CUP291" s="231"/>
      <c r="CUQ291" s="231"/>
      <c r="CUR291" s="231"/>
      <c r="CUS291" s="231"/>
      <c r="CUT291" s="231"/>
      <c r="CUU291" s="231"/>
      <c r="CUV291" s="231"/>
      <c r="CUW291" s="231"/>
      <c r="CUX291" s="231"/>
      <c r="CUY291" s="231"/>
      <c r="CUZ291" s="231"/>
      <c r="CVA291" s="231"/>
      <c r="CVB291" s="231"/>
      <c r="CVC291" s="231"/>
      <c r="CVD291" s="231"/>
      <c r="CVE291" s="231"/>
      <c r="CVF291" s="231"/>
      <c r="CVG291" s="231"/>
      <c r="CVH291" s="231"/>
      <c r="CVI291" s="231"/>
      <c r="CVJ291" s="231"/>
      <c r="CVK291" s="231"/>
      <c r="CVL291" s="231"/>
      <c r="CVM291" s="231"/>
      <c r="CVN291" s="231"/>
      <c r="CVO291" s="231"/>
      <c r="CVP291" s="231"/>
      <c r="CVQ291" s="231"/>
      <c r="CVR291" s="231"/>
      <c r="CVS291" s="231"/>
      <c r="CVT291" s="231"/>
      <c r="CVU291" s="231"/>
      <c r="CVV291" s="231"/>
      <c r="CVW291" s="231"/>
      <c r="CVX291" s="231"/>
      <c r="CVY291" s="231"/>
      <c r="CVZ291" s="231"/>
      <c r="CWA291" s="231"/>
      <c r="CWB291" s="231"/>
      <c r="CWC291" s="231"/>
      <c r="CWD291" s="231"/>
      <c r="CWE291" s="231"/>
      <c r="CWF291" s="231"/>
      <c r="CWG291" s="231"/>
      <c r="CWH291" s="231"/>
      <c r="CWI291" s="231"/>
      <c r="CWJ291" s="231"/>
      <c r="CWK291" s="231"/>
      <c r="CWL291" s="231"/>
      <c r="CWM291" s="231"/>
      <c r="CWN291" s="231"/>
      <c r="CWO291" s="231"/>
      <c r="CWP291" s="231"/>
      <c r="CWQ291" s="231"/>
      <c r="CWR291" s="231"/>
      <c r="CWS291" s="231"/>
      <c r="CWT291" s="231"/>
      <c r="CWU291" s="231"/>
      <c r="CWV291" s="231"/>
      <c r="CWW291" s="231"/>
      <c r="CWX291" s="231"/>
      <c r="CWY291" s="231"/>
      <c r="CWZ291" s="231"/>
      <c r="CXA291" s="231"/>
      <c r="CXB291" s="231"/>
      <c r="CXC291" s="231"/>
      <c r="CXD291" s="231"/>
      <c r="CXE291" s="231"/>
      <c r="CXF291" s="231"/>
      <c r="CXG291" s="231"/>
      <c r="CXH291" s="231"/>
      <c r="CXI291" s="231"/>
      <c r="CXJ291" s="231"/>
      <c r="CXK291" s="231"/>
      <c r="CXL291" s="231"/>
      <c r="CXM291" s="231"/>
      <c r="CXN291" s="231"/>
      <c r="CXO291" s="231"/>
      <c r="CXP291" s="231"/>
      <c r="CXQ291" s="231"/>
      <c r="CXR291" s="231"/>
      <c r="CXS291" s="231"/>
      <c r="CXT291" s="231"/>
      <c r="CXU291" s="231"/>
      <c r="CXV291" s="231"/>
      <c r="CXW291" s="231"/>
      <c r="CXX291" s="231"/>
      <c r="CXY291" s="231"/>
      <c r="CXZ291" s="231"/>
      <c r="CYA291" s="231"/>
      <c r="CYB291" s="231"/>
      <c r="CYC291" s="231"/>
      <c r="CYD291" s="231"/>
      <c r="CYE291" s="231"/>
      <c r="CYF291" s="231"/>
      <c r="CYG291" s="231"/>
      <c r="CYH291" s="231"/>
      <c r="CYI291" s="231"/>
      <c r="CYJ291" s="231"/>
      <c r="CYK291" s="231"/>
      <c r="CYL291" s="231"/>
      <c r="CYM291" s="231"/>
      <c r="CYN291" s="231"/>
      <c r="CYO291" s="231"/>
      <c r="CYP291" s="231"/>
      <c r="CYQ291" s="231"/>
      <c r="CYR291" s="231"/>
      <c r="CYS291" s="231"/>
      <c r="CYT291" s="231"/>
      <c r="CYU291" s="231"/>
      <c r="CYV291" s="231"/>
      <c r="CYW291" s="231"/>
      <c r="CYX291" s="231"/>
      <c r="CYY291" s="231"/>
      <c r="CYZ291" s="231"/>
      <c r="CZA291" s="231"/>
      <c r="CZB291" s="231"/>
      <c r="CZC291" s="231"/>
      <c r="CZD291" s="231"/>
      <c r="CZE291" s="231"/>
      <c r="CZF291" s="231"/>
      <c r="CZG291" s="231"/>
      <c r="CZH291" s="231"/>
      <c r="CZI291" s="231"/>
      <c r="CZJ291" s="231"/>
      <c r="CZK291" s="231"/>
      <c r="CZL291" s="231"/>
      <c r="CZM291" s="231"/>
      <c r="CZN291" s="231"/>
      <c r="CZO291" s="231"/>
      <c r="CZP291" s="231"/>
      <c r="CZQ291" s="231"/>
      <c r="CZR291" s="231"/>
      <c r="CZS291" s="231"/>
      <c r="CZT291" s="231"/>
      <c r="CZU291" s="231"/>
      <c r="CZV291" s="231"/>
      <c r="CZW291" s="231"/>
      <c r="CZX291" s="231"/>
      <c r="CZY291" s="231"/>
      <c r="CZZ291" s="231"/>
      <c r="DAA291" s="231"/>
      <c r="DAB291" s="231"/>
      <c r="DAC291" s="231"/>
      <c r="DAD291" s="231"/>
      <c r="DAE291" s="231"/>
      <c r="DAF291" s="231"/>
      <c r="DAG291" s="231"/>
      <c r="DAH291" s="231"/>
      <c r="DAI291" s="231"/>
      <c r="DAJ291" s="231"/>
      <c r="DAK291" s="231"/>
      <c r="DAL291" s="231"/>
      <c r="DAM291" s="231"/>
      <c r="DAN291" s="231"/>
      <c r="DAO291" s="231"/>
      <c r="DAP291" s="231"/>
      <c r="DAQ291" s="231"/>
      <c r="DAR291" s="231"/>
      <c r="DAS291" s="231"/>
      <c r="DAT291" s="231"/>
      <c r="DAU291" s="231"/>
      <c r="DAV291" s="231"/>
      <c r="DAW291" s="231"/>
      <c r="DAX291" s="231"/>
      <c r="DAY291" s="231"/>
      <c r="DAZ291" s="231"/>
      <c r="DBA291" s="231"/>
      <c r="DBB291" s="231"/>
      <c r="DBC291" s="231"/>
      <c r="DBD291" s="231"/>
      <c r="DBE291" s="231"/>
      <c r="DBF291" s="231"/>
      <c r="DBG291" s="231"/>
      <c r="DBH291" s="231"/>
      <c r="DBI291" s="231"/>
      <c r="DBJ291" s="231"/>
      <c r="DBK291" s="231"/>
      <c r="DBL291" s="231"/>
      <c r="DBM291" s="231"/>
      <c r="DBN291" s="231"/>
      <c r="DBO291" s="231"/>
      <c r="DBP291" s="231"/>
      <c r="DBQ291" s="231"/>
      <c r="DBR291" s="231"/>
      <c r="DBS291" s="231"/>
      <c r="DBT291" s="231"/>
      <c r="DBU291" s="231"/>
      <c r="DBV291" s="231"/>
      <c r="DBW291" s="231"/>
      <c r="DBX291" s="231"/>
      <c r="DBY291" s="231"/>
      <c r="DBZ291" s="231"/>
      <c r="DCA291" s="231"/>
      <c r="DCB291" s="231"/>
      <c r="DCC291" s="231"/>
      <c r="DCD291" s="231"/>
      <c r="DCE291" s="231"/>
      <c r="DCF291" s="231"/>
      <c r="DCG291" s="231"/>
      <c r="DCH291" s="231"/>
      <c r="DCI291" s="231"/>
      <c r="DCJ291" s="231"/>
      <c r="DCK291" s="231"/>
      <c r="DCL291" s="231"/>
      <c r="DCM291" s="231"/>
      <c r="DCN291" s="231"/>
      <c r="DCO291" s="231"/>
      <c r="DCP291" s="231"/>
      <c r="DCQ291" s="231"/>
      <c r="DCR291" s="231"/>
      <c r="DCS291" s="231"/>
      <c r="DCT291" s="231"/>
      <c r="DCU291" s="231"/>
      <c r="DCV291" s="231"/>
      <c r="DCW291" s="231"/>
      <c r="DCX291" s="231"/>
      <c r="DCY291" s="231"/>
      <c r="DCZ291" s="231"/>
      <c r="DDA291" s="231"/>
      <c r="DDB291" s="231"/>
      <c r="DDC291" s="231"/>
      <c r="DDD291" s="231"/>
      <c r="DDE291" s="231"/>
      <c r="DDF291" s="231"/>
      <c r="DDG291" s="231"/>
      <c r="DDH291" s="231"/>
      <c r="DDI291" s="231"/>
      <c r="DDJ291" s="231"/>
      <c r="DDK291" s="231"/>
      <c r="DDL291" s="231"/>
      <c r="DDM291" s="231"/>
      <c r="DDN291" s="231"/>
      <c r="DDO291" s="231"/>
      <c r="DDP291" s="231"/>
      <c r="DDQ291" s="231"/>
      <c r="DDR291" s="231"/>
      <c r="DDS291" s="231"/>
      <c r="DDT291" s="231"/>
      <c r="DDU291" s="231"/>
      <c r="DDV291" s="231"/>
      <c r="DDW291" s="231"/>
      <c r="DDX291" s="231"/>
      <c r="DDY291" s="231"/>
      <c r="DDZ291" s="231"/>
      <c r="DEA291" s="231"/>
      <c r="DEB291" s="231"/>
      <c r="DEC291" s="231"/>
      <c r="DED291" s="231"/>
      <c r="DEE291" s="231"/>
      <c r="DEF291" s="231"/>
      <c r="DEG291" s="231"/>
      <c r="DEH291" s="231"/>
      <c r="DEI291" s="231"/>
      <c r="DEJ291" s="231"/>
      <c r="DEK291" s="231"/>
      <c r="DEL291" s="231"/>
      <c r="DEM291" s="231"/>
      <c r="DEN291" s="231"/>
      <c r="DEO291" s="231"/>
      <c r="DEP291" s="231"/>
      <c r="DEQ291" s="231"/>
      <c r="DER291" s="231"/>
      <c r="DES291" s="231"/>
      <c r="DET291" s="231"/>
      <c r="DEU291" s="231"/>
      <c r="DEV291" s="231"/>
      <c r="DEW291" s="231"/>
      <c r="DEX291" s="231"/>
      <c r="DEY291" s="231"/>
      <c r="DEZ291" s="231"/>
      <c r="DFA291" s="231"/>
      <c r="DFB291" s="231"/>
      <c r="DFC291" s="231"/>
      <c r="DFD291" s="231"/>
      <c r="DFE291" s="231"/>
      <c r="DFF291" s="231"/>
      <c r="DFG291" s="231"/>
      <c r="DFH291" s="231"/>
      <c r="DFI291" s="231"/>
      <c r="DFJ291" s="231"/>
      <c r="DFK291" s="231"/>
      <c r="DFL291" s="231"/>
      <c r="DFM291" s="231"/>
      <c r="DFN291" s="231"/>
      <c r="DFO291" s="231"/>
      <c r="DFP291" s="231"/>
      <c r="DFQ291" s="231"/>
      <c r="DFR291" s="231"/>
      <c r="DFS291" s="231"/>
      <c r="DFT291" s="231"/>
      <c r="DFU291" s="231"/>
      <c r="DFV291" s="231"/>
      <c r="DFW291" s="231"/>
      <c r="DFX291" s="231"/>
      <c r="DFY291" s="231"/>
      <c r="DFZ291" s="231"/>
      <c r="DGA291" s="231"/>
      <c r="DGB291" s="231"/>
      <c r="DGC291" s="231"/>
      <c r="DGD291" s="231"/>
      <c r="DGE291" s="231"/>
      <c r="DGF291" s="231"/>
      <c r="DGG291" s="231"/>
      <c r="DGH291" s="231"/>
      <c r="DGI291" s="231"/>
      <c r="DGJ291" s="231"/>
      <c r="DGK291" s="231"/>
      <c r="DGL291" s="231"/>
      <c r="DGM291" s="231"/>
      <c r="DGN291" s="231"/>
      <c r="DGO291" s="231"/>
      <c r="DGP291" s="231"/>
      <c r="DGQ291" s="231"/>
      <c r="DGR291" s="231"/>
      <c r="DGS291" s="231"/>
      <c r="DGT291" s="231"/>
      <c r="DGU291" s="231"/>
      <c r="DGV291" s="231"/>
      <c r="DGW291" s="231"/>
      <c r="DGX291" s="231"/>
      <c r="DGY291" s="231"/>
      <c r="DGZ291" s="231"/>
      <c r="DHA291" s="231"/>
      <c r="DHB291" s="231"/>
      <c r="DHC291" s="231"/>
      <c r="DHD291" s="231"/>
      <c r="DHE291" s="231"/>
      <c r="DHF291" s="231"/>
      <c r="DHG291" s="231"/>
      <c r="DHH291" s="231"/>
      <c r="DHI291" s="231"/>
      <c r="DHJ291" s="231"/>
      <c r="DHK291" s="231"/>
      <c r="DHL291" s="231"/>
      <c r="DHM291" s="231"/>
      <c r="DHN291" s="231"/>
      <c r="DHO291" s="231"/>
      <c r="DHP291" s="231"/>
      <c r="DHQ291" s="231"/>
      <c r="DHR291" s="231"/>
      <c r="DHS291" s="231"/>
      <c r="DHT291" s="231"/>
      <c r="DHU291" s="231"/>
      <c r="DHV291" s="231"/>
      <c r="DHW291" s="231"/>
      <c r="DHX291" s="231"/>
      <c r="DHY291" s="231"/>
      <c r="DHZ291" s="231"/>
      <c r="DIA291" s="231"/>
      <c r="DIB291" s="231"/>
      <c r="DIC291" s="231"/>
      <c r="DID291" s="231"/>
      <c r="DIE291" s="231"/>
      <c r="DIF291" s="231"/>
      <c r="DIG291" s="231"/>
      <c r="DIH291" s="231"/>
      <c r="DII291" s="231"/>
      <c r="DIJ291" s="231"/>
      <c r="DIK291" s="231"/>
      <c r="DIL291" s="231"/>
      <c r="DIM291" s="231"/>
      <c r="DIN291" s="231"/>
      <c r="DIO291" s="231"/>
      <c r="DIP291" s="231"/>
      <c r="DIQ291" s="231"/>
      <c r="DIR291" s="231"/>
      <c r="DIS291" s="231"/>
      <c r="DIT291" s="231"/>
      <c r="DIU291" s="231"/>
      <c r="DIV291" s="231"/>
      <c r="DIW291" s="231"/>
      <c r="DIX291" s="231"/>
      <c r="DIY291" s="231"/>
      <c r="DIZ291" s="231"/>
      <c r="DJA291" s="231"/>
      <c r="DJB291" s="231"/>
      <c r="DJC291" s="231"/>
      <c r="DJD291" s="231"/>
      <c r="DJE291" s="231"/>
      <c r="DJF291" s="231"/>
      <c r="DJG291" s="231"/>
      <c r="DJH291" s="231"/>
      <c r="DJI291" s="231"/>
      <c r="DJJ291" s="231"/>
      <c r="DJK291" s="231"/>
      <c r="DJL291" s="231"/>
      <c r="DJM291" s="231"/>
      <c r="DJN291" s="231"/>
      <c r="DJO291" s="231"/>
      <c r="DJP291" s="231"/>
      <c r="DJQ291" s="231"/>
      <c r="DJR291" s="231"/>
      <c r="DJS291" s="231"/>
      <c r="DJT291" s="231"/>
      <c r="DJU291" s="231"/>
      <c r="DJV291" s="231"/>
      <c r="DJW291" s="231"/>
      <c r="DJX291" s="231"/>
      <c r="DJY291" s="231"/>
      <c r="DJZ291" s="231"/>
      <c r="DKA291" s="231"/>
      <c r="DKB291" s="231"/>
      <c r="DKC291" s="231"/>
      <c r="DKD291" s="231"/>
      <c r="DKE291" s="231"/>
      <c r="DKF291" s="231"/>
      <c r="DKG291" s="231"/>
      <c r="DKH291" s="231"/>
      <c r="DKI291" s="231"/>
      <c r="DKJ291" s="231"/>
      <c r="DKK291" s="231"/>
      <c r="DKL291" s="231"/>
      <c r="DKM291" s="231"/>
      <c r="DKN291" s="231"/>
      <c r="DKO291" s="231"/>
      <c r="DKP291" s="231"/>
      <c r="DKQ291" s="231"/>
      <c r="DKR291" s="231"/>
      <c r="DKS291" s="231"/>
      <c r="DKT291" s="231"/>
      <c r="DKU291" s="231"/>
      <c r="DKV291" s="231"/>
      <c r="DKW291" s="231"/>
      <c r="DKX291" s="231"/>
      <c r="DKY291" s="231"/>
      <c r="DKZ291" s="231"/>
      <c r="DLA291" s="231"/>
      <c r="DLB291" s="231"/>
      <c r="DLC291" s="231"/>
      <c r="DLD291" s="231"/>
      <c r="DLE291" s="231"/>
      <c r="DLF291" s="231"/>
      <c r="DLG291" s="231"/>
      <c r="DLH291" s="231"/>
      <c r="DLI291" s="231"/>
      <c r="DLJ291" s="231"/>
      <c r="DLK291" s="231"/>
      <c r="DLL291" s="231"/>
      <c r="DLM291" s="231"/>
      <c r="DLN291" s="231"/>
      <c r="DLO291" s="231"/>
      <c r="DLP291" s="231"/>
      <c r="DLQ291" s="231"/>
      <c r="DLR291" s="231"/>
      <c r="DLS291" s="231"/>
      <c r="DLT291" s="231"/>
      <c r="DLU291" s="231"/>
      <c r="DLV291" s="231"/>
      <c r="DLW291" s="231"/>
      <c r="DLX291" s="231"/>
      <c r="DLY291" s="231"/>
      <c r="DLZ291" s="231"/>
      <c r="DMA291" s="231"/>
      <c r="DMB291" s="231"/>
      <c r="DMC291" s="231"/>
      <c r="DMD291" s="231"/>
      <c r="DME291" s="231"/>
      <c r="DMF291" s="231"/>
      <c r="DMG291" s="231"/>
      <c r="DMH291" s="231"/>
      <c r="DMI291" s="231"/>
      <c r="DMJ291" s="231"/>
      <c r="DMK291" s="231"/>
      <c r="DML291" s="231"/>
      <c r="DMM291" s="231"/>
      <c r="DMN291" s="231"/>
      <c r="DMO291" s="231"/>
      <c r="DMP291" s="231"/>
      <c r="DMQ291" s="231"/>
      <c r="DMR291" s="231"/>
      <c r="DMS291" s="231"/>
      <c r="DMT291" s="231"/>
      <c r="DMU291" s="231"/>
      <c r="DMV291" s="231"/>
      <c r="DMW291" s="231"/>
      <c r="DMX291" s="231"/>
      <c r="DMY291" s="231"/>
      <c r="DMZ291" s="231"/>
      <c r="DNA291" s="231"/>
      <c r="DNB291" s="231"/>
      <c r="DNC291" s="231"/>
      <c r="DND291" s="231"/>
      <c r="DNE291" s="231"/>
      <c r="DNF291" s="231"/>
      <c r="DNG291" s="231"/>
      <c r="DNH291" s="231"/>
      <c r="DNI291" s="231"/>
      <c r="DNJ291" s="231"/>
      <c r="DNK291" s="231"/>
      <c r="DNL291" s="231"/>
      <c r="DNM291" s="231"/>
      <c r="DNN291" s="231"/>
      <c r="DNO291" s="231"/>
      <c r="DNP291" s="231"/>
      <c r="DNQ291" s="231"/>
      <c r="DNR291" s="231"/>
      <c r="DNS291" s="231"/>
      <c r="DNT291" s="231"/>
      <c r="DNU291" s="231"/>
      <c r="DNV291" s="231"/>
      <c r="DNW291" s="231"/>
      <c r="DNX291" s="231"/>
      <c r="DNY291" s="231"/>
      <c r="DNZ291" s="231"/>
      <c r="DOA291" s="231"/>
      <c r="DOB291" s="231"/>
      <c r="DOC291" s="231"/>
      <c r="DOD291" s="231"/>
      <c r="DOE291" s="231"/>
      <c r="DOF291" s="231"/>
      <c r="DOG291" s="231"/>
      <c r="DOH291" s="231"/>
      <c r="DOI291" s="231"/>
      <c r="DOJ291" s="231"/>
      <c r="DOK291" s="231"/>
      <c r="DOL291" s="231"/>
      <c r="DOM291" s="231"/>
      <c r="DON291" s="231"/>
      <c r="DOO291" s="231"/>
      <c r="DOP291" s="231"/>
      <c r="DOQ291" s="231"/>
      <c r="DOR291" s="231"/>
      <c r="DOS291" s="231"/>
      <c r="DOT291" s="231"/>
      <c r="DOU291" s="231"/>
      <c r="DOV291" s="231"/>
      <c r="DOW291" s="231"/>
      <c r="DOX291" s="231"/>
      <c r="DOY291" s="231"/>
      <c r="DOZ291" s="231"/>
      <c r="DPA291" s="231"/>
      <c r="DPB291" s="231"/>
      <c r="DPC291" s="231"/>
      <c r="DPD291" s="231"/>
      <c r="DPE291" s="231"/>
      <c r="DPF291" s="231"/>
      <c r="DPG291" s="231"/>
      <c r="DPH291" s="231"/>
      <c r="DPI291" s="231"/>
      <c r="DPJ291" s="231"/>
      <c r="DPK291" s="231"/>
      <c r="DPL291" s="231"/>
      <c r="DPM291" s="231"/>
      <c r="DPN291" s="231"/>
      <c r="DPO291" s="231"/>
      <c r="DPP291" s="231"/>
      <c r="DPQ291" s="231"/>
      <c r="DPR291" s="231"/>
      <c r="DPS291" s="231"/>
      <c r="DPT291" s="231"/>
      <c r="DPU291" s="231"/>
      <c r="DPV291" s="231"/>
      <c r="DPW291" s="231"/>
      <c r="DPX291" s="231"/>
      <c r="DPY291" s="231"/>
      <c r="DPZ291" s="231"/>
      <c r="DQA291" s="231"/>
      <c r="DQB291" s="231"/>
      <c r="DQC291" s="231"/>
      <c r="DQD291" s="231"/>
      <c r="DQE291" s="231"/>
      <c r="DQF291" s="231"/>
      <c r="DQG291" s="231"/>
      <c r="DQH291" s="231"/>
      <c r="DQI291" s="231"/>
      <c r="DQJ291" s="231"/>
      <c r="DQK291" s="231"/>
      <c r="DQL291" s="231"/>
      <c r="DQM291" s="231"/>
      <c r="DQN291" s="231"/>
      <c r="DQO291" s="231"/>
      <c r="DQP291" s="231"/>
      <c r="DQQ291" s="231"/>
      <c r="DQR291" s="231"/>
      <c r="DQS291" s="231"/>
      <c r="DQT291" s="231"/>
      <c r="DQU291" s="231"/>
      <c r="DQV291" s="231"/>
      <c r="DQW291" s="231"/>
      <c r="DQX291" s="231"/>
      <c r="DQY291" s="231"/>
      <c r="DQZ291" s="231"/>
      <c r="DRA291" s="231"/>
      <c r="DRB291" s="231"/>
      <c r="DRC291" s="231"/>
      <c r="DRD291" s="231"/>
      <c r="DRE291" s="231"/>
      <c r="DRF291" s="231"/>
      <c r="DRG291" s="231"/>
      <c r="DRH291" s="231"/>
      <c r="DRI291" s="231"/>
      <c r="DRJ291" s="231"/>
      <c r="DRK291" s="231"/>
      <c r="DRL291" s="231"/>
      <c r="DRM291" s="231"/>
      <c r="DRN291" s="231"/>
      <c r="DRO291" s="231"/>
      <c r="DRP291" s="231"/>
      <c r="DRQ291" s="231"/>
      <c r="DRR291" s="231"/>
      <c r="DRS291" s="231"/>
      <c r="DRT291" s="231"/>
      <c r="DRU291" s="231"/>
      <c r="DRV291" s="231"/>
      <c r="DRW291" s="231"/>
      <c r="DRX291" s="231"/>
      <c r="DRY291" s="231"/>
      <c r="DRZ291" s="231"/>
      <c r="DSA291" s="231"/>
      <c r="DSB291" s="231"/>
      <c r="DSC291" s="231"/>
      <c r="DSD291" s="231"/>
      <c r="DSE291" s="231"/>
      <c r="DSF291" s="231"/>
      <c r="DSG291" s="231"/>
      <c r="DSH291" s="231"/>
      <c r="DSI291" s="231"/>
      <c r="DSJ291" s="231"/>
      <c r="DSK291" s="231"/>
      <c r="DSL291" s="231"/>
      <c r="DSM291" s="231"/>
      <c r="DSN291" s="231"/>
      <c r="DSO291" s="231"/>
      <c r="DSP291" s="231"/>
      <c r="DSQ291" s="231"/>
      <c r="DSR291" s="231"/>
      <c r="DSS291" s="231"/>
      <c r="DST291" s="231"/>
      <c r="DSU291" s="231"/>
      <c r="DSV291" s="231"/>
      <c r="DSW291" s="231"/>
      <c r="DSX291" s="231"/>
      <c r="DSY291" s="231"/>
      <c r="DSZ291" s="231"/>
      <c r="DTA291" s="231"/>
      <c r="DTB291" s="231"/>
      <c r="DTC291" s="231"/>
      <c r="DTD291" s="231"/>
      <c r="DTE291" s="231"/>
      <c r="DTF291" s="231"/>
      <c r="DTG291" s="231"/>
      <c r="DTH291" s="231"/>
      <c r="DTI291" s="231"/>
      <c r="DTJ291" s="231"/>
      <c r="DTK291" s="231"/>
      <c r="DTL291" s="231"/>
      <c r="DTM291" s="231"/>
      <c r="DTN291" s="231"/>
      <c r="DTO291" s="231"/>
      <c r="DTP291" s="231"/>
      <c r="DTQ291" s="231"/>
      <c r="DTR291" s="231"/>
      <c r="DTS291" s="231"/>
      <c r="DTT291" s="231"/>
      <c r="DTU291" s="231"/>
      <c r="DTV291" s="231"/>
      <c r="DTW291" s="231"/>
      <c r="DTX291" s="231"/>
      <c r="DTY291" s="231"/>
      <c r="DTZ291" s="231"/>
      <c r="DUA291" s="231"/>
      <c r="DUB291" s="231"/>
      <c r="DUC291" s="231"/>
      <c r="DUD291" s="231"/>
      <c r="DUE291" s="231"/>
      <c r="DUF291" s="231"/>
      <c r="DUG291" s="231"/>
      <c r="DUH291" s="231"/>
      <c r="DUI291" s="231"/>
      <c r="DUJ291" s="231"/>
      <c r="DUK291" s="231"/>
      <c r="DUL291" s="231"/>
      <c r="DUM291" s="231"/>
      <c r="DUN291" s="231"/>
      <c r="DUO291" s="231"/>
      <c r="DUP291" s="231"/>
      <c r="DUQ291" s="231"/>
      <c r="DUR291" s="231"/>
      <c r="DUS291" s="231"/>
      <c r="DUT291" s="231"/>
      <c r="DUU291" s="231"/>
      <c r="DUV291" s="231"/>
      <c r="DUW291" s="231"/>
      <c r="DUX291" s="231"/>
      <c r="DUY291" s="231"/>
      <c r="DUZ291" s="231"/>
      <c r="DVA291" s="231"/>
      <c r="DVB291" s="231"/>
      <c r="DVC291" s="231"/>
      <c r="DVD291" s="231"/>
      <c r="DVE291" s="231"/>
      <c r="DVF291" s="231"/>
      <c r="DVG291" s="231"/>
      <c r="DVH291" s="231"/>
      <c r="DVI291" s="231"/>
      <c r="DVJ291" s="231"/>
      <c r="DVK291" s="231"/>
      <c r="DVL291" s="231"/>
      <c r="DVM291" s="231"/>
      <c r="DVN291" s="231"/>
      <c r="DVO291" s="231"/>
      <c r="DVP291" s="231"/>
      <c r="DVQ291" s="231"/>
      <c r="DVR291" s="231"/>
      <c r="DVS291" s="231"/>
      <c r="DVT291" s="231"/>
      <c r="DVU291" s="231"/>
      <c r="DVV291" s="231"/>
      <c r="DVW291" s="231"/>
      <c r="DVX291" s="231"/>
      <c r="DVY291" s="231"/>
      <c r="DVZ291" s="231"/>
      <c r="DWA291" s="231"/>
      <c r="DWB291" s="231"/>
      <c r="DWC291" s="231"/>
      <c r="DWD291" s="231"/>
      <c r="DWE291" s="231"/>
      <c r="DWF291" s="231"/>
      <c r="DWG291" s="231"/>
      <c r="DWH291" s="231"/>
      <c r="DWI291" s="231"/>
      <c r="DWJ291" s="231"/>
      <c r="DWK291" s="231"/>
      <c r="DWL291" s="231"/>
      <c r="DWM291" s="231"/>
      <c r="DWN291" s="231"/>
      <c r="DWO291" s="231"/>
      <c r="DWP291" s="231"/>
      <c r="DWQ291" s="231"/>
      <c r="DWR291" s="231"/>
      <c r="DWS291" s="231"/>
      <c r="DWT291" s="231"/>
      <c r="DWU291" s="231"/>
      <c r="DWV291" s="231"/>
      <c r="DWW291" s="231"/>
      <c r="DWX291" s="231"/>
      <c r="DWY291" s="231"/>
      <c r="DWZ291" s="231"/>
      <c r="DXA291" s="231"/>
      <c r="DXB291" s="231"/>
      <c r="DXC291" s="231"/>
      <c r="DXD291" s="231"/>
      <c r="DXE291" s="231"/>
      <c r="DXF291" s="231"/>
      <c r="DXG291" s="231"/>
      <c r="DXH291" s="231"/>
      <c r="DXI291" s="231"/>
      <c r="DXJ291" s="231"/>
      <c r="DXK291" s="231"/>
      <c r="DXL291" s="231"/>
      <c r="DXM291" s="231"/>
      <c r="DXN291" s="231"/>
      <c r="DXO291" s="231"/>
      <c r="DXP291" s="231"/>
      <c r="DXQ291" s="231"/>
      <c r="DXR291" s="231"/>
      <c r="DXS291" s="231"/>
      <c r="DXT291" s="231"/>
      <c r="DXU291" s="231"/>
      <c r="DXV291" s="231"/>
      <c r="DXW291" s="231"/>
      <c r="DXX291" s="231"/>
      <c r="DXY291" s="231"/>
      <c r="DXZ291" s="231"/>
      <c r="DYA291" s="231"/>
      <c r="DYB291" s="231"/>
      <c r="DYC291" s="231"/>
      <c r="DYD291" s="231"/>
      <c r="DYE291" s="231"/>
      <c r="DYF291" s="231"/>
      <c r="DYG291" s="231"/>
      <c r="DYH291" s="231"/>
      <c r="DYI291" s="231"/>
      <c r="DYJ291" s="231"/>
      <c r="DYK291" s="231"/>
      <c r="DYL291" s="231"/>
      <c r="DYM291" s="231"/>
      <c r="DYN291" s="231"/>
      <c r="DYO291" s="231"/>
      <c r="DYP291" s="231"/>
      <c r="DYQ291" s="231"/>
      <c r="DYR291" s="231"/>
      <c r="DYS291" s="231"/>
      <c r="DYT291" s="231"/>
      <c r="DYU291" s="231"/>
      <c r="DYV291" s="231"/>
      <c r="DYW291" s="231"/>
      <c r="DYX291" s="231"/>
      <c r="DYY291" s="231"/>
      <c r="DYZ291" s="231"/>
      <c r="DZA291" s="231"/>
      <c r="DZB291" s="231"/>
      <c r="DZC291" s="231"/>
      <c r="DZD291" s="231"/>
      <c r="DZE291" s="231"/>
      <c r="DZF291" s="231"/>
      <c r="DZG291" s="231"/>
      <c r="DZH291" s="231"/>
      <c r="DZI291" s="231"/>
      <c r="DZJ291" s="231"/>
      <c r="DZK291" s="231"/>
      <c r="DZL291" s="231"/>
      <c r="DZM291" s="231"/>
      <c r="DZN291" s="231"/>
      <c r="DZO291" s="231"/>
      <c r="DZP291" s="231"/>
      <c r="DZQ291" s="231"/>
      <c r="DZR291" s="231"/>
      <c r="DZS291" s="231"/>
      <c r="DZT291" s="231"/>
      <c r="DZU291" s="231"/>
      <c r="DZV291" s="231"/>
      <c r="DZW291" s="231"/>
      <c r="DZX291" s="231"/>
      <c r="DZY291" s="231"/>
      <c r="DZZ291" s="231"/>
      <c r="EAA291" s="231"/>
      <c r="EAB291" s="231"/>
      <c r="EAC291" s="231"/>
      <c r="EAD291" s="231"/>
      <c r="EAE291" s="231"/>
      <c r="EAF291" s="231"/>
      <c r="EAG291" s="231"/>
      <c r="EAH291" s="231"/>
      <c r="EAI291" s="231"/>
      <c r="EAJ291" s="231"/>
      <c r="EAK291" s="231"/>
      <c r="EAL291" s="231"/>
      <c r="EAM291" s="231"/>
      <c r="EAN291" s="231"/>
      <c r="EAO291" s="231"/>
      <c r="EAP291" s="231"/>
      <c r="EAQ291" s="231"/>
      <c r="EAR291" s="231"/>
      <c r="EAS291" s="231"/>
      <c r="EAT291" s="231"/>
      <c r="EAU291" s="231"/>
      <c r="EAV291" s="231"/>
      <c r="EAW291" s="231"/>
      <c r="EAX291" s="231"/>
      <c r="EAY291" s="231"/>
      <c r="EAZ291" s="231"/>
      <c r="EBA291" s="231"/>
      <c r="EBB291" s="231"/>
      <c r="EBC291" s="231"/>
      <c r="EBD291" s="231"/>
      <c r="EBE291" s="231"/>
      <c r="EBF291" s="231"/>
      <c r="EBG291" s="231"/>
      <c r="EBH291" s="231"/>
      <c r="EBI291" s="231"/>
      <c r="EBJ291" s="231"/>
      <c r="EBK291" s="231"/>
      <c r="EBL291" s="231"/>
      <c r="EBM291" s="231"/>
      <c r="EBN291" s="231"/>
      <c r="EBO291" s="231"/>
      <c r="EBP291" s="231"/>
      <c r="EBQ291" s="231"/>
      <c r="EBR291" s="231"/>
      <c r="EBS291" s="231"/>
      <c r="EBT291" s="231"/>
      <c r="EBU291" s="231"/>
      <c r="EBV291" s="231"/>
      <c r="EBW291" s="231"/>
      <c r="EBX291" s="231"/>
      <c r="EBY291" s="231"/>
      <c r="EBZ291" s="231"/>
      <c r="ECA291" s="231"/>
      <c r="ECB291" s="231"/>
      <c r="ECC291" s="231"/>
      <c r="ECD291" s="231"/>
      <c r="ECE291" s="231"/>
      <c r="ECF291" s="231"/>
      <c r="ECG291" s="231"/>
      <c r="ECH291" s="231"/>
      <c r="ECI291" s="231"/>
      <c r="ECJ291" s="231"/>
      <c r="ECK291" s="231"/>
      <c r="ECL291" s="231"/>
      <c r="ECM291" s="231"/>
      <c r="ECN291" s="231"/>
      <c r="ECO291" s="231"/>
      <c r="ECP291" s="231"/>
      <c r="ECQ291" s="231"/>
      <c r="ECR291" s="231"/>
      <c r="ECS291" s="231"/>
      <c r="ECT291" s="231"/>
      <c r="ECU291" s="231"/>
      <c r="ECV291" s="231"/>
      <c r="ECW291" s="231"/>
      <c r="ECX291" s="231"/>
      <c r="ECY291" s="231"/>
      <c r="ECZ291" s="231"/>
      <c r="EDA291" s="231"/>
      <c r="EDB291" s="231"/>
      <c r="EDC291" s="231"/>
      <c r="EDD291" s="231"/>
      <c r="EDE291" s="231"/>
      <c r="EDF291" s="231"/>
      <c r="EDG291" s="231"/>
      <c r="EDH291" s="231"/>
      <c r="EDI291" s="231"/>
      <c r="EDJ291" s="231"/>
      <c r="EDK291" s="231"/>
      <c r="EDL291" s="231"/>
      <c r="EDM291" s="231"/>
      <c r="EDN291" s="231"/>
      <c r="EDO291" s="231"/>
      <c r="EDP291" s="231"/>
      <c r="EDQ291" s="231"/>
      <c r="EDR291" s="231"/>
      <c r="EDS291" s="231"/>
      <c r="EDT291" s="231"/>
      <c r="EDU291" s="231"/>
      <c r="EDV291" s="231"/>
      <c r="EDW291" s="231"/>
      <c r="EDX291" s="231"/>
      <c r="EDY291" s="231"/>
      <c r="EDZ291" s="231"/>
      <c r="EEA291" s="231"/>
      <c r="EEB291" s="231"/>
      <c r="EEC291" s="231"/>
      <c r="EED291" s="231"/>
      <c r="EEE291" s="231"/>
      <c r="EEF291" s="231"/>
      <c r="EEG291" s="231"/>
      <c r="EEH291" s="231"/>
      <c r="EEI291" s="231"/>
      <c r="EEJ291" s="231"/>
      <c r="EEK291" s="231"/>
      <c r="EEL291" s="231"/>
      <c r="EEM291" s="231"/>
      <c r="EEN291" s="231"/>
      <c r="EEO291" s="231"/>
      <c r="EEP291" s="231"/>
      <c r="EEQ291" s="231"/>
      <c r="EER291" s="231"/>
      <c r="EES291" s="231"/>
      <c r="EET291" s="231"/>
      <c r="EEU291" s="231"/>
      <c r="EEV291" s="231"/>
      <c r="EEW291" s="231"/>
      <c r="EEX291" s="231"/>
      <c r="EEY291" s="231"/>
      <c r="EEZ291" s="231"/>
      <c r="EFA291" s="231"/>
      <c r="EFB291" s="231"/>
      <c r="EFC291" s="231"/>
      <c r="EFD291" s="231"/>
      <c r="EFE291" s="231"/>
      <c r="EFF291" s="231"/>
      <c r="EFG291" s="231"/>
      <c r="EFH291" s="231"/>
      <c r="EFI291" s="231"/>
      <c r="EFJ291" s="231"/>
      <c r="EFK291" s="231"/>
      <c r="EFL291" s="231"/>
      <c r="EFM291" s="231"/>
      <c r="EFN291" s="231"/>
      <c r="EFO291" s="231"/>
      <c r="EFP291" s="231"/>
      <c r="EFQ291" s="231"/>
      <c r="EFR291" s="231"/>
      <c r="EFS291" s="231"/>
      <c r="EFT291" s="231"/>
      <c r="EFU291" s="231"/>
      <c r="EFV291" s="231"/>
      <c r="EFW291" s="231"/>
      <c r="EFX291" s="231"/>
      <c r="EFY291" s="231"/>
      <c r="EFZ291" s="231"/>
      <c r="EGA291" s="231"/>
      <c r="EGB291" s="231"/>
      <c r="EGC291" s="231"/>
      <c r="EGD291" s="231"/>
      <c r="EGE291" s="231"/>
      <c r="EGF291" s="231"/>
      <c r="EGG291" s="231"/>
      <c r="EGH291" s="231"/>
      <c r="EGI291" s="231"/>
      <c r="EGJ291" s="231"/>
      <c r="EGK291" s="231"/>
      <c r="EGL291" s="231"/>
      <c r="EGM291" s="231"/>
      <c r="EGN291" s="231"/>
      <c r="EGO291" s="231"/>
      <c r="EGP291" s="231"/>
      <c r="EGQ291" s="231"/>
      <c r="EGR291" s="231"/>
      <c r="EGS291" s="231"/>
      <c r="EGT291" s="231"/>
      <c r="EGU291" s="231"/>
      <c r="EGV291" s="231"/>
      <c r="EGW291" s="231"/>
      <c r="EGX291" s="231"/>
      <c r="EGY291" s="231"/>
      <c r="EGZ291" s="231"/>
      <c r="EHA291" s="231"/>
      <c r="EHB291" s="231"/>
      <c r="EHC291" s="231"/>
      <c r="EHD291" s="231"/>
      <c r="EHE291" s="231"/>
      <c r="EHF291" s="231"/>
      <c r="EHG291" s="231"/>
      <c r="EHH291" s="231"/>
      <c r="EHI291" s="231"/>
      <c r="EHJ291" s="231"/>
      <c r="EHK291" s="231"/>
      <c r="EHL291" s="231"/>
      <c r="EHM291" s="231"/>
      <c r="EHN291" s="231"/>
      <c r="EHO291" s="231"/>
      <c r="EHP291" s="231"/>
      <c r="EHQ291" s="231"/>
      <c r="EHR291" s="231"/>
      <c r="EHS291" s="231"/>
      <c r="EHT291" s="231"/>
      <c r="EHU291" s="231"/>
      <c r="EHV291" s="231"/>
      <c r="EHW291" s="231"/>
      <c r="EHX291" s="231"/>
      <c r="EHY291" s="231"/>
      <c r="EHZ291" s="231"/>
      <c r="EIA291" s="231"/>
      <c r="EIB291" s="231"/>
      <c r="EIC291" s="231"/>
      <c r="EID291" s="231"/>
      <c r="EIE291" s="231"/>
      <c r="EIF291" s="231"/>
      <c r="EIG291" s="231"/>
      <c r="EIH291" s="231"/>
      <c r="EII291" s="231"/>
      <c r="EIJ291" s="231"/>
      <c r="EIK291" s="231"/>
      <c r="EIL291" s="231"/>
      <c r="EIM291" s="231"/>
      <c r="EIN291" s="231"/>
      <c r="EIO291" s="231"/>
      <c r="EIP291" s="231"/>
      <c r="EIQ291" s="231"/>
      <c r="EIR291" s="231"/>
      <c r="EIS291" s="231"/>
      <c r="EIT291" s="231"/>
      <c r="EIU291" s="231"/>
      <c r="EIV291" s="231"/>
      <c r="EIW291" s="231"/>
      <c r="EIX291" s="231"/>
      <c r="EIY291" s="231"/>
      <c r="EIZ291" s="231"/>
      <c r="EJA291" s="231"/>
      <c r="EJB291" s="231"/>
      <c r="EJC291" s="231"/>
      <c r="EJD291" s="231"/>
      <c r="EJE291" s="231"/>
      <c r="EJF291" s="231"/>
      <c r="EJG291" s="231"/>
      <c r="EJH291" s="231"/>
      <c r="EJI291" s="231"/>
      <c r="EJJ291" s="231"/>
      <c r="EJK291" s="231"/>
      <c r="EJL291" s="231"/>
      <c r="EJM291" s="231"/>
      <c r="EJN291" s="231"/>
      <c r="EJO291" s="231"/>
      <c r="EJP291" s="231"/>
      <c r="EJQ291" s="231"/>
      <c r="EJR291" s="231"/>
      <c r="EJS291" s="231"/>
      <c r="EJT291" s="231"/>
      <c r="EJU291" s="231"/>
      <c r="EJV291" s="231"/>
      <c r="EJW291" s="231"/>
      <c r="EJX291" s="231"/>
      <c r="EJY291" s="231"/>
      <c r="EJZ291" s="231"/>
      <c r="EKA291" s="231"/>
      <c r="EKB291" s="231"/>
      <c r="EKC291" s="231"/>
      <c r="EKD291" s="231"/>
      <c r="EKE291" s="231"/>
      <c r="EKF291" s="231"/>
      <c r="EKG291" s="231"/>
      <c r="EKH291" s="231"/>
      <c r="EKI291" s="231"/>
      <c r="EKJ291" s="231"/>
      <c r="EKK291" s="231"/>
      <c r="EKL291" s="231"/>
      <c r="EKM291" s="231"/>
      <c r="EKN291" s="231"/>
      <c r="EKO291" s="231"/>
      <c r="EKP291" s="231"/>
      <c r="EKQ291" s="231"/>
      <c r="EKR291" s="231"/>
      <c r="EKS291" s="231"/>
      <c r="EKT291" s="231"/>
      <c r="EKU291" s="231"/>
      <c r="EKV291" s="231"/>
      <c r="EKW291" s="231"/>
      <c r="EKX291" s="231"/>
      <c r="EKY291" s="231"/>
      <c r="EKZ291" s="231"/>
      <c r="ELA291" s="231"/>
      <c r="ELB291" s="231"/>
      <c r="ELC291" s="231"/>
      <c r="ELD291" s="231"/>
      <c r="ELE291" s="231"/>
      <c r="ELF291" s="231"/>
      <c r="ELG291" s="231"/>
      <c r="ELH291" s="231"/>
      <c r="ELI291" s="231"/>
      <c r="ELJ291" s="231"/>
      <c r="ELK291" s="231"/>
      <c r="ELL291" s="231"/>
      <c r="ELM291" s="231"/>
      <c r="ELN291" s="231"/>
      <c r="ELO291" s="231"/>
      <c r="ELP291" s="231"/>
      <c r="ELQ291" s="231"/>
      <c r="ELR291" s="231"/>
      <c r="ELS291" s="231"/>
      <c r="ELT291" s="231"/>
      <c r="ELU291" s="231"/>
      <c r="ELV291" s="231"/>
      <c r="ELW291" s="231"/>
      <c r="ELX291" s="231"/>
      <c r="ELY291" s="231"/>
      <c r="ELZ291" s="231"/>
      <c r="EMA291" s="231"/>
      <c r="EMB291" s="231"/>
      <c r="EMC291" s="231"/>
      <c r="EMD291" s="231"/>
      <c r="EME291" s="231"/>
      <c r="EMF291" s="231"/>
      <c r="EMG291" s="231"/>
      <c r="EMH291" s="231"/>
      <c r="EMI291" s="231"/>
      <c r="EMJ291" s="231"/>
      <c r="EMK291" s="231"/>
      <c r="EML291" s="231"/>
      <c r="EMM291" s="231"/>
      <c r="EMN291" s="231"/>
      <c r="EMO291" s="231"/>
      <c r="EMP291" s="231"/>
      <c r="EMQ291" s="231"/>
      <c r="EMR291" s="231"/>
      <c r="EMS291" s="231"/>
      <c r="EMT291" s="231"/>
      <c r="EMU291" s="231"/>
      <c r="EMV291" s="231"/>
      <c r="EMW291" s="231"/>
      <c r="EMX291" s="231"/>
      <c r="EMY291" s="231"/>
      <c r="EMZ291" s="231"/>
      <c r="ENA291" s="231"/>
      <c r="ENB291" s="231"/>
      <c r="ENC291" s="231"/>
      <c r="END291" s="231"/>
      <c r="ENE291" s="231"/>
      <c r="ENF291" s="231"/>
      <c r="ENG291" s="231"/>
      <c r="ENH291" s="231"/>
      <c r="ENI291" s="231"/>
      <c r="ENJ291" s="231"/>
      <c r="ENK291" s="231"/>
      <c r="ENL291" s="231"/>
      <c r="ENM291" s="231"/>
      <c r="ENN291" s="231"/>
      <c r="ENO291" s="231"/>
      <c r="ENP291" s="231"/>
      <c r="ENQ291" s="231"/>
      <c r="ENR291" s="231"/>
      <c r="ENS291" s="231"/>
      <c r="ENT291" s="231"/>
      <c r="ENU291" s="231"/>
      <c r="ENV291" s="231"/>
      <c r="ENW291" s="231"/>
      <c r="ENX291" s="231"/>
      <c r="ENY291" s="231"/>
      <c r="ENZ291" s="231"/>
      <c r="EOA291" s="231"/>
      <c r="EOB291" s="231"/>
      <c r="EOC291" s="231"/>
      <c r="EOD291" s="231"/>
      <c r="EOE291" s="231"/>
      <c r="EOF291" s="231"/>
      <c r="EOG291" s="231"/>
      <c r="EOH291" s="231"/>
      <c r="EOI291" s="231"/>
      <c r="EOJ291" s="231"/>
      <c r="EOK291" s="231"/>
      <c r="EOL291" s="231"/>
      <c r="EOM291" s="231"/>
      <c r="EON291" s="231"/>
      <c r="EOO291" s="231"/>
      <c r="EOP291" s="231"/>
      <c r="EOQ291" s="231"/>
      <c r="EOR291" s="231"/>
      <c r="EOS291" s="231"/>
      <c r="EOT291" s="231"/>
      <c r="EOU291" s="231"/>
      <c r="EOV291" s="231"/>
      <c r="EOW291" s="231"/>
      <c r="EOX291" s="231"/>
      <c r="EOY291" s="231"/>
      <c r="EOZ291" s="231"/>
      <c r="EPA291" s="231"/>
      <c r="EPB291" s="231"/>
      <c r="EPC291" s="231"/>
      <c r="EPD291" s="231"/>
      <c r="EPE291" s="231"/>
      <c r="EPF291" s="231"/>
      <c r="EPG291" s="231"/>
      <c r="EPH291" s="231"/>
      <c r="EPI291" s="231"/>
      <c r="EPJ291" s="231"/>
      <c r="EPK291" s="231"/>
      <c r="EPL291" s="231"/>
      <c r="EPM291" s="231"/>
      <c r="EPN291" s="231"/>
      <c r="EPO291" s="231"/>
      <c r="EPP291" s="231"/>
      <c r="EPQ291" s="231"/>
      <c r="EPR291" s="231"/>
      <c r="EPS291" s="231"/>
      <c r="EPT291" s="231"/>
      <c r="EPU291" s="231"/>
      <c r="EPV291" s="231"/>
      <c r="EPW291" s="231"/>
      <c r="EPX291" s="231"/>
      <c r="EPY291" s="231"/>
      <c r="EPZ291" s="231"/>
      <c r="EQA291" s="231"/>
      <c r="EQB291" s="231"/>
      <c r="EQC291" s="231"/>
      <c r="EQD291" s="231"/>
      <c r="EQE291" s="231"/>
      <c r="EQF291" s="231"/>
      <c r="EQG291" s="231"/>
      <c r="EQH291" s="231"/>
      <c r="EQI291" s="231"/>
      <c r="EQJ291" s="231"/>
      <c r="EQK291" s="231"/>
      <c r="EQL291" s="231"/>
      <c r="EQM291" s="231"/>
      <c r="EQN291" s="231"/>
      <c r="EQO291" s="231"/>
      <c r="EQP291" s="231"/>
      <c r="EQQ291" s="231"/>
      <c r="EQR291" s="231"/>
      <c r="EQS291" s="231"/>
      <c r="EQT291" s="231"/>
      <c r="EQU291" s="231"/>
      <c r="EQV291" s="231"/>
      <c r="EQW291" s="231"/>
      <c r="EQX291" s="231"/>
      <c r="EQY291" s="231"/>
      <c r="EQZ291" s="231"/>
      <c r="ERA291" s="231"/>
      <c r="ERB291" s="231"/>
      <c r="ERC291" s="231"/>
      <c r="ERD291" s="231"/>
      <c r="ERE291" s="231"/>
      <c r="ERF291" s="231"/>
      <c r="ERG291" s="231"/>
      <c r="ERH291" s="231"/>
      <c r="ERI291" s="231"/>
      <c r="ERJ291" s="231"/>
      <c r="ERK291" s="231"/>
      <c r="ERL291" s="231"/>
      <c r="ERM291" s="231"/>
      <c r="ERN291" s="231"/>
      <c r="ERO291" s="231"/>
      <c r="ERP291" s="231"/>
      <c r="ERQ291" s="231"/>
      <c r="ERR291" s="231"/>
      <c r="ERS291" s="231"/>
      <c r="ERT291" s="231"/>
      <c r="ERU291" s="231"/>
      <c r="ERV291" s="231"/>
      <c r="ERW291" s="231"/>
      <c r="ERX291" s="231"/>
      <c r="ERY291" s="231"/>
      <c r="ERZ291" s="231"/>
      <c r="ESA291" s="231"/>
      <c r="ESB291" s="231"/>
      <c r="ESC291" s="231"/>
      <c r="ESD291" s="231"/>
      <c r="ESE291" s="231"/>
      <c r="ESF291" s="231"/>
      <c r="ESG291" s="231"/>
      <c r="ESH291" s="231"/>
      <c r="ESI291" s="231"/>
      <c r="ESJ291" s="231"/>
      <c r="ESK291" s="231"/>
      <c r="ESL291" s="231"/>
      <c r="ESM291" s="231"/>
      <c r="ESN291" s="231"/>
      <c r="ESO291" s="231"/>
      <c r="ESP291" s="231"/>
      <c r="ESQ291" s="231"/>
      <c r="ESR291" s="231"/>
      <c r="ESS291" s="231"/>
      <c r="EST291" s="231"/>
      <c r="ESU291" s="231"/>
      <c r="ESV291" s="231"/>
      <c r="ESW291" s="231"/>
      <c r="ESX291" s="231"/>
      <c r="ESY291" s="231"/>
      <c r="ESZ291" s="231"/>
      <c r="ETA291" s="231"/>
      <c r="ETB291" s="231"/>
      <c r="ETC291" s="231"/>
      <c r="ETD291" s="231"/>
      <c r="ETE291" s="231"/>
      <c r="ETF291" s="231"/>
      <c r="ETG291" s="231"/>
      <c r="ETH291" s="231"/>
      <c r="ETI291" s="231"/>
      <c r="ETJ291" s="231"/>
      <c r="ETK291" s="231"/>
      <c r="ETL291" s="231"/>
      <c r="ETM291" s="231"/>
      <c r="ETN291" s="231"/>
      <c r="ETO291" s="231"/>
      <c r="ETP291" s="231"/>
      <c r="ETQ291" s="231"/>
      <c r="ETR291" s="231"/>
      <c r="ETS291" s="231"/>
      <c r="ETT291" s="231"/>
      <c r="ETU291" s="231"/>
      <c r="ETV291" s="231"/>
      <c r="ETW291" s="231"/>
      <c r="ETX291" s="231"/>
      <c r="ETY291" s="231"/>
      <c r="ETZ291" s="231"/>
      <c r="EUA291" s="231"/>
      <c r="EUB291" s="231"/>
      <c r="EUC291" s="231"/>
      <c r="EUD291" s="231"/>
      <c r="EUE291" s="231"/>
      <c r="EUF291" s="231"/>
      <c r="EUG291" s="231"/>
      <c r="EUH291" s="231"/>
      <c r="EUI291" s="231"/>
      <c r="EUJ291" s="231"/>
      <c r="EUK291" s="231"/>
      <c r="EUL291" s="231"/>
      <c r="EUM291" s="231"/>
      <c r="EUN291" s="231"/>
      <c r="EUO291" s="231"/>
      <c r="EUP291" s="231"/>
      <c r="EUQ291" s="231"/>
      <c r="EUR291" s="231"/>
      <c r="EUS291" s="231"/>
      <c r="EUT291" s="231"/>
      <c r="EUU291" s="231"/>
      <c r="EUV291" s="231"/>
      <c r="EUW291" s="231"/>
      <c r="EUX291" s="231"/>
      <c r="EUY291" s="231"/>
      <c r="EUZ291" s="231"/>
      <c r="EVA291" s="231"/>
      <c r="EVB291" s="231"/>
      <c r="EVC291" s="231"/>
      <c r="EVD291" s="231"/>
      <c r="EVE291" s="231"/>
      <c r="EVF291" s="231"/>
      <c r="EVG291" s="231"/>
      <c r="EVH291" s="231"/>
      <c r="EVI291" s="231"/>
      <c r="EVJ291" s="231"/>
      <c r="EVK291" s="231"/>
      <c r="EVL291" s="231"/>
      <c r="EVM291" s="231"/>
      <c r="EVN291" s="231"/>
      <c r="EVO291" s="231"/>
      <c r="EVP291" s="231"/>
      <c r="EVQ291" s="231"/>
      <c r="EVR291" s="231"/>
      <c r="EVS291" s="231"/>
      <c r="EVT291" s="231"/>
      <c r="EVU291" s="231"/>
      <c r="EVV291" s="231"/>
      <c r="EVW291" s="231"/>
      <c r="EVX291" s="231"/>
      <c r="EVY291" s="231"/>
      <c r="EVZ291" s="231"/>
      <c r="EWA291" s="231"/>
      <c r="EWB291" s="231"/>
      <c r="EWC291" s="231"/>
      <c r="EWD291" s="231"/>
      <c r="EWE291" s="231"/>
      <c r="EWF291" s="231"/>
      <c r="EWG291" s="231"/>
      <c r="EWH291" s="231"/>
      <c r="EWI291" s="231"/>
      <c r="EWJ291" s="231"/>
      <c r="EWK291" s="231"/>
      <c r="EWL291" s="231"/>
      <c r="EWM291" s="231"/>
      <c r="EWN291" s="231"/>
      <c r="EWO291" s="231"/>
      <c r="EWP291" s="231"/>
      <c r="EWQ291" s="231"/>
      <c r="EWR291" s="231"/>
      <c r="EWS291" s="231"/>
      <c r="EWT291" s="231"/>
      <c r="EWU291" s="231"/>
      <c r="EWV291" s="231"/>
      <c r="EWW291" s="231"/>
      <c r="EWX291" s="231"/>
      <c r="EWY291" s="231"/>
      <c r="EWZ291" s="231"/>
      <c r="EXA291" s="231"/>
      <c r="EXB291" s="231"/>
      <c r="EXC291" s="231"/>
      <c r="EXD291" s="231"/>
      <c r="EXE291" s="231"/>
      <c r="EXF291" s="231"/>
      <c r="EXG291" s="231"/>
      <c r="EXH291" s="231"/>
      <c r="EXI291" s="231"/>
      <c r="EXJ291" s="231"/>
      <c r="EXK291" s="231"/>
      <c r="EXL291" s="231"/>
      <c r="EXM291" s="231"/>
      <c r="EXN291" s="231"/>
      <c r="EXO291" s="231"/>
      <c r="EXP291" s="231"/>
      <c r="EXQ291" s="231"/>
      <c r="EXR291" s="231"/>
      <c r="EXS291" s="231"/>
      <c r="EXT291" s="231"/>
      <c r="EXU291" s="231"/>
      <c r="EXV291" s="231"/>
      <c r="EXW291" s="231"/>
      <c r="EXX291" s="231"/>
      <c r="EXY291" s="231"/>
      <c r="EXZ291" s="231"/>
      <c r="EYA291" s="231"/>
      <c r="EYB291" s="231"/>
      <c r="EYC291" s="231"/>
      <c r="EYD291" s="231"/>
      <c r="EYE291" s="231"/>
      <c r="EYF291" s="231"/>
      <c r="EYG291" s="231"/>
      <c r="EYH291" s="231"/>
      <c r="EYI291" s="231"/>
      <c r="EYJ291" s="231"/>
      <c r="EYK291" s="231"/>
      <c r="EYL291" s="231"/>
      <c r="EYM291" s="231"/>
      <c r="EYN291" s="231"/>
      <c r="EYO291" s="231"/>
      <c r="EYP291" s="231"/>
      <c r="EYQ291" s="231"/>
      <c r="EYR291" s="231"/>
      <c r="EYS291" s="231"/>
      <c r="EYT291" s="231"/>
      <c r="EYU291" s="231"/>
      <c r="EYV291" s="231"/>
      <c r="EYW291" s="231"/>
      <c r="EYX291" s="231"/>
      <c r="EYY291" s="231"/>
      <c r="EYZ291" s="231"/>
      <c r="EZA291" s="231"/>
      <c r="EZB291" s="231"/>
      <c r="EZC291" s="231"/>
      <c r="EZD291" s="231"/>
      <c r="EZE291" s="231"/>
      <c r="EZF291" s="231"/>
      <c r="EZG291" s="231"/>
      <c r="EZH291" s="231"/>
      <c r="EZI291" s="231"/>
      <c r="EZJ291" s="231"/>
      <c r="EZK291" s="231"/>
      <c r="EZL291" s="231"/>
      <c r="EZM291" s="231"/>
      <c r="EZN291" s="231"/>
      <c r="EZO291" s="231"/>
      <c r="EZP291" s="231"/>
      <c r="EZQ291" s="231"/>
      <c r="EZR291" s="231"/>
      <c r="EZS291" s="231"/>
      <c r="EZT291" s="231"/>
      <c r="EZU291" s="231"/>
      <c r="EZV291" s="231"/>
      <c r="EZW291" s="231"/>
      <c r="EZX291" s="231"/>
      <c r="EZY291" s="231"/>
      <c r="EZZ291" s="231"/>
      <c r="FAA291" s="231"/>
      <c r="FAB291" s="231"/>
      <c r="FAC291" s="231"/>
      <c r="FAD291" s="231"/>
      <c r="FAE291" s="231"/>
      <c r="FAF291" s="231"/>
      <c r="FAG291" s="231"/>
      <c r="FAH291" s="231"/>
      <c r="FAI291" s="231"/>
      <c r="FAJ291" s="231"/>
      <c r="FAK291" s="231"/>
      <c r="FAL291" s="231"/>
      <c r="FAM291" s="231"/>
      <c r="FAN291" s="231"/>
      <c r="FAO291" s="231"/>
      <c r="FAP291" s="231"/>
      <c r="FAQ291" s="231"/>
      <c r="FAR291" s="231"/>
      <c r="FAS291" s="231"/>
      <c r="FAT291" s="231"/>
      <c r="FAU291" s="231"/>
      <c r="FAV291" s="231"/>
      <c r="FAW291" s="231"/>
      <c r="FAX291" s="231"/>
      <c r="FAY291" s="231"/>
      <c r="FAZ291" s="231"/>
      <c r="FBA291" s="231"/>
      <c r="FBB291" s="231"/>
      <c r="FBC291" s="231"/>
      <c r="FBD291" s="231"/>
      <c r="FBE291" s="231"/>
      <c r="FBF291" s="231"/>
      <c r="FBG291" s="231"/>
      <c r="FBH291" s="231"/>
      <c r="FBI291" s="231"/>
      <c r="FBJ291" s="231"/>
      <c r="FBK291" s="231"/>
      <c r="FBL291" s="231"/>
      <c r="FBM291" s="231"/>
      <c r="FBN291" s="231"/>
      <c r="FBO291" s="231"/>
      <c r="FBP291" s="231"/>
      <c r="FBQ291" s="231"/>
      <c r="FBR291" s="231"/>
      <c r="FBS291" s="231"/>
      <c r="FBT291" s="231"/>
      <c r="FBU291" s="231"/>
      <c r="FBV291" s="231"/>
      <c r="FBW291" s="231"/>
      <c r="FBX291" s="231"/>
      <c r="FBY291" s="231"/>
      <c r="FBZ291" s="231"/>
      <c r="FCA291" s="231"/>
      <c r="FCB291" s="231"/>
      <c r="FCC291" s="231"/>
      <c r="FCD291" s="231"/>
      <c r="FCE291" s="231"/>
      <c r="FCF291" s="231"/>
      <c r="FCG291" s="231"/>
      <c r="FCH291" s="231"/>
      <c r="FCI291" s="231"/>
      <c r="FCJ291" s="231"/>
      <c r="FCK291" s="231"/>
      <c r="FCL291" s="231"/>
      <c r="FCM291" s="231"/>
      <c r="FCN291" s="231"/>
      <c r="FCO291" s="231"/>
      <c r="FCP291" s="231"/>
      <c r="FCQ291" s="231"/>
      <c r="FCR291" s="231"/>
      <c r="FCS291" s="231"/>
      <c r="FCT291" s="231"/>
      <c r="FCU291" s="231"/>
      <c r="FCV291" s="231"/>
      <c r="FCW291" s="231"/>
      <c r="FCX291" s="231"/>
      <c r="FCY291" s="231"/>
      <c r="FCZ291" s="231"/>
      <c r="FDA291" s="231"/>
      <c r="FDB291" s="231"/>
      <c r="FDC291" s="231"/>
      <c r="FDD291" s="231"/>
      <c r="FDE291" s="231"/>
      <c r="FDF291" s="231"/>
      <c r="FDG291" s="231"/>
      <c r="FDH291" s="231"/>
      <c r="FDI291" s="231"/>
      <c r="FDJ291" s="231"/>
      <c r="FDK291" s="231"/>
      <c r="FDL291" s="231"/>
      <c r="FDM291" s="231"/>
      <c r="FDN291" s="231"/>
      <c r="FDO291" s="231"/>
      <c r="FDP291" s="231"/>
      <c r="FDQ291" s="231"/>
      <c r="FDR291" s="231"/>
      <c r="FDS291" s="231"/>
      <c r="FDT291" s="231"/>
      <c r="FDU291" s="231"/>
      <c r="FDV291" s="231"/>
      <c r="FDW291" s="231"/>
      <c r="FDX291" s="231"/>
      <c r="FDY291" s="231"/>
      <c r="FDZ291" s="231"/>
      <c r="FEA291" s="231"/>
      <c r="FEB291" s="231"/>
      <c r="FEC291" s="231"/>
      <c r="FED291" s="231"/>
      <c r="FEE291" s="231"/>
      <c r="FEF291" s="231"/>
      <c r="FEG291" s="231"/>
      <c r="FEH291" s="231"/>
      <c r="FEI291" s="231"/>
      <c r="FEJ291" s="231"/>
      <c r="FEK291" s="231"/>
      <c r="FEL291" s="231"/>
      <c r="FEM291" s="231"/>
      <c r="FEN291" s="231"/>
      <c r="FEO291" s="231"/>
      <c r="FEP291" s="231"/>
      <c r="FEQ291" s="231"/>
      <c r="FER291" s="231"/>
      <c r="FES291" s="231"/>
      <c r="FET291" s="231"/>
      <c r="FEU291" s="231"/>
      <c r="FEV291" s="231"/>
      <c r="FEW291" s="231"/>
      <c r="FEX291" s="231"/>
      <c r="FEY291" s="231"/>
      <c r="FEZ291" s="231"/>
      <c r="FFA291" s="231"/>
      <c r="FFB291" s="231"/>
      <c r="FFC291" s="231"/>
      <c r="FFD291" s="231"/>
      <c r="FFE291" s="231"/>
      <c r="FFF291" s="231"/>
      <c r="FFG291" s="231"/>
      <c r="FFH291" s="231"/>
      <c r="FFI291" s="231"/>
      <c r="FFJ291" s="231"/>
      <c r="FFK291" s="231"/>
      <c r="FFL291" s="231"/>
      <c r="FFM291" s="231"/>
      <c r="FFN291" s="231"/>
      <c r="FFO291" s="231"/>
      <c r="FFP291" s="231"/>
      <c r="FFQ291" s="231"/>
      <c r="FFR291" s="231"/>
      <c r="FFS291" s="231"/>
      <c r="FFT291" s="231"/>
      <c r="FFU291" s="231"/>
      <c r="FFV291" s="231"/>
      <c r="FFW291" s="231"/>
      <c r="FFX291" s="231"/>
      <c r="FFY291" s="231"/>
      <c r="FFZ291" s="231"/>
      <c r="FGA291" s="231"/>
      <c r="FGB291" s="231"/>
      <c r="FGC291" s="231"/>
      <c r="FGD291" s="231"/>
      <c r="FGE291" s="231"/>
      <c r="FGF291" s="231"/>
      <c r="FGG291" s="231"/>
      <c r="FGH291" s="231"/>
      <c r="FGI291" s="231"/>
      <c r="FGJ291" s="231"/>
      <c r="FGK291" s="231"/>
      <c r="FGL291" s="231"/>
      <c r="FGM291" s="231"/>
      <c r="FGN291" s="231"/>
      <c r="FGO291" s="231"/>
      <c r="FGP291" s="231"/>
      <c r="FGQ291" s="231"/>
      <c r="FGR291" s="231"/>
      <c r="FGS291" s="231"/>
      <c r="FGT291" s="231"/>
      <c r="FGU291" s="231"/>
      <c r="FGV291" s="231"/>
      <c r="FGW291" s="231"/>
      <c r="FGX291" s="231"/>
      <c r="FGY291" s="231"/>
      <c r="FGZ291" s="231"/>
      <c r="FHA291" s="231"/>
      <c r="FHB291" s="231"/>
      <c r="FHC291" s="231"/>
      <c r="FHD291" s="231"/>
      <c r="FHE291" s="231"/>
      <c r="FHF291" s="231"/>
      <c r="FHG291" s="231"/>
      <c r="FHH291" s="231"/>
      <c r="FHI291" s="231"/>
      <c r="FHJ291" s="231"/>
      <c r="FHK291" s="231"/>
      <c r="FHL291" s="231"/>
      <c r="FHM291" s="231"/>
      <c r="FHN291" s="231"/>
      <c r="FHO291" s="231"/>
      <c r="FHP291" s="231"/>
      <c r="FHQ291" s="231"/>
      <c r="FHR291" s="231"/>
      <c r="FHS291" s="231"/>
      <c r="FHT291" s="231"/>
      <c r="FHU291" s="231"/>
      <c r="FHV291" s="231"/>
      <c r="FHW291" s="231"/>
      <c r="FHX291" s="231"/>
      <c r="FHY291" s="231"/>
      <c r="FHZ291" s="231"/>
      <c r="FIA291" s="231"/>
      <c r="FIB291" s="231"/>
      <c r="FIC291" s="231"/>
      <c r="FID291" s="231"/>
      <c r="FIE291" s="231"/>
      <c r="FIF291" s="231"/>
      <c r="FIG291" s="231"/>
      <c r="FIH291" s="231"/>
      <c r="FII291" s="231"/>
      <c r="FIJ291" s="231"/>
      <c r="FIK291" s="231"/>
      <c r="FIL291" s="231"/>
      <c r="FIM291" s="231"/>
      <c r="FIN291" s="231"/>
      <c r="FIO291" s="231"/>
      <c r="FIP291" s="231"/>
      <c r="FIQ291" s="231"/>
      <c r="FIR291" s="231"/>
      <c r="FIS291" s="231"/>
      <c r="FIT291" s="231"/>
      <c r="FIU291" s="231"/>
      <c r="FIV291" s="231"/>
      <c r="FIW291" s="231"/>
      <c r="FIX291" s="231"/>
      <c r="FIY291" s="231"/>
      <c r="FIZ291" s="231"/>
      <c r="FJA291" s="231"/>
      <c r="FJB291" s="231"/>
      <c r="FJC291" s="231"/>
      <c r="FJD291" s="231"/>
      <c r="FJE291" s="231"/>
      <c r="FJF291" s="231"/>
      <c r="FJG291" s="231"/>
      <c r="FJH291" s="231"/>
      <c r="FJI291" s="231"/>
      <c r="FJJ291" s="231"/>
      <c r="FJK291" s="231"/>
      <c r="FJL291" s="231"/>
      <c r="FJM291" s="231"/>
      <c r="FJN291" s="231"/>
      <c r="FJO291" s="231"/>
      <c r="FJP291" s="231"/>
      <c r="FJQ291" s="231"/>
      <c r="FJR291" s="231"/>
      <c r="FJS291" s="231"/>
      <c r="FJT291" s="231"/>
      <c r="FJU291" s="231"/>
      <c r="FJV291" s="231"/>
      <c r="FJW291" s="231"/>
      <c r="FJX291" s="231"/>
      <c r="FJY291" s="231"/>
      <c r="FJZ291" s="231"/>
      <c r="FKA291" s="231"/>
      <c r="FKB291" s="231"/>
      <c r="FKC291" s="231"/>
      <c r="FKD291" s="231"/>
      <c r="FKE291" s="231"/>
      <c r="FKF291" s="231"/>
      <c r="FKG291" s="231"/>
      <c r="FKH291" s="231"/>
      <c r="FKI291" s="231"/>
      <c r="FKJ291" s="231"/>
      <c r="FKK291" s="231"/>
      <c r="FKL291" s="231"/>
      <c r="FKM291" s="231"/>
      <c r="FKN291" s="231"/>
      <c r="FKO291" s="231"/>
      <c r="FKP291" s="231"/>
      <c r="FKQ291" s="231"/>
      <c r="FKR291" s="231"/>
      <c r="FKS291" s="231"/>
      <c r="FKT291" s="231"/>
      <c r="FKU291" s="231"/>
      <c r="FKV291" s="231"/>
      <c r="FKW291" s="231"/>
      <c r="FKX291" s="231"/>
      <c r="FKY291" s="231"/>
      <c r="FKZ291" s="231"/>
      <c r="FLA291" s="231"/>
      <c r="FLB291" s="231"/>
      <c r="FLC291" s="231"/>
      <c r="FLD291" s="231"/>
      <c r="FLE291" s="231"/>
      <c r="FLF291" s="231"/>
      <c r="FLG291" s="231"/>
      <c r="FLH291" s="231"/>
      <c r="FLI291" s="231"/>
      <c r="FLJ291" s="231"/>
      <c r="FLK291" s="231"/>
      <c r="FLL291" s="231"/>
      <c r="FLM291" s="231"/>
      <c r="FLN291" s="231"/>
      <c r="FLO291" s="231"/>
      <c r="FLP291" s="231"/>
      <c r="FLQ291" s="231"/>
      <c r="FLR291" s="231"/>
      <c r="FLS291" s="231"/>
      <c r="FLT291" s="231"/>
      <c r="FLU291" s="231"/>
      <c r="FLV291" s="231"/>
      <c r="FLW291" s="231"/>
      <c r="FLX291" s="231"/>
      <c r="FLY291" s="231"/>
      <c r="FLZ291" s="231"/>
      <c r="FMA291" s="231"/>
      <c r="FMB291" s="231"/>
      <c r="FMC291" s="231"/>
      <c r="FMD291" s="231"/>
      <c r="FME291" s="231"/>
      <c r="FMF291" s="231"/>
      <c r="FMG291" s="231"/>
      <c r="FMH291" s="231"/>
      <c r="FMI291" s="231"/>
      <c r="FMJ291" s="231"/>
      <c r="FMK291" s="231"/>
      <c r="FML291" s="231"/>
      <c r="FMM291" s="231"/>
      <c r="FMN291" s="231"/>
      <c r="FMO291" s="231"/>
      <c r="FMP291" s="231"/>
      <c r="FMQ291" s="231"/>
      <c r="FMR291" s="231"/>
      <c r="FMS291" s="231"/>
      <c r="FMT291" s="231"/>
      <c r="FMU291" s="231"/>
      <c r="FMV291" s="231"/>
      <c r="FMW291" s="231"/>
      <c r="FMX291" s="231"/>
      <c r="FMY291" s="231"/>
      <c r="FMZ291" s="231"/>
      <c r="FNA291" s="231"/>
      <c r="FNB291" s="231"/>
      <c r="FNC291" s="231"/>
      <c r="FND291" s="231"/>
      <c r="FNE291" s="231"/>
      <c r="FNF291" s="231"/>
      <c r="FNG291" s="231"/>
      <c r="FNH291" s="231"/>
      <c r="FNI291" s="231"/>
      <c r="FNJ291" s="231"/>
      <c r="FNK291" s="231"/>
      <c r="FNL291" s="231"/>
      <c r="FNM291" s="231"/>
      <c r="FNN291" s="231"/>
      <c r="FNO291" s="231"/>
      <c r="FNP291" s="231"/>
      <c r="FNQ291" s="231"/>
      <c r="FNR291" s="231"/>
      <c r="FNS291" s="231"/>
      <c r="FNT291" s="231"/>
      <c r="FNU291" s="231"/>
      <c r="FNV291" s="231"/>
      <c r="FNW291" s="231"/>
      <c r="FNX291" s="231"/>
      <c r="FNY291" s="231"/>
      <c r="FNZ291" s="231"/>
      <c r="FOA291" s="231"/>
      <c r="FOB291" s="231"/>
      <c r="FOC291" s="231"/>
      <c r="FOD291" s="231"/>
      <c r="FOE291" s="231"/>
      <c r="FOF291" s="231"/>
      <c r="FOG291" s="231"/>
      <c r="FOH291" s="231"/>
      <c r="FOI291" s="231"/>
      <c r="FOJ291" s="231"/>
      <c r="FOK291" s="231"/>
      <c r="FOL291" s="231"/>
      <c r="FOM291" s="231"/>
      <c r="FON291" s="231"/>
      <c r="FOO291" s="231"/>
      <c r="FOP291" s="231"/>
      <c r="FOQ291" s="231"/>
      <c r="FOR291" s="231"/>
      <c r="FOS291" s="231"/>
      <c r="FOT291" s="231"/>
      <c r="FOU291" s="231"/>
      <c r="FOV291" s="231"/>
      <c r="FOW291" s="231"/>
      <c r="FOX291" s="231"/>
      <c r="FOY291" s="231"/>
      <c r="FOZ291" s="231"/>
      <c r="FPA291" s="231"/>
      <c r="FPB291" s="231"/>
      <c r="FPC291" s="231"/>
      <c r="FPD291" s="231"/>
      <c r="FPE291" s="231"/>
      <c r="FPF291" s="231"/>
      <c r="FPG291" s="231"/>
      <c r="FPH291" s="231"/>
      <c r="FPI291" s="231"/>
      <c r="FPJ291" s="231"/>
      <c r="FPK291" s="231"/>
      <c r="FPL291" s="231"/>
      <c r="FPM291" s="231"/>
      <c r="FPN291" s="231"/>
      <c r="FPO291" s="231"/>
      <c r="FPP291" s="231"/>
      <c r="FPQ291" s="231"/>
      <c r="FPR291" s="231"/>
      <c r="FPS291" s="231"/>
      <c r="FPT291" s="231"/>
      <c r="FPU291" s="231"/>
      <c r="FPV291" s="231"/>
      <c r="FPW291" s="231"/>
      <c r="FPX291" s="231"/>
      <c r="FPY291" s="231"/>
      <c r="FPZ291" s="231"/>
      <c r="FQA291" s="231"/>
      <c r="FQB291" s="231"/>
      <c r="FQC291" s="231"/>
      <c r="FQD291" s="231"/>
      <c r="FQE291" s="231"/>
      <c r="FQF291" s="231"/>
      <c r="FQG291" s="231"/>
      <c r="FQH291" s="231"/>
      <c r="FQI291" s="231"/>
      <c r="FQJ291" s="231"/>
      <c r="FQK291" s="231"/>
      <c r="FQL291" s="231"/>
      <c r="FQM291" s="231"/>
      <c r="FQN291" s="231"/>
      <c r="FQO291" s="231"/>
      <c r="FQP291" s="231"/>
      <c r="FQQ291" s="231"/>
      <c r="FQR291" s="231"/>
      <c r="FQS291" s="231"/>
      <c r="FQT291" s="231"/>
      <c r="FQU291" s="231"/>
      <c r="FQV291" s="231"/>
      <c r="FQW291" s="231"/>
      <c r="FQX291" s="231"/>
      <c r="FQY291" s="231"/>
      <c r="FQZ291" s="231"/>
      <c r="FRA291" s="231"/>
      <c r="FRB291" s="231"/>
      <c r="FRC291" s="231"/>
      <c r="FRD291" s="231"/>
      <c r="FRE291" s="231"/>
      <c r="FRF291" s="231"/>
      <c r="FRG291" s="231"/>
      <c r="FRH291" s="231"/>
      <c r="FRI291" s="231"/>
      <c r="FRJ291" s="231"/>
      <c r="FRK291" s="231"/>
      <c r="FRL291" s="231"/>
      <c r="FRM291" s="231"/>
      <c r="FRN291" s="231"/>
      <c r="FRO291" s="231"/>
      <c r="FRP291" s="231"/>
      <c r="FRQ291" s="231"/>
      <c r="FRR291" s="231"/>
      <c r="FRS291" s="231"/>
      <c r="FRT291" s="231"/>
      <c r="FRU291" s="231"/>
      <c r="FRV291" s="231"/>
      <c r="FRW291" s="231"/>
      <c r="FRX291" s="231"/>
      <c r="FRY291" s="231"/>
      <c r="FRZ291" s="231"/>
      <c r="FSA291" s="231"/>
      <c r="FSB291" s="231"/>
      <c r="FSC291" s="231"/>
      <c r="FSD291" s="231"/>
      <c r="FSE291" s="231"/>
      <c r="FSF291" s="231"/>
      <c r="FSG291" s="231"/>
      <c r="FSH291" s="231"/>
      <c r="FSI291" s="231"/>
      <c r="FSJ291" s="231"/>
      <c r="FSK291" s="231"/>
      <c r="FSL291" s="231"/>
      <c r="FSM291" s="231"/>
      <c r="FSN291" s="231"/>
      <c r="FSO291" s="231"/>
      <c r="FSP291" s="231"/>
      <c r="FSQ291" s="231"/>
      <c r="FSR291" s="231"/>
      <c r="FSS291" s="231"/>
      <c r="FST291" s="231"/>
      <c r="FSU291" s="231"/>
      <c r="FSV291" s="231"/>
      <c r="FSW291" s="231"/>
      <c r="FSX291" s="231"/>
      <c r="FSY291" s="231"/>
      <c r="FSZ291" s="231"/>
      <c r="FTA291" s="231"/>
      <c r="FTB291" s="231"/>
      <c r="FTC291" s="231"/>
      <c r="FTD291" s="231"/>
      <c r="FTE291" s="231"/>
      <c r="FTF291" s="231"/>
      <c r="FTG291" s="231"/>
      <c r="FTH291" s="231"/>
      <c r="FTI291" s="231"/>
      <c r="FTJ291" s="231"/>
      <c r="FTK291" s="231"/>
      <c r="FTL291" s="231"/>
      <c r="FTM291" s="231"/>
      <c r="FTN291" s="231"/>
      <c r="FTO291" s="231"/>
      <c r="FTP291" s="231"/>
      <c r="FTQ291" s="231"/>
      <c r="FTR291" s="231"/>
      <c r="FTS291" s="231"/>
      <c r="FTT291" s="231"/>
      <c r="FTU291" s="231"/>
      <c r="FTV291" s="231"/>
      <c r="FTW291" s="231"/>
      <c r="FTX291" s="231"/>
      <c r="FTY291" s="231"/>
      <c r="FTZ291" s="231"/>
      <c r="FUA291" s="231"/>
      <c r="FUB291" s="231"/>
      <c r="FUC291" s="231"/>
      <c r="FUD291" s="231"/>
      <c r="FUE291" s="231"/>
      <c r="FUF291" s="231"/>
      <c r="FUG291" s="231"/>
      <c r="FUH291" s="231"/>
      <c r="FUI291" s="231"/>
      <c r="FUJ291" s="231"/>
      <c r="FUK291" s="231"/>
      <c r="FUL291" s="231"/>
      <c r="FUM291" s="231"/>
      <c r="FUN291" s="231"/>
      <c r="FUO291" s="231"/>
      <c r="FUP291" s="231"/>
      <c r="FUQ291" s="231"/>
      <c r="FUR291" s="231"/>
      <c r="FUS291" s="231"/>
      <c r="FUT291" s="231"/>
      <c r="FUU291" s="231"/>
      <c r="FUV291" s="231"/>
      <c r="FUW291" s="231"/>
      <c r="FUX291" s="231"/>
      <c r="FUY291" s="231"/>
      <c r="FUZ291" s="231"/>
      <c r="FVA291" s="231"/>
      <c r="FVB291" s="231"/>
      <c r="FVC291" s="231"/>
      <c r="FVD291" s="231"/>
      <c r="FVE291" s="231"/>
      <c r="FVF291" s="231"/>
      <c r="FVG291" s="231"/>
      <c r="FVH291" s="231"/>
      <c r="FVI291" s="231"/>
      <c r="FVJ291" s="231"/>
      <c r="FVK291" s="231"/>
      <c r="FVL291" s="231"/>
      <c r="FVM291" s="231"/>
      <c r="FVN291" s="231"/>
      <c r="FVO291" s="231"/>
      <c r="FVP291" s="231"/>
      <c r="FVQ291" s="231"/>
      <c r="FVR291" s="231"/>
      <c r="FVS291" s="231"/>
      <c r="FVT291" s="231"/>
      <c r="FVU291" s="231"/>
      <c r="FVV291" s="231"/>
      <c r="FVW291" s="231"/>
      <c r="FVX291" s="231"/>
      <c r="FVY291" s="231"/>
      <c r="FVZ291" s="231"/>
      <c r="FWA291" s="231"/>
      <c r="FWB291" s="231"/>
      <c r="FWC291" s="231"/>
      <c r="FWD291" s="231"/>
      <c r="FWE291" s="231"/>
      <c r="FWF291" s="231"/>
      <c r="FWG291" s="231"/>
      <c r="FWH291" s="231"/>
      <c r="FWI291" s="231"/>
      <c r="FWJ291" s="231"/>
      <c r="FWK291" s="231"/>
      <c r="FWL291" s="231"/>
      <c r="FWM291" s="231"/>
      <c r="FWN291" s="231"/>
      <c r="FWO291" s="231"/>
      <c r="FWP291" s="231"/>
      <c r="FWQ291" s="231"/>
      <c r="FWR291" s="231"/>
      <c r="FWS291" s="231"/>
      <c r="FWT291" s="231"/>
      <c r="FWU291" s="231"/>
      <c r="FWV291" s="231"/>
      <c r="FWW291" s="231"/>
      <c r="FWX291" s="231"/>
      <c r="FWY291" s="231"/>
      <c r="FWZ291" s="231"/>
      <c r="FXA291" s="231"/>
      <c r="FXB291" s="231"/>
      <c r="FXC291" s="231"/>
      <c r="FXD291" s="231"/>
      <c r="FXE291" s="231"/>
      <c r="FXF291" s="231"/>
      <c r="FXG291" s="231"/>
      <c r="FXH291" s="231"/>
      <c r="FXI291" s="231"/>
      <c r="FXJ291" s="231"/>
      <c r="FXK291" s="231"/>
      <c r="FXL291" s="231"/>
      <c r="FXM291" s="231"/>
      <c r="FXN291" s="231"/>
      <c r="FXO291" s="231"/>
      <c r="FXP291" s="231"/>
      <c r="FXQ291" s="231"/>
      <c r="FXR291" s="231"/>
      <c r="FXS291" s="231"/>
      <c r="FXT291" s="231"/>
      <c r="FXU291" s="231"/>
      <c r="FXV291" s="231"/>
      <c r="FXW291" s="231"/>
      <c r="FXX291" s="231"/>
      <c r="FXY291" s="231"/>
      <c r="FXZ291" s="231"/>
      <c r="FYA291" s="231"/>
      <c r="FYB291" s="231"/>
      <c r="FYC291" s="231"/>
      <c r="FYD291" s="231"/>
      <c r="FYE291" s="231"/>
      <c r="FYF291" s="231"/>
      <c r="FYG291" s="231"/>
      <c r="FYH291" s="231"/>
      <c r="FYI291" s="231"/>
      <c r="FYJ291" s="231"/>
      <c r="FYK291" s="231"/>
      <c r="FYL291" s="231"/>
      <c r="FYM291" s="231"/>
      <c r="FYN291" s="231"/>
      <c r="FYO291" s="231"/>
      <c r="FYP291" s="231"/>
      <c r="FYQ291" s="231"/>
      <c r="FYR291" s="231"/>
      <c r="FYS291" s="231"/>
      <c r="FYT291" s="231"/>
      <c r="FYU291" s="231"/>
      <c r="FYV291" s="231"/>
      <c r="FYW291" s="231"/>
      <c r="FYX291" s="231"/>
      <c r="FYY291" s="231"/>
      <c r="FYZ291" s="231"/>
      <c r="FZA291" s="231"/>
      <c r="FZB291" s="231"/>
      <c r="FZC291" s="231"/>
      <c r="FZD291" s="231"/>
      <c r="FZE291" s="231"/>
      <c r="FZF291" s="231"/>
      <c r="FZG291" s="231"/>
      <c r="FZH291" s="231"/>
      <c r="FZI291" s="231"/>
      <c r="FZJ291" s="231"/>
      <c r="FZK291" s="231"/>
      <c r="FZL291" s="231"/>
      <c r="FZM291" s="231"/>
      <c r="FZN291" s="231"/>
      <c r="FZO291" s="231"/>
      <c r="FZP291" s="231"/>
      <c r="FZQ291" s="231"/>
      <c r="FZR291" s="231"/>
      <c r="FZS291" s="231"/>
      <c r="FZT291" s="231"/>
      <c r="FZU291" s="231"/>
      <c r="FZV291" s="231"/>
      <c r="FZW291" s="231"/>
      <c r="FZX291" s="231"/>
      <c r="FZY291" s="231"/>
      <c r="FZZ291" s="231"/>
      <c r="GAA291" s="231"/>
      <c r="GAB291" s="231"/>
      <c r="GAC291" s="231"/>
      <c r="GAD291" s="231"/>
      <c r="GAE291" s="231"/>
      <c r="GAF291" s="231"/>
      <c r="GAG291" s="231"/>
      <c r="GAH291" s="231"/>
      <c r="GAI291" s="231"/>
      <c r="GAJ291" s="231"/>
      <c r="GAK291" s="231"/>
      <c r="GAL291" s="231"/>
      <c r="GAM291" s="231"/>
      <c r="GAN291" s="231"/>
      <c r="GAO291" s="231"/>
      <c r="GAP291" s="231"/>
      <c r="GAQ291" s="231"/>
      <c r="GAR291" s="231"/>
      <c r="GAS291" s="231"/>
      <c r="GAT291" s="231"/>
      <c r="GAU291" s="231"/>
      <c r="GAV291" s="231"/>
      <c r="GAW291" s="231"/>
      <c r="GAX291" s="231"/>
      <c r="GAY291" s="231"/>
      <c r="GAZ291" s="231"/>
      <c r="GBA291" s="231"/>
      <c r="GBB291" s="231"/>
      <c r="GBC291" s="231"/>
      <c r="GBD291" s="231"/>
      <c r="GBE291" s="231"/>
      <c r="GBF291" s="231"/>
      <c r="GBG291" s="231"/>
      <c r="GBH291" s="231"/>
      <c r="GBI291" s="231"/>
      <c r="GBJ291" s="231"/>
      <c r="GBK291" s="231"/>
      <c r="GBL291" s="231"/>
      <c r="GBM291" s="231"/>
      <c r="GBN291" s="231"/>
      <c r="GBO291" s="231"/>
      <c r="GBP291" s="231"/>
      <c r="GBQ291" s="231"/>
      <c r="GBR291" s="231"/>
      <c r="GBS291" s="231"/>
      <c r="GBT291" s="231"/>
      <c r="GBU291" s="231"/>
      <c r="GBV291" s="231"/>
      <c r="GBW291" s="231"/>
      <c r="GBX291" s="231"/>
      <c r="GBY291" s="231"/>
      <c r="GBZ291" s="231"/>
      <c r="GCA291" s="231"/>
      <c r="GCB291" s="231"/>
      <c r="GCC291" s="231"/>
      <c r="GCD291" s="231"/>
      <c r="GCE291" s="231"/>
      <c r="GCF291" s="231"/>
      <c r="GCG291" s="231"/>
      <c r="GCH291" s="231"/>
      <c r="GCI291" s="231"/>
      <c r="GCJ291" s="231"/>
      <c r="GCK291" s="231"/>
      <c r="GCL291" s="231"/>
      <c r="GCM291" s="231"/>
      <c r="GCN291" s="231"/>
      <c r="GCO291" s="231"/>
      <c r="GCP291" s="231"/>
      <c r="GCQ291" s="231"/>
      <c r="GCR291" s="231"/>
      <c r="GCS291" s="231"/>
      <c r="GCT291" s="231"/>
      <c r="GCU291" s="231"/>
      <c r="GCV291" s="231"/>
      <c r="GCW291" s="231"/>
      <c r="GCX291" s="231"/>
      <c r="GCY291" s="231"/>
      <c r="GCZ291" s="231"/>
      <c r="GDA291" s="231"/>
      <c r="GDB291" s="231"/>
      <c r="GDC291" s="231"/>
      <c r="GDD291" s="231"/>
      <c r="GDE291" s="231"/>
      <c r="GDF291" s="231"/>
      <c r="GDG291" s="231"/>
      <c r="GDH291" s="231"/>
      <c r="GDI291" s="231"/>
      <c r="GDJ291" s="231"/>
      <c r="GDK291" s="231"/>
      <c r="GDL291" s="231"/>
      <c r="GDM291" s="231"/>
      <c r="GDN291" s="231"/>
      <c r="GDO291" s="231"/>
      <c r="GDP291" s="231"/>
      <c r="GDQ291" s="231"/>
      <c r="GDR291" s="231"/>
      <c r="GDS291" s="231"/>
      <c r="GDT291" s="231"/>
      <c r="GDU291" s="231"/>
      <c r="GDV291" s="231"/>
      <c r="GDW291" s="231"/>
      <c r="GDX291" s="231"/>
      <c r="GDY291" s="231"/>
      <c r="GDZ291" s="231"/>
      <c r="GEA291" s="231"/>
      <c r="GEB291" s="231"/>
      <c r="GEC291" s="231"/>
      <c r="GED291" s="231"/>
      <c r="GEE291" s="231"/>
      <c r="GEF291" s="231"/>
      <c r="GEG291" s="231"/>
      <c r="GEH291" s="231"/>
      <c r="GEI291" s="231"/>
      <c r="GEJ291" s="231"/>
      <c r="GEK291" s="231"/>
      <c r="GEL291" s="231"/>
      <c r="GEM291" s="231"/>
      <c r="GEN291" s="231"/>
      <c r="GEO291" s="231"/>
      <c r="GEP291" s="231"/>
      <c r="GEQ291" s="231"/>
      <c r="GER291" s="231"/>
      <c r="GES291" s="231"/>
      <c r="GET291" s="231"/>
      <c r="GEU291" s="231"/>
      <c r="GEV291" s="231"/>
      <c r="GEW291" s="231"/>
      <c r="GEX291" s="231"/>
      <c r="GEY291" s="231"/>
      <c r="GEZ291" s="231"/>
      <c r="GFA291" s="231"/>
      <c r="GFB291" s="231"/>
      <c r="GFC291" s="231"/>
      <c r="GFD291" s="231"/>
      <c r="GFE291" s="231"/>
      <c r="GFF291" s="231"/>
      <c r="GFG291" s="231"/>
      <c r="GFH291" s="231"/>
      <c r="GFI291" s="231"/>
      <c r="GFJ291" s="231"/>
      <c r="GFK291" s="231"/>
      <c r="GFL291" s="231"/>
      <c r="GFM291" s="231"/>
      <c r="GFN291" s="231"/>
      <c r="GFO291" s="231"/>
      <c r="GFP291" s="231"/>
      <c r="GFQ291" s="231"/>
      <c r="GFR291" s="231"/>
      <c r="GFS291" s="231"/>
      <c r="GFT291" s="231"/>
      <c r="GFU291" s="231"/>
      <c r="GFV291" s="231"/>
      <c r="GFW291" s="231"/>
      <c r="GFX291" s="231"/>
      <c r="GFY291" s="231"/>
      <c r="GFZ291" s="231"/>
      <c r="GGA291" s="231"/>
      <c r="GGB291" s="231"/>
      <c r="GGC291" s="231"/>
      <c r="GGD291" s="231"/>
      <c r="GGE291" s="231"/>
      <c r="GGF291" s="231"/>
      <c r="GGG291" s="231"/>
      <c r="GGH291" s="231"/>
      <c r="GGI291" s="231"/>
      <c r="GGJ291" s="231"/>
      <c r="GGK291" s="231"/>
      <c r="GGL291" s="231"/>
      <c r="GGM291" s="231"/>
      <c r="GGN291" s="231"/>
      <c r="GGO291" s="231"/>
      <c r="GGP291" s="231"/>
      <c r="GGQ291" s="231"/>
      <c r="GGR291" s="231"/>
      <c r="GGS291" s="231"/>
      <c r="GGT291" s="231"/>
      <c r="GGU291" s="231"/>
      <c r="GGV291" s="231"/>
      <c r="GGW291" s="231"/>
      <c r="GGX291" s="231"/>
      <c r="GGY291" s="231"/>
      <c r="GGZ291" s="231"/>
      <c r="GHA291" s="231"/>
      <c r="GHB291" s="231"/>
      <c r="GHC291" s="231"/>
      <c r="GHD291" s="231"/>
      <c r="GHE291" s="231"/>
      <c r="GHF291" s="231"/>
      <c r="GHG291" s="231"/>
      <c r="GHH291" s="231"/>
      <c r="GHI291" s="231"/>
      <c r="GHJ291" s="231"/>
      <c r="GHK291" s="231"/>
      <c r="GHL291" s="231"/>
      <c r="GHM291" s="231"/>
      <c r="GHN291" s="231"/>
      <c r="GHO291" s="231"/>
      <c r="GHP291" s="231"/>
      <c r="GHQ291" s="231"/>
      <c r="GHR291" s="231"/>
      <c r="GHS291" s="231"/>
      <c r="GHT291" s="231"/>
      <c r="GHU291" s="231"/>
      <c r="GHV291" s="231"/>
      <c r="GHW291" s="231"/>
      <c r="GHX291" s="231"/>
      <c r="GHY291" s="231"/>
      <c r="GHZ291" s="231"/>
      <c r="GIA291" s="231"/>
      <c r="GIB291" s="231"/>
      <c r="GIC291" s="231"/>
      <c r="GID291" s="231"/>
      <c r="GIE291" s="231"/>
      <c r="GIF291" s="231"/>
      <c r="GIG291" s="231"/>
      <c r="GIH291" s="231"/>
      <c r="GII291" s="231"/>
      <c r="GIJ291" s="231"/>
      <c r="GIK291" s="231"/>
      <c r="GIL291" s="231"/>
      <c r="GIM291" s="231"/>
      <c r="GIN291" s="231"/>
      <c r="GIO291" s="231"/>
      <c r="GIP291" s="231"/>
      <c r="GIQ291" s="231"/>
      <c r="GIR291" s="231"/>
      <c r="GIS291" s="231"/>
      <c r="GIT291" s="231"/>
      <c r="GIU291" s="231"/>
      <c r="GIV291" s="231"/>
      <c r="GIW291" s="231"/>
      <c r="GIX291" s="231"/>
      <c r="GIY291" s="231"/>
      <c r="GIZ291" s="231"/>
      <c r="GJA291" s="231"/>
      <c r="GJB291" s="231"/>
      <c r="GJC291" s="231"/>
      <c r="GJD291" s="231"/>
      <c r="GJE291" s="231"/>
      <c r="GJF291" s="231"/>
      <c r="GJG291" s="231"/>
      <c r="GJH291" s="231"/>
      <c r="GJI291" s="231"/>
      <c r="GJJ291" s="231"/>
      <c r="GJK291" s="231"/>
      <c r="GJL291" s="231"/>
      <c r="GJM291" s="231"/>
      <c r="GJN291" s="231"/>
      <c r="GJO291" s="231"/>
      <c r="GJP291" s="231"/>
      <c r="GJQ291" s="231"/>
      <c r="GJR291" s="231"/>
      <c r="GJS291" s="231"/>
      <c r="GJT291" s="231"/>
      <c r="GJU291" s="231"/>
      <c r="GJV291" s="231"/>
      <c r="GJW291" s="231"/>
      <c r="GJX291" s="231"/>
      <c r="GJY291" s="231"/>
      <c r="GJZ291" s="231"/>
      <c r="GKA291" s="231"/>
      <c r="GKB291" s="231"/>
      <c r="GKC291" s="231"/>
      <c r="GKD291" s="231"/>
      <c r="GKE291" s="231"/>
      <c r="GKF291" s="231"/>
      <c r="GKG291" s="231"/>
      <c r="GKH291" s="231"/>
      <c r="GKI291" s="231"/>
      <c r="GKJ291" s="231"/>
      <c r="GKK291" s="231"/>
      <c r="GKL291" s="231"/>
      <c r="GKM291" s="231"/>
      <c r="GKN291" s="231"/>
      <c r="GKO291" s="231"/>
      <c r="GKP291" s="231"/>
      <c r="GKQ291" s="231"/>
      <c r="GKR291" s="231"/>
      <c r="GKS291" s="231"/>
      <c r="GKT291" s="231"/>
      <c r="GKU291" s="231"/>
      <c r="GKV291" s="231"/>
      <c r="GKW291" s="231"/>
      <c r="GKX291" s="231"/>
      <c r="GKY291" s="231"/>
      <c r="GKZ291" s="231"/>
      <c r="GLA291" s="231"/>
      <c r="GLB291" s="231"/>
      <c r="GLC291" s="231"/>
      <c r="GLD291" s="231"/>
      <c r="GLE291" s="231"/>
      <c r="GLF291" s="231"/>
      <c r="GLG291" s="231"/>
      <c r="GLH291" s="231"/>
      <c r="GLI291" s="231"/>
      <c r="GLJ291" s="231"/>
      <c r="GLK291" s="231"/>
      <c r="GLL291" s="231"/>
      <c r="GLM291" s="231"/>
      <c r="GLN291" s="231"/>
      <c r="GLO291" s="231"/>
      <c r="GLP291" s="231"/>
      <c r="GLQ291" s="231"/>
      <c r="GLR291" s="231"/>
      <c r="GLS291" s="231"/>
      <c r="GLT291" s="231"/>
      <c r="GLU291" s="231"/>
      <c r="GLV291" s="231"/>
      <c r="GLW291" s="231"/>
      <c r="GLX291" s="231"/>
      <c r="GLY291" s="231"/>
      <c r="GLZ291" s="231"/>
      <c r="GMA291" s="231"/>
      <c r="GMB291" s="231"/>
      <c r="GMC291" s="231"/>
      <c r="GMD291" s="231"/>
      <c r="GME291" s="231"/>
      <c r="GMF291" s="231"/>
      <c r="GMG291" s="231"/>
      <c r="GMH291" s="231"/>
      <c r="GMI291" s="231"/>
      <c r="GMJ291" s="231"/>
      <c r="GMK291" s="231"/>
      <c r="GML291" s="231"/>
      <c r="GMM291" s="231"/>
      <c r="GMN291" s="231"/>
      <c r="GMO291" s="231"/>
      <c r="GMP291" s="231"/>
      <c r="GMQ291" s="231"/>
      <c r="GMR291" s="231"/>
      <c r="GMS291" s="231"/>
      <c r="GMT291" s="231"/>
      <c r="GMU291" s="231"/>
      <c r="GMV291" s="231"/>
      <c r="GMW291" s="231"/>
      <c r="GMX291" s="231"/>
      <c r="GMY291" s="231"/>
      <c r="GMZ291" s="231"/>
      <c r="GNA291" s="231"/>
      <c r="GNB291" s="231"/>
      <c r="GNC291" s="231"/>
      <c r="GND291" s="231"/>
      <c r="GNE291" s="231"/>
      <c r="GNF291" s="231"/>
      <c r="GNG291" s="231"/>
      <c r="GNH291" s="231"/>
      <c r="GNI291" s="231"/>
      <c r="GNJ291" s="231"/>
      <c r="GNK291" s="231"/>
      <c r="GNL291" s="231"/>
      <c r="GNM291" s="231"/>
      <c r="GNN291" s="231"/>
      <c r="GNO291" s="231"/>
      <c r="GNP291" s="231"/>
      <c r="GNQ291" s="231"/>
      <c r="GNR291" s="231"/>
      <c r="GNS291" s="231"/>
      <c r="GNT291" s="231"/>
      <c r="GNU291" s="231"/>
      <c r="GNV291" s="231"/>
      <c r="GNW291" s="231"/>
      <c r="GNX291" s="231"/>
      <c r="GNY291" s="231"/>
      <c r="GNZ291" s="231"/>
      <c r="GOA291" s="231"/>
      <c r="GOB291" s="231"/>
      <c r="GOC291" s="231"/>
      <c r="GOD291" s="231"/>
      <c r="GOE291" s="231"/>
      <c r="GOF291" s="231"/>
      <c r="GOG291" s="231"/>
      <c r="GOH291" s="231"/>
      <c r="GOI291" s="231"/>
      <c r="GOJ291" s="231"/>
      <c r="GOK291" s="231"/>
      <c r="GOL291" s="231"/>
      <c r="GOM291" s="231"/>
      <c r="GON291" s="231"/>
      <c r="GOO291" s="231"/>
      <c r="GOP291" s="231"/>
      <c r="GOQ291" s="231"/>
      <c r="GOR291" s="231"/>
      <c r="GOS291" s="231"/>
      <c r="GOT291" s="231"/>
      <c r="GOU291" s="231"/>
      <c r="GOV291" s="231"/>
      <c r="GOW291" s="231"/>
      <c r="GOX291" s="231"/>
      <c r="GOY291" s="231"/>
      <c r="GOZ291" s="231"/>
      <c r="GPA291" s="231"/>
      <c r="GPB291" s="231"/>
      <c r="GPC291" s="231"/>
      <c r="GPD291" s="231"/>
      <c r="GPE291" s="231"/>
      <c r="GPF291" s="231"/>
      <c r="GPG291" s="231"/>
      <c r="GPH291" s="231"/>
      <c r="GPI291" s="231"/>
      <c r="GPJ291" s="231"/>
      <c r="GPK291" s="231"/>
      <c r="GPL291" s="231"/>
      <c r="GPM291" s="231"/>
      <c r="GPN291" s="231"/>
      <c r="GPO291" s="231"/>
      <c r="GPP291" s="231"/>
      <c r="GPQ291" s="231"/>
      <c r="GPR291" s="231"/>
      <c r="GPS291" s="231"/>
      <c r="GPT291" s="231"/>
      <c r="GPU291" s="231"/>
      <c r="GPV291" s="231"/>
      <c r="GPW291" s="231"/>
      <c r="GPX291" s="231"/>
      <c r="GPY291" s="231"/>
      <c r="GPZ291" s="231"/>
      <c r="GQA291" s="231"/>
      <c r="GQB291" s="231"/>
      <c r="GQC291" s="231"/>
      <c r="GQD291" s="231"/>
      <c r="GQE291" s="231"/>
      <c r="GQF291" s="231"/>
      <c r="GQG291" s="231"/>
      <c r="GQH291" s="231"/>
      <c r="GQI291" s="231"/>
      <c r="GQJ291" s="231"/>
      <c r="GQK291" s="231"/>
      <c r="GQL291" s="231"/>
      <c r="GQM291" s="231"/>
      <c r="GQN291" s="231"/>
      <c r="GQO291" s="231"/>
      <c r="GQP291" s="231"/>
      <c r="GQQ291" s="231"/>
      <c r="GQR291" s="231"/>
      <c r="GQS291" s="231"/>
      <c r="GQT291" s="231"/>
      <c r="GQU291" s="231"/>
      <c r="GQV291" s="231"/>
      <c r="GQW291" s="231"/>
      <c r="GQX291" s="231"/>
      <c r="GQY291" s="231"/>
      <c r="GQZ291" s="231"/>
      <c r="GRA291" s="231"/>
      <c r="GRB291" s="231"/>
      <c r="GRC291" s="231"/>
      <c r="GRD291" s="231"/>
      <c r="GRE291" s="231"/>
      <c r="GRF291" s="231"/>
      <c r="GRG291" s="231"/>
      <c r="GRH291" s="231"/>
      <c r="GRI291" s="231"/>
      <c r="GRJ291" s="231"/>
      <c r="GRK291" s="231"/>
      <c r="GRL291" s="231"/>
      <c r="GRM291" s="231"/>
      <c r="GRN291" s="231"/>
      <c r="GRO291" s="231"/>
      <c r="GRP291" s="231"/>
      <c r="GRQ291" s="231"/>
      <c r="GRR291" s="231"/>
      <c r="GRS291" s="231"/>
      <c r="GRT291" s="231"/>
      <c r="GRU291" s="231"/>
      <c r="GRV291" s="231"/>
      <c r="GRW291" s="231"/>
      <c r="GRX291" s="231"/>
      <c r="GRY291" s="231"/>
      <c r="GRZ291" s="231"/>
      <c r="GSA291" s="231"/>
      <c r="GSB291" s="231"/>
      <c r="GSC291" s="231"/>
      <c r="GSD291" s="231"/>
      <c r="GSE291" s="231"/>
      <c r="GSF291" s="231"/>
      <c r="GSG291" s="231"/>
      <c r="GSH291" s="231"/>
      <c r="GSI291" s="231"/>
      <c r="GSJ291" s="231"/>
      <c r="GSK291" s="231"/>
      <c r="GSL291" s="231"/>
      <c r="GSM291" s="231"/>
      <c r="GSN291" s="231"/>
      <c r="GSO291" s="231"/>
      <c r="GSP291" s="231"/>
      <c r="GSQ291" s="231"/>
      <c r="GSR291" s="231"/>
      <c r="GSS291" s="231"/>
      <c r="GST291" s="231"/>
      <c r="GSU291" s="231"/>
      <c r="GSV291" s="231"/>
      <c r="GSW291" s="231"/>
      <c r="GSX291" s="231"/>
      <c r="GSY291" s="231"/>
      <c r="GSZ291" s="231"/>
      <c r="GTA291" s="231"/>
      <c r="GTB291" s="231"/>
      <c r="GTC291" s="231"/>
      <c r="GTD291" s="231"/>
      <c r="GTE291" s="231"/>
      <c r="GTF291" s="231"/>
      <c r="GTG291" s="231"/>
      <c r="GTH291" s="231"/>
      <c r="GTI291" s="231"/>
      <c r="GTJ291" s="231"/>
      <c r="GTK291" s="231"/>
      <c r="GTL291" s="231"/>
      <c r="GTM291" s="231"/>
      <c r="GTN291" s="231"/>
      <c r="GTO291" s="231"/>
      <c r="GTP291" s="231"/>
      <c r="GTQ291" s="231"/>
      <c r="GTR291" s="231"/>
      <c r="GTS291" s="231"/>
      <c r="GTT291" s="231"/>
      <c r="GTU291" s="231"/>
      <c r="GTV291" s="231"/>
      <c r="GTW291" s="231"/>
      <c r="GTX291" s="231"/>
      <c r="GTY291" s="231"/>
      <c r="GTZ291" s="231"/>
      <c r="GUA291" s="231"/>
      <c r="GUB291" s="231"/>
      <c r="GUC291" s="231"/>
      <c r="GUD291" s="231"/>
      <c r="GUE291" s="231"/>
      <c r="GUF291" s="231"/>
      <c r="GUG291" s="231"/>
      <c r="GUH291" s="231"/>
      <c r="GUI291" s="231"/>
      <c r="GUJ291" s="231"/>
      <c r="GUK291" s="231"/>
      <c r="GUL291" s="231"/>
      <c r="GUM291" s="231"/>
      <c r="GUN291" s="231"/>
      <c r="GUO291" s="231"/>
      <c r="GUP291" s="231"/>
      <c r="GUQ291" s="231"/>
      <c r="GUR291" s="231"/>
      <c r="GUS291" s="231"/>
      <c r="GUT291" s="231"/>
      <c r="GUU291" s="231"/>
      <c r="GUV291" s="231"/>
      <c r="GUW291" s="231"/>
      <c r="GUX291" s="231"/>
      <c r="GUY291" s="231"/>
      <c r="GUZ291" s="231"/>
      <c r="GVA291" s="231"/>
      <c r="GVB291" s="231"/>
      <c r="GVC291" s="231"/>
      <c r="GVD291" s="231"/>
      <c r="GVE291" s="231"/>
      <c r="GVF291" s="231"/>
      <c r="GVG291" s="231"/>
      <c r="GVH291" s="231"/>
      <c r="GVI291" s="231"/>
      <c r="GVJ291" s="231"/>
      <c r="GVK291" s="231"/>
      <c r="GVL291" s="231"/>
      <c r="GVM291" s="231"/>
      <c r="GVN291" s="231"/>
      <c r="GVO291" s="231"/>
      <c r="GVP291" s="231"/>
      <c r="GVQ291" s="231"/>
      <c r="GVR291" s="231"/>
      <c r="GVS291" s="231"/>
      <c r="GVT291" s="231"/>
      <c r="GVU291" s="231"/>
      <c r="GVV291" s="231"/>
      <c r="GVW291" s="231"/>
      <c r="GVX291" s="231"/>
      <c r="GVY291" s="231"/>
      <c r="GVZ291" s="231"/>
      <c r="GWA291" s="231"/>
      <c r="GWB291" s="231"/>
      <c r="GWC291" s="231"/>
      <c r="GWD291" s="231"/>
      <c r="GWE291" s="231"/>
      <c r="GWF291" s="231"/>
      <c r="GWG291" s="231"/>
      <c r="GWH291" s="231"/>
      <c r="GWI291" s="231"/>
      <c r="GWJ291" s="231"/>
      <c r="GWK291" s="231"/>
      <c r="GWL291" s="231"/>
      <c r="GWM291" s="231"/>
      <c r="GWN291" s="231"/>
      <c r="GWO291" s="231"/>
      <c r="GWP291" s="231"/>
      <c r="GWQ291" s="231"/>
      <c r="GWR291" s="231"/>
      <c r="GWS291" s="231"/>
      <c r="GWT291" s="231"/>
      <c r="GWU291" s="231"/>
      <c r="GWV291" s="231"/>
      <c r="GWW291" s="231"/>
      <c r="GWX291" s="231"/>
      <c r="GWY291" s="231"/>
      <c r="GWZ291" s="231"/>
      <c r="GXA291" s="231"/>
      <c r="GXB291" s="231"/>
      <c r="GXC291" s="231"/>
      <c r="GXD291" s="231"/>
      <c r="GXE291" s="231"/>
      <c r="GXF291" s="231"/>
      <c r="GXG291" s="231"/>
      <c r="GXH291" s="231"/>
      <c r="GXI291" s="231"/>
      <c r="GXJ291" s="231"/>
      <c r="GXK291" s="231"/>
      <c r="GXL291" s="231"/>
      <c r="GXM291" s="231"/>
      <c r="GXN291" s="231"/>
      <c r="GXO291" s="231"/>
      <c r="GXP291" s="231"/>
      <c r="GXQ291" s="231"/>
      <c r="GXR291" s="231"/>
      <c r="GXS291" s="231"/>
      <c r="GXT291" s="231"/>
      <c r="GXU291" s="231"/>
      <c r="GXV291" s="231"/>
      <c r="GXW291" s="231"/>
      <c r="GXX291" s="231"/>
      <c r="GXY291" s="231"/>
      <c r="GXZ291" s="231"/>
      <c r="GYA291" s="231"/>
      <c r="GYB291" s="231"/>
      <c r="GYC291" s="231"/>
      <c r="GYD291" s="231"/>
      <c r="GYE291" s="231"/>
      <c r="GYF291" s="231"/>
      <c r="GYG291" s="231"/>
      <c r="GYH291" s="231"/>
      <c r="GYI291" s="231"/>
      <c r="GYJ291" s="231"/>
      <c r="GYK291" s="231"/>
      <c r="GYL291" s="231"/>
      <c r="GYM291" s="231"/>
      <c r="GYN291" s="231"/>
      <c r="GYO291" s="231"/>
      <c r="GYP291" s="231"/>
      <c r="GYQ291" s="231"/>
      <c r="GYR291" s="231"/>
      <c r="GYS291" s="231"/>
      <c r="GYT291" s="231"/>
      <c r="GYU291" s="231"/>
      <c r="GYV291" s="231"/>
      <c r="GYW291" s="231"/>
      <c r="GYX291" s="231"/>
      <c r="GYY291" s="231"/>
      <c r="GYZ291" s="231"/>
      <c r="GZA291" s="231"/>
      <c r="GZB291" s="231"/>
      <c r="GZC291" s="231"/>
      <c r="GZD291" s="231"/>
      <c r="GZE291" s="231"/>
      <c r="GZF291" s="231"/>
      <c r="GZG291" s="231"/>
      <c r="GZH291" s="231"/>
      <c r="GZI291" s="231"/>
      <c r="GZJ291" s="231"/>
      <c r="GZK291" s="231"/>
      <c r="GZL291" s="231"/>
      <c r="GZM291" s="231"/>
      <c r="GZN291" s="231"/>
      <c r="GZO291" s="231"/>
      <c r="GZP291" s="231"/>
      <c r="GZQ291" s="231"/>
      <c r="GZR291" s="231"/>
      <c r="GZS291" s="231"/>
      <c r="GZT291" s="231"/>
      <c r="GZU291" s="231"/>
      <c r="GZV291" s="231"/>
      <c r="GZW291" s="231"/>
      <c r="GZX291" s="231"/>
      <c r="GZY291" s="231"/>
      <c r="GZZ291" s="231"/>
      <c r="HAA291" s="231"/>
      <c r="HAB291" s="231"/>
      <c r="HAC291" s="231"/>
      <c r="HAD291" s="231"/>
      <c r="HAE291" s="231"/>
      <c r="HAF291" s="231"/>
      <c r="HAG291" s="231"/>
      <c r="HAH291" s="231"/>
      <c r="HAI291" s="231"/>
      <c r="HAJ291" s="231"/>
      <c r="HAK291" s="231"/>
      <c r="HAL291" s="231"/>
      <c r="HAM291" s="231"/>
      <c r="HAN291" s="231"/>
      <c r="HAO291" s="231"/>
      <c r="HAP291" s="231"/>
      <c r="HAQ291" s="231"/>
      <c r="HAR291" s="231"/>
      <c r="HAS291" s="231"/>
      <c r="HAT291" s="231"/>
      <c r="HAU291" s="231"/>
      <c r="HAV291" s="231"/>
      <c r="HAW291" s="231"/>
      <c r="HAX291" s="231"/>
      <c r="HAY291" s="231"/>
      <c r="HAZ291" s="231"/>
      <c r="HBA291" s="231"/>
      <c r="HBB291" s="231"/>
      <c r="HBC291" s="231"/>
      <c r="HBD291" s="231"/>
      <c r="HBE291" s="231"/>
      <c r="HBF291" s="231"/>
      <c r="HBG291" s="231"/>
      <c r="HBH291" s="231"/>
      <c r="HBI291" s="231"/>
      <c r="HBJ291" s="231"/>
      <c r="HBK291" s="231"/>
      <c r="HBL291" s="231"/>
      <c r="HBM291" s="231"/>
      <c r="HBN291" s="231"/>
      <c r="HBO291" s="231"/>
      <c r="HBP291" s="231"/>
      <c r="HBQ291" s="231"/>
      <c r="HBR291" s="231"/>
      <c r="HBS291" s="231"/>
      <c r="HBT291" s="231"/>
      <c r="HBU291" s="231"/>
      <c r="HBV291" s="231"/>
      <c r="HBW291" s="231"/>
      <c r="HBX291" s="231"/>
      <c r="HBY291" s="231"/>
      <c r="HBZ291" s="231"/>
      <c r="HCA291" s="231"/>
      <c r="HCB291" s="231"/>
      <c r="HCC291" s="231"/>
      <c r="HCD291" s="231"/>
      <c r="HCE291" s="231"/>
      <c r="HCF291" s="231"/>
      <c r="HCG291" s="231"/>
      <c r="HCH291" s="231"/>
      <c r="HCI291" s="231"/>
      <c r="HCJ291" s="231"/>
      <c r="HCK291" s="231"/>
      <c r="HCL291" s="231"/>
      <c r="HCM291" s="231"/>
      <c r="HCN291" s="231"/>
      <c r="HCO291" s="231"/>
      <c r="HCP291" s="231"/>
      <c r="HCQ291" s="231"/>
      <c r="HCR291" s="231"/>
      <c r="HCS291" s="231"/>
      <c r="HCT291" s="231"/>
      <c r="HCU291" s="231"/>
      <c r="HCV291" s="231"/>
      <c r="HCW291" s="231"/>
      <c r="HCX291" s="231"/>
      <c r="HCY291" s="231"/>
      <c r="HCZ291" s="231"/>
      <c r="HDA291" s="231"/>
      <c r="HDB291" s="231"/>
      <c r="HDC291" s="231"/>
      <c r="HDD291" s="231"/>
      <c r="HDE291" s="231"/>
      <c r="HDF291" s="231"/>
      <c r="HDG291" s="231"/>
      <c r="HDH291" s="231"/>
      <c r="HDI291" s="231"/>
      <c r="HDJ291" s="231"/>
      <c r="HDK291" s="231"/>
      <c r="HDL291" s="231"/>
      <c r="HDM291" s="231"/>
      <c r="HDN291" s="231"/>
      <c r="HDO291" s="231"/>
      <c r="HDP291" s="231"/>
      <c r="HDQ291" s="231"/>
      <c r="HDR291" s="231"/>
      <c r="HDS291" s="231"/>
      <c r="HDT291" s="231"/>
      <c r="HDU291" s="231"/>
      <c r="HDV291" s="231"/>
      <c r="HDW291" s="231"/>
      <c r="HDX291" s="231"/>
      <c r="HDY291" s="231"/>
      <c r="HDZ291" s="231"/>
      <c r="HEA291" s="231"/>
      <c r="HEB291" s="231"/>
      <c r="HEC291" s="231"/>
      <c r="HED291" s="231"/>
      <c r="HEE291" s="231"/>
      <c r="HEF291" s="231"/>
      <c r="HEG291" s="231"/>
      <c r="HEH291" s="231"/>
      <c r="HEI291" s="231"/>
      <c r="HEJ291" s="231"/>
      <c r="HEK291" s="231"/>
      <c r="HEL291" s="231"/>
      <c r="HEM291" s="231"/>
      <c r="HEN291" s="231"/>
      <c r="HEO291" s="231"/>
      <c r="HEP291" s="231"/>
      <c r="HEQ291" s="231"/>
      <c r="HER291" s="231"/>
      <c r="HES291" s="231"/>
      <c r="HET291" s="231"/>
      <c r="HEU291" s="231"/>
      <c r="HEV291" s="231"/>
      <c r="HEW291" s="231"/>
      <c r="HEX291" s="231"/>
      <c r="HEY291" s="231"/>
      <c r="HEZ291" s="231"/>
      <c r="HFA291" s="231"/>
      <c r="HFB291" s="231"/>
      <c r="HFC291" s="231"/>
      <c r="HFD291" s="231"/>
      <c r="HFE291" s="231"/>
      <c r="HFF291" s="231"/>
      <c r="HFG291" s="231"/>
      <c r="HFH291" s="231"/>
      <c r="HFI291" s="231"/>
      <c r="HFJ291" s="231"/>
      <c r="HFK291" s="231"/>
      <c r="HFL291" s="231"/>
      <c r="HFM291" s="231"/>
      <c r="HFN291" s="231"/>
      <c r="HFO291" s="231"/>
      <c r="HFP291" s="231"/>
      <c r="HFQ291" s="231"/>
      <c r="HFR291" s="231"/>
      <c r="HFS291" s="231"/>
      <c r="HFT291" s="231"/>
      <c r="HFU291" s="231"/>
      <c r="HFV291" s="231"/>
      <c r="HFW291" s="231"/>
      <c r="HFX291" s="231"/>
      <c r="HFY291" s="231"/>
      <c r="HFZ291" s="231"/>
      <c r="HGA291" s="231"/>
      <c r="HGB291" s="231"/>
      <c r="HGC291" s="231"/>
      <c r="HGD291" s="231"/>
      <c r="HGE291" s="231"/>
      <c r="HGF291" s="231"/>
      <c r="HGG291" s="231"/>
      <c r="HGH291" s="231"/>
      <c r="HGI291" s="231"/>
      <c r="HGJ291" s="231"/>
      <c r="HGK291" s="231"/>
      <c r="HGL291" s="231"/>
      <c r="HGM291" s="231"/>
      <c r="HGN291" s="231"/>
      <c r="HGO291" s="231"/>
      <c r="HGP291" s="231"/>
      <c r="HGQ291" s="231"/>
      <c r="HGR291" s="231"/>
      <c r="HGS291" s="231"/>
      <c r="HGT291" s="231"/>
      <c r="HGU291" s="231"/>
      <c r="HGV291" s="231"/>
      <c r="HGW291" s="231"/>
      <c r="HGX291" s="231"/>
      <c r="HGY291" s="231"/>
      <c r="HGZ291" s="231"/>
      <c r="HHA291" s="231"/>
      <c r="HHB291" s="231"/>
      <c r="HHC291" s="231"/>
      <c r="HHD291" s="231"/>
      <c r="HHE291" s="231"/>
      <c r="HHF291" s="231"/>
      <c r="HHG291" s="231"/>
      <c r="HHH291" s="231"/>
      <c r="HHI291" s="231"/>
      <c r="HHJ291" s="231"/>
      <c r="HHK291" s="231"/>
      <c r="HHL291" s="231"/>
      <c r="HHM291" s="231"/>
      <c r="HHN291" s="231"/>
      <c r="HHO291" s="231"/>
      <c r="HHP291" s="231"/>
      <c r="HHQ291" s="231"/>
      <c r="HHR291" s="231"/>
      <c r="HHS291" s="231"/>
      <c r="HHT291" s="231"/>
      <c r="HHU291" s="231"/>
      <c r="HHV291" s="231"/>
      <c r="HHW291" s="231"/>
      <c r="HHX291" s="231"/>
      <c r="HHY291" s="231"/>
      <c r="HHZ291" s="231"/>
      <c r="HIA291" s="231"/>
      <c r="HIB291" s="231"/>
      <c r="HIC291" s="231"/>
      <c r="HID291" s="231"/>
      <c r="HIE291" s="231"/>
      <c r="HIF291" s="231"/>
      <c r="HIG291" s="231"/>
      <c r="HIH291" s="231"/>
      <c r="HII291" s="231"/>
      <c r="HIJ291" s="231"/>
      <c r="HIK291" s="231"/>
      <c r="HIL291" s="231"/>
      <c r="HIM291" s="231"/>
      <c r="HIN291" s="231"/>
      <c r="HIO291" s="231"/>
      <c r="HIP291" s="231"/>
      <c r="HIQ291" s="231"/>
      <c r="HIR291" s="231"/>
      <c r="HIS291" s="231"/>
      <c r="HIT291" s="231"/>
      <c r="HIU291" s="231"/>
      <c r="HIV291" s="231"/>
      <c r="HIW291" s="231"/>
      <c r="HIX291" s="231"/>
      <c r="HIY291" s="231"/>
      <c r="HIZ291" s="231"/>
      <c r="HJA291" s="231"/>
      <c r="HJB291" s="231"/>
      <c r="HJC291" s="231"/>
      <c r="HJD291" s="231"/>
      <c r="HJE291" s="231"/>
      <c r="HJF291" s="231"/>
      <c r="HJG291" s="231"/>
      <c r="HJH291" s="231"/>
      <c r="HJI291" s="231"/>
      <c r="HJJ291" s="231"/>
      <c r="HJK291" s="231"/>
      <c r="HJL291" s="231"/>
      <c r="HJM291" s="231"/>
      <c r="HJN291" s="231"/>
      <c r="HJO291" s="231"/>
      <c r="HJP291" s="231"/>
      <c r="HJQ291" s="231"/>
      <c r="HJR291" s="231"/>
      <c r="HJS291" s="231"/>
      <c r="HJT291" s="231"/>
      <c r="HJU291" s="231"/>
      <c r="HJV291" s="231"/>
      <c r="HJW291" s="231"/>
      <c r="HJX291" s="231"/>
      <c r="HJY291" s="231"/>
      <c r="HJZ291" s="231"/>
      <c r="HKA291" s="231"/>
      <c r="HKB291" s="231"/>
      <c r="HKC291" s="231"/>
      <c r="HKD291" s="231"/>
      <c r="HKE291" s="231"/>
      <c r="HKF291" s="231"/>
      <c r="HKG291" s="231"/>
      <c r="HKH291" s="231"/>
      <c r="HKI291" s="231"/>
      <c r="HKJ291" s="231"/>
      <c r="HKK291" s="231"/>
      <c r="HKL291" s="231"/>
      <c r="HKM291" s="231"/>
      <c r="HKN291" s="231"/>
      <c r="HKO291" s="231"/>
      <c r="HKP291" s="231"/>
      <c r="HKQ291" s="231"/>
      <c r="HKR291" s="231"/>
      <c r="HKS291" s="231"/>
      <c r="HKT291" s="231"/>
      <c r="HKU291" s="231"/>
      <c r="HKV291" s="231"/>
      <c r="HKW291" s="231"/>
      <c r="HKX291" s="231"/>
      <c r="HKY291" s="231"/>
      <c r="HKZ291" s="231"/>
      <c r="HLA291" s="231"/>
      <c r="HLB291" s="231"/>
      <c r="HLC291" s="231"/>
      <c r="HLD291" s="231"/>
      <c r="HLE291" s="231"/>
      <c r="HLF291" s="231"/>
      <c r="HLG291" s="231"/>
      <c r="HLH291" s="231"/>
      <c r="HLI291" s="231"/>
      <c r="HLJ291" s="231"/>
      <c r="HLK291" s="231"/>
      <c r="HLL291" s="231"/>
      <c r="HLM291" s="231"/>
      <c r="HLN291" s="231"/>
      <c r="HLO291" s="231"/>
      <c r="HLP291" s="231"/>
      <c r="HLQ291" s="231"/>
      <c r="HLR291" s="231"/>
      <c r="HLS291" s="231"/>
      <c r="HLT291" s="231"/>
      <c r="HLU291" s="231"/>
      <c r="HLV291" s="231"/>
      <c r="HLW291" s="231"/>
      <c r="HLX291" s="231"/>
      <c r="HLY291" s="231"/>
      <c r="HLZ291" s="231"/>
      <c r="HMA291" s="231"/>
      <c r="HMB291" s="231"/>
      <c r="HMC291" s="231"/>
      <c r="HMD291" s="231"/>
      <c r="HME291" s="231"/>
      <c r="HMF291" s="231"/>
      <c r="HMG291" s="231"/>
      <c r="HMH291" s="231"/>
      <c r="HMI291" s="231"/>
      <c r="HMJ291" s="231"/>
      <c r="HMK291" s="231"/>
      <c r="HML291" s="231"/>
      <c r="HMM291" s="231"/>
      <c r="HMN291" s="231"/>
      <c r="HMO291" s="231"/>
      <c r="HMP291" s="231"/>
      <c r="HMQ291" s="231"/>
      <c r="HMR291" s="231"/>
      <c r="HMS291" s="231"/>
      <c r="HMT291" s="231"/>
      <c r="HMU291" s="231"/>
      <c r="HMV291" s="231"/>
      <c r="HMW291" s="231"/>
      <c r="HMX291" s="231"/>
      <c r="HMY291" s="231"/>
      <c r="HMZ291" s="231"/>
      <c r="HNA291" s="231"/>
      <c r="HNB291" s="231"/>
      <c r="HNC291" s="231"/>
      <c r="HND291" s="231"/>
      <c r="HNE291" s="231"/>
      <c r="HNF291" s="231"/>
      <c r="HNG291" s="231"/>
      <c r="HNH291" s="231"/>
      <c r="HNI291" s="231"/>
      <c r="HNJ291" s="231"/>
      <c r="HNK291" s="231"/>
      <c r="HNL291" s="231"/>
      <c r="HNM291" s="231"/>
      <c r="HNN291" s="231"/>
      <c r="HNO291" s="231"/>
      <c r="HNP291" s="231"/>
      <c r="HNQ291" s="231"/>
      <c r="HNR291" s="231"/>
      <c r="HNS291" s="231"/>
      <c r="HNT291" s="231"/>
      <c r="HNU291" s="231"/>
      <c r="HNV291" s="231"/>
      <c r="HNW291" s="231"/>
      <c r="HNX291" s="231"/>
      <c r="HNY291" s="231"/>
      <c r="HNZ291" s="231"/>
      <c r="HOA291" s="231"/>
      <c r="HOB291" s="231"/>
      <c r="HOC291" s="231"/>
      <c r="HOD291" s="231"/>
      <c r="HOE291" s="231"/>
      <c r="HOF291" s="231"/>
      <c r="HOG291" s="231"/>
      <c r="HOH291" s="231"/>
      <c r="HOI291" s="231"/>
      <c r="HOJ291" s="231"/>
      <c r="HOK291" s="231"/>
      <c r="HOL291" s="231"/>
      <c r="HOM291" s="231"/>
      <c r="HON291" s="231"/>
      <c r="HOO291" s="231"/>
      <c r="HOP291" s="231"/>
      <c r="HOQ291" s="231"/>
      <c r="HOR291" s="231"/>
      <c r="HOS291" s="231"/>
      <c r="HOT291" s="231"/>
      <c r="HOU291" s="231"/>
      <c r="HOV291" s="231"/>
      <c r="HOW291" s="231"/>
      <c r="HOX291" s="231"/>
      <c r="HOY291" s="231"/>
      <c r="HOZ291" s="231"/>
      <c r="HPA291" s="231"/>
      <c r="HPB291" s="231"/>
      <c r="HPC291" s="231"/>
      <c r="HPD291" s="231"/>
      <c r="HPE291" s="231"/>
      <c r="HPF291" s="231"/>
      <c r="HPG291" s="231"/>
      <c r="HPH291" s="231"/>
      <c r="HPI291" s="231"/>
      <c r="HPJ291" s="231"/>
      <c r="HPK291" s="231"/>
      <c r="HPL291" s="231"/>
      <c r="HPM291" s="231"/>
      <c r="HPN291" s="231"/>
      <c r="HPO291" s="231"/>
      <c r="HPP291" s="231"/>
      <c r="HPQ291" s="231"/>
      <c r="HPR291" s="231"/>
      <c r="HPS291" s="231"/>
      <c r="HPT291" s="231"/>
      <c r="HPU291" s="231"/>
      <c r="HPV291" s="231"/>
      <c r="HPW291" s="231"/>
      <c r="HPX291" s="231"/>
      <c r="HPY291" s="231"/>
      <c r="HPZ291" s="231"/>
      <c r="HQA291" s="231"/>
      <c r="HQB291" s="231"/>
      <c r="HQC291" s="231"/>
      <c r="HQD291" s="231"/>
      <c r="HQE291" s="231"/>
      <c r="HQF291" s="231"/>
      <c r="HQG291" s="231"/>
      <c r="HQH291" s="231"/>
      <c r="HQI291" s="231"/>
      <c r="HQJ291" s="231"/>
      <c r="HQK291" s="231"/>
      <c r="HQL291" s="231"/>
      <c r="HQM291" s="231"/>
      <c r="HQN291" s="231"/>
      <c r="HQO291" s="231"/>
      <c r="HQP291" s="231"/>
      <c r="HQQ291" s="231"/>
      <c r="HQR291" s="231"/>
      <c r="HQS291" s="231"/>
      <c r="HQT291" s="231"/>
      <c r="HQU291" s="231"/>
      <c r="HQV291" s="231"/>
      <c r="HQW291" s="231"/>
      <c r="HQX291" s="231"/>
      <c r="HQY291" s="231"/>
      <c r="HQZ291" s="231"/>
      <c r="HRA291" s="231"/>
      <c r="HRB291" s="231"/>
      <c r="HRC291" s="231"/>
      <c r="HRD291" s="231"/>
      <c r="HRE291" s="231"/>
      <c r="HRF291" s="231"/>
      <c r="HRG291" s="231"/>
      <c r="HRH291" s="231"/>
      <c r="HRI291" s="231"/>
      <c r="HRJ291" s="231"/>
      <c r="HRK291" s="231"/>
      <c r="HRL291" s="231"/>
      <c r="HRM291" s="231"/>
      <c r="HRN291" s="231"/>
      <c r="HRO291" s="231"/>
      <c r="HRP291" s="231"/>
      <c r="HRQ291" s="231"/>
      <c r="HRR291" s="231"/>
      <c r="HRS291" s="231"/>
      <c r="HRT291" s="231"/>
      <c r="HRU291" s="231"/>
      <c r="HRV291" s="231"/>
      <c r="HRW291" s="231"/>
      <c r="HRX291" s="231"/>
      <c r="HRY291" s="231"/>
      <c r="HRZ291" s="231"/>
      <c r="HSA291" s="231"/>
      <c r="HSB291" s="231"/>
      <c r="HSC291" s="231"/>
      <c r="HSD291" s="231"/>
      <c r="HSE291" s="231"/>
      <c r="HSF291" s="231"/>
      <c r="HSG291" s="231"/>
      <c r="HSH291" s="231"/>
      <c r="HSI291" s="231"/>
      <c r="HSJ291" s="231"/>
      <c r="HSK291" s="231"/>
      <c r="HSL291" s="231"/>
      <c r="HSM291" s="231"/>
      <c r="HSN291" s="231"/>
      <c r="HSO291" s="231"/>
      <c r="HSP291" s="231"/>
      <c r="HSQ291" s="231"/>
      <c r="HSR291" s="231"/>
      <c r="HSS291" s="231"/>
      <c r="HST291" s="231"/>
      <c r="HSU291" s="231"/>
      <c r="HSV291" s="231"/>
      <c r="HSW291" s="231"/>
      <c r="HSX291" s="231"/>
      <c r="HSY291" s="231"/>
      <c r="HSZ291" s="231"/>
      <c r="HTA291" s="231"/>
      <c r="HTB291" s="231"/>
      <c r="HTC291" s="231"/>
      <c r="HTD291" s="231"/>
      <c r="HTE291" s="231"/>
      <c r="HTF291" s="231"/>
      <c r="HTG291" s="231"/>
      <c r="HTH291" s="231"/>
      <c r="HTI291" s="231"/>
      <c r="HTJ291" s="231"/>
      <c r="HTK291" s="231"/>
      <c r="HTL291" s="231"/>
      <c r="HTM291" s="231"/>
      <c r="HTN291" s="231"/>
      <c r="HTO291" s="231"/>
      <c r="HTP291" s="231"/>
      <c r="HTQ291" s="231"/>
      <c r="HTR291" s="231"/>
      <c r="HTS291" s="231"/>
      <c r="HTT291" s="231"/>
      <c r="HTU291" s="231"/>
      <c r="HTV291" s="231"/>
      <c r="HTW291" s="231"/>
      <c r="HTX291" s="231"/>
      <c r="HTY291" s="231"/>
      <c r="HTZ291" s="231"/>
      <c r="HUA291" s="231"/>
      <c r="HUB291" s="231"/>
      <c r="HUC291" s="231"/>
      <c r="HUD291" s="231"/>
      <c r="HUE291" s="231"/>
      <c r="HUF291" s="231"/>
      <c r="HUG291" s="231"/>
      <c r="HUH291" s="231"/>
      <c r="HUI291" s="231"/>
      <c r="HUJ291" s="231"/>
      <c r="HUK291" s="231"/>
      <c r="HUL291" s="231"/>
      <c r="HUM291" s="231"/>
      <c r="HUN291" s="231"/>
      <c r="HUO291" s="231"/>
      <c r="HUP291" s="231"/>
      <c r="HUQ291" s="231"/>
      <c r="HUR291" s="231"/>
      <c r="HUS291" s="231"/>
      <c r="HUT291" s="231"/>
      <c r="HUU291" s="231"/>
      <c r="HUV291" s="231"/>
      <c r="HUW291" s="231"/>
      <c r="HUX291" s="231"/>
      <c r="HUY291" s="231"/>
      <c r="HUZ291" s="231"/>
      <c r="HVA291" s="231"/>
      <c r="HVB291" s="231"/>
      <c r="HVC291" s="231"/>
      <c r="HVD291" s="231"/>
      <c r="HVE291" s="231"/>
      <c r="HVF291" s="231"/>
      <c r="HVG291" s="231"/>
      <c r="HVH291" s="231"/>
      <c r="HVI291" s="231"/>
      <c r="HVJ291" s="231"/>
      <c r="HVK291" s="231"/>
      <c r="HVL291" s="231"/>
      <c r="HVM291" s="231"/>
      <c r="HVN291" s="231"/>
      <c r="HVO291" s="231"/>
      <c r="HVP291" s="231"/>
      <c r="HVQ291" s="231"/>
      <c r="HVR291" s="231"/>
      <c r="HVS291" s="231"/>
      <c r="HVT291" s="231"/>
      <c r="HVU291" s="231"/>
      <c r="HVV291" s="231"/>
      <c r="HVW291" s="231"/>
      <c r="HVX291" s="231"/>
      <c r="HVY291" s="231"/>
      <c r="HVZ291" s="231"/>
      <c r="HWA291" s="231"/>
      <c r="HWB291" s="231"/>
      <c r="HWC291" s="231"/>
      <c r="HWD291" s="231"/>
      <c r="HWE291" s="231"/>
      <c r="HWF291" s="231"/>
      <c r="HWG291" s="231"/>
      <c r="HWH291" s="231"/>
      <c r="HWI291" s="231"/>
      <c r="HWJ291" s="231"/>
      <c r="HWK291" s="231"/>
      <c r="HWL291" s="231"/>
      <c r="HWM291" s="231"/>
      <c r="HWN291" s="231"/>
      <c r="HWO291" s="231"/>
      <c r="HWP291" s="231"/>
      <c r="HWQ291" s="231"/>
      <c r="HWR291" s="231"/>
      <c r="HWS291" s="231"/>
      <c r="HWT291" s="231"/>
      <c r="HWU291" s="231"/>
      <c r="HWV291" s="231"/>
      <c r="HWW291" s="231"/>
      <c r="HWX291" s="231"/>
      <c r="HWY291" s="231"/>
      <c r="HWZ291" s="231"/>
      <c r="HXA291" s="231"/>
      <c r="HXB291" s="231"/>
      <c r="HXC291" s="231"/>
      <c r="HXD291" s="231"/>
      <c r="HXE291" s="231"/>
      <c r="HXF291" s="231"/>
      <c r="HXG291" s="231"/>
      <c r="HXH291" s="231"/>
      <c r="HXI291" s="231"/>
      <c r="HXJ291" s="231"/>
      <c r="HXK291" s="231"/>
      <c r="HXL291" s="231"/>
      <c r="HXM291" s="231"/>
      <c r="HXN291" s="231"/>
      <c r="HXO291" s="231"/>
      <c r="HXP291" s="231"/>
      <c r="HXQ291" s="231"/>
      <c r="HXR291" s="231"/>
      <c r="HXS291" s="231"/>
      <c r="HXT291" s="231"/>
      <c r="HXU291" s="231"/>
      <c r="HXV291" s="231"/>
      <c r="HXW291" s="231"/>
      <c r="HXX291" s="231"/>
      <c r="HXY291" s="231"/>
      <c r="HXZ291" s="231"/>
      <c r="HYA291" s="231"/>
      <c r="HYB291" s="231"/>
      <c r="HYC291" s="231"/>
      <c r="HYD291" s="231"/>
      <c r="HYE291" s="231"/>
      <c r="HYF291" s="231"/>
      <c r="HYG291" s="231"/>
      <c r="HYH291" s="231"/>
      <c r="HYI291" s="231"/>
      <c r="HYJ291" s="231"/>
      <c r="HYK291" s="231"/>
      <c r="HYL291" s="231"/>
      <c r="HYM291" s="231"/>
      <c r="HYN291" s="231"/>
      <c r="HYO291" s="231"/>
      <c r="HYP291" s="231"/>
      <c r="HYQ291" s="231"/>
      <c r="HYR291" s="231"/>
      <c r="HYS291" s="231"/>
      <c r="HYT291" s="231"/>
      <c r="HYU291" s="231"/>
      <c r="HYV291" s="231"/>
      <c r="HYW291" s="231"/>
      <c r="HYX291" s="231"/>
      <c r="HYY291" s="231"/>
      <c r="HYZ291" s="231"/>
      <c r="HZA291" s="231"/>
      <c r="HZB291" s="231"/>
      <c r="HZC291" s="231"/>
      <c r="HZD291" s="231"/>
      <c r="HZE291" s="231"/>
      <c r="HZF291" s="231"/>
      <c r="HZG291" s="231"/>
      <c r="HZH291" s="231"/>
      <c r="HZI291" s="231"/>
      <c r="HZJ291" s="231"/>
      <c r="HZK291" s="231"/>
      <c r="HZL291" s="231"/>
      <c r="HZM291" s="231"/>
      <c r="HZN291" s="231"/>
      <c r="HZO291" s="231"/>
      <c r="HZP291" s="231"/>
      <c r="HZQ291" s="231"/>
      <c r="HZR291" s="231"/>
      <c r="HZS291" s="231"/>
      <c r="HZT291" s="231"/>
      <c r="HZU291" s="231"/>
      <c r="HZV291" s="231"/>
      <c r="HZW291" s="231"/>
      <c r="HZX291" s="231"/>
      <c r="HZY291" s="231"/>
      <c r="HZZ291" s="231"/>
      <c r="IAA291" s="231"/>
      <c r="IAB291" s="231"/>
      <c r="IAC291" s="231"/>
      <c r="IAD291" s="231"/>
      <c r="IAE291" s="231"/>
      <c r="IAF291" s="231"/>
      <c r="IAG291" s="231"/>
      <c r="IAH291" s="231"/>
      <c r="IAI291" s="231"/>
      <c r="IAJ291" s="231"/>
      <c r="IAK291" s="231"/>
      <c r="IAL291" s="231"/>
      <c r="IAM291" s="231"/>
      <c r="IAN291" s="231"/>
      <c r="IAO291" s="231"/>
      <c r="IAP291" s="231"/>
      <c r="IAQ291" s="231"/>
      <c r="IAR291" s="231"/>
      <c r="IAS291" s="231"/>
      <c r="IAT291" s="231"/>
      <c r="IAU291" s="231"/>
      <c r="IAV291" s="231"/>
      <c r="IAW291" s="231"/>
      <c r="IAX291" s="231"/>
      <c r="IAY291" s="231"/>
      <c r="IAZ291" s="231"/>
      <c r="IBA291" s="231"/>
      <c r="IBB291" s="231"/>
      <c r="IBC291" s="231"/>
      <c r="IBD291" s="231"/>
      <c r="IBE291" s="231"/>
      <c r="IBF291" s="231"/>
      <c r="IBG291" s="231"/>
      <c r="IBH291" s="231"/>
      <c r="IBI291" s="231"/>
      <c r="IBJ291" s="231"/>
      <c r="IBK291" s="231"/>
      <c r="IBL291" s="231"/>
      <c r="IBM291" s="231"/>
      <c r="IBN291" s="231"/>
      <c r="IBO291" s="231"/>
      <c r="IBP291" s="231"/>
      <c r="IBQ291" s="231"/>
      <c r="IBR291" s="231"/>
      <c r="IBS291" s="231"/>
      <c r="IBT291" s="231"/>
      <c r="IBU291" s="231"/>
      <c r="IBV291" s="231"/>
      <c r="IBW291" s="231"/>
      <c r="IBX291" s="231"/>
      <c r="IBY291" s="231"/>
      <c r="IBZ291" s="231"/>
      <c r="ICA291" s="231"/>
      <c r="ICB291" s="231"/>
      <c r="ICC291" s="231"/>
      <c r="ICD291" s="231"/>
      <c r="ICE291" s="231"/>
      <c r="ICF291" s="231"/>
      <c r="ICG291" s="231"/>
      <c r="ICH291" s="231"/>
      <c r="ICI291" s="231"/>
      <c r="ICJ291" s="231"/>
      <c r="ICK291" s="231"/>
      <c r="ICL291" s="231"/>
      <c r="ICM291" s="231"/>
      <c r="ICN291" s="231"/>
      <c r="ICO291" s="231"/>
      <c r="ICP291" s="231"/>
      <c r="ICQ291" s="231"/>
      <c r="ICR291" s="231"/>
      <c r="ICS291" s="231"/>
      <c r="ICT291" s="231"/>
      <c r="ICU291" s="231"/>
      <c r="ICV291" s="231"/>
      <c r="ICW291" s="231"/>
      <c r="ICX291" s="231"/>
      <c r="ICY291" s="231"/>
      <c r="ICZ291" s="231"/>
      <c r="IDA291" s="231"/>
      <c r="IDB291" s="231"/>
      <c r="IDC291" s="231"/>
      <c r="IDD291" s="231"/>
      <c r="IDE291" s="231"/>
      <c r="IDF291" s="231"/>
      <c r="IDG291" s="231"/>
      <c r="IDH291" s="231"/>
      <c r="IDI291" s="231"/>
      <c r="IDJ291" s="231"/>
      <c r="IDK291" s="231"/>
      <c r="IDL291" s="231"/>
      <c r="IDM291" s="231"/>
      <c r="IDN291" s="231"/>
      <c r="IDO291" s="231"/>
      <c r="IDP291" s="231"/>
      <c r="IDQ291" s="231"/>
      <c r="IDR291" s="231"/>
      <c r="IDS291" s="231"/>
      <c r="IDT291" s="231"/>
      <c r="IDU291" s="231"/>
      <c r="IDV291" s="231"/>
      <c r="IDW291" s="231"/>
      <c r="IDX291" s="231"/>
      <c r="IDY291" s="231"/>
      <c r="IDZ291" s="231"/>
      <c r="IEA291" s="231"/>
      <c r="IEB291" s="231"/>
      <c r="IEC291" s="231"/>
      <c r="IED291" s="231"/>
      <c r="IEE291" s="231"/>
      <c r="IEF291" s="231"/>
      <c r="IEG291" s="231"/>
      <c r="IEH291" s="231"/>
      <c r="IEI291" s="231"/>
      <c r="IEJ291" s="231"/>
      <c r="IEK291" s="231"/>
      <c r="IEL291" s="231"/>
      <c r="IEM291" s="231"/>
      <c r="IEN291" s="231"/>
      <c r="IEO291" s="231"/>
      <c r="IEP291" s="231"/>
      <c r="IEQ291" s="231"/>
      <c r="IER291" s="231"/>
      <c r="IES291" s="231"/>
      <c r="IET291" s="231"/>
      <c r="IEU291" s="231"/>
      <c r="IEV291" s="231"/>
      <c r="IEW291" s="231"/>
      <c r="IEX291" s="231"/>
      <c r="IEY291" s="231"/>
      <c r="IEZ291" s="231"/>
      <c r="IFA291" s="231"/>
      <c r="IFB291" s="231"/>
      <c r="IFC291" s="231"/>
      <c r="IFD291" s="231"/>
      <c r="IFE291" s="231"/>
      <c r="IFF291" s="231"/>
      <c r="IFG291" s="231"/>
      <c r="IFH291" s="231"/>
      <c r="IFI291" s="231"/>
      <c r="IFJ291" s="231"/>
      <c r="IFK291" s="231"/>
      <c r="IFL291" s="231"/>
      <c r="IFM291" s="231"/>
      <c r="IFN291" s="231"/>
      <c r="IFO291" s="231"/>
      <c r="IFP291" s="231"/>
      <c r="IFQ291" s="231"/>
      <c r="IFR291" s="231"/>
      <c r="IFS291" s="231"/>
      <c r="IFT291" s="231"/>
      <c r="IFU291" s="231"/>
      <c r="IFV291" s="231"/>
      <c r="IFW291" s="231"/>
      <c r="IFX291" s="231"/>
      <c r="IFY291" s="231"/>
      <c r="IFZ291" s="231"/>
      <c r="IGA291" s="231"/>
      <c r="IGB291" s="231"/>
      <c r="IGC291" s="231"/>
      <c r="IGD291" s="231"/>
      <c r="IGE291" s="231"/>
      <c r="IGF291" s="231"/>
      <c r="IGG291" s="231"/>
      <c r="IGH291" s="231"/>
      <c r="IGI291" s="231"/>
      <c r="IGJ291" s="231"/>
      <c r="IGK291" s="231"/>
      <c r="IGL291" s="231"/>
      <c r="IGM291" s="231"/>
      <c r="IGN291" s="231"/>
      <c r="IGO291" s="231"/>
      <c r="IGP291" s="231"/>
      <c r="IGQ291" s="231"/>
      <c r="IGR291" s="231"/>
      <c r="IGS291" s="231"/>
      <c r="IGT291" s="231"/>
      <c r="IGU291" s="231"/>
      <c r="IGV291" s="231"/>
      <c r="IGW291" s="231"/>
      <c r="IGX291" s="231"/>
      <c r="IGY291" s="231"/>
      <c r="IGZ291" s="231"/>
      <c r="IHA291" s="231"/>
      <c r="IHB291" s="231"/>
      <c r="IHC291" s="231"/>
      <c r="IHD291" s="231"/>
      <c r="IHE291" s="231"/>
      <c r="IHF291" s="231"/>
      <c r="IHG291" s="231"/>
      <c r="IHH291" s="231"/>
      <c r="IHI291" s="231"/>
      <c r="IHJ291" s="231"/>
      <c r="IHK291" s="231"/>
      <c r="IHL291" s="231"/>
      <c r="IHM291" s="231"/>
      <c r="IHN291" s="231"/>
      <c r="IHO291" s="231"/>
      <c r="IHP291" s="231"/>
      <c r="IHQ291" s="231"/>
      <c r="IHR291" s="231"/>
      <c r="IHS291" s="231"/>
      <c r="IHT291" s="231"/>
      <c r="IHU291" s="231"/>
      <c r="IHV291" s="231"/>
      <c r="IHW291" s="231"/>
      <c r="IHX291" s="231"/>
      <c r="IHY291" s="231"/>
      <c r="IHZ291" s="231"/>
      <c r="IIA291" s="231"/>
      <c r="IIB291" s="231"/>
      <c r="IIC291" s="231"/>
      <c r="IID291" s="231"/>
      <c r="IIE291" s="231"/>
      <c r="IIF291" s="231"/>
      <c r="IIG291" s="231"/>
      <c r="IIH291" s="231"/>
      <c r="III291" s="231"/>
      <c r="IIJ291" s="231"/>
      <c r="IIK291" s="231"/>
      <c r="IIL291" s="231"/>
      <c r="IIM291" s="231"/>
      <c r="IIN291" s="231"/>
      <c r="IIO291" s="231"/>
      <c r="IIP291" s="231"/>
      <c r="IIQ291" s="231"/>
      <c r="IIR291" s="231"/>
      <c r="IIS291" s="231"/>
      <c r="IIT291" s="231"/>
      <c r="IIU291" s="231"/>
      <c r="IIV291" s="231"/>
      <c r="IIW291" s="231"/>
      <c r="IIX291" s="231"/>
      <c r="IIY291" s="231"/>
      <c r="IIZ291" s="231"/>
      <c r="IJA291" s="231"/>
      <c r="IJB291" s="231"/>
      <c r="IJC291" s="231"/>
      <c r="IJD291" s="231"/>
      <c r="IJE291" s="231"/>
      <c r="IJF291" s="231"/>
      <c r="IJG291" s="231"/>
      <c r="IJH291" s="231"/>
      <c r="IJI291" s="231"/>
      <c r="IJJ291" s="231"/>
      <c r="IJK291" s="231"/>
      <c r="IJL291" s="231"/>
      <c r="IJM291" s="231"/>
      <c r="IJN291" s="231"/>
      <c r="IJO291" s="231"/>
      <c r="IJP291" s="231"/>
      <c r="IJQ291" s="231"/>
      <c r="IJR291" s="231"/>
      <c r="IJS291" s="231"/>
      <c r="IJT291" s="231"/>
      <c r="IJU291" s="231"/>
      <c r="IJV291" s="231"/>
      <c r="IJW291" s="231"/>
      <c r="IJX291" s="231"/>
      <c r="IJY291" s="231"/>
      <c r="IJZ291" s="231"/>
      <c r="IKA291" s="231"/>
      <c r="IKB291" s="231"/>
      <c r="IKC291" s="231"/>
      <c r="IKD291" s="231"/>
      <c r="IKE291" s="231"/>
      <c r="IKF291" s="231"/>
      <c r="IKG291" s="231"/>
      <c r="IKH291" s="231"/>
      <c r="IKI291" s="231"/>
      <c r="IKJ291" s="231"/>
      <c r="IKK291" s="231"/>
      <c r="IKL291" s="231"/>
      <c r="IKM291" s="231"/>
      <c r="IKN291" s="231"/>
      <c r="IKO291" s="231"/>
      <c r="IKP291" s="231"/>
      <c r="IKQ291" s="231"/>
      <c r="IKR291" s="231"/>
      <c r="IKS291" s="231"/>
      <c r="IKT291" s="231"/>
      <c r="IKU291" s="231"/>
      <c r="IKV291" s="231"/>
      <c r="IKW291" s="231"/>
      <c r="IKX291" s="231"/>
      <c r="IKY291" s="231"/>
      <c r="IKZ291" s="231"/>
      <c r="ILA291" s="231"/>
      <c r="ILB291" s="231"/>
      <c r="ILC291" s="231"/>
      <c r="ILD291" s="231"/>
      <c r="ILE291" s="231"/>
      <c r="ILF291" s="231"/>
      <c r="ILG291" s="231"/>
      <c r="ILH291" s="231"/>
      <c r="ILI291" s="231"/>
      <c r="ILJ291" s="231"/>
      <c r="ILK291" s="231"/>
      <c r="ILL291" s="231"/>
      <c r="ILM291" s="231"/>
      <c r="ILN291" s="231"/>
      <c r="ILO291" s="231"/>
      <c r="ILP291" s="231"/>
      <c r="ILQ291" s="231"/>
      <c r="ILR291" s="231"/>
      <c r="ILS291" s="231"/>
      <c r="ILT291" s="231"/>
      <c r="ILU291" s="231"/>
      <c r="ILV291" s="231"/>
      <c r="ILW291" s="231"/>
      <c r="ILX291" s="231"/>
      <c r="ILY291" s="231"/>
      <c r="ILZ291" s="231"/>
      <c r="IMA291" s="231"/>
      <c r="IMB291" s="231"/>
      <c r="IMC291" s="231"/>
      <c r="IMD291" s="231"/>
      <c r="IME291" s="231"/>
      <c r="IMF291" s="231"/>
      <c r="IMG291" s="231"/>
      <c r="IMH291" s="231"/>
      <c r="IMI291" s="231"/>
      <c r="IMJ291" s="231"/>
      <c r="IMK291" s="231"/>
      <c r="IML291" s="231"/>
      <c r="IMM291" s="231"/>
      <c r="IMN291" s="231"/>
      <c r="IMO291" s="231"/>
      <c r="IMP291" s="231"/>
      <c r="IMQ291" s="231"/>
      <c r="IMR291" s="231"/>
      <c r="IMS291" s="231"/>
      <c r="IMT291" s="231"/>
      <c r="IMU291" s="231"/>
      <c r="IMV291" s="231"/>
      <c r="IMW291" s="231"/>
      <c r="IMX291" s="231"/>
      <c r="IMY291" s="231"/>
      <c r="IMZ291" s="231"/>
      <c r="INA291" s="231"/>
      <c r="INB291" s="231"/>
      <c r="INC291" s="231"/>
      <c r="IND291" s="231"/>
      <c r="INE291" s="231"/>
      <c r="INF291" s="231"/>
      <c r="ING291" s="231"/>
      <c r="INH291" s="231"/>
      <c r="INI291" s="231"/>
      <c r="INJ291" s="231"/>
      <c r="INK291" s="231"/>
      <c r="INL291" s="231"/>
      <c r="INM291" s="231"/>
      <c r="INN291" s="231"/>
      <c r="INO291" s="231"/>
      <c r="INP291" s="231"/>
      <c r="INQ291" s="231"/>
      <c r="INR291" s="231"/>
      <c r="INS291" s="231"/>
      <c r="INT291" s="231"/>
      <c r="INU291" s="231"/>
      <c r="INV291" s="231"/>
      <c r="INW291" s="231"/>
      <c r="INX291" s="231"/>
      <c r="INY291" s="231"/>
      <c r="INZ291" s="231"/>
      <c r="IOA291" s="231"/>
      <c r="IOB291" s="231"/>
      <c r="IOC291" s="231"/>
      <c r="IOD291" s="231"/>
      <c r="IOE291" s="231"/>
      <c r="IOF291" s="231"/>
      <c r="IOG291" s="231"/>
      <c r="IOH291" s="231"/>
      <c r="IOI291" s="231"/>
      <c r="IOJ291" s="231"/>
      <c r="IOK291" s="231"/>
      <c r="IOL291" s="231"/>
      <c r="IOM291" s="231"/>
      <c r="ION291" s="231"/>
      <c r="IOO291" s="231"/>
      <c r="IOP291" s="231"/>
      <c r="IOQ291" s="231"/>
      <c r="IOR291" s="231"/>
      <c r="IOS291" s="231"/>
      <c r="IOT291" s="231"/>
      <c r="IOU291" s="231"/>
      <c r="IOV291" s="231"/>
      <c r="IOW291" s="231"/>
      <c r="IOX291" s="231"/>
      <c r="IOY291" s="231"/>
      <c r="IOZ291" s="231"/>
      <c r="IPA291" s="231"/>
      <c r="IPB291" s="231"/>
      <c r="IPC291" s="231"/>
      <c r="IPD291" s="231"/>
      <c r="IPE291" s="231"/>
      <c r="IPF291" s="231"/>
      <c r="IPG291" s="231"/>
      <c r="IPH291" s="231"/>
      <c r="IPI291" s="231"/>
      <c r="IPJ291" s="231"/>
      <c r="IPK291" s="231"/>
      <c r="IPL291" s="231"/>
      <c r="IPM291" s="231"/>
      <c r="IPN291" s="231"/>
      <c r="IPO291" s="231"/>
      <c r="IPP291" s="231"/>
      <c r="IPQ291" s="231"/>
      <c r="IPR291" s="231"/>
      <c r="IPS291" s="231"/>
      <c r="IPT291" s="231"/>
      <c r="IPU291" s="231"/>
      <c r="IPV291" s="231"/>
      <c r="IPW291" s="231"/>
      <c r="IPX291" s="231"/>
      <c r="IPY291" s="231"/>
      <c r="IPZ291" s="231"/>
      <c r="IQA291" s="231"/>
      <c r="IQB291" s="231"/>
      <c r="IQC291" s="231"/>
      <c r="IQD291" s="231"/>
      <c r="IQE291" s="231"/>
      <c r="IQF291" s="231"/>
      <c r="IQG291" s="231"/>
      <c r="IQH291" s="231"/>
      <c r="IQI291" s="231"/>
      <c r="IQJ291" s="231"/>
      <c r="IQK291" s="231"/>
      <c r="IQL291" s="231"/>
      <c r="IQM291" s="231"/>
      <c r="IQN291" s="231"/>
      <c r="IQO291" s="231"/>
      <c r="IQP291" s="231"/>
      <c r="IQQ291" s="231"/>
      <c r="IQR291" s="231"/>
      <c r="IQS291" s="231"/>
      <c r="IQT291" s="231"/>
      <c r="IQU291" s="231"/>
      <c r="IQV291" s="231"/>
      <c r="IQW291" s="231"/>
      <c r="IQX291" s="231"/>
      <c r="IQY291" s="231"/>
      <c r="IQZ291" s="231"/>
      <c r="IRA291" s="231"/>
      <c r="IRB291" s="231"/>
      <c r="IRC291" s="231"/>
      <c r="IRD291" s="231"/>
      <c r="IRE291" s="231"/>
      <c r="IRF291" s="231"/>
      <c r="IRG291" s="231"/>
      <c r="IRH291" s="231"/>
      <c r="IRI291" s="231"/>
      <c r="IRJ291" s="231"/>
      <c r="IRK291" s="231"/>
      <c r="IRL291" s="231"/>
      <c r="IRM291" s="231"/>
      <c r="IRN291" s="231"/>
      <c r="IRO291" s="231"/>
      <c r="IRP291" s="231"/>
      <c r="IRQ291" s="231"/>
      <c r="IRR291" s="231"/>
      <c r="IRS291" s="231"/>
      <c r="IRT291" s="231"/>
      <c r="IRU291" s="231"/>
      <c r="IRV291" s="231"/>
      <c r="IRW291" s="231"/>
      <c r="IRX291" s="231"/>
      <c r="IRY291" s="231"/>
      <c r="IRZ291" s="231"/>
      <c r="ISA291" s="231"/>
      <c r="ISB291" s="231"/>
      <c r="ISC291" s="231"/>
      <c r="ISD291" s="231"/>
      <c r="ISE291" s="231"/>
      <c r="ISF291" s="231"/>
      <c r="ISG291" s="231"/>
      <c r="ISH291" s="231"/>
      <c r="ISI291" s="231"/>
      <c r="ISJ291" s="231"/>
      <c r="ISK291" s="231"/>
      <c r="ISL291" s="231"/>
      <c r="ISM291" s="231"/>
      <c r="ISN291" s="231"/>
      <c r="ISO291" s="231"/>
      <c r="ISP291" s="231"/>
      <c r="ISQ291" s="231"/>
      <c r="ISR291" s="231"/>
      <c r="ISS291" s="231"/>
      <c r="IST291" s="231"/>
      <c r="ISU291" s="231"/>
      <c r="ISV291" s="231"/>
      <c r="ISW291" s="231"/>
      <c r="ISX291" s="231"/>
      <c r="ISY291" s="231"/>
      <c r="ISZ291" s="231"/>
      <c r="ITA291" s="231"/>
      <c r="ITB291" s="231"/>
      <c r="ITC291" s="231"/>
      <c r="ITD291" s="231"/>
      <c r="ITE291" s="231"/>
      <c r="ITF291" s="231"/>
      <c r="ITG291" s="231"/>
      <c r="ITH291" s="231"/>
      <c r="ITI291" s="231"/>
      <c r="ITJ291" s="231"/>
      <c r="ITK291" s="231"/>
      <c r="ITL291" s="231"/>
      <c r="ITM291" s="231"/>
      <c r="ITN291" s="231"/>
      <c r="ITO291" s="231"/>
      <c r="ITP291" s="231"/>
      <c r="ITQ291" s="231"/>
      <c r="ITR291" s="231"/>
      <c r="ITS291" s="231"/>
      <c r="ITT291" s="231"/>
      <c r="ITU291" s="231"/>
      <c r="ITV291" s="231"/>
      <c r="ITW291" s="231"/>
      <c r="ITX291" s="231"/>
      <c r="ITY291" s="231"/>
      <c r="ITZ291" s="231"/>
      <c r="IUA291" s="231"/>
      <c r="IUB291" s="231"/>
      <c r="IUC291" s="231"/>
      <c r="IUD291" s="231"/>
      <c r="IUE291" s="231"/>
      <c r="IUF291" s="231"/>
      <c r="IUG291" s="231"/>
      <c r="IUH291" s="231"/>
      <c r="IUI291" s="231"/>
      <c r="IUJ291" s="231"/>
      <c r="IUK291" s="231"/>
      <c r="IUL291" s="231"/>
      <c r="IUM291" s="231"/>
      <c r="IUN291" s="231"/>
      <c r="IUO291" s="231"/>
      <c r="IUP291" s="231"/>
      <c r="IUQ291" s="231"/>
      <c r="IUR291" s="231"/>
      <c r="IUS291" s="231"/>
      <c r="IUT291" s="231"/>
      <c r="IUU291" s="231"/>
      <c r="IUV291" s="231"/>
      <c r="IUW291" s="231"/>
      <c r="IUX291" s="231"/>
      <c r="IUY291" s="231"/>
      <c r="IUZ291" s="231"/>
      <c r="IVA291" s="231"/>
      <c r="IVB291" s="231"/>
      <c r="IVC291" s="231"/>
      <c r="IVD291" s="231"/>
      <c r="IVE291" s="231"/>
      <c r="IVF291" s="231"/>
      <c r="IVG291" s="231"/>
      <c r="IVH291" s="231"/>
      <c r="IVI291" s="231"/>
      <c r="IVJ291" s="231"/>
      <c r="IVK291" s="231"/>
      <c r="IVL291" s="231"/>
      <c r="IVM291" s="231"/>
      <c r="IVN291" s="231"/>
      <c r="IVO291" s="231"/>
      <c r="IVP291" s="231"/>
      <c r="IVQ291" s="231"/>
      <c r="IVR291" s="231"/>
      <c r="IVS291" s="231"/>
      <c r="IVT291" s="231"/>
      <c r="IVU291" s="231"/>
      <c r="IVV291" s="231"/>
      <c r="IVW291" s="231"/>
      <c r="IVX291" s="231"/>
      <c r="IVY291" s="231"/>
      <c r="IVZ291" s="231"/>
      <c r="IWA291" s="231"/>
      <c r="IWB291" s="231"/>
      <c r="IWC291" s="231"/>
      <c r="IWD291" s="231"/>
      <c r="IWE291" s="231"/>
      <c r="IWF291" s="231"/>
      <c r="IWG291" s="231"/>
      <c r="IWH291" s="231"/>
      <c r="IWI291" s="231"/>
      <c r="IWJ291" s="231"/>
      <c r="IWK291" s="231"/>
      <c r="IWL291" s="231"/>
      <c r="IWM291" s="231"/>
      <c r="IWN291" s="231"/>
      <c r="IWO291" s="231"/>
      <c r="IWP291" s="231"/>
      <c r="IWQ291" s="231"/>
      <c r="IWR291" s="231"/>
      <c r="IWS291" s="231"/>
      <c r="IWT291" s="231"/>
      <c r="IWU291" s="231"/>
      <c r="IWV291" s="231"/>
      <c r="IWW291" s="231"/>
      <c r="IWX291" s="231"/>
      <c r="IWY291" s="231"/>
      <c r="IWZ291" s="231"/>
      <c r="IXA291" s="231"/>
      <c r="IXB291" s="231"/>
      <c r="IXC291" s="231"/>
      <c r="IXD291" s="231"/>
      <c r="IXE291" s="231"/>
      <c r="IXF291" s="231"/>
      <c r="IXG291" s="231"/>
      <c r="IXH291" s="231"/>
      <c r="IXI291" s="231"/>
      <c r="IXJ291" s="231"/>
      <c r="IXK291" s="231"/>
      <c r="IXL291" s="231"/>
      <c r="IXM291" s="231"/>
      <c r="IXN291" s="231"/>
      <c r="IXO291" s="231"/>
      <c r="IXP291" s="231"/>
      <c r="IXQ291" s="231"/>
      <c r="IXR291" s="231"/>
      <c r="IXS291" s="231"/>
      <c r="IXT291" s="231"/>
      <c r="IXU291" s="231"/>
      <c r="IXV291" s="231"/>
      <c r="IXW291" s="231"/>
      <c r="IXX291" s="231"/>
      <c r="IXY291" s="231"/>
      <c r="IXZ291" s="231"/>
      <c r="IYA291" s="231"/>
      <c r="IYB291" s="231"/>
      <c r="IYC291" s="231"/>
      <c r="IYD291" s="231"/>
      <c r="IYE291" s="231"/>
      <c r="IYF291" s="231"/>
      <c r="IYG291" s="231"/>
      <c r="IYH291" s="231"/>
      <c r="IYI291" s="231"/>
      <c r="IYJ291" s="231"/>
      <c r="IYK291" s="231"/>
      <c r="IYL291" s="231"/>
      <c r="IYM291" s="231"/>
      <c r="IYN291" s="231"/>
      <c r="IYO291" s="231"/>
      <c r="IYP291" s="231"/>
      <c r="IYQ291" s="231"/>
      <c r="IYR291" s="231"/>
      <c r="IYS291" s="231"/>
      <c r="IYT291" s="231"/>
      <c r="IYU291" s="231"/>
      <c r="IYV291" s="231"/>
      <c r="IYW291" s="231"/>
      <c r="IYX291" s="231"/>
      <c r="IYY291" s="231"/>
      <c r="IYZ291" s="231"/>
      <c r="IZA291" s="231"/>
      <c r="IZB291" s="231"/>
      <c r="IZC291" s="231"/>
      <c r="IZD291" s="231"/>
      <c r="IZE291" s="231"/>
      <c r="IZF291" s="231"/>
      <c r="IZG291" s="231"/>
      <c r="IZH291" s="231"/>
      <c r="IZI291" s="231"/>
      <c r="IZJ291" s="231"/>
      <c r="IZK291" s="231"/>
      <c r="IZL291" s="231"/>
      <c r="IZM291" s="231"/>
      <c r="IZN291" s="231"/>
      <c r="IZO291" s="231"/>
      <c r="IZP291" s="231"/>
      <c r="IZQ291" s="231"/>
      <c r="IZR291" s="231"/>
      <c r="IZS291" s="231"/>
      <c r="IZT291" s="231"/>
      <c r="IZU291" s="231"/>
      <c r="IZV291" s="231"/>
      <c r="IZW291" s="231"/>
      <c r="IZX291" s="231"/>
      <c r="IZY291" s="231"/>
      <c r="IZZ291" s="231"/>
      <c r="JAA291" s="231"/>
      <c r="JAB291" s="231"/>
      <c r="JAC291" s="231"/>
      <c r="JAD291" s="231"/>
      <c r="JAE291" s="231"/>
      <c r="JAF291" s="231"/>
      <c r="JAG291" s="231"/>
      <c r="JAH291" s="231"/>
      <c r="JAI291" s="231"/>
      <c r="JAJ291" s="231"/>
      <c r="JAK291" s="231"/>
      <c r="JAL291" s="231"/>
      <c r="JAM291" s="231"/>
      <c r="JAN291" s="231"/>
      <c r="JAO291" s="231"/>
      <c r="JAP291" s="231"/>
      <c r="JAQ291" s="231"/>
      <c r="JAR291" s="231"/>
      <c r="JAS291" s="231"/>
      <c r="JAT291" s="231"/>
      <c r="JAU291" s="231"/>
      <c r="JAV291" s="231"/>
      <c r="JAW291" s="231"/>
      <c r="JAX291" s="231"/>
      <c r="JAY291" s="231"/>
      <c r="JAZ291" s="231"/>
      <c r="JBA291" s="231"/>
      <c r="JBB291" s="231"/>
      <c r="JBC291" s="231"/>
      <c r="JBD291" s="231"/>
      <c r="JBE291" s="231"/>
      <c r="JBF291" s="231"/>
      <c r="JBG291" s="231"/>
      <c r="JBH291" s="231"/>
      <c r="JBI291" s="231"/>
      <c r="JBJ291" s="231"/>
      <c r="JBK291" s="231"/>
      <c r="JBL291" s="231"/>
      <c r="JBM291" s="231"/>
      <c r="JBN291" s="231"/>
      <c r="JBO291" s="231"/>
      <c r="JBP291" s="231"/>
      <c r="JBQ291" s="231"/>
      <c r="JBR291" s="231"/>
      <c r="JBS291" s="231"/>
      <c r="JBT291" s="231"/>
      <c r="JBU291" s="231"/>
      <c r="JBV291" s="231"/>
      <c r="JBW291" s="231"/>
      <c r="JBX291" s="231"/>
      <c r="JBY291" s="231"/>
      <c r="JBZ291" s="231"/>
      <c r="JCA291" s="231"/>
      <c r="JCB291" s="231"/>
      <c r="JCC291" s="231"/>
      <c r="JCD291" s="231"/>
      <c r="JCE291" s="231"/>
      <c r="JCF291" s="231"/>
      <c r="JCG291" s="231"/>
      <c r="JCH291" s="231"/>
      <c r="JCI291" s="231"/>
      <c r="JCJ291" s="231"/>
      <c r="JCK291" s="231"/>
      <c r="JCL291" s="231"/>
      <c r="JCM291" s="231"/>
      <c r="JCN291" s="231"/>
      <c r="JCO291" s="231"/>
      <c r="JCP291" s="231"/>
      <c r="JCQ291" s="231"/>
      <c r="JCR291" s="231"/>
      <c r="JCS291" s="231"/>
      <c r="JCT291" s="231"/>
      <c r="JCU291" s="231"/>
      <c r="JCV291" s="231"/>
      <c r="JCW291" s="231"/>
      <c r="JCX291" s="231"/>
      <c r="JCY291" s="231"/>
      <c r="JCZ291" s="231"/>
      <c r="JDA291" s="231"/>
      <c r="JDB291" s="231"/>
      <c r="JDC291" s="231"/>
      <c r="JDD291" s="231"/>
      <c r="JDE291" s="231"/>
      <c r="JDF291" s="231"/>
      <c r="JDG291" s="231"/>
      <c r="JDH291" s="231"/>
      <c r="JDI291" s="231"/>
      <c r="JDJ291" s="231"/>
      <c r="JDK291" s="231"/>
      <c r="JDL291" s="231"/>
      <c r="JDM291" s="231"/>
      <c r="JDN291" s="231"/>
      <c r="JDO291" s="231"/>
      <c r="JDP291" s="231"/>
      <c r="JDQ291" s="231"/>
      <c r="JDR291" s="231"/>
      <c r="JDS291" s="231"/>
      <c r="JDT291" s="231"/>
      <c r="JDU291" s="231"/>
      <c r="JDV291" s="231"/>
      <c r="JDW291" s="231"/>
      <c r="JDX291" s="231"/>
      <c r="JDY291" s="231"/>
      <c r="JDZ291" s="231"/>
      <c r="JEA291" s="231"/>
      <c r="JEB291" s="231"/>
      <c r="JEC291" s="231"/>
      <c r="JED291" s="231"/>
      <c r="JEE291" s="231"/>
      <c r="JEF291" s="231"/>
      <c r="JEG291" s="231"/>
      <c r="JEH291" s="231"/>
      <c r="JEI291" s="231"/>
      <c r="JEJ291" s="231"/>
      <c r="JEK291" s="231"/>
      <c r="JEL291" s="231"/>
      <c r="JEM291" s="231"/>
      <c r="JEN291" s="231"/>
      <c r="JEO291" s="231"/>
      <c r="JEP291" s="231"/>
      <c r="JEQ291" s="231"/>
      <c r="JER291" s="231"/>
      <c r="JES291" s="231"/>
      <c r="JET291" s="231"/>
      <c r="JEU291" s="231"/>
      <c r="JEV291" s="231"/>
      <c r="JEW291" s="231"/>
      <c r="JEX291" s="231"/>
      <c r="JEY291" s="231"/>
      <c r="JEZ291" s="231"/>
      <c r="JFA291" s="231"/>
      <c r="JFB291" s="231"/>
      <c r="JFC291" s="231"/>
      <c r="JFD291" s="231"/>
      <c r="JFE291" s="231"/>
      <c r="JFF291" s="231"/>
      <c r="JFG291" s="231"/>
      <c r="JFH291" s="231"/>
      <c r="JFI291" s="231"/>
      <c r="JFJ291" s="231"/>
      <c r="JFK291" s="231"/>
      <c r="JFL291" s="231"/>
      <c r="JFM291" s="231"/>
      <c r="JFN291" s="231"/>
      <c r="JFO291" s="231"/>
      <c r="JFP291" s="231"/>
      <c r="JFQ291" s="231"/>
      <c r="JFR291" s="231"/>
      <c r="JFS291" s="231"/>
      <c r="JFT291" s="231"/>
      <c r="JFU291" s="231"/>
      <c r="JFV291" s="231"/>
      <c r="JFW291" s="231"/>
      <c r="JFX291" s="231"/>
      <c r="JFY291" s="231"/>
      <c r="JFZ291" s="231"/>
      <c r="JGA291" s="231"/>
      <c r="JGB291" s="231"/>
      <c r="JGC291" s="231"/>
      <c r="JGD291" s="231"/>
      <c r="JGE291" s="231"/>
      <c r="JGF291" s="231"/>
      <c r="JGG291" s="231"/>
      <c r="JGH291" s="231"/>
      <c r="JGI291" s="231"/>
      <c r="JGJ291" s="231"/>
      <c r="JGK291" s="231"/>
      <c r="JGL291" s="231"/>
      <c r="JGM291" s="231"/>
      <c r="JGN291" s="231"/>
      <c r="JGO291" s="231"/>
      <c r="JGP291" s="231"/>
      <c r="JGQ291" s="231"/>
      <c r="JGR291" s="231"/>
      <c r="JGS291" s="231"/>
      <c r="JGT291" s="231"/>
      <c r="JGU291" s="231"/>
      <c r="JGV291" s="231"/>
      <c r="JGW291" s="231"/>
      <c r="JGX291" s="231"/>
      <c r="JGY291" s="231"/>
      <c r="JGZ291" s="231"/>
      <c r="JHA291" s="231"/>
      <c r="JHB291" s="231"/>
      <c r="JHC291" s="231"/>
      <c r="JHD291" s="231"/>
      <c r="JHE291" s="231"/>
      <c r="JHF291" s="231"/>
      <c r="JHG291" s="231"/>
      <c r="JHH291" s="231"/>
      <c r="JHI291" s="231"/>
      <c r="JHJ291" s="231"/>
      <c r="JHK291" s="231"/>
      <c r="JHL291" s="231"/>
      <c r="JHM291" s="231"/>
      <c r="JHN291" s="231"/>
      <c r="JHO291" s="231"/>
      <c r="JHP291" s="231"/>
      <c r="JHQ291" s="231"/>
      <c r="JHR291" s="231"/>
      <c r="JHS291" s="231"/>
      <c r="JHT291" s="231"/>
      <c r="JHU291" s="231"/>
      <c r="JHV291" s="231"/>
      <c r="JHW291" s="231"/>
      <c r="JHX291" s="231"/>
      <c r="JHY291" s="231"/>
      <c r="JHZ291" s="231"/>
      <c r="JIA291" s="231"/>
      <c r="JIB291" s="231"/>
      <c r="JIC291" s="231"/>
      <c r="JID291" s="231"/>
      <c r="JIE291" s="231"/>
      <c r="JIF291" s="231"/>
      <c r="JIG291" s="231"/>
      <c r="JIH291" s="231"/>
      <c r="JII291" s="231"/>
      <c r="JIJ291" s="231"/>
      <c r="JIK291" s="231"/>
      <c r="JIL291" s="231"/>
      <c r="JIM291" s="231"/>
      <c r="JIN291" s="231"/>
      <c r="JIO291" s="231"/>
      <c r="JIP291" s="231"/>
      <c r="JIQ291" s="231"/>
      <c r="JIR291" s="231"/>
      <c r="JIS291" s="231"/>
      <c r="JIT291" s="231"/>
      <c r="JIU291" s="231"/>
      <c r="JIV291" s="231"/>
      <c r="JIW291" s="231"/>
      <c r="JIX291" s="231"/>
      <c r="JIY291" s="231"/>
      <c r="JIZ291" s="231"/>
      <c r="JJA291" s="231"/>
      <c r="JJB291" s="231"/>
      <c r="JJC291" s="231"/>
      <c r="JJD291" s="231"/>
      <c r="JJE291" s="231"/>
      <c r="JJF291" s="231"/>
      <c r="JJG291" s="231"/>
      <c r="JJH291" s="231"/>
      <c r="JJI291" s="231"/>
      <c r="JJJ291" s="231"/>
      <c r="JJK291" s="231"/>
      <c r="JJL291" s="231"/>
      <c r="JJM291" s="231"/>
      <c r="JJN291" s="231"/>
      <c r="JJO291" s="231"/>
      <c r="JJP291" s="231"/>
      <c r="JJQ291" s="231"/>
      <c r="JJR291" s="231"/>
      <c r="JJS291" s="231"/>
      <c r="JJT291" s="231"/>
      <c r="JJU291" s="231"/>
      <c r="JJV291" s="231"/>
      <c r="JJW291" s="231"/>
      <c r="JJX291" s="231"/>
      <c r="JJY291" s="231"/>
      <c r="JJZ291" s="231"/>
      <c r="JKA291" s="231"/>
      <c r="JKB291" s="231"/>
      <c r="JKC291" s="231"/>
      <c r="JKD291" s="231"/>
      <c r="JKE291" s="231"/>
      <c r="JKF291" s="231"/>
      <c r="JKG291" s="231"/>
      <c r="JKH291" s="231"/>
      <c r="JKI291" s="231"/>
      <c r="JKJ291" s="231"/>
      <c r="JKK291" s="231"/>
      <c r="JKL291" s="231"/>
      <c r="JKM291" s="231"/>
      <c r="JKN291" s="231"/>
      <c r="JKO291" s="231"/>
      <c r="JKP291" s="231"/>
      <c r="JKQ291" s="231"/>
      <c r="JKR291" s="231"/>
      <c r="JKS291" s="231"/>
      <c r="JKT291" s="231"/>
      <c r="JKU291" s="231"/>
      <c r="JKV291" s="231"/>
      <c r="JKW291" s="231"/>
      <c r="JKX291" s="231"/>
      <c r="JKY291" s="231"/>
      <c r="JKZ291" s="231"/>
      <c r="JLA291" s="231"/>
      <c r="JLB291" s="231"/>
      <c r="JLC291" s="231"/>
      <c r="JLD291" s="231"/>
      <c r="JLE291" s="231"/>
      <c r="JLF291" s="231"/>
      <c r="JLG291" s="231"/>
      <c r="JLH291" s="231"/>
      <c r="JLI291" s="231"/>
      <c r="JLJ291" s="231"/>
      <c r="JLK291" s="231"/>
      <c r="JLL291" s="231"/>
      <c r="JLM291" s="231"/>
      <c r="JLN291" s="231"/>
      <c r="JLO291" s="231"/>
      <c r="JLP291" s="231"/>
      <c r="JLQ291" s="231"/>
      <c r="JLR291" s="231"/>
      <c r="JLS291" s="231"/>
      <c r="JLT291" s="231"/>
      <c r="JLU291" s="231"/>
      <c r="JLV291" s="231"/>
      <c r="JLW291" s="231"/>
      <c r="JLX291" s="231"/>
      <c r="JLY291" s="231"/>
      <c r="JLZ291" s="231"/>
      <c r="JMA291" s="231"/>
      <c r="JMB291" s="231"/>
      <c r="JMC291" s="231"/>
      <c r="JMD291" s="231"/>
      <c r="JME291" s="231"/>
      <c r="JMF291" s="231"/>
      <c r="JMG291" s="231"/>
      <c r="JMH291" s="231"/>
      <c r="JMI291" s="231"/>
      <c r="JMJ291" s="231"/>
      <c r="JMK291" s="231"/>
      <c r="JML291" s="231"/>
      <c r="JMM291" s="231"/>
      <c r="JMN291" s="231"/>
      <c r="JMO291" s="231"/>
      <c r="JMP291" s="231"/>
      <c r="JMQ291" s="231"/>
      <c r="JMR291" s="231"/>
      <c r="JMS291" s="231"/>
      <c r="JMT291" s="231"/>
      <c r="JMU291" s="231"/>
      <c r="JMV291" s="231"/>
      <c r="JMW291" s="231"/>
      <c r="JMX291" s="231"/>
      <c r="JMY291" s="231"/>
      <c r="JMZ291" s="231"/>
      <c r="JNA291" s="231"/>
      <c r="JNB291" s="231"/>
      <c r="JNC291" s="231"/>
      <c r="JND291" s="231"/>
      <c r="JNE291" s="231"/>
      <c r="JNF291" s="231"/>
      <c r="JNG291" s="231"/>
      <c r="JNH291" s="231"/>
      <c r="JNI291" s="231"/>
      <c r="JNJ291" s="231"/>
      <c r="JNK291" s="231"/>
      <c r="JNL291" s="231"/>
      <c r="JNM291" s="231"/>
      <c r="JNN291" s="231"/>
      <c r="JNO291" s="231"/>
      <c r="JNP291" s="231"/>
      <c r="JNQ291" s="231"/>
      <c r="JNR291" s="231"/>
      <c r="JNS291" s="231"/>
      <c r="JNT291" s="231"/>
      <c r="JNU291" s="231"/>
      <c r="JNV291" s="231"/>
      <c r="JNW291" s="231"/>
      <c r="JNX291" s="231"/>
      <c r="JNY291" s="231"/>
      <c r="JNZ291" s="231"/>
      <c r="JOA291" s="231"/>
      <c r="JOB291" s="231"/>
      <c r="JOC291" s="231"/>
      <c r="JOD291" s="231"/>
      <c r="JOE291" s="231"/>
      <c r="JOF291" s="231"/>
      <c r="JOG291" s="231"/>
      <c r="JOH291" s="231"/>
      <c r="JOI291" s="231"/>
      <c r="JOJ291" s="231"/>
      <c r="JOK291" s="231"/>
      <c r="JOL291" s="231"/>
      <c r="JOM291" s="231"/>
      <c r="JON291" s="231"/>
      <c r="JOO291" s="231"/>
      <c r="JOP291" s="231"/>
      <c r="JOQ291" s="231"/>
      <c r="JOR291" s="231"/>
      <c r="JOS291" s="231"/>
      <c r="JOT291" s="231"/>
      <c r="JOU291" s="231"/>
      <c r="JOV291" s="231"/>
      <c r="JOW291" s="231"/>
      <c r="JOX291" s="231"/>
      <c r="JOY291" s="231"/>
      <c r="JOZ291" s="231"/>
      <c r="JPA291" s="231"/>
      <c r="JPB291" s="231"/>
      <c r="JPC291" s="231"/>
      <c r="JPD291" s="231"/>
      <c r="JPE291" s="231"/>
      <c r="JPF291" s="231"/>
      <c r="JPG291" s="231"/>
      <c r="JPH291" s="231"/>
      <c r="JPI291" s="231"/>
      <c r="JPJ291" s="231"/>
      <c r="JPK291" s="231"/>
      <c r="JPL291" s="231"/>
      <c r="JPM291" s="231"/>
      <c r="JPN291" s="231"/>
      <c r="JPO291" s="231"/>
      <c r="JPP291" s="231"/>
      <c r="JPQ291" s="231"/>
      <c r="JPR291" s="231"/>
      <c r="JPS291" s="231"/>
      <c r="JPT291" s="231"/>
      <c r="JPU291" s="231"/>
      <c r="JPV291" s="231"/>
      <c r="JPW291" s="231"/>
      <c r="JPX291" s="231"/>
      <c r="JPY291" s="231"/>
      <c r="JPZ291" s="231"/>
      <c r="JQA291" s="231"/>
      <c r="JQB291" s="231"/>
      <c r="JQC291" s="231"/>
      <c r="JQD291" s="231"/>
      <c r="JQE291" s="231"/>
      <c r="JQF291" s="231"/>
      <c r="JQG291" s="231"/>
      <c r="JQH291" s="231"/>
      <c r="JQI291" s="231"/>
      <c r="JQJ291" s="231"/>
      <c r="JQK291" s="231"/>
      <c r="JQL291" s="231"/>
      <c r="JQM291" s="231"/>
      <c r="JQN291" s="231"/>
      <c r="JQO291" s="231"/>
      <c r="JQP291" s="231"/>
      <c r="JQQ291" s="231"/>
      <c r="JQR291" s="231"/>
      <c r="JQS291" s="231"/>
      <c r="JQT291" s="231"/>
      <c r="JQU291" s="231"/>
      <c r="JQV291" s="231"/>
      <c r="JQW291" s="231"/>
      <c r="JQX291" s="231"/>
      <c r="JQY291" s="231"/>
      <c r="JQZ291" s="231"/>
      <c r="JRA291" s="231"/>
      <c r="JRB291" s="231"/>
      <c r="JRC291" s="231"/>
      <c r="JRD291" s="231"/>
      <c r="JRE291" s="231"/>
      <c r="JRF291" s="231"/>
      <c r="JRG291" s="231"/>
      <c r="JRH291" s="231"/>
      <c r="JRI291" s="231"/>
      <c r="JRJ291" s="231"/>
      <c r="JRK291" s="231"/>
      <c r="JRL291" s="231"/>
      <c r="JRM291" s="231"/>
      <c r="JRN291" s="231"/>
      <c r="JRO291" s="231"/>
      <c r="JRP291" s="231"/>
      <c r="JRQ291" s="231"/>
      <c r="JRR291" s="231"/>
      <c r="JRS291" s="231"/>
      <c r="JRT291" s="231"/>
      <c r="JRU291" s="231"/>
      <c r="JRV291" s="231"/>
      <c r="JRW291" s="231"/>
      <c r="JRX291" s="231"/>
      <c r="JRY291" s="231"/>
      <c r="JRZ291" s="231"/>
      <c r="JSA291" s="231"/>
      <c r="JSB291" s="231"/>
      <c r="JSC291" s="231"/>
      <c r="JSD291" s="231"/>
      <c r="JSE291" s="231"/>
      <c r="JSF291" s="231"/>
      <c r="JSG291" s="231"/>
      <c r="JSH291" s="231"/>
      <c r="JSI291" s="231"/>
      <c r="JSJ291" s="231"/>
      <c r="JSK291" s="231"/>
      <c r="JSL291" s="231"/>
      <c r="JSM291" s="231"/>
      <c r="JSN291" s="231"/>
      <c r="JSO291" s="231"/>
      <c r="JSP291" s="231"/>
      <c r="JSQ291" s="231"/>
      <c r="JSR291" s="231"/>
      <c r="JSS291" s="231"/>
      <c r="JST291" s="231"/>
      <c r="JSU291" s="231"/>
      <c r="JSV291" s="231"/>
      <c r="JSW291" s="231"/>
      <c r="JSX291" s="231"/>
      <c r="JSY291" s="231"/>
      <c r="JSZ291" s="231"/>
      <c r="JTA291" s="231"/>
      <c r="JTB291" s="231"/>
      <c r="JTC291" s="231"/>
      <c r="JTD291" s="231"/>
      <c r="JTE291" s="231"/>
      <c r="JTF291" s="231"/>
      <c r="JTG291" s="231"/>
      <c r="JTH291" s="231"/>
      <c r="JTI291" s="231"/>
      <c r="JTJ291" s="231"/>
      <c r="JTK291" s="231"/>
      <c r="JTL291" s="231"/>
      <c r="JTM291" s="231"/>
      <c r="JTN291" s="231"/>
      <c r="JTO291" s="231"/>
      <c r="JTP291" s="231"/>
      <c r="JTQ291" s="231"/>
      <c r="JTR291" s="231"/>
      <c r="JTS291" s="231"/>
      <c r="JTT291" s="231"/>
      <c r="JTU291" s="231"/>
      <c r="JTV291" s="231"/>
      <c r="JTW291" s="231"/>
      <c r="JTX291" s="231"/>
      <c r="JTY291" s="231"/>
      <c r="JTZ291" s="231"/>
      <c r="JUA291" s="231"/>
      <c r="JUB291" s="231"/>
      <c r="JUC291" s="231"/>
      <c r="JUD291" s="231"/>
      <c r="JUE291" s="231"/>
      <c r="JUF291" s="231"/>
      <c r="JUG291" s="231"/>
      <c r="JUH291" s="231"/>
      <c r="JUI291" s="231"/>
      <c r="JUJ291" s="231"/>
      <c r="JUK291" s="231"/>
      <c r="JUL291" s="231"/>
      <c r="JUM291" s="231"/>
      <c r="JUN291" s="231"/>
      <c r="JUO291" s="231"/>
      <c r="JUP291" s="231"/>
      <c r="JUQ291" s="231"/>
      <c r="JUR291" s="231"/>
      <c r="JUS291" s="231"/>
      <c r="JUT291" s="231"/>
      <c r="JUU291" s="231"/>
      <c r="JUV291" s="231"/>
      <c r="JUW291" s="231"/>
      <c r="JUX291" s="231"/>
      <c r="JUY291" s="231"/>
      <c r="JUZ291" s="231"/>
      <c r="JVA291" s="231"/>
      <c r="JVB291" s="231"/>
      <c r="JVC291" s="231"/>
      <c r="JVD291" s="231"/>
      <c r="JVE291" s="231"/>
      <c r="JVF291" s="231"/>
      <c r="JVG291" s="231"/>
      <c r="JVH291" s="231"/>
      <c r="JVI291" s="231"/>
      <c r="JVJ291" s="231"/>
      <c r="JVK291" s="231"/>
      <c r="JVL291" s="231"/>
      <c r="JVM291" s="231"/>
      <c r="JVN291" s="231"/>
      <c r="JVO291" s="231"/>
      <c r="JVP291" s="231"/>
      <c r="JVQ291" s="231"/>
      <c r="JVR291" s="231"/>
      <c r="JVS291" s="231"/>
      <c r="JVT291" s="231"/>
      <c r="JVU291" s="231"/>
      <c r="JVV291" s="231"/>
      <c r="JVW291" s="231"/>
      <c r="JVX291" s="231"/>
      <c r="JVY291" s="231"/>
      <c r="JVZ291" s="231"/>
      <c r="JWA291" s="231"/>
      <c r="JWB291" s="231"/>
      <c r="JWC291" s="231"/>
      <c r="JWD291" s="231"/>
      <c r="JWE291" s="231"/>
      <c r="JWF291" s="231"/>
      <c r="JWG291" s="231"/>
      <c r="JWH291" s="231"/>
      <c r="JWI291" s="231"/>
      <c r="JWJ291" s="231"/>
      <c r="JWK291" s="231"/>
      <c r="JWL291" s="231"/>
      <c r="JWM291" s="231"/>
      <c r="JWN291" s="231"/>
      <c r="JWO291" s="231"/>
      <c r="JWP291" s="231"/>
      <c r="JWQ291" s="231"/>
      <c r="JWR291" s="231"/>
      <c r="JWS291" s="231"/>
      <c r="JWT291" s="231"/>
      <c r="JWU291" s="231"/>
      <c r="JWV291" s="231"/>
      <c r="JWW291" s="231"/>
      <c r="JWX291" s="231"/>
      <c r="JWY291" s="231"/>
      <c r="JWZ291" s="231"/>
      <c r="JXA291" s="231"/>
      <c r="JXB291" s="231"/>
      <c r="JXC291" s="231"/>
      <c r="JXD291" s="231"/>
      <c r="JXE291" s="231"/>
      <c r="JXF291" s="231"/>
      <c r="JXG291" s="231"/>
      <c r="JXH291" s="231"/>
      <c r="JXI291" s="231"/>
      <c r="JXJ291" s="231"/>
      <c r="JXK291" s="231"/>
      <c r="JXL291" s="231"/>
      <c r="JXM291" s="231"/>
      <c r="JXN291" s="231"/>
      <c r="JXO291" s="231"/>
      <c r="JXP291" s="231"/>
      <c r="JXQ291" s="231"/>
      <c r="JXR291" s="231"/>
      <c r="JXS291" s="231"/>
      <c r="JXT291" s="231"/>
      <c r="JXU291" s="231"/>
      <c r="JXV291" s="231"/>
      <c r="JXW291" s="231"/>
      <c r="JXX291" s="231"/>
      <c r="JXY291" s="231"/>
      <c r="JXZ291" s="231"/>
      <c r="JYA291" s="231"/>
      <c r="JYB291" s="231"/>
      <c r="JYC291" s="231"/>
      <c r="JYD291" s="231"/>
      <c r="JYE291" s="231"/>
      <c r="JYF291" s="231"/>
      <c r="JYG291" s="231"/>
      <c r="JYH291" s="231"/>
      <c r="JYI291" s="231"/>
      <c r="JYJ291" s="231"/>
      <c r="JYK291" s="231"/>
      <c r="JYL291" s="231"/>
      <c r="JYM291" s="231"/>
      <c r="JYN291" s="231"/>
      <c r="JYO291" s="231"/>
      <c r="JYP291" s="231"/>
      <c r="JYQ291" s="231"/>
      <c r="JYR291" s="231"/>
      <c r="JYS291" s="231"/>
      <c r="JYT291" s="231"/>
      <c r="JYU291" s="231"/>
      <c r="JYV291" s="231"/>
      <c r="JYW291" s="231"/>
      <c r="JYX291" s="231"/>
      <c r="JYY291" s="231"/>
      <c r="JYZ291" s="231"/>
      <c r="JZA291" s="231"/>
      <c r="JZB291" s="231"/>
      <c r="JZC291" s="231"/>
      <c r="JZD291" s="231"/>
      <c r="JZE291" s="231"/>
      <c r="JZF291" s="231"/>
      <c r="JZG291" s="231"/>
      <c r="JZH291" s="231"/>
      <c r="JZI291" s="231"/>
      <c r="JZJ291" s="231"/>
      <c r="JZK291" s="231"/>
      <c r="JZL291" s="231"/>
      <c r="JZM291" s="231"/>
      <c r="JZN291" s="231"/>
      <c r="JZO291" s="231"/>
      <c r="JZP291" s="231"/>
      <c r="JZQ291" s="231"/>
      <c r="JZR291" s="231"/>
      <c r="JZS291" s="231"/>
      <c r="JZT291" s="231"/>
      <c r="JZU291" s="231"/>
      <c r="JZV291" s="231"/>
      <c r="JZW291" s="231"/>
      <c r="JZX291" s="231"/>
      <c r="JZY291" s="231"/>
      <c r="JZZ291" s="231"/>
      <c r="KAA291" s="231"/>
      <c r="KAB291" s="231"/>
      <c r="KAC291" s="231"/>
      <c r="KAD291" s="231"/>
      <c r="KAE291" s="231"/>
      <c r="KAF291" s="231"/>
      <c r="KAG291" s="231"/>
      <c r="KAH291" s="231"/>
      <c r="KAI291" s="231"/>
      <c r="KAJ291" s="231"/>
      <c r="KAK291" s="231"/>
      <c r="KAL291" s="231"/>
      <c r="KAM291" s="231"/>
      <c r="KAN291" s="231"/>
      <c r="KAO291" s="231"/>
      <c r="KAP291" s="231"/>
      <c r="KAQ291" s="231"/>
      <c r="KAR291" s="231"/>
      <c r="KAS291" s="231"/>
      <c r="KAT291" s="231"/>
      <c r="KAU291" s="231"/>
      <c r="KAV291" s="231"/>
      <c r="KAW291" s="231"/>
      <c r="KAX291" s="231"/>
      <c r="KAY291" s="231"/>
      <c r="KAZ291" s="231"/>
      <c r="KBA291" s="231"/>
      <c r="KBB291" s="231"/>
      <c r="KBC291" s="231"/>
      <c r="KBD291" s="231"/>
      <c r="KBE291" s="231"/>
      <c r="KBF291" s="231"/>
      <c r="KBG291" s="231"/>
      <c r="KBH291" s="231"/>
      <c r="KBI291" s="231"/>
      <c r="KBJ291" s="231"/>
      <c r="KBK291" s="231"/>
      <c r="KBL291" s="231"/>
      <c r="KBM291" s="231"/>
      <c r="KBN291" s="231"/>
      <c r="KBO291" s="231"/>
      <c r="KBP291" s="231"/>
      <c r="KBQ291" s="231"/>
      <c r="KBR291" s="231"/>
      <c r="KBS291" s="231"/>
      <c r="KBT291" s="231"/>
      <c r="KBU291" s="231"/>
      <c r="KBV291" s="231"/>
      <c r="KBW291" s="231"/>
      <c r="KBX291" s="231"/>
      <c r="KBY291" s="231"/>
      <c r="KBZ291" s="231"/>
      <c r="KCA291" s="231"/>
      <c r="KCB291" s="231"/>
      <c r="KCC291" s="231"/>
      <c r="KCD291" s="231"/>
      <c r="KCE291" s="231"/>
      <c r="KCF291" s="231"/>
      <c r="KCG291" s="231"/>
      <c r="KCH291" s="231"/>
      <c r="KCI291" s="231"/>
      <c r="KCJ291" s="231"/>
      <c r="KCK291" s="231"/>
      <c r="KCL291" s="231"/>
      <c r="KCM291" s="231"/>
      <c r="KCN291" s="231"/>
      <c r="KCO291" s="231"/>
      <c r="KCP291" s="231"/>
      <c r="KCQ291" s="231"/>
      <c r="KCR291" s="231"/>
      <c r="KCS291" s="231"/>
      <c r="KCT291" s="231"/>
      <c r="KCU291" s="231"/>
      <c r="KCV291" s="231"/>
      <c r="KCW291" s="231"/>
      <c r="KCX291" s="231"/>
      <c r="KCY291" s="231"/>
      <c r="KCZ291" s="231"/>
      <c r="KDA291" s="231"/>
      <c r="KDB291" s="231"/>
      <c r="KDC291" s="231"/>
      <c r="KDD291" s="231"/>
      <c r="KDE291" s="231"/>
      <c r="KDF291" s="231"/>
      <c r="KDG291" s="231"/>
      <c r="KDH291" s="231"/>
      <c r="KDI291" s="231"/>
      <c r="KDJ291" s="231"/>
      <c r="KDK291" s="231"/>
      <c r="KDL291" s="231"/>
      <c r="KDM291" s="231"/>
      <c r="KDN291" s="231"/>
      <c r="KDO291" s="231"/>
      <c r="KDP291" s="231"/>
      <c r="KDQ291" s="231"/>
      <c r="KDR291" s="231"/>
      <c r="KDS291" s="231"/>
      <c r="KDT291" s="231"/>
      <c r="KDU291" s="231"/>
      <c r="KDV291" s="231"/>
      <c r="KDW291" s="231"/>
      <c r="KDX291" s="231"/>
      <c r="KDY291" s="231"/>
      <c r="KDZ291" s="231"/>
      <c r="KEA291" s="231"/>
      <c r="KEB291" s="231"/>
      <c r="KEC291" s="231"/>
      <c r="KED291" s="231"/>
      <c r="KEE291" s="231"/>
      <c r="KEF291" s="231"/>
      <c r="KEG291" s="231"/>
      <c r="KEH291" s="231"/>
      <c r="KEI291" s="231"/>
      <c r="KEJ291" s="231"/>
      <c r="KEK291" s="231"/>
      <c r="KEL291" s="231"/>
      <c r="KEM291" s="231"/>
      <c r="KEN291" s="231"/>
      <c r="KEO291" s="231"/>
      <c r="KEP291" s="231"/>
      <c r="KEQ291" s="231"/>
      <c r="KER291" s="231"/>
      <c r="KES291" s="231"/>
      <c r="KET291" s="231"/>
      <c r="KEU291" s="231"/>
      <c r="KEV291" s="231"/>
      <c r="KEW291" s="231"/>
      <c r="KEX291" s="231"/>
      <c r="KEY291" s="231"/>
      <c r="KEZ291" s="231"/>
      <c r="KFA291" s="231"/>
      <c r="KFB291" s="231"/>
      <c r="KFC291" s="231"/>
      <c r="KFD291" s="231"/>
      <c r="KFE291" s="231"/>
      <c r="KFF291" s="231"/>
      <c r="KFG291" s="231"/>
      <c r="KFH291" s="231"/>
      <c r="KFI291" s="231"/>
      <c r="KFJ291" s="231"/>
      <c r="KFK291" s="231"/>
      <c r="KFL291" s="231"/>
      <c r="KFM291" s="231"/>
      <c r="KFN291" s="231"/>
      <c r="KFO291" s="231"/>
      <c r="KFP291" s="231"/>
      <c r="KFQ291" s="231"/>
      <c r="KFR291" s="231"/>
      <c r="KFS291" s="231"/>
      <c r="KFT291" s="231"/>
      <c r="KFU291" s="231"/>
      <c r="KFV291" s="231"/>
      <c r="KFW291" s="231"/>
      <c r="KFX291" s="231"/>
      <c r="KFY291" s="231"/>
      <c r="KFZ291" s="231"/>
      <c r="KGA291" s="231"/>
      <c r="KGB291" s="231"/>
      <c r="KGC291" s="231"/>
      <c r="KGD291" s="231"/>
      <c r="KGE291" s="231"/>
      <c r="KGF291" s="231"/>
      <c r="KGG291" s="231"/>
      <c r="KGH291" s="231"/>
      <c r="KGI291" s="231"/>
      <c r="KGJ291" s="231"/>
      <c r="KGK291" s="231"/>
      <c r="KGL291" s="231"/>
      <c r="KGM291" s="231"/>
      <c r="KGN291" s="231"/>
      <c r="KGO291" s="231"/>
      <c r="KGP291" s="231"/>
      <c r="KGQ291" s="231"/>
      <c r="KGR291" s="231"/>
      <c r="KGS291" s="231"/>
      <c r="KGT291" s="231"/>
      <c r="KGU291" s="231"/>
      <c r="KGV291" s="231"/>
      <c r="KGW291" s="231"/>
      <c r="KGX291" s="231"/>
      <c r="KGY291" s="231"/>
      <c r="KGZ291" s="231"/>
      <c r="KHA291" s="231"/>
      <c r="KHB291" s="231"/>
      <c r="KHC291" s="231"/>
      <c r="KHD291" s="231"/>
      <c r="KHE291" s="231"/>
      <c r="KHF291" s="231"/>
      <c r="KHG291" s="231"/>
      <c r="KHH291" s="231"/>
      <c r="KHI291" s="231"/>
      <c r="KHJ291" s="231"/>
      <c r="KHK291" s="231"/>
      <c r="KHL291" s="231"/>
      <c r="KHM291" s="231"/>
      <c r="KHN291" s="231"/>
      <c r="KHO291" s="231"/>
      <c r="KHP291" s="231"/>
      <c r="KHQ291" s="231"/>
      <c r="KHR291" s="231"/>
      <c r="KHS291" s="231"/>
      <c r="KHT291" s="231"/>
      <c r="KHU291" s="231"/>
      <c r="KHV291" s="231"/>
      <c r="KHW291" s="231"/>
      <c r="KHX291" s="231"/>
      <c r="KHY291" s="231"/>
      <c r="KHZ291" s="231"/>
      <c r="KIA291" s="231"/>
      <c r="KIB291" s="231"/>
      <c r="KIC291" s="231"/>
      <c r="KID291" s="231"/>
      <c r="KIE291" s="231"/>
      <c r="KIF291" s="231"/>
      <c r="KIG291" s="231"/>
      <c r="KIH291" s="231"/>
      <c r="KII291" s="231"/>
      <c r="KIJ291" s="231"/>
      <c r="KIK291" s="231"/>
      <c r="KIL291" s="231"/>
      <c r="KIM291" s="231"/>
      <c r="KIN291" s="231"/>
      <c r="KIO291" s="231"/>
      <c r="KIP291" s="231"/>
      <c r="KIQ291" s="231"/>
      <c r="KIR291" s="231"/>
      <c r="KIS291" s="231"/>
      <c r="KIT291" s="231"/>
      <c r="KIU291" s="231"/>
      <c r="KIV291" s="231"/>
      <c r="KIW291" s="231"/>
      <c r="KIX291" s="231"/>
      <c r="KIY291" s="231"/>
      <c r="KIZ291" s="231"/>
      <c r="KJA291" s="231"/>
      <c r="KJB291" s="231"/>
      <c r="KJC291" s="231"/>
      <c r="KJD291" s="231"/>
      <c r="KJE291" s="231"/>
      <c r="KJF291" s="231"/>
      <c r="KJG291" s="231"/>
      <c r="KJH291" s="231"/>
      <c r="KJI291" s="231"/>
      <c r="KJJ291" s="231"/>
      <c r="KJK291" s="231"/>
      <c r="KJL291" s="231"/>
      <c r="KJM291" s="231"/>
      <c r="KJN291" s="231"/>
      <c r="KJO291" s="231"/>
      <c r="KJP291" s="231"/>
      <c r="KJQ291" s="231"/>
      <c r="KJR291" s="231"/>
      <c r="KJS291" s="231"/>
      <c r="KJT291" s="231"/>
      <c r="KJU291" s="231"/>
      <c r="KJV291" s="231"/>
      <c r="KJW291" s="231"/>
      <c r="KJX291" s="231"/>
      <c r="KJY291" s="231"/>
      <c r="KJZ291" s="231"/>
      <c r="KKA291" s="231"/>
      <c r="KKB291" s="231"/>
      <c r="KKC291" s="231"/>
      <c r="KKD291" s="231"/>
      <c r="KKE291" s="231"/>
      <c r="KKF291" s="231"/>
      <c r="KKG291" s="231"/>
      <c r="KKH291" s="231"/>
      <c r="KKI291" s="231"/>
      <c r="KKJ291" s="231"/>
      <c r="KKK291" s="231"/>
      <c r="KKL291" s="231"/>
      <c r="KKM291" s="231"/>
      <c r="KKN291" s="231"/>
      <c r="KKO291" s="231"/>
      <c r="KKP291" s="231"/>
      <c r="KKQ291" s="231"/>
      <c r="KKR291" s="231"/>
      <c r="KKS291" s="231"/>
      <c r="KKT291" s="231"/>
      <c r="KKU291" s="231"/>
      <c r="KKV291" s="231"/>
      <c r="KKW291" s="231"/>
      <c r="KKX291" s="231"/>
      <c r="KKY291" s="231"/>
      <c r="KKZ291" s="231"/>
      <c r="KLA291" s="231"/>
      <c r="KLB291" s="231"/>
      <c r="KLC291" s="231"/>
      <c r="KLD291" s="231"/>
      <c r="KLE291" s="231"/>
      <c r="KLF291" s="231"/>
      <c r="KLG291" s="231"/>
      <c r="KLH291" s="231"/>
      <c r="KLI291" s="231"/>
      <c r="KLJ291" s="231"/>
      <c r="KLK291" s="231"/>
      <c r="KLL291" s="231"/>
      <c r="KLM291" s="231"/>
      <c r="KLN291" s="231"/>
      <c r="KLO291" s="231"/>
      <c r="KLP291" s="231"/>
      <c r="KLQ291" s="231"/>
      <c r="KLR291" s="231"/>
      <c r="KLS291" s="231"/>
      <c r="KLT291" s="231"/>
      <c r="KLU291" s="231"/>
      <c r="KLV291" s="231"/>
      <c r="KLW291" s="231"/>
      <c r="KLX291" s="231"/>
      <c r="KLY291" s="231"/>
      <c r="KLZ291" s="231"/>
      <c r="KMA291" s="231"/>
      <c r="KMB291" s="231"/>
      <c r="KMC291" s="231"/>
      <c r="KMD291" s="231"/>
      <c r="KME291" s="231"/>
      <c r="KMF291" s="231"/>
      <c r="KMG291" s="231"/>
      <c r="KMH291" s="231"/>
      <c r="KMI291" s="231"/>
      <c r="KMJ291" s="231"/>
      <c r="KMK291" s="231"/>
      <c r="KML291" s="231"/>
      <c r="KMM291" s="231"/>
      <c r="KMN291" s="231"/>
      <c r="KMO291" s="231"/>
      <c r="KMP291" s="231"/>
      <c r="KMQ291" s="231"/>
      <c r="KMR291" s="231"/>
      <c r="KMS291" s="231"/>
      <c r="KMT291" s="231"/>
      <c r="KMU291" s="231"/>
      <c r="KMV291" s="231"/>
      <c r="KMW291" s="231"/>
      <c r="KMX291" s="231"/>
      <c r="KMY291" s="231"/>
      <c r="KMZ291" s="231"/>
      <c r="KNA291" s="231"/>
      <c r="KNB291" s="231"/>
      <c r="KNC291" s="231"/>
      <c r="KND291" s="231"/>
      <c r="KNE291" s="231"/>
      <c r="KNF291" s="231"/>
      <c r="KNG291" s="231"/>
      <c r="KNH291" s="231"/>
      <c r="KNI291" s="231"/>
      <c r="KNJ291" s="231"/>
      <c r="KNK291" s="231"/>
      <c r="KNL291" s="231"/>
      <c r="KNM291" s="231"/>
      <c r="KNN291" s="231"/>
      <c r="KNO291" s="231"/>
      <c r="KNP291" s="231"/>
      <c r="KNQ291" s="231"/>
      <c r="KNR291" s="231"/>
      <c r="KNS291" s="231"/>
      <c r="KNT291" s="231"/>
      <c r="KNU291" s="231"/>
      <c r="KNV291" s="231"/>
      <c r="KNW291" s="231"/>
      <c r="KNX291" s="231"/>
      <c r="KNY291" s="231"/>
      <c r="KNZ291" s="231"/>
      <c r="KOA291" s="231"/>
      <c r="KOB291" s="231"/>
      <c r="KOC291" s="231"/>
      <c r="KOD291" s="231"/>
      <c r="KOE291" s="231"/>
      <c r="KOF291" s="231"/>
      <c r="KOG291" s="231"/>
      <c r="KOH291" s="231"/>
      <c r="KOI291" s="231"/>
      <c r="KOJ291" s="231"/>
      <c r="KOK291" s="231"/>
      <c r="KOL291" s="231"/>
      <c r="KOM291" s="231"/>
      <c r="KON291" s="231"/>
      <c r="KOO291" s="231"/>
      <c r="KOP291" s="231"/>
      <c r="KOQ291" s="231"/>
      <c r="KOR291" s="231"/>
      <c r="KOS291" s="231"/>
      <c r="KOT291" s="231"/>
      <c r="KOU291" s="231"/>
      <c r="KOV291" s="231"/>
      <c r="KOW291" s="231"/>
      <c r="KOX291" s="231"/>
      <c r="KOY291" s="231"/>
      <c r="KOZ291" s="231"/>
      <c r="KPA291" s="231"/>
      <c r="KPB291" s="231"/>
      <c r="KPC291" s="231"/>
      <c r="KPD291" s="231"/>
      <c r="KPE291" s="231"/>
      <c r="KPF291" s="231"/>
      <c r="KPG291" s="231"/>
      <c r="KPH291" s="231"/>
      <c r="KPI291" s="231"/>
      <c r="KPJ291" s="231"/>
      <c r="KPK291" s="231"/>
      <c r="KPL291" s="231"/>
      <c r="KPM291" s="231"/>
      <c r="KPN291" s="231"/>
      <c r="KPO291" s="231"/>
      <c r="KPP291" s="231"/>
      <c r="KPQ291" s="231"/>
      <c r="KPR291" s="231"/>
      <c r="KPS291" s="231"/>
      <c r="KPT291" s="231"/>
      <c r="KPU291" s="231"/>
      <c r="KPV291" s="231"/>
      <c r="KPW291" s="231"/>
      <c r="KPX291" s="231"/>
      <c r="KPY291" s="231"/>
      <c r="KPZ291" s="231"/>
      <c r="KQA291" s="231"/>
      <c r="KQB291" s="231"/>
      <c r="KQC291" s="231"/>
      <c r="KQD291" s="231"/>
      <c r="KQE291" s="231"/>
      <c r="KQF291" s="231"/>
      <c r="KQG291" s="231"/>
      <c r="KQH291" s="231"/>
      <c r="KQI291" s="231"/>
      <c r="KQJ291" s="231"/>
      <c r="KQK291" s="231"/>
      <c r="KQL291" s="231"/>
      <c r="KQM291" s="231"/>
      <c r="KQN291" s="231"/>
      <c r="KQO291" s="231"/>
      <c r="KQP291" s="231"/>
      <c r="KQQ291" s="231"/>
      <c r="KQR291" s="231"/>
      <c r="KQS291" s="231"/>
      <c r="KQT291" s="231"/>
      <c r="KQU291" s="231"/>
      <c r="KQV291" s="231"/>
      <c r="KQW291" s="231"/>
      <c r="KQX291" s="231"/>
      <c r="KQY291" s="231"/>
      <c r="KQZ291" s="231"/>
      <c r="KRA291" s="231"/>
      <c r="KRB291" s="231"/>
      <c r="KRC291" s="231"/>
      <c r="KRD291" s="231"/>
      <c r="KRE291" s="231"/>
      <c r="KRF291" s="231"/>
      <c r="KRG291" s="231"/>
      <c r="KRH291" s="231"/>
      <c r="KRI291" s="231"/>
      <c r="KRJ291" s="231"/>
      <c r="KRK291" s="231"/>
      <c r="KRL291" s="231"/>
      <c r="KRM291" s="231"/>
      <c r="KRN291" s="231"/>
      <c r="KRO291" s="231"/>
      <c r="KRP291" s="231"/>
      <c r="KRQ291" s="231"/>
      <c r="KRR291" s="231"/>
      <c r="KRS291" s="231"/>
      <c r="KRT291" s="231"/>
      <c r="KRU291" s="231"/>
      <c r="KRV291" s="231"/>
      <c r="KRW291" s="231"/>
      <c r="KRX291" s="231"/>
      <c r="KRY291" s="231"/>
      <c r="KRZ291" s="231"/>
      <c r="KSA291" s="231"/>
      <c r="KSB291" s="231"/>
      <c r="KSC291" s="231"/>
      <c r="KSD291" s="231"/>
      <c r="KSE291" s="231"/>
      <c r="KSF291" s="231"/>
      <c r="KSG291" s="231"/>
      <c r="KSH291" s="231"/>
      <c r="KSI291" s="231"/>
      <c r="KSJ291" s="231"/>
      <c r="KSK291" s="231"/>
      <c r="KSL291" s="231"/>
      <c r="KSM291" s="231"/>
      <c r="KSN291" s="231"/>
      <c r="KSO291" s="231"/>
      <c r="KSP291" s="231"/>
      <c r="KSQ291" s="231"/>
      <c r="KSR291" s="231"/>
      <c r="KSS291" s="231"/>
      <c r="KST291" s="231"/>
      <c r="KSU291" s="231"/>
      <c r="KSV291" s="231"/>
      <c r="KSW291" s="231"/>
      <c r="KSX291" s="231"/>
      <c r="KSY291" s="231"/>
      <c r="KSZ291" s="231"/>
      <c r="KTA291" s="231"/>
      <c r="KTB291" s="231"/>
      <c r="KTC291" s="231"/>
      <c r="KTD291" s="231"/>
      <c r="KTE291" s="231"/>
      <c r="KTF291" s="231"/>
      <c r="KTG291" s="231"/>
      <c r="KTH291" s="231"/>
      <c r="KTI291" s="231"/>
      <c r="KTJ291" s="231"/>
      <c r="KTK291" s="231"/>
      <c r="KTL291" s="231"/>
      <c r="KTM291" s="231"/>
      <c r="KTN291" s="231"/>
      <c r="KTO291" s="231"/>
      <c r="KTP291" s="231"/>
      <c r="KTQ291" s="231"/>
      <c r="KTR291" s="231"/>
      <c r="KTS291" s="231"/>
      <c r="KTT291" s="231"/>
      <c r="KTU291" s="231"/>
      <c r="KTV291" s="231"/>
      <c r="KTW291" s="231"/>
      <c r="KTX291" s="231"/>
      <c r="KTY291" s="231"/>
      <c r="KTZ291" s="231"/>
      <c r="KUA291" s="231"/>
      <c r="KUB291" s="231"/>
      <c r="KUC291" s="231"/>
      <c r="KUD291" s="231"/>
      <c r="KUE291" s="231"/>
      <c r="KUF291" s="231"/>
      <c r="KUG291" s="231"/>
      <c r="KUH291" s="231"/>
      <c r="KUI291" s="231"/>
      <c r="KUJ291" s="231"/>
      <c r="KUK291" s="231"/>
      <c r="KUL291" s="231"/>
      <c r="KUM291" s="231"/>
      <c r="KUN291" s="231"/>
      <c r="KUO291" s="231"/>
      <c r="KUP291" s="231"/>
      <c r="KUQ291" s="231"/>
      <c r="KUR291" s="231"/>
      <c r="KUS291" s="231"/>
      <c r="KUT291" s="231"/>
      <c r="KUU291" s="231"/>
      <c r="KUV291" s="231"/>
      <c r="KUW291" s="231"/>
      <c r="KUX291" s="231"/>
      <c r="KUY291" s="231"/>
      <c r="KUZ291" s="231"/>
      <c r="KVA291" s="231"/>
      <c r="KVB291" s="231"/>
      <c r="KVC291" s="231"/>
      <c r="KVD291" s="231"/>
      <c r="KVE291" s="231"/>
      <c r="KVF291" s="231"/>
      <c r="KVG291" s="231"/>
      <c r="KVH291" s="231"/>
      <c r="KVI291" s="231"/>
      <c r="KVJ291" s="231"/>
      <c r="KVK291" s="231"/>
      <c r="KVL291" s="231"/>
      <c r="KVM291" s="231"/>
      <c r="KVN291" s="231"/>
      <c r="KVO291" s="231"/>
      <c r="KVP291" s="231"/>
      <c r="KVQ291" s="231"/>
      <c r="KVR291" s="231"/>
      <c r="KVS291" s="231"/>
      <c r="KVT291" s="231"/>
      <c r="KVU291" s="231"/>
      <c r="KVV291" s="231"/>
      <c r="KVW291" s="231"/>
      <c r="KVX291" s="231"/>
      <c r="KVY291" s="231"/>
      <c r="KVZ291" s="231"/>
      <c r="KWA291" s="231"/>
      <c r="KWB291" s="231"/>
      <c r="KWC291" s="231"/>
      <c r="KWD291" s="231"/>
      <c r="KWE291" s="231"/>
      <c r="KWF291" s="231"/>
      <c r="KWG291" s="231"/>
      <c r="KWH291" s="231"/>
      <c r="KWI291" s="231"/>
      <c r="KWJ291" s="231"/>
      <c r="KWK291" s="231"/>
      <c r="KWL291" s="231"/>
      <c r="KWM291" s="231"/>
      <c r="KWN291" s="231"/>
      <c r="KWO291" s="231"/>
      <c r="KWP291" s="231"/>
      <c r="KWQ291" s="231"/>
      <c r="KWR291" s="231"/>
      <c r="KWS291" s="231"/>
      <c r="KWT291" s="231"/>
      <c r="KWU291" s="231"/>
      <c r="KWV291" s="231"/>
      <c r="KWW291" s="231"/>
      <c r="KWX291" s="231"/>
      <c r="KWY291" s="231"/>
      <c r="KWZ291" s="231"/>
      <c r="KXA291" s="231"/>
      <c r="KXB291" s="231"/>
      <c r="KXC291" s="231"/>
      <c r="KXD291" s="231"/>
      <c r="KXE291" s="231"/>
      <c r="KXF291" s="231"/>
      <c r="KXG291" s="231"/>
      <c r="KXH291" s="231"/>
      <c r="KXI291" s="231"/>
      <c r="KXJ291" s="231"/>
      <c r="KXK291" s="231"/>
      <c r="KXL291" s="231"/>
      <c r="KXM291" s="231"/>
      <c r="KXN291" s="231"/>
      <c r="KXO291" s="231"/>
      <c r="KXP291" s="231"/>
      <c r="KXQ291" s="231"/>
      <c r="KXR291" s="231"/>
      <c r="KXS291" s="231"/>
      <c r="KXT291" s="231"/>
      <c r="KXU291" s="231"/>
      <c r="KXV291" s="231"/>
      <c r="KXW291" s="231"/>
      <c r="KXX291" s="231"/>
      <c r="KXY291" s="231"/>
      <c r="KXZ291" s="231"/>
      <c r="KYA291" s="231"/>
      <c r="KYB291" s="231"/>
      <c r="KYC291" s="231"/>
      <c r="KYD291" s="231"/>
      <c r="KYE291" s="231"/>
      <c r="KYF291" s="231"/>
      <c r="KYG291" s="231"/>
      <c r="KYH291" s="231"/>
      <c r="KYI291" s="231"/>
      <c r="KYJ291" s="231"/>
      <c r="KYK291" s="231"/>
      <c r="KYL291" s="231"/>
      <c r="KYM291" s="231"/>
      <c r="KYN291" s="231"/>
      <c r="KYO291" s="231"/>
      <c r="KYP291" s="231"/>
      <c r="KYQ291" s="231"/>
      <c r="KYR291" s="231"/>
      <c r="KYS291" s="231"/>
      <c r="KYT291" s="231"/>
      <c r="KYU291" s="231"/>
      <c r="KYV291" s="231"/>
      <c r="KYW291" s="231"/>
      <c r="KYX291" s="231"/>
      <c r="KYY291" s="231"/>
      <c r="KYZ291" s="231"/>
      <c r="KZA291" s="231"/>
      <c r="KZB291" s="231"/>
      <c r="KZC291" s="231"/>
      <c r="KZD291" s="231"/>
      <c r="KZE291" s="231"/>
      <c r="KZF291" s="231"/>
      <c r="KZG291" s="231"/>
      <c r="KZH291" s="231"/>
      <c r="KZI291" s="231"/>
      <c r="KZJ291" s="231"/>
      <c r="KZK291" s="231"/>
      <c r="KZL291" s="231"/>
      <c r="KZM291" s="231"/>
      <c r="KZN291" s="231"/>
      <c r="KZO291" s="231"/>
      <c r="KZP291" s="231"/>
      <c r="KZQ291" s="231"/>
      <c r="KZR291" s="231"/>
      <c r="KZS291" s="231"/>
      <c r="KZT291" s="231"/>
      <c r="KZU291" s="231"/>
      <c r="KZV291" s="231"/>
      <c r="KZW291" s="231"/>
      <c r="KZX291" s="231"/>
      <c r="KZY291" s="231"/>
      <c r="KZZ291" s="231"/>
      <c r="LAA291" s="231"/>
      <c r="LAB291" s="231"/>
      <c r="LAC291" s="231"/>
      <c r="LAD291" s="231"/>
      <c r="LAE291" s="231"/>
      <c r="LAF291" s="231"/>
      <c r="LAG291" s="231"/>
      <c r="LAH291" s="231"/>
      <c r="LAI291" s="231"/>
      <c r="LAJ291" s="231"/>
      <c r="LAK291" s="231"/>
      <c r="LAL291" s="231"/>
      <c r="LAM291" s="231"/>
      <c r="LAN291" s="231"/>
      <c r="LAO291" s="231"/>
      <c r="LAP291" s="231"/>
      <c r="LAQ291" s="231"/>
      <c r="LAR291" s="231"/>
      <c r="LAS291" s="231"/>
      <c r="LAT291" s="231"/>
      <c r="LAU291" s="231"/>
      <c r="LAV291" s="231"/>
      <c r="LAW291" s="231"/>
      <c r="LAX291" s="231"/>
      <c r="LAY291" s="231"/>
      <c r="LAZ291" s="231"/>
      <c r="LBA291" s="231"/>
      <c r="LBB291" s="231"/>
      <c r="LBC291" s="231"/>
      <c r="LBD291" s="231"/>
      <c r="LBE291" s="231"/>
      <c r="LBF291" s="231"/>
      <c r="LBG291" s="231"/>
      <c r="LBH291" s="231"/>
      <c r="LBI291" s="231"/>
      <c r="LBJ291" s="231"/>
      <c r="LBK291" s="231"/>
      <c r="LBL291" s="231"/>
      <c r="LBM291" s="231"/>
      <c r="LBN291" s="231"/>
      <c r="LBO291" s="231"/>
      <c r="LBP291" s="231"/>
      <c r="LBQ291" s="231"/>
      <c r="LBR291" s="231"/>
      <c r="LBS291" s="231"/>
      <c r="LBT291" s="231"/>
      <c r="LBU291" s="231"/>
      <c r="LBV291" s="231"/>
      <c r="LBW291" s="231"/>
      <c r="LBX291" s="231"/>
      <c r="LBY291" s="231"/>
      <c r="LBZ291" s="231"/>
      <c r="LCA291" s="231"/>
      <c r="LCB291" s="231"/>
      <c r="LCC291" s="231"/>
      <c r="LCD291" s="231"/>
      <c r="LCE291" s="231"/>
      <c r="LCF291" s="231"/>
      <c r="LCG291" s="231"/>
      <c r="LCH291" s="231"/>
      <c r="LCI291" s="231"/>
      <c r="LCJ291" s="231"/>
      <c r="LCK291" s="231"/>
      <c r="LCL291" s="231"/>
      <c r="LCM291" s="231"/>
      <c r="LCN291" s="231"/>
      <c r="LCO291" s="231"/>
      <c r="LCP291" s="231"/>
      <c r="LCQ291" s="231"/>
      <c r="LCR291" s="231"/>
      <c r="LCS291" s="231"/>
      <c r="LCT291" s="231"/>
      <c r="LCU291" s="231"/>
      <c r="LCV291" s="231"/>
      <c r="LCW291" s="231"/>
      <c r="LCX291" s="231"/>
      <c r="LCY291" s="231"/>
      <c r="LCZ291" s="231"/>
      <c r="LDA291" s="231"/>
      <c r="LDB291" s="231"/>
      <c r="LDC291" s="231"/>
      <c r="LDD291" s="231"/>
      <c r="LDE291" s="231"/>
      <c r="LDF291" s="231"/>
      <c r="LDG291" s="231"/>
      <c r="LDH291" s="231"/>
      <c r="LDI291" s="231"/>
      <c r="LDJ291" s="231"/>
      <c r="LDK291" s="231"/>
      <c r="LDL291" s="231"/>
      <c r="LDM291" s="231"/>
      <c r="LDN291" s="231"/>
      <c r="LDO291" s="231"/>
      <c r="LDP291" s="231"/>
      <c r="LDQ291" s="231"/>
      <c r="LDR291" s="231"/>
      <c r="LDS291" s="231"/>
      <c r="LDT291" s="231"/>
      <c r="LDU291" s="231"/>
      <c r="LDV291" s="231"/>
      <c r="LDW291" s="231"/>
      <c r="LDX291" s="231"/>
      <c r="LDY291" s="231"/>
      <c r="LDZ291" s="231"/>
      <c r="LEA291" s="231"/>
      <c r="LEB291" s="231"/>
      <c r="LEC291" s="231"/>
      <c r="LED291" s="231"/>
      <c r="LEE291" s="231"/>
      <c r="LEF291" s="231"/>
      <c r="LEG291" s="231"/>
      <c r="LEH291" s="231"/>
      <c r="LEI291" s="231"/>
      <c r="LEJ291" s="231"/>
      <c r="LEK291" s="231"/>
      <c r="LEL291" s="231"/>
      <c r="LEM291" s="231"/>
      <c r="LEN291" s="231"/>
      <c r="LEO291" s="231"/>
      <c r="LEP291" s="231"/>
      <c r="LEQ291" s="231"/>
      <c r="LER291" s="231"/>
      <c r="LES291" s="231"/>
      <c r="LET291" s="231"/>
      <c r="LEU291" s="231"/>
      <c r="LEV291" s="231"/>
      <c r="LEW291" s="231"/>
      <c r="LEX291" s="231"/>
      <c r="LEY291" s="231"/>
      <c r="LEZ291" s="231"/>
      <c r="LFA291" s="231"/>
      <c r="LFB291" s="231"/>
      <c r="LFC291" s="231"/>
      <c r="LFD291" s="231"/>
      <c r="LFE291" s="231"/>
      <c r="LFF291" s="231"/>
      <c r="LFG291" s="231"/>
      <c r="LFH291" s="231"/>
      <c r="LFI291" s="231"/>
      <c r="LFJ291" s="231"/>
      <c r="LFK291" s="231"/>
      <c r="LFL291" s="231"/>
      <c r="LFM291" s="231"/>
      <c r="LFN291" s="231"/>
      <c r="LFO291" s="231"/>
      <c r="LFP291" s="231"/>
      <c r="LFQ291" s="231"/>
      <c r="LFR291" s="231"/>
      <c r="LFS291" s="231"/>
      <c r="LFT291" s="231"/>
      <c r="LFU291" s="231"/>
      <c r="LFV291" s="231"/>
      <c r="LFW291" s="231"/>
      <c r="LFX291" s="231"/>
      <c r="LFY291" s="231"/>
      <c r="LFZ291" s="231"/>
      <c r="LGA291" s="231"/>
      <c r="LGB291" s="231"/>
      <c r="LGC291" s="231"/>
      <c r="LGD291" s="231"/>
      <c r="LGE291" s="231"/>
      <c r="LGF291" s="231"/>
      <c r="LGG291" s="231"/>
      <c r="LGH291" s="231"/>
      <c r="LGI291" s="231"/>
      <c r="LGJ291" s="231"/>
      <c r="LGK291" s="231"/>
      <c r="LGL291" s="231"/>
      <c r="LGM291" s="231"/>
      <c r="LGN291" s="231"/>
      <c r="LGO291" s="231"/>
      <c r="LGP291" s="231"/>
      <c r="LGQ291" s="231"/>
      <c r="LGR291" s="231"/>
      <c r="LGS291" s="231"/>
      <c r="LGT291" s="231"/>
      <c r="LGU291" s="231"/>
      <c r="LGV291" s="231"/>
      <c r="LGW291" s="231"/>
      <c r="LGX291" s="231"/>
      <c r="LGY291" s="231"/>
      <c r="LGZ291" s="231"/>
      <c r="LHA291" s="231"/>
      <c r="LHB291" s="231"/>
      <c r="LHC291" s="231"/>
      <c r="LHD291" s="231"/>
      <c r="LHE291" s="231"/>
      <c r="LHF291" s="231"/>
      <c r="LHG291" s="231"/>
      <c r="LHH291" s="231"/>
      <c r="LHI291" s="231"/>
      <c r="LHJ291" s="231"/>
      <c r="LHK291" s="231"/>
      <c r="LHL291" s="231"/>
      <c r="LHM291" s="231"/>
      <c r="LHN291" s="231"/>
      <c r="LHO291" s="231"/>
      <c r="LHP291" s="231"/>
      <c r="LHQ291" s="231"/>
      <c r="LHR291" s="231"/>
      <c r="LHS291" s="231"/>
      <c r="LHT291" s="231"/>
      <c r="LHU291" s="231"/>
      <c r="LHV291" s="231"/>
      <c r="LHW291" s="231"/>
      <c r="LHX291" s="231"/>
      <c r="LHY291" s="231"/>
      <c r="LHZ291" s="231"/>
      <c r="LIA291" s="231"/>
      <c r="LIB291" s="231"/>
      <c r="LIC291" s="231"/>
      <c r="LID291" s="231"/>
      <c r="LIE291" s="231"/>
      <c r="LIF291" s="231"/>
      <c r="LIG291" s="231"/>
      <c r="LIH291" s="231"/>
      <c r="LII291" s="231"/>
      <c r="LIJ291" s="231"/>
      <c r="LIK291" s="231"/>
      <c r="LIL291" s="231"/>
      <c r="LIM291" s="231"/>
      <c r="LIN291" s="231"/>
      <c r="LIO291" s="231"/>
      <c r="LIP291" s="231"/>
      <c r="LIQ291" s="231"/>
      <c r="LIR291" s="231"/>
      <c r="LIS291" s="231"/>
      <c r="LIT291" s="231"/>
      <c r="LIU291" s="231"/>
      <c r="LIV291" s="231"/>
      <c r="LIW291" s="231"/>
      <c r="LIX291" s="231"/>
      <c r="LIY291" s="231"/>
      <c r="LIZ291" s="231"/>
      <c r="LJA291" s="231"/>
      <c r="LJB291" s="231"/>
      <c r="LJC291" s="231"/>
      <c r="LJD291" s="231"/>
      <c r="LJE291" s="231"/>
      <c r="LJF291" s="231"/>
      <c r="LJG291" s="231"/>
      <c r="LJH291" s="231"/>
      <c r="LJI291" s="231"/>
      <c r="LJJ291" s="231"/>
      <c r="LJK291" s="231"/>
      <c r="LJL291" s="231"/>
      <c r="LJM291" s="231"/>
      <c r="LJN291" s="231"/>
      <c r="LJO291" s="231"/>
      <c r="LJP291" s="231"/>
      <c r="LJQ291" s="231"/>
      <c r="LJR291" s="231"/>
      <c r="LJS291" s="231"/>
      <c r="LJT291" s="231"/>
      <c r="LJU291" s="231"/>
      <c r="LJV291" s="231"/>
      <c r="LJW291" s="231"/>
      <c r="LJX291" s="231"/>
      <c r="LJY291" s="231"/>
      <c r="LJZ291" s="231"/>
      <c r="LKA291" s="231"/>
      <c r="LKB291" s="231"/>
      <c r="LKC291" s="231"/>
      <c r="LKD291" s="231"/>
      <c r="LKE291" s="231"/>
      <c r="LKF291" s="231"/>
      <c r="LKG291" s="231"/>
      <c r="LKH291" s="231"/>
      <c r="LKI291" s="231"/>
      <c r="LKJ291" s="231"/>
      <c r="LKK291" s="231"/>
      <c r="LKL291" s="231"/>
      <c r="LKM291" s="231"/>
      <c r="LKN291" s="231"/>
      <c r="LKO291" s="231"/>
      <c r="LKP291" s="231"/>
      <c r="LKQ291" s="231"/>
      <c r="LKR291" s="231"/>
      <c r="LKS291" s="231"/>
      <c r="LKT291" s="231"/>
      <c r="LKU291" s="231"/>
      <c r="LKV291" s="231"/>
      <c r="LKW291" s="231"/>
      <c r="LKX291" s="231"/>
      <c r="LKY291" s="231"/>
      <c r="LKZ291" s="231"/>
      <c r="LLA291" s="231"/>
      <c r="LLB291" s="231"/>
      <c r="LLC291" s="231"/>
      <c r="LLD291" s="231"/>
      <c r="LLE291" s="231"/>
      <c r="LLF291" s="231"/>
      <c r="LLG291" s="231"/>
      <c r="LLH291" s="231"/>
      <c r="LLI291" s="231"/>
      <c r="LLJ291" s="231"/>
      <c r="LLK291" s="231"/>
      <c r="LLL291" s="231"/>
      <c r="LLM291" s="231"/>
      <c r="LLN291" s="231"/>
      <c r="LLO291" s="231"/>
      <c r="LLP291" s="231"/>
      <c r="LLQ291" s="231"/>
      <c r="LLR291" s="231"/>
      <c r="LLS291" s="231"/>
      <c r="LLT291" s="231"/>
      <c r="LLU291" s="231"/>
      <c r="LLV291" s="231"/>
      <c r="LLW291" s="231"/>
      <c r="LLX291" s="231"/>
      <c r="LLY291" s="231"/>
      <c r="LLZ291" s="231"/>
      <c r="LMA291" s="231"/>
      <c r="LMB291" s="231"/>
      <c r="LMC291" s="231"/>
      <c r="LMD291" s="231"/>
      <c r="LME291" s="231"/>
      <c r="LMF291" s="231"/>
      <c r="LMG291" s="231"/>
      <c r="LMH291" s="231"/>
      <c r="LMI291" s="231"/>
      <c r="LMJ291" s="231"/>
      <c r="LMK291" s="231"/>
      <c r="LML291" s="231"/>
      <c r="LMM291" s="231"/>
      <c r="LMN291" s="231"/>
      <c r="LMO291" s="231"/>
      <c r="LMP291" s="231"/>
      <c r="LMQ291" s="231"/>
      <c r="LMR291" s="231"/>
      <c r="LMS291" s="231"/>
      <c r="LMT291" s="231"/>
      <c r="LMU291" s="231"/>
      <c r="LMV291" s="231"/>
      <c r="LMW291" s="231"/>
      <c r="LMX291" s="231"/>
      <c r="LMY291" s="231"/>
      <c r="LMZ291" s="231"/>
      <c r="LNA291" s="231"/>
      <c r="LNB291" s="231"/>
      <c r="LNC291" s="231"/>
      <c r="LND291" s="231"/>
      <c r="LNE291" s="231"/>
      <c r="LNF291" s="231"/>
      <c r="LNG291" s="231"/>
      <c r="LNH291" s="231"/>
      <c r="LNI291" s="231"/>
      <c r="LNJ291" s="231"/>
      <c r="LNK291" s="231"/>
      <c r="LNL291" s="231"/>
      <c r="LNM291" s="231"/>
      <c r="LNN291" s="231"/>
      <c r="LNO291" s="231"/>
      <c r="LNP291" s="231"/>
      <c r="LNQ291" s="231"/>
      <c r="LNR291" s="231"/>
      <c r="LNS291" s="231"/>
      <c r="LNT291" s="231"/>
      <c r="LNU291" s="231"/>
      <c r="LNV291" s="231"/>
      <c r="LNW291" s="231"/>
      <c r="LNX291" s="231"/>
      <c r="LNY291" s="231"/>
      <c r="LNZ291" s="231"/>
      <c r="LOA291" s="231"/>
      <c r="LOB291" s="231"/>
      <c r="LOC291" s="231"/>
      <c r="LOD291" s="231"/>
      <c r="LOE291" s="231"/>
      <c r="LOF291" s="231"/>
      <c r="LOG291" s="231"/>
      <c r="LOH291" s="231"/>
      <c r="LOI291" s="231"/>
      <c r="LOJ291" s="231"/>
      <c r="LOK291" s="231"/>
      <c r="LOL291" s="231"/>
      <c r="LOM291" s="231"/>
      <c r="LON291" s="231"/>
      <c r="LOO291" s="231"/>
      <c r="LOP291" s="231"/>
      <c r="LOQ291" s="231"/>
      <c r="LOR291" s="231"/>
      <c r="LOS291" s="231"/>
      <c r="LOT291" s="231"/>
      <c r="LOU291" s="231"/>
      <c r="LOV291" s="231"/>
      <c r="LOW291" s="231"/>
      <c r="LOX291" s="231"/>
      <c r="LOY291" s="231"/>
      <c r="LOZ291" s="231"/>
      <c r="LPA291" s="231"/>
      <c r="LPB291" s="231"/>
      <c r="LPC291" s="231"/>
      <c r="LPD291" s="231"/>
      <c r="LPE291" s="231"/>
      <c r="LPF291" s="231"/>
      <c r="LPG291" s="231"/>
      <c r="LPH291" s="231"/>
      <c r="LPI291" s="231"/>
      <c r="LPJ291" s="231"/>
      <c r="LPK291" s="231"/>
      <c r="LPL291" s="231"/>
      <c r="LPM291" s="231"/>
      <c r="LPN291" s="231"/>
      <c r="LPO291" s="231"/>
      <c r="LPP291" s="231"/>
      <c r="LPQ291" s="231"/>
      <c r="LPR291" s="231"/>
      <c r="LPS291" s="231"/>
      <c r="LPT291" s="231"/>
      <c r="LPU291" s="231"/>
      <c r="LPV291" s="231"/>
      <c r="LPW291" s="231"/>
      <c r="LPX291" s="231"/>
      <c r="LPY291" s="231"/>
      <c r="LPZ291" s="231"/>
      <c r="LQA291" s="231"/>
      <c r="LQB291" s="231"/>
      <c r="LQC291" s="231"/>
      <c r="LQD291" s="231"/>
      <c r="LQE291" s="231"/>
      <c r="LQF291" s="231"/>
      <c r="LQG291" s="231"/>
      <c r="LQH291" s="231"/>
      <c r="LQI291" s="231"/>
      <c r="LQJ291" s="231"/>
      <c r="LQK291" s="231"/>
      <c r="LQL291" s="231"/>
      <c r="LQM291" s="231"/>
      <c r="LQN291" s="231"/>
      <c r="LQO291" s="231"/>
      <c r="LQP291" s="231"/>
      <c r="LQQ291" s="231"/>
      <c r="LQR291" s="231"/>
      <c r="LQS291" s="231"/>
      <c r="LQT291" s="231"/>
      <c r="LQU291" s="231"/>
      <c r="LQV291" s="231"/>
      <c r="LQW291" s="231"/>
      <c r="LQX291" s="231"/>
      <c r="LQY291" s="231"/>
      <c r="LQZ291" s="231"/>
      <c r="LRA291" s="231"/>
      <c r="LRB291" s="231"/>
      <c r="LRC291" s="231"/>
      <c r="LRD291" s="231"/>
      <c r="LRE291" s="231"/>
      <c r="LRF291" s="231"/>
      <c r="LRG291" s="231"/>
      <c r="LRH291" s="231"/>
      <c r="LRI291" s="231"/>
      <c r="LRJ291" s="231"/>
      <c r="LRK291" s="231"/>
      <c r="LRL291" s="231"/>
      <c r="LRM291" s="231"/>
      <c r="LRN291" s="231"/>
      <c r="LRO291" s="231"/>
      <c r="LRP291" s="231"/>
      <c r="LRQ291" s="231"/>
      <c r="LRR291" s="231"/>
      <c r="LRS291" s="231"/>
      <c r="LRT291" s="231"/>
      <c r="LRU291" s="231"/>
      <c r="LRV291" s="231"/>
      <c r="LRW291" s="231"/>
      <c r="LRX291" s="231"/>
      <c r="LRY291" s="231"/>
      <c r="LRZ291" s="231"/>
      <c r="LSA291" s="231"/>
      <c r="LSB291" s="231"/>
      <c r="LSC291" s="231"/>
      <c r="LSD291" s="231"/>
      <c r="LSE291" s="231"/>
      <c r="LSF291" s="231"/>
      <c r="LSG291" s="231"/>
      <c r="LSH291" s="231"/>
      <c r="LSI291" s="231"/>
      <c r="LSJ291" s="231"/>
      <c r="LSK291" s="231"/>
      <c r="LSL291" s="231"/>
      <c r="LSM291" s="231"/>
      <c r="LSN291" s="231"/>
      <c r="LSO291" s="231"/>
      <c r="LSP291" s="231"/>
      <c r="LSQ291" s="231"/>
      <c r="LSR291" s="231"/>
      <c r="LSS291" s="231"/>
      <c r="LST291" s="231"/>
      <c r="LSU291" s="231"/>
      <c r="LSV291" s="231"/>
      <c r="LSW291" s="231"/>
      <c r="LSX291" s="231"/>
      <c r="LSY291" s="231"/>
      <c r="LSZ291" s="231"/>
      <c r="LTA291" s="231"/>
      <c r="LTB291" s="231"/>
      <c r="LTC291" s="231"/>
      <c r="LTD291" s="231"/>
      <c r="LTE291" s="231"/>
      <c r="LTF291" s="231"/>
      <c r="LTG291" s="231"/>
      <c r="LTH291" s="231"/>
      <c r="LTI291" s="231"/>
      <c r="LTJ291" s="231"/>
      <c r="LTK291" s="231"/>
      <c r="LTL291" s="231"/>
      <c r="LTM291" s="231"/>
      <c r="LTN291" s="231"/>
      <c r="LTO291" s="231"/>
      <c r="LTP291" s="231"/>
      <c r="LTQ291" s="231"/>
      <c r="LTR291" s="231"/>
      <c r="LTS291" s="231"/>
      <c r="LTT291" s="231"/>
      <c r="LTU291" s="231"/>
      <c r="LTV291" s="231"/>
      <c r="LTW291" s="231"/>
      <c r="LTX291" s="231"/>
      <c r="LTY291" s="231"/>
      <c r="LTZ291" s="231"/>
      <c r="LUA291" s="231"/>
      <c r="LUB291" s="231"/>
      <c r="LUC291" s="231"/>
      <c r="LUD291" s="231"/>
      <c r="LUE291" s="231"/>
      <c r="LUF291" s="231"/>
      <c r="LUG291" s="231"/>
      <c r="LUH291" s="231"/>
      <c r="LUI291" s="231"/>
      <c r="LUJ291" s="231"/>
      <c r="LUK291" s="231"/>
      <c r="LUL291" s="231"/>
      <c r="LUM291" s="231"/>
      <c r="LUN291" s="231"/>
      <c r="LUO291" s="231"/>
      <c r="LUP291" s="231"/>
      <c r="LUQ291" s="231"/>
      <c r="LUR291" s="231"/>
      <c r="LUS291" s="231"/>
      <c r="LUT291" s="231"/>
      <c r="LUU291" s="231"/>
      <c r="LUV291" s="231"/>
      <c r="LUW291" s="231"/>
      <c r="LUX291" s="231"/>
      <c r="LUY291" s="231"/>
      <c r="LUZ291" s="231"/>
      <c r="LVA291" s="231"/>
      <c r="LVB291" s="231"/>
      <c r="LVC291" s="231"/>
      <c r="LVD291" s="231"/>
      <c r="LVE291" s="231"/>
      <c r="LVF291" s="231"/>
      <c r="LVG291" s="231"/>
      <c r="LVH291" s="231"/>
      <c r="LVI291" s="231"/>
      <c r="LVJ291" s="231"/>
      <c r="LVK291" s="231"/>
      <c r="LVL291" s="231"/>
      <c r="LVM291" s="231"/>
      <c r="LVN291" s="231"/>
      <c r="LVO291" s="231"/>
      <c r="LVP291" s="231"/>
      <c r="LVQ291" s="231"/>
      <c r="LVR291" s="231"/>
      <c r="LVS291" s="231"/>
      <c r="LVT291" s="231"/>
      <c r="LVU291" s="231"/>
      <c r="LVV291" s="231"/>
      <c r="LVW291" s="231"/>
      <c r="LVX291" s="231"/>
      <c r="LVY291" s="231"/>
      <c r="LVZ291" s="231"/>
      <c r="LWA291" s="231"/>
      <c r="LWB291" s="231"/>
      <c r="LWC291" s="231"/>
      <c r="LWD291" s="231"/>
      <c r="LWE291" s="231"/>
      <c r="LWF291" s="231"/>
      <c r="LWG291" s="231"/>
      <c r="LWH291" s="231"/>
      <c r="LWI291" s="231"/>
      <c r="LWJ291" s="231"/>
      <c r="LWK291" s="231"/>
      <c r="LWL291" s="231"/>
      <c r="LWM291" s="231"/>
      <c r="LWN291" s="231"/>
      <c r="LWO291" s="231"/>
      <c r="LWP291" s="231"/>
      <c r="LWQ291" s="231"/>
      <c r="LWR291" s="231"/>
      <c r="LWS291" s="231"/>
      <c r="LWT291" s="231"/>
      <c r="LWU291" s="231"/>
      <c r="LWV291" s="231"/>
      <c r="LWW291" s="231"/>
      <c r="LWX291" s="231"/>
      <c r="LWY291" s="231"/>
      <c r="LWZ291" s="231"/>
      <c r="LXA291" s="231"/>
      <c r="LXB291" s="231"/>
      <c r="LXC291" s="231"/>
      <c r="LXD291" s="231"/>
      <c r="LXE291" s="231"/>
      <c r="LXF291" s="231"/>
      <c r="LXG291" s="231"/>
      <c r="LXH291" s="231"/>
      <c r="LXI291" s="231"/>
      <c r="LXJ291" s="231"/>
      <c r="LXK291" s="231"/>
      <c r="LXL291" s="231"/>
      <c r="LXM291" s="231"/>
      <c r="LXN291" s="231"/>
      <c r="LXO291" s="231"/>
      <c r="LXP291" s="231"/>
      <c r="LXQ291" s="231"/>
      <c r="LXR291" s="231"/>
      <c r="LXS291" s="231"/>
      <c r="LXT291" s="231"/>
      <c r="LXU291" s="231"/>
      <c r="LXV291" s="231"/>
      <c r="LXW291" s="231"/>
      <c r="LXX291" s="231"/>
      <c r="LXY291" s="231"/>
      <c r="LXZ291" s="231"/>
      <c r="LYA291" s="231"/>
      <c r="LYB291" s="231"/>
      <c r="LYC291" s="231"/>
      <c r="LYD291" s="231"/>
      <c r="LYE291" s="231"/>
      <c r="LYF291" s="231"/>
      <c r="LYG291" s="231"/>
      <c r="LYH291" s="231"/>
      <c r="LYI291" s="231"/>
      <c r="LYJ291" s="231"/>
      <c r="LYK291" s="231"/>
      <c r="LYL291" s="231"/>
      <c r="LYM291" s="231"/>
      <c r="LYN291" s="231"/>
      <c r="LYO291" s="231"/>
      <c r="LYP291" s="231"/>
      <c r="LYQ291" s="231"/>
      <c r="LYR291" s="231"/>
      <c r="LYS291" s="231"/>
      <c r="LYT291" s="231"/>
      <c r="LYU291" s="231"/>
      <c r="LYV291" s="231"/>
      <c r="LYW291" s="231"/>
      <c r="LYX291" s="231"/>
      <c r="LYY291" s="231"/>
      <c r="LYZ291" s="231"/>
      <c r="LZA291" s="231"/>
      <c r="LZB291" s="231"/>
      <c r="LZC291" s="231"/>
      <c r="LZD291" s="231"/>
      <c r="LZE291" s="231"/>
      <c r="LZF291" s="231"/>
      <c r="LZG291" s="231"/>
      <c r="LZH291" s="231"/>
      <c r="LZI291" s="231"/>
      <c r="LZJ291" s="231"/>
      <c r="LZK291" s="231"/>
      <c r="LZL291" s="231"/>
      <c r="LZM291" s="231"/>
      <c r="LZN291" s="231"/>
      <c r="LZO291" s="231"/>
      <c r="LZP291" s="231"/>
      <c r="LZQ291" s="231"/>
      <c r="LZR291" s="231"/>
      <c r="LZS291" s="231"/>
      <c r="LZT291" s="231"/>
      <c r="LZU291" s="231"/>
      <c r="LZV291" s="231"/>
      <c r="LZW291" s="231"/>
      <c r="LZX291" s="231"/>
      <c r="LZY291" s="231"/>
      <c r="LZZ291" s="231"/>
      <c r="MAA291" s="231"/>
      <c r="MAB291" s="231"/>
      <c r="MAC291" s="231"/>
      <c r="MAD291" s="231"/>
      <c r="MAE291" s="231"/>
      <c r="MAF291" s="231"/>
      <c r="MAG291" s="231"/>
      <c r="MAH291" s="231"/>
      <c r="MAI291" s="231"/>
      <c r="MAJ291" s="231"/>
      <c r="MAK291" s="231"/>
      <c r="MAL291" s="231"/>
      <c r="MAM291" s="231"/>
      <c r="MAN291" s="231"/>
      <c r="MAO291" s="231"/>
      <c r="MAP291" s="231"/>
      <c r="MAQ291" s="231"/>
      <c r="MAR291" s="231"/>
      <c r="MAS291" s="231"/>
      <c r="MAT291" s="231"/>
      <c r="MAU291" s="231"/>
      <c r="MAV291" s="231"/>
      <c r="MAW291" s="231"/>
      <c r="MAX291" s="231"/>
      <c r="MAY291" s="231"/>
      <c r="MAZ291" s="231"/>
      <c r="MBA291" s="231"/>
      <c r="MBB291" s="231"/>
      <c r="MBC291" s="231"/>
      <c r="MBD291" s="231"/>
      <c r="MBE291" s="231"/>
      <c r="MBF291" s="231"/>
      <c r="MBG291" s="231"/>
      <c r="MBH291" s="231"/>
      <c r="MBI291" s="231"/>
      <c r="MBJ291" s="231"/>
      <c r="MBK291" s="231"/>
      <c r="MBL291" s="231"/>
      <c r="MBM291" s="231"/>
      <c r="MBN291" s="231"/>
      <c r="MBO291" s="231"/>
      <c r="MBP291" s="231"/>
      <c r="MBQ291" s="231"/>
      <c r="MBR291" s="231"/>
      <c r="MBS291" s="231"/>
      <c r="MBT291" s="231"/>
      <c r="MBU291" s="231"/>
      <c r="MBV291" s="231"/>
      <c r="MBW291" s="231"/>
      <c r="MBX291" s="231"/>
      <c r="MBY291" s="231"/>
      <c r="MBZ291" s="231"/>
      <c r="MCA291" s="231"/>
      <c r="MCB291" s="231"/>
      <c r="MCC291" s="231"/>
      <c r="MCD291" s="231"/>
      <c r="MCE291" s="231"/>
      <c r="MCF291" s="231"/>
      <c r="MCG291" s="231"/>
      <c r="MCH291" s="231"/>
      <c r="MCI291" s="231"/>
      <c r="MCJ291" s="231"/>
      <c r="MCK291" s="231"/>
      <c r="MCL291" s="231"/>
      <c r="MCM291" s="231"/>
      <c r="MCN291" s="231"/>
      <c r="MCO291" s="231"/>
      <c r="MCP291" s="231"/>
      <c r="MCQ291" s="231"/>
      <c r="MCR291" s="231"/>
      <c r="MCS291" s="231"/>
      <c r="MCT291" s="231"/>
      <c r="MCU291" s="231"/>
      <c r="MCV291" s="231"/>
      <c r="MCW291" s="231"/>
      <c r="MCX291" s="231"/>
      <c r="MCY291" s="231"/>
      <c r="MCZ291" s="231"/>
      <c r="MDA291" s="231"/>
      <c r="MDB291" s="231"/>
      <c r="MDC291" s="231"/>
      <c r="MDD291" s="231"/>
      <c r="MDE291" s="231"/>
      <c r="MDF291" s="231"/>
      <c r="MDG291" s="231"/>
      <c r="MDH291" s="231"/>
      <c r="MDI291" s="231"/>
      <c r="MDJ291" s="231"/>
      <c r="MDK291" s="231"/>
      <c r="MDL291" s="231"/>
      <c r="MDM291" s="231"/>
      <c r="MDN291" s="231"/>
      <c r="MDO291" s="231"/>
      <c r="MDP291" s="231"/>
      <c r="MDQ291" s="231"/>
      <c r="MDR291" s="231"/>
      <c r="MDS291" s="231"/>
      <c r="MDT291" s="231"/>
      <c r="MDU291" s="231"/>
      <c r="MDV291" s="231"/>
      <c r="MDW291" s="231"/>
      <c r="MDX291" s="231"/>
      <c r="MDY291" s="231"/>
      <c r="MDZ291" s="231"/>
      <c r="MEA291" s="231"/>
      <c r="MEB291" s="231"/>
      <c r="MEC291" s="231"/>
      <c r="MED291" s="231"/>
      <c r="MEE291" s="231"/>
      <c r="MEF291" s="231"/>
      <c r="MEG291" s="231"/>
      <c r="MEH291" s="231"/>
      <c r="MEI291" s="231"/>
      <c r="MEJ291" s="231"/>
      <c r="MEK291" s="231"/>
      <c r="MEL291" s="231"/>
      <c r="MEM291" s="231"/>
      <c r="MEN291" s="231"/>
      <c r="MEO291" s="231"/>
      <c r="MEP291" s="231"/>
      <c r="MEQ291" s="231"/>
      <c r="MER291" s="231"/>
      <c r="MES291" s="231"/>
      <c r="MET291" s="231"/>
      <c r="MEU291" s="231"/>
      <c r="MEV291" s="231"/>
      <c r="MEW291" s="231"/>
      <c r="MEX291" s="231"/>
      <c r="MEY291" s="231"/>
      <c r="MEZ291" s="231"/>
      <c r="MFA291" s="231"/>
      <c r="MFB291" s="231"/>
      <c r="MFC291" s="231"/>
      <c r="MFD291" s="231"/>
      <c r="MFE291" s="231"/>
      <c r="MFF291" s="231"/>
      <c r="MFG291" s="231"/>
      <c r="MFH291" s="231"/>
      <c r="MFI291" s="231"/>
      <c r="MFJ291" s="231"/>
      <c r="MFK291" s="231"/>
      <c r="MFL291" s="231"/>
      <c r="MFM291" s="231"/>
      <c r="MFN291" s="231"/>
      <c r="MFO291" s="231"/>
      <c r="MFP291" s="231"/>
      <c r="MFQ291" s="231"/>
      <c r="MFR291" s="231"/>
      <c r="MFS291" s="231"/>
      <c r="MFT291" s="231"/>
      <c r="MFU291" s="231"/>
      <c r="MFV291" s="231"/>
      <c r="MFW291" s="231"/>
      <c r="MFX291" s="231"/>
      <c r="MFY291" s="231"/>
      <c r="MFZ291" s="231"/>
      <c r="MGA291" s="231"/>
      <c r="MGB291" s="231"/>
      <c r="MGC291" s="231"/>
      <c r="MGD291" s="231"/>
      <c r="MGE291" s="231"/>
      <c r="MGF291" s="231"/>
      <c r="MGG291" s="231"/>
      <c r="MGH291" s="231"/>
      <c r="MGI291" s="231"/>
      <c r="MGJ291" s="231"/>
      <c r="MGK291" s="231"/>
      <c r="MGL291" s="231"/>
      <c r="MGM291" s="231"/>
      <c r="MGN291" s="231"/>
      <c r="MGO291" s="231"/>
      <c r="MGP291" s="231"/>
      <c r="MGQ291" s="231"/>
      <c r="MGR291" s="231"/>
      <c r="MGS291" s="231"/>
      <c r="MGT291" s="231"/>
      <c r="MGU291" s="231"/>
      <c r="MGV291" s="231"/>
      <c r="MGW291" s="231"/>
      <c r="MGX291" s="231"/>
      <c r="MGY291" s="231"/>
      <c r="MGZ291" s="231"/>
      <c r="MHA291" s="231"/>
      <c r="MHB291" s="231"/>
      <c r="MHC291" s="231"/>
      <c r="MHD291" s="231"/>
      <c r="MHE291" s="231"/>
      <c r="MHF291" s="231"/>
      <c r="MHG291" s="231"/>
      <c r="MHH291" s="231"/>
      <c r="MHI291" s="231"/>
      <c r="MHJ291" s="231"/>
      <c r="MHK291" s="231"/>
      <c r="MHL291" s="231"/>
      <c r="MHM291" s="231"/>
      <c r="MHN291" s="231"/>
      <c r="MHO291" s="231"/>
      <c r="MHP291" s="231"/>
      <c r="MHQ291" s="231"/>
      <c r="MHR291" s="231"/>
      <c r="MHS291" s="231"/>
      <c r="MHT291" s="231"/>
      <c r="MHU291" s="231"/>
      <c r="MHV291" s="231"/>
      <c r="MHW291" s="231"/>
      <c r="MHX291" s="231"/>
      <c r="MHY291" s="231"/>
      <c r="MHZ291" s="231"/>
      <c r="MIA291" s="231"/>
      <c r="MIB291" s="231"/>
      <c r="MIC291" s="231"/>
      <c r="MID291" s="231"/>
      <c r="MIE291" s="231"/>
      <c r="MIF291" s="231"/>
      <c r="MIG291" s="231"/>
      <c r="MIH291" s="231"/>
      <c r="MII291" s="231"/>
      <c r="MIJ291" s="231"/>
      <c r="MIK291" s="231"/>
      <c r="MIL291" s="231"/>
      <c r="MIM291" s="231"/>
      <c r="MIN291" s="231"/>
      <c r="MIO291" s="231"/>
      <c r="MIP291" s="231"/>
      <c r="MIQ291" s="231"/>
      <c r="MIR291" s="231"/>
      <c r="MIS291" s="231"/>
      <c r="MIT291" s="231"/>
      <c r="MIU291" s="231"/>
      <c r="MIV291" s="231"/>
      <c r="MIW291" s="231"/>
      <c r="MIX291" s="231"/>
      <c r="MIY291" s="231"/>
      <c r="MIZ291" s="231"/>
      <c r="MJA291" s="231"/>
      <c r="MJB291" s="231"/>
      <c r="MJC291" s="231"/>
      <c r="MJD291" s="231"/>
      <c r="MJE291" s="231"/>
      <c r="MJF291" s="231"/>
      <c r="MJG291" s="231"/>
      <c r="MJH291" s="231"/>
      <c r="MJI291" s="231"/>
      <c r="MJJ291" s="231"/>
      <c r="MJK291" s="231"/>
      <c r="MJL291" s="231"/>
      <c r="MJM291" s="231"/>
      <c r="MJN291" s="231"/>
      <c r="MJO291" s="231"/>
      <c r="MJP291" s="231"/>
      <c r="MJQ291" s="231"/>
      <c r="MJR291" s="231"/>
      <c r="MJS291" s="231"/>
      <c r="MJT291" s="231"/>
      <c r="MJU291" s="231"/>
      <c r="MJV291" s="231"/>
      <c r="MJW291" s="231"/>
      <c r="MJX291" s="231"/>
      <c r="MJY291" s="231"/>
      <c r="MJZ291" s="231"/>
      <c r="MKA291" s="231"/>
      <c r="MKB291" s="231"/>
      <c r="MKC291" s="231"/>
      <c r="MKD291" s="231"/>
      <c r="MKE291" s="231"/>
      <c r="MKF291" s="231"/>
      <c r="MKG291" s="231"/>
      <c r="MKH291" s="231"/>
      <c r="MKI291" s="231"/>
      <c r="MKJ291" s="231"/>
      <c r="MKK291" s="231"/>
      <c r="MKL291" s="231"/>
      <c r="MKM291" s="231"/>
      <c r="MKN291" s="231"/>
      <c r="MKO291" s="231"/>
      <c r="MKP291" s="231"/>
      <c r="MKQ291" s="231"/>
      <c r="MKR291" s="231"/>
      <c r="MKS291" s="231"/>
      <c r="MKT291" s="231"/>
      <c r="MKU291" s="231"/>
      <c r="MKV291" s="231"/>
      <c r="MKW291" s="231"/>
      <c r="MKX291" s="231"/>
      <c r="MKY291" s="231"/>
      <c r="MKZ291" s="231"/>
      <c r="MLA291" s="231"/>
      <c r="MLB291" s="231"/>
      <c r="MLC291" s="231"/>
      <c r="MLD291" s="231"/>
      <c r="MLE291" s="231"/>
      <c r="MLF291" s="231"/>
      <c r="MLG291" s="231"/>
      <c r="MLH291" s="231"/>
      <c r="MLI291" s="231"/>
      <c r="MLJ291" s="231"/>
      <c r="MLK291" s="231"/>
      <c r="MLL291" s="231"/>
      <c r="MLM291" s="231"/>
      <c r="MLN291" s="231"/>
      <c r="MLO291" s="231"/>
      <c r="MLP291" s="231"/>
      <c r="MLQ291" s="231"/>
      <c r="MLR291" s="231"/>
      <c r="MLS291" s="231"/>
      <c r="MLT291" s="231"/>
      <c r="MLU291" s="231"/>
      <c r="MLV291" s="231"/>
      <c r="MLW291" s="231"/>
      <c r="MLX291" s="231"/>
      <c r="MLY291" s="231"/>
      <c r="MLZ291" s="231"/>
      <c r="MMA291" s="231"/>
      <c r="MMB291" s="231"/>
      <c r="MMC291" s="231"/>
      <c r="MMD291" s="231"/>
      <c r="MME291" s="231"/>
      <c r="MMF291" s="231"/>
      <c r="MMG291" s="231"/>
      <c r="MMH291" s="231"/>
      <c r="MMI291" s="231"/>
      <c r="MMJ291" s="231"/>
      <c r="MMK291" s="231"/>
      <c r="MML291" s="231"/>
      <c r="MMM291" s="231"/>
      <c r="MMN291" s="231"/>
      <c r="MMO291" s="231"/>
      <c r="MMP291" s="231"/>
      <c r="MMQ291" s="231"/>
      <c r="MMR291" s="231"/>
      <c r="MMS291" s="231"/>
      <c r="MMT291" s="231"/>
      <c r="MMU291" s="231"/>
      <c r="MMV291" s="231"/>
      <c r="MMW291" s="231"/>
      <c r="MMX291" s="231"/>
      <c r="MMY291" s="231"/>
      <c r="MMZ291" s="231"/>
      <c r="MNA291" s="231"/>
      <c r="MNB291" s="231"/>
      <c r="MNC291" s="231"/>
      <c r="MND291" s="231"/>
      <c r="MNE291" s="231"/>
      <c r="MNF291" s="231"/>
      <c r="MNG291" s="231"/>
      <c r="MNH291" s="231"/>
      <c r="MNI291" s="231"/>
      <c r="MNJ291" s="231"/>
      <c r="MNK291" s="231"/>
      <c r="MNL291" s="231"/>
      <c r="MNM291" s="231"/>
      <c r="MNN291" s="231"/>
      <c r="MNO291" s="231"/>
      <c r="MNP291" s="231"/>
      <c r="MNQ291" s="231"/>
      <c r="MNR291" s="231"/>
      <c r="MNS291" s="231"/>
      <c r="MNT291" s="231"/>
      <c r="MNU291" s="231"/>
      <c r="MNV291" s="231"/>
      <c r="MNW291" s="231"/>
      <c r="MNX291" s="231"/>
      <c r="MNY291" s="231"/>
      <c r="MNZ291" s="231"/>
      <c r="MOA291" s="231"/>
      <c r="MOB291" s="231"/>
      <c r="MOC291" s="231"/>
      <c r="MOD291" s="231"/>
      <c r="MOE291" s="231"/>
      <c r="MOF291" s="231"/>
      <c r="MOG291" s="231"/>
      <c r="MOH291" s="231"/>
      <c r="MOI291" s="231"/>
      <c r="MOJ291" s="231"/>
      <c r="MOK291" s="231"/>
      <c r="MOL291" s="231"/>
      <c r="MOM291" s="231"/>
      <c r="MON291" s="231"/>
      <c r="MOO291" s="231"/>
      <c r="MOP291" s="231"/>
      <c r="MOQ291" s="231"/>
      <c r="MOR291" s="231"/>
      <c r="MOS291" s="231"/>
      <c r="MOT291" s="231"/>
      <c r="MOU291" s="231"/>
      <c r="MOV291" s="231"/>
      <c r="MOW291" s="231"/>
      <c r="MOX291" s="231"/>
      <c r="MOY291" s="231"/>
      <c r="MOZ291" s="231"/>
      <c r="MPA291" s="231"/>
      <c r="MPB291" s="231"/>
      <c r="MPC291" s="231"/>
      <c r="MPD291" s="231"/>
      <c r="MPE291" s="231"/>
      <c r="MPF291" s="231"/>
      <c r="MPG291" s="231"/>
      <c r="MPH291" s="231"/>
      <c r="MPI291" s="231"/>
      <c r="MPJ291" s="231"/>
      <c r="MPK291" s="231"/>
      <c r="MPL291" s="231"/>
      <c r="MPM291" s="231"/>
      <c r="MPN291" s="231"/>
      <c r="MPO291" s="231"/>
      <c r="MPP291" s="231"/>
      <c r="MPQ291" s="231"/>
      <c r="MPR291" s="231"/>
      <c r="MPS291" s="231"/>
      <c r="MPT291" s="231"/>
      <c r="MPU291" s="231"/>
      <c r="MPV291" s="231"/>
      <c r="MPW291" s="231"/>
      <c r="MPX291" s="231"/>
      <c r="MPY291" s="231"/>
      <c r="MPZ291" s="231"/>
      <c r="MQA291" s="231"/>
      <c r="MQB291" s="231"/>
      <c r="MQC291" s="231"/>
      <c r="MQD291" s="231"/>
      <c r="MQE291" s="231"/>
      <c r="MQF291" s="231"/>
      <c r="MQG291" s="231"/>
      <c r="MQH291" s="231"/>
      <c r="MQI291" s="231"/>
      <c r="MQJ291" s="231"/>
      <c r="MQK291" s="231"/>
      <c r="MQL291" s="231"/>
      <c r="MQM291" s="231"/>
      <c r="MQN291" s="231"/>
      <c r="MQO291" s="231"/>
      <c r="MQP291" s="231"/>
      <c r="MQQ291" s="231"/>
      <c r="MQR291" s="231"/>
      <c r="MQS291" s="231"/>
      <c r="MQT291" s="231"/>
      <c r="MQU291" s="231"/>
      <c r="MQV291" s="231"/>
      <c r="MQW291" s="231"/>
      <c r="MQX291" s="231"/>
      <c r="MQY291" s="231"/>
      <c r="MQZ291" s="231"/>
      <c r="MRA291" s="231"/>
      <c r="MRB291" s="231"/>
      <c r="MRC291" s="231"/>
      <c r="MRD291" s="231"/>
      <c r="MRE291" s="231"/>
      <c r="MRF291" s="231"/>
      <c r="MRG291" s="231"/>
      <c r="MRH291" s="231"/>
      <c r="MRI291" s="231"/>
      <c r="MRJ291" s="231"/>
      <c r="MRK291" s="231"/>
      <c r="MRL291" s="231"/>
      <c r="MRM291" s="231"/>
      <c r="MRN291" s="231"/>
      <c r="MRO291" s="231"/>
      <c r="MRP291" s="231"/>
      <c r="MRQ291" s="231"/>
      <c r="MRR291" s="231"/>
      <c r="MRS291" s="231"/>
      <c r="MRT291" s="231"/>
      <c r="MRU291" s="231"/>
      <c r="MRV291" s="231"/>
      <c r="MRW291" s="231"/>
      <c r="MRX291" s="231"/>
      <c r="MRY291" s="231"/>
      <c r="MRZ291" s="231"/>
      <c r="MSA291" s="231"/>
      <c r="MSB291" s="231"/>
      <c r="MSC291" s="231"/>
      <c r="MSD291" s="231"/>
      <c r="MSE291" s="231"/>
      <c r="MSF291" s="231"/>
      <c r="MSG291" s="231"/>
      <c r="MSH291" s="231"/>
      <c r="MSI291" s="231"/>
      <c r="MSJ291" s="231"/>
      <c r="MSK291" s="231"/>
      <c r="MSL291" s="231"/>
      <c r="MSM291" s="231"/>
      <c r="MSN291" s="231"/>
      <c r="MSO291" s="231"/>
      <c r="MSP291" s="231"/>
      <c r="MSQ291" s="231"/>
      <c r="MSR291" s="231"/>
      <c r="MSS291" s="231"/>
      <c r="MST291" s="231"/>
      <c r="MSU291" s="231"/>
      <c r="MSV291" s="231"/>
      <c r="MSW291" s="231"/>
      <c r="MSX291" s="231"/>
      <c r="MSY291" s="231"/>
      <c r="MSZ291" s="231"/>
      <c r="MTA291" s="231"/>
      <c r="MTB291" s="231"/>
      <c r="MTC291" s="231"/>
      <c r="MTD291" s="231"/>
      <c r="MTE291" s="231"/>
      <c r="MTF291" s="231"/>
      <c r="MTG291" s="231"/>
      <c r="MTH291" s="231"/>
      <c r="MTI291" s="231"/>
      <c r="MTJ291" s="231"/>
      <c r="MTK291" s="231"/>
      <c r="MTL291" s="231"/>
      <c r="MTM291" s="231"/>
      <c r="MTN291" s="231"/>
      <c r="MTO291" s="231"/>
      <c r="MTP291" s="231"/>
      <c r="MTQ291" s="231"/>
      <c r="MTR291" s="231"/>
      <c r="MTS291" s="231"/>
      <c r="MTT291" s="231"/>
      <c r="MTU291" s="231"/>
      <c r="MTV291" s="231"/>
      <c r="MTW291" s="231"/>
      <c r="MTX291" s="231"/>
      <c r="MTY291" s="231"/>
      <c r="MTZ291" s="231"/>
      <c r="MUA291" s="231"/>
      <c r="MUB291" s="231"/>
      <c r="MUC291" s="231"/>
      <c r="MUD291" s="231"/>
      <c r="MUE291" s="231"/>
      <c r="MUF291" s="231"/>
      <c r="MUG291" s="231"/>
      <c r="MUH291" s="231"/>
      <c r="MUI291" s="231"/>
      <c r="MUJ291" s="231"/>
      <c r="MUK291" s="231"/>
      <c r="MUL291" s="231"/>
      <c r="MUM291" s="231"/>
      <c r="MUN291" s="231"/>
      <c r="MUO291" s="231"/>
      <c r="MUP291" s="231"/>
      <c r="MUQ291" s="231"/>
      <c r="MUR291" s="231"/>
      <c r="MUS291" s="231"/>
      <c r="MUT291" s="231"/>
      <c r="MUU291" s="231"/>
      <c r="MUV291" s="231"/>
      <c r="MUW291" s="231"/>
      <c r="MUX291" s="231"/>
      <c r="MUY291" s="231"/>
      <c r="MUZ291" s="231"/>
      <c r="MVA291" s="231"/>
      <c r="MVB291" s="231"/>
      <c r="MVC291" s="231"/>
      <c r="MVD291" s="231"/>
      <c r="MVE291" s="231"/>
      <c r="MVF291" s="231"/>
      <c r="MVG291" s="231"/>
      <c r="MVH291" s="231"/>
      <c r="MVI291" s="231"/>
      <c r="MVJ291" s="231"/>
      <c r="MVK291" s="231"/>
      <c r="MVL291" s="231"/>
      <c r="MVM291" s="231"/>
      <c r="MVN291" s="231"/>
      <c r="MVO291" s="231"/>
      <c r="MVP291" s="231"/>
      <c r="MVQ291" s="231"/>
      <c r="MVR291" s="231"/>
      <c r="MVS291" s="231"/>
      <c r="MVT291" s="231"/>
      <c r="MVU291" s="231"/>
      <c r="MVV291" s="231"/>
      <c r="MVW291" s="231"/>
      <c r="MVX291" s="231"/>
      <c r="MVY291" s="231"/>
      <c r="MVZ291" s="231"/>
      <c r="MWA291" s="231"/>
      <c r="MWB291" s="231"/>
      <c r="MWC291" s="231"/>
      <c r="MWD291" s="231"/>
      <c r="MWE291" s="231"/>
      <c r="MWF291" s="231"/>
      <c r="MWG291" s="231"/>
      <c r="MWH291" s="231"/>
      <c r="MWI291" s="231"/>
      <c r="MWJ291" s="231"/>
      <c r="MWK291" s="231"/>
      <c r="MWL291" s="231"/>
      <c r="MWM291" s="231"/>
      <c r="MWN291" s="231"/>
      <c r="MWO291" s="231"/>
      <c r="MWP291" s="231"/>
      <c r="MWQ291" s="231"/>
      <c r="MWR291" s="231"/>
      <c r="MWS291" s="231"/>
      <c r="MWT291" s="231"/>
      <c r="MWU291" s="231"/>
      <c r="MWV291" s="231"/>
      <c r="MWW291" s="231"/>
      <c r="MWX291" s="231"/>
      <c r="MWY291" s="231"/>
      <c r="MWZ291" s="231"/>
      <c r="MXA291" s="231"/>
      <c r="MXB291" s="231"/>
      <c r="MXC291" s="231"/>
      <c r="MXD291" s="231"/>
      <c r="MXE291" s="231"/>
      <c r="MXF291" s="231"/>
      <c r="MXG291" s="231"/>
      <c r="MXH291" s="231"/>
      <c r="MXI291" s="231"/>
      <c r="MXJ291" s="231"/>
      <c r="MXK291" s="231"/>
      <c r="MXL291" s="231"/>
      <c r="MXM291" s="231"/>
      <c r="MXN291" s="231"/>
      <c r="MXO291" s="231"/>
      <c r="MXP291" s="231"/>
      <c r="MXQ291" s="231"/>
      <c r="MXR291" s="231"/>
      <c r="MXS291" s="231"/>
      <c r="MXT291" s="231"/>
      <c r="MXU291" s="231"/>
      <c r="MXV291" s="231"/>
      <c r="MXW291" s="231"/>
      <c r="MXX291" s="231"/>
      <c r="MXY291" s="231"/>
      <c r="MXZ291" s="231"/>
      <c r="MYA291" s="231"/>
      <c r="MYB291" s="231"/>
      <c r="MYC291" s="231"/>
      <c r="MYD291" s="231"/>
      <c r="MYE291" s="231"/>
      <c r="MYF291" s="231"/>
      <c r="MYG291" s="231"/>
      <c r="MYH291" s="231"/>
      <c r="MYI291" s="231"/>
      <c r="MYJ291" s="231"/>
      <c r="MYK291" s="231"/>
      <c r="MYL291" s="231"/>
      <c r="MYM291" s="231"/>
      <c r="MYN291" s="231"/>
      <c r="MYO291" s="231"/>
      <c r="MYP291" s="231"/>
      <c r="MYQ291" s="231"/>
      <c r="MYR291" s="231"/>
      <c r="MYS291" s="231"/>
      <c r="MYT291" s="231"/>
      <c r="MYU291" s="231"/>
      <c r="MYV291" s="231"/>
      <c r="MYW291" s="231"/>
      <c r="MYX291" s="231"/>
      <c r="MYY291" s="231"/>
      <c r="MYZ291" s="231"/>
      <c r="MZA291" s="231"/>
      <c r="MZB291" s="231"/>
      <c r="MZC291" s="231"/>
      <c r="MZD291" s="231"/>
      <c r="MZE291" s="231"/>
      <c r="MZF291" s="231"/>
      <c r="MZG291" s="231"/>
      <c r="MZH291" s="231"/>
      <c r="MZI291" s="231"/>
      <c r="MZJ291" s="231"/>
      <c r="MZK291" s="231"/>
      <c r="MZL291" s="231"/>
      <c r="MZM291" s="231"/>
      <c r="MZN291" s="231"/>
      <c r="MZO291" s="231"/>
      <c r="MZP291" s="231"/>
      <c r="MZQ291" s="231"/>
      <c r="MZR291" s="231"/>
      <c r="MZS291" s="231"/>
      <c r="MZT291" s="231"/>
      <c r="MZU291" s="231"/>
      <c r="MZV291" s="231"/>
      <c r="MZW291" s="231"/>
      <c r="MZX291" s="231"/>
      <c r="MZY291" s="231"/>
      <c r="MZZ291" s="231"/>
      <c r="NAA291" s="231"/>
      <c r="NAB291" s="231"/>
      <c r="NAC291" s="231"/>
      <c r="NAD291" s="231"/>
      <c r="NAE291" s="231"/>
      <c r="NAF291" s="231"/>
      <c r="NAG291" s="231"/>
      <c r="NAH291" s="231"/>
      <c r="NAI291" s="231"/>
      <c r="NAJ291" s="231"/>
      <c r="NAK291" s="231"/>
      <c r="NAL291" s="231"/>
      <c r="NAM291" s="231"/>
      <c r="NAN291" s="231"/>
      <c r="NAO291" s="231"/>
      <c r="NAP291" s="231"/>
      <c r="NAQ291" s="231"/>
      <c r="NAR291" s="231"/>
      <c r="NAS291" s="231"/>
      <c r="NAT291" s="231"/>
      <c r="NAU291" s="231"/>
      <c r="NAV291" s="231"/>
      <c r="NAW291" s="231"/>
      <c r="NAX291" s="231"/>
      <c r="NAY291" s="231"/>
      <c r="NAZ291" s="231"/>
      <c r="NBA291" s="231"/>
      <c r="NBB291" s="231"/>
      <c r="NBC291" s="231"/>
      <c r="NBD291" s="231"/>
      <c r="NBE291" s="231"/>
      <c r="NBF291" s="231"/>
      <c r="NBG291" s="231"/>
      <c r="NBH291" s="231"/>
      <c r="NBI291" s="231"/>
      <c r="NBJ291" s="231"/>
      <c r="NBK291" s="231"/>
      <c r="NBL291" s="231"/>
      <c r="NBM291" s="231"/>
      <c r="NBN291" s="231"/>
      <c r="NBO291" s="231"/>
      <c r="NBP291" s="231"/>
      <c r="NBQ291" s="231"/>
      <c r="NBR291" s="231"/>
      <c r="NBS291" s="231"/>
      <c r="NBT291" s="231"/>
      <c r="NBU291" s="231"/>
      <c r="NBV291" s="231"/>
      <c r="NBW291" s="231"/>
      <c r="NBX291" s="231"/>
      <c r="NBY291" s="231"/>
      <c r="NBZ291" s="231"/>
      <c r="NCA291" s="231"/>
      <c r="NCB291" s="231"/>
      <c r="NCC291" s="231"/>
      <c r="NCD291" s="231"/>
      <c r="NCE291" s="231"/>
      <c r="NCF291" s="231"/>
      <c r="NCG291" s="231"/>
      <c r="NCH291" s="231"/>
      <c r="NCI291" s="231"/>
      <c r="NCJ291" s="231"/>
      <c r="NCK291" s="231"/>
      <c r="NCL291" s="231"/>
      <c r="NCM291" s="231"/>
      <c r="NCN291" s="231"/>
      <c r="NCO291" s="231"/>
      <c r="NCP291" s="231"/>
      <c r="NCQ291" s="231"/>
      <c r="NCR291" s="231"/>
      <c r="NCS291" s="231"/>
      <c r="NCT291" s="231"/>
      <c r="NCU291" s="231"/>
      <c r="NCV291" s="231"/>
      <c r="NCW291" s="231"/>
      <c r="NCX291" s="231"/>
      <c r="NCY291" s="231"/>
      <c r="NCZ291" s="231"/>
      <c r="NDA291" s="231"/>
      <c r="NDB291" s="231"/>
      <c r="NDC291" s="231"/>
      <c r="NDD291" s="231"/>
      <c r="NDE291" s="231"/>
      <c r="NDF291" s="231"/>
      <c r="NDG291" s="231"/>
      <c r="NDH291" s="231"/>
      <c r="NDI291" s="231"/>
      <c r="NDJ291" s="231"/>
      <c r="NDK291" s="231"/>
      <c r="NDL291" s="231"/>
      <c r="NDM291" s="231"/>
      <c r="NDN291" s="231"/>
      <c r="NDO291" s="231"/>
      <c r="NDP291" s="231"/>
      <c r="NDQ291" s="231"/>
      <c r="NDR291" s="231"/>
      <c r="NDS291" s="231"/>
      <c r="NDT291" s="231"/>
      <c r="NDU291" s="231"/>
      <c r="NDV291" s="231"/>
      <c r="NDW291" s="231"/>
      <c r="NDX291" s="231"/>
      <c r="NDY291" s="231"/>
      <c r="NDZ291" s="231"/>
      <c r="NEA291" s="231"/>
      <c r="NEB291" s="231"/>
      <c r="NEC291" s="231"/>
      <c r="NED291" s="231"/>
      <c r="NEE291" s="231"/>
      <c r="NEF291" s="231"/>
      <c r="NEG291" s="231"/>
      <c r="NEH291" s="231"/>
      <c r="NEI291" s="231"/>
      <c r="NEJ291" s="231"/>
      <c r="NEK291" s="231"/>
      <c r="NEL291" s="231"/>
      <c r="NEM291" s="231"/>
      <c r="NEN291" s="231"/>
      <c r="NEO291" s="231"/>
      <c r="NEP291" s="231"/>
      <c r="NEQ291" s="231"/>
      <c r="NER291" s="231"/>
      <c r="NES291" s="231"/>
      <c r="NET291" s="231"/>
      <c r="NEU291" s="231"/>
      <c r="NEV291" s="231"/>
      <c r="NEW291" s="231"/>
      <c r="NEX291" s="231"/>
      <c r="NEY291" s="231"/>
      <c r="NEZ291" s="231"/>
      <c r="NFA291" s="231"/>
      <c r="NFB291" s="231"/>
      <c r="NFC291" s="231"/>
      <c r="NFD291" s="231"/>
      <c r="NFE291" s="231"/>
      <c r="NFF291" s="231"/>
      <c r="NFG291" s="231"/>
      <c r="NFH291" s="231"/>
      <c r="NFI291" s="231"/>
      <c r="NFJ291" s="231"/>
      <c r="NFK291" s="231"/>
      <c r="NFL291" s="231"/>
      <c r="NFM291" s="231"/>
      <c r="NFN291" s="231"/>
      <c r="NFO291" s="231"/>
      <c r="NFP291" s="231"/>
      <c r="NFQ291" s="231"/>
      <c r="NFR291" s="231"/>
      <c r="NFS291" s="231"/>
      <c r="NFT291" s="231"/>
      <c r="NFU291" s="231"/>
      <c r="NFV291" s="231"/>
      <c r="NFW291" s="231"/>
      <c r="NFX291" s="231"/>
      <c r="NFY291" s="231"/>
      <c r="NFZ291" s="231"/>
      <c r="NGA291" s="231"/>
      <c r="NGB291" s="231"/>
      <c r="NGC291" s="231"/>
      <c r="NGD291" s="231"/>
      <c r="NGE291" s="231"/>
      <c r="NGF291" s="231"/>
      <c r="NGG291" s="231"/>
      <c r="NGH291" s="231"/>
      <c r="NGI291" s="231"/>
      <c r="NGJ291" s="231"/>
      <c r="NGK291" s="231"/>
      <c r="NGL291" s="231"/>
      <c r="NGM291" s="231"/>
      <c r="NGN291" s="231"/>
      <c r="NGO291" s="231"/>
      <c r="NGP291" s="231"/>
      <c r="NGQ291" s="231"/>
      <c r="NGR291" s="231"/>
      <c r="NGS291" s="231"/>
      <c r="NGT291" s="231"/>
      <c r="NGU291" s="231"/>
      <c r="NGV291" s="231"/>
      <c r="NGW291" s="231"/>
      <c r="NGX291" s="231"/>
      <c r="NGY291" s="231"/>
      <c r="NGZ291" s="231"/>
      <c r="NHA291" s="231"/>
      <c r="NHB291" s="231"/>
      <c r="NHC291" s="231"/>
      <c r="NHD291" s="231"/>
      <c r="NHE291" s="231"/>
      <c r="NHF291" s="231"/>
      <c r="NHG291" s="231"/>
      <c r="NHH291" s="231"/>
      <c r="NHI291" s="231"/>
      <c r="NHJ291" s="231"/>
      <c r="NHK291" s="231"/>
      <c r="NHL291" s="231"/>
      <c r="NHM291" s="231"/>
      <c r="NHN291" s="231"/>
      <c r="NHO291" s="231"/>
      <c r="NHP291" s="231"/>
      <c r="NHQ291" s="231"/>
      <c r="NHR291" s="231"/>
      <c r="NHS291" s="231"/>
      <c r="NHT291" s="231"/>
      <c r="NHU291" s="231"/>
      <c r="NHV291" s="231"/>
      <c r="NHW291" s="231"/>
      <c r="NHX291" s="231"/>
      <c r="NHY291" s="231"/>
      <c r="NHZ291" s="231"/>
      <c r="NIA291" s="231"/>
      <c r="NIB291" s="231"/>
      <c r="NIC291" s="231"/>
      <c r="NID291" s="231"/>
      <c r="NIE291" s="231"/>
      <c r="NIF291" s="231"/>
      <c r="NIG291" s="231"/>
      <c r="NIH291" s="231"/>
      <c r="NII291" s="231"/>
      <c r="NIJ291" s="231"/>
      <c r="NIK291" s="231"/>
      <c r="NIL291" s="231"/>
      <c r="NIM291" s="231"/>
      <c r="NIN291" s="231"/>
      <c r="NIO291" s="231"/>
      <c r="NIP291" s="231"/>
      <c r="NIQ291" s="231"/>
      <c r="NIR291" s="231"/>
      <c r="NIS291" s="231"/>
      <c r="NIT291" s="231"/>
      <c r="NIU291" s="231"/>
      <c r="NIV291" s="231"/>
      <c r="NIW291" s="231"/>
      <c r="NIX291" s="231"/>
      <c r="NIY291" s="231"/>
      <c r="NIZ291" s="231"/>
      <c r="NJA291" s="231"/>
      <c r="NJB291" s="231"/>
      <c r="NJC291" s="231"/>
      <c r="NJD291" s="231"/>
      <c r="NJE291" s="231"/>
      <c r="NJF291" s="231"/>
      <c r="NJG291" s="231"/>
      <c r="NJH291" s="231"/>
      <c r="NJI291" s="231"/>
      <c r="NJJ291" s="231"/>
      <c r="NJK291" s="231"/>
      <c r="NJL291" s="231"/>
      <c r="NJM291" s="231"/>
      <c r="NJN291" s="231"/>
      <c r="NJO291" s="231"/>
      <c r="NJP291" s="231"/>
      <c r="NJQ291" s="231"/>
      <c r="NJR291" s="231"/>
      <c r="NJS291" s="231"/>
      <c r="NJT291" s="231"/>
      <c r="NJU291" s="231"/>
      <c r="NJV291" s="231"/>
      <c r="NJW291" s="231"/>
      <c r="NJX291" s="231"/>
      <c r="NJY291" s="231"/>
      <c r="NJZ291" s="231"/>
      <c r="NKA291" s="231"/>
      <c r="NKB291" s="231"/>
      <c r="NKC291" s="231"/>
      <c r="NKD291" s="231"/>
      <c r="NKE291" s="231"/>
      <c r="NKF291" s="231"/>
      <c r="NKG291" s="231"/>
      <c r="NKH291" s="231"/>
      <c r="NKI291" s="231"/>
      <c r="NKJ291" s="231"/>
      <c r="NKK291" s="231"/>
      <c r="NKL291" s="231"/>
      <c r="NKM291" s="231"/>
      <c r="NKN291" s="231"/>
      <c r="NKO291" s="231"/>
      <c r="NKP291" s="231"/>
      <c r="NKQ291" s="231"/>
      <c r="NKR291" s="231"/>
      <c r="NKS291" s="231"/>
      <c r="NKT291" s="231"/>
      <c r="NKU291" s="231"/>
      <c r="NKV291" s="231"/>
      <c r="NKW291" s="231"/>
      <c r="NKX291" s="231"/>
      <c r="NKY291" s="231"/>
      <c r="NKZ291" s="231"/>
      <c r="NLA291" s="231"/>
      <c r="NLB291" s="231"/>
      <c r="NLC291" s="231"/>
      <c r="NLD291" s="231"/>
      <c r="NLE291" s="231"/>
      <c r="NLF291" s="231"/>
      <c r="NLG291" s="231"/>
      <c r="NLH291" s="231"/>
      <c r="NLI291" s="231"/>
      <c r="NLJ291" s="231"/>
      <c r="NLK291" s="231"/>
      <c r="NLL291" s="231"/>
      <c r="NLM291" s="231"/>
      <c r="NLN291" s="231"/>
      <c r="NLO291" s="231"/>
      <c r="NLP291" s="231"/>
      <c r="NLQ291" s="231"/>
      <c r="NLR291" s="231"/>
      <c r="NLS291" s="231"/>
      <c r="NLT291" s="231"/>
      <c r="NLU291" s="231"/>
      <c r="NLV291" s="231"/>
      <c r="NLW291" s="231"/>
      <c r="NLX291" s="231"/>
      <c r="NLY291" s="231"/>
      <c r="NLZ291" s="231"/>
      <c r="NMA291" s="231"/>
      <c r="NMB291" s="231"/>
      <c r="NMC291" s="231"/>
      <c r="NMD291" s="231"/>
      <c r="NME291" s="231"/>
      <c r="NMF291" s="231"/>
      <c r="NMG291" s="231"/>
      <c r="NMH291" s="231"/>
      <c r="NMI291" s="231"/>
      <c r="NMJ291" s="231"/>
      <c r="NMK291" s="231"/>
      <c r="NML291" s="231"/>
      <c r="NMM291" s="231"/>
      <c r="NMN291" s="231"/>
      <c r="NMO291" s="231"/>
      <c r="NMP291" s="231"/>
      <c r="NMQ291" s="231"/>
      <c r="NMR291" s="231"/>
      <c r="NMS291" s="231"/>
      <c r="NMT291" s="231"/>
      <c r="NMU291" s="231"/>
      <c r="NMV291" s="231"/>
      <c r="NMW291" s="231"/>
      <c r="NMX291" s="231"/>
      <c r="NMY291" s="231"/>
      <c r="NMZ291" s="231"/>
      <c r="NNA291" s="231"/>
      <c r="NNB291" s="231"/>
      <c r="NNC291" s="231"/>
      <c r="NND291" s="231"/>
      <c r="NNE291" s="231"/>
      <c r="NNF291" s="231"/>
      <c r="NNG291" s="231"/>
      <c r="NNH291" s="231"/>
      <c r="NNI291" s="231"/>
      <c r="NNJ291" s="231"/>
      <c r="NNK291" s="231"/>
      <c r="NNL291" s="231"/>
      <c r="NNM291" s="231"/>
      <c r="NNN291" s="231"/>
      <c r="NNO291" s="231"/>
      <c r="NNP291" s="231"/>
      <c r="NNQ291" s="231"/>
      <c r="NNR291" s="231"/>
      <c r="NNS291" s="231"/>
      <c r="NNT291" s="231"/>
      <c r="NNU291" s="231"/>
      <c r="NNV291" s="231"/>
      <c r="NNW291" s="231"/>
      <c r="NNX291" s="231"/>
      <c r="NNY291" s="231"/>
      <c r="NNZ291" s="231"/>
      <c r="NOA291" s="231"/>
      <c r="NOB291" s="231"/>
      <c r="NOC291" s="231"/>
      <c r="NOD291" s="231"/>
      <c r="NOE291" s="231"/>
      <c r="NOF291" s="231"/>
      <c r="NOG291" s="231"/>
      <c r="NOH291" s="231"/>
      <c r="NOI291" s="231"/>
      <c r="NOJ291" s="231"/>
      <c r="NOK291" s="231"/>
      <c r="NOL291" s="231"/>
      <c r="NOM291" s="231"/>
      <c r="NON291" s="231"/>
      <c r="NOO291" s="231"/>
      <c r="NOP291" s="231"/>
      <c r="NOQ291" s="231"/>
      <c r="NOR291" s="231"/>
      <c r="NOS291" s="231"/>
      <c r="NOT291" s="231"/>
      <c r="NOU291" s="231"/>
      <c r="NOV291" s="231"/>
      <c r="NOW291" s="231"/>
      <c r="NOX291" s="231"/>
      <c r="NOY291" s="231"/>
      <c r="NOZ291" s="231"/>
      <c r="NPA291" s="231"/>
      <c r="NPB291" s="231"/>
      <c r="NPC291" s="231"/>
      <c r="NPD291" s="231"/>
      <c r="NPE291" s="231"/>
      <c r="NPF291" s="231"/>
      <c r="NPG291" s="231"/>
      <c r="NPH291" s="231"/>
      <c r="NPI291" s="231"/>
      <c r="NPJ291" s="231"/>
      <c r="NPK291" s="231"/>
      <c r="NPL291" s="231"/>
      <c r="NPM291" s="231"/>
      <c r="NPN291" s="231"/>
      <c r="NPO291" s="231"/>
      <c r="NPP291" s="231"/>
      <c r="NPQ291" s="231"/>
      <c r="NPR291" s="231"/>
      <c r="NPS291" s="231"/>
      <c r="NPT291" s="231"/>
      <c r="NPU291" s="231"/>
      <c r="NPV291" s="231"/>
      <c r="NPW291" s="231"/>
      <c r="NPX291" s="231"/>
      <c r="NPY291" s="231"/>
      <c r="NPZ291" s="231"/>
      <c r="NQA291" s="231"/>
      <c r="NQB291" s="231"/>
      <c r="NQC291" s="231"/>
      <c r="NQD291" s="231"/>
      <c r="NQE291" s="231"/>
      <c r="NQF291" s="231"/>
      <c r="NQG291" s="231"/>
      <c r="NQH291" s="231"/>
      <c r="NQI291" s="231"/>
      <c r="NQJ291" s="231"/>
      <c r="NQK291" s="231"/>
      <c r="NQL291" s="231"/>
      <c r="NQM291" s="231"/>
      <c r="NQN291" s="231"/>
      <c r="NQO291" s="231"/>
      <c r="NQP291" s="231"/>
      <c r="NQQ291" s="231"/>
      <c r="NQR291" s="231"/>
      <c r="NQS291" s="231"/>
      <c r="NQT291" s="231"/>
      <c r="NQU291" s="231"/>
      <c r="NQV291" s="231"/>
      <c r="NQW291" s="231"/>
      <c r="NQX291" s="231"/>
      <c r="NQY291" s="231"/>
      <c r="NQZ291" s="231"/>
      <c r="NRA291" s="231"/>
      <c r="NRB291" s="231"/>
      <c r="NRC291" s="231"/>
      <c r="NRD291" s="231"/>
      <c r="NRE291" s="231"/>
      <c r="NRF291" s="231"/>
      <c r="NRG291" s="231"/>
      <c r="NRH291" s="231"/>
      <c r="NRI291" s="231"/>
      <c r="NRJ291" s="231"/>
      <c r="NRK291" s="231"/>
      <c r="NRL291" s="231"/>
      <c r="NRM291" s="231"/>
      <c r="NRN291" s="231"/>
      <c r="NRO291" s="231"/>
      <c r="NRP291" s="231"/>
      <c r="NRQ291" s="231"/>
      <c r="NRR291" s="231"/>
      <c r="NRS291" s="231"/>
      <c r="NRT291" s="231"/>
      <c r="NRU291" s="231"/>
      <c r="NRV291" s="231"/>
      <c r="NRW291" s="231"/>
      <c r="NRX291" s="231"/>
      <c r="NRY291" s="231"/>
      <c r="NRZ291" s="231"/>
      <c r="NSA291" s="231"/>
      <c r="NSB291" s="231"/>
      <c r="NSC291" s="231"/>
      <c r="NSD291" s="231"/>
      <c r="NSE291" s="231"/>
      <c r="NSF291" s="231"/>
      <c r="NSG291" s="231"/>
      <c r="NSH291" s="231"/>
      <c r="NSI291" s="231"/>
      <c r="NSJ291" s="231"/>
      <c r="NSK291" s="231"/>
      <c r="NSL291" s="231"/>
      <c r="NSM291" s="231"/>
      <c r="NSN291" s="231"/>
      <c r="NSO291" s="231"/>
      <c r="NSP291" s="231"/>
      <c r="NSQ291" s="231"/>
      <c r="NSR291" s="231"/>
      <c r="NSS291" s="231"/>
      <c r="NST291" s="231"/>
      <c r="NSU291" s="231"/>
      <c r="NSV291" s="231"/>
      <c r="NSW291" s="231"/>
      <c r="NSX291" s="231"/>
      <c r="NSY291" s="231"/>
      <c r="NSZ291" s="231"/>
      <c r="NTA291" s="231"/>
      <c r="NTB291" s="231"/>
      <c r="NTC291" s="231"/>
      <c r="NTD291" s="231"/>
      <c r="NTE291" s="231"/>
      <c r="NTF291" s="231"/>
      <c r="NTG291" s="231"/>
      <c r="NTH291" s="231"/>
      <c r="NTI291" s="231"/>
      <c r="NTJ291" s="231"/>
      <c r="NTK291" s="231"/>
      <c r="NTL291" s="231"/>
      <c r="NTM291" s="231"/>
      <c r="NTN291" s="231"/>
      <c r="NTO291" s="231"/>
      <c r="NTP291" s="231"/>
      <c r="NTQ291" s="231"/>
      <c r="NTR291" s="231"/>
      <c r="NTS291" s="231"/>
      <c r="NTT291" s="231"/>
      <c r="NTU291" s="231"/>
      <c r="NTV291" s="231"/>
      <c r="NTW291" s="231"/>
      <c r="NTX291" s="231"/>
      <c r="NTY291" s="231"/>
      <c r="NTZ291" s="231"/>
      <c r="NUA291" s="231"/>
      <c r="NUB291" s="231"/>
      <c r="NUC291" s="231"/>
      <c r="NUD291" s="231"/>
      <c r="NUE291" s="231"/>
      <c r="NUF291" s="231"/>
      <c r="NUG291" s="231"/>
      <c r="NUH291" s="231"/>
      <c r="NUI291" s="231"/>
      <c r="NUJ291" s="231"/>
      <c r="NUK291" s="231"/>
      <c r="NUL291" s="231"/>
      <c r="NUM291" s="231"/>
      <c r="NUN291" s="231"/>
      <c r="NUO291" s="231"/>
      <c r="NUP291" s="231"/>
      <c r="NUQ291" s="231"/>
      <c r="NUR291" s="231"/>
      <c r="NUS291" s="231"/>
      <c r="NUT291" s="231"/>
      <c r="NUU291" s="231"/>
      <c r="NUV291" s="231"/>
      <c r="NUW291" s="231"/>
      <c r="NUX291" s="231"/>
      <c r="NUY291" s="231"/>
      <c r="NUZ291" s="231"/>
      <c r="NVA291" s="231"/>
      <c r="NVB291" s="231"/>
      <c r="NVC291" s="231"/>
      <c r="NVD291" s="231"/>
      <c r="NVE291" s="231"/>
      <c r="NVF291" s="231"/>
      <c r="NVG291" s="231"/>
      <c r="NVH291" s="231"/>
      <c r="NVI291" s="231"/>
      <c r="NVJ291" s="231"/>
      <c r="NVK291" s="231"/>
      <c r="NVL291" s="231"/>
      <c r="NVM291" s="231"/>
      <c r="NVN291" s="231"/>
      <c r="NVO291" s="231"/>
      <c r="NVP291" s="231"/>
      <c r="NVQ291" s="231"/>
      <c r="NVR291" s="231"/>
      <c r="NVS291" s="231"/>
      <c r="NVT291" s="231"/>
      <c r="NVU291" s="231"/>
      <c r="NVV291" s="231"/>
      <c r="NVW291" s="231"/>
      <c r="NVX291" s="231"/>
      <c r="NVY291" s="231"/>
      <c r="NVZ291" s="231"/>
      <c r="NWA291" s="231"/>
      <c r="NWB291" s="231"/>
      <c r="NWC291" s="231"/>
      <c r="NWD291" s="231"/>
      <c r="NWE291" s="231"/>
      <c r="NWF291" s="231"/>
      <c r="NWG291" s="231"/>
      <c r="NWH291" s="231"/>
      <c r="NWI291" s="231"/>
      <c r="NWJ291" s="231"/>
      <c r="NWK291" s="231"/>
      <c r="NWL291" s="231"/>
      <c r="NWM291" s="231"/>
      <c r="NWN291" s="231"/>
      <c r="NWO291" s="231"/>
      <c r="NWP291" s="231"/>
      <c r="NWQ291" s="231"/>
      <c r="NWR291" s="231"/>
      <c r="NWS291" s="231"/>
      <c r="NWT291" s="231"/>
      <c r="NWU291" s="231"/>
      <c r="NWV291" s="231"/>
      <c r="NWW291" s="231"/>
      <c r="NWX291" s="231"/>
      <c r="NWY291" s="231"/>
      <c r="NWZ291" s="231"/>
      <c r="NXA291" s="231"/>
      <c r="NXB291" s="231"/>
      <c r="NXC291" s="231"/>
      <c r="NXD291" s="231"/>
      <c r="NXE291" s="231"/>
      <c r="NXF291" s="231"/>
      <c r="NXG291" s="231"/>
      <c r="NXH291" s="231"/>
      <c r="NXI291" s="231"/>
      <c r="NXJ291" s="231"/>
      <c r="NXK291" s="231"/>
      <c r="NXL291" s="231"/>
      <c r="NXM291" s="231"/>
      <c r="NXN291" s="231"/>
      <c r="NXO291" s="231"/>
      <c r="NXP291" s="231"/>
      <c r="NXQ291" s="231"/>
      <c r="NXR291" s="231"/>
      <c r="NXS291" s="231"/>
      <c r="NXT291" s="231"/>
      <c r="NXU291" s="231"/>
      <c r="NXV291" s="231"/>
      <c r="NXW291" s="231"/>
      <c r="NXX291" s="231"/>
      <c r="NXY291" s="231"/>
      <c r="NXZ291" s="231"/>
      <c r="NYA291" s="231"/>
      <c r="NYB291" s="231"/>
      <c r="NYC291" s="231"/>
      <c r="NYD291" s="231"/>
      <c r="NYE291" s="231"/>
      <c r="NYF291" s="231"/>
      <c r="NYG291" s="231"/>
      <c r="NYH291" s="231"/>
      <c r="NYI291" s="231"/>
      <c r="NYJ291" s="231"/>
      <c r="NYK291" s="231"/>
      <c r="NYL291" s="231"/>
      <c r="NYM291" s="231"/>
      <c r="NYN291" s="231"/>
      <c r="NYO291" s="231"/>
      <c r="NYP291" s="231"/>
      <c r="NYQ291" s="231"/>
      <c r="NYR291" s="231"/>
      <c r="NYS291" s="231"/>
      <c r="NYT291" s="231"/>
      <c r="NYU291" s="231"/>
      <c r="NYV291" s="231"/>
      <c r="NYW291" s="231"/>
      <c r="NYX291" s="231"/>
      <c r="NYY291" s="231"/>
      <c r="NYZ291" s="231"/>
      <c r="NZA291" s="231"/>
      <c r="NZB291" s="231"/>
      <c r="NZC291" s="231"/>
      <c r="NZD291" s="231"/>
      <c r="NZE291" s="231"/>
      <c r="NZF291" s="231"/>
      <c r="NZG291" s="231"/>
      <c r="NZH291" s="231"/>
      <c r="NZI291" s="231"/>
      <c r="NZJ291" s="231"/>
      <c r="NZK291" s="231"/>
      <c r="NZL291" s="231"/>
      <c r="NZM291" s="231"/>
      <c r="NZN291" s="231"/>
      <c r="NZO291" s="231"/>
      <c r="NZP291" s="231"/>
      <c r="NZQ291" s="231"/>
      <c r="NZR291" s="231"/>
      <c r="NZS291" s="231"/>
      <c r="NZT291" s="231"/>
      <c r="NZU291" s="231"/>
      <c r="NZV291" s="231"/>
      <c r="NZW291" s="231"/>
      <c r="NZX291" s="231"/>
      <c r="NZY291" s="231"/>
      <c r="NZZ291" s="231"/>
      <c r="OAA291" s="231"/>
      <c r="OAB291" s="231"/>
      <c r="OAC291" s="231"/>
      <c r="OAD291" s="231"/>
      <c r="OAE291" s="231"/>
      <c r="OAF291" s="231"/>
      <c r="OAG291" s="231"/>
      <c r="OAH291" s="231"/>
      <c r="OAI291" s="231"/>
      <c r="OAJ291" s="231"/>
      <c r="OAK291" s="231"/>
      <c r="OAL291" s="231"/>
      <c r="OAM291" s="231"/>
      <c r="OAN291" s="231"/>
      <c r="OAO291" s="231"/>
      <c r="OAP291" s="231"/>
      <c r="OAQ291" s="231"/>
      <c r="OAR291" s="231"/>
      <c r="OAS291" s="231"/>
      <c r="OAT291" s="231"/>
      <c r="OAU291" s="231"/>
      <c r="OAV291" s="231"/>
      <c r="OAW291" s="231"/>
      <c r="OAX291" s="231"/>
      <c r="OAY291" s="231"/>
      <c r="OAZ291" s="231"/>
      <c r="OBA291" s="231"/>
      <c r="OBB291" s="231"/>
      <c r="OBC291" s="231"/>
      <c r="OBD291" s="231"/>
      <c r="OBE291" s="231"/>
      <c r="OBF291" s="231"/>
      <c r="OBG291" s="231"/>
      <c r="OBH291" s="231"/>
      <c r="OBI291" s="231"/>
      <c r="OBJ291" s="231"/>
      <c r="OBK291" s="231"/>
      <c r="OBL291" s="231"/>
      <c r="OBM291" s="231"/>
      <c r="OBN291" s="231"/>
      <c r="OBO291" s="231"/>
      <c r="OBP291" s="231"/>
      <c r="OBQ291" s="231"/>
      <c r="OBR291" s="231"/>
      <c r="OBS291" s="231"/>
      <c r="OBT291" s="231"/>
      <c r="OBU291" s="231"/>
      <c r="OBV291" s="231"/>
      <c r="OBW291" s="231"/>
      <c r="OBX291" s="231"/>
      <c r="OBY291" s="231"/>
      <c r="OBZ291" s="231"/>
      <c r="OCA291" s="231"/>
      <c r="OCB291" s="231"/>
      <c r="OCC291" s="231"/>
      <c r="OCD291" s="231"/>
      <c r="OCE291" s="231"/>
      <c r="OCF291" s="231"/>
      <c r="OCG291" s="231"/>
      <c r="OCH291" s="231"/>
      <c r="OCI291" s="231"/>
      <c r="OCJ291" s="231"/>
      <c r="OCK291" s="231"/>
      <c r="OCL291" s="231"/>
      <c r="OCM291" s="231"/>
      <c r="OCN291" s="231"/>
      <c r="OCO291" s="231"/>
      <c r="OCP291" s="231"/>
      <c r="OCQ291" s="231"/>
      <c r="OCR291" s="231"/>
      <c r="OCS291" s="231"/>
      <c r="OCT291" s="231"/>
      <c r="OCU291" s="231"/>
      <c r="OCV291" s="231"/>
      <c r="OCW291" s="231"/>
      <c r="OCX291" s="231"/>
      <c r="OCY291" s="231"/>
      <c r="OCZ291" s="231"/>
      <c r="ODA291" s="231"/>
      <c r="ODB291" s="231"/>
      <c r="ODC291" s="231"/>
      <c r="ODD291" s="231"/>
      <c r="ODE291" s="231"/>
      <c r="ODF291" s="231"/>
      <c r="ODG291" s="231"/>
      <c r="ODH291" s="231"/>
      <c r="ODI291" s="231"/>
      <c r="ODJ291" s="231"/>
      <c r="ODK291" s="231"/>
      <c r="ODL291" s="231"/>
      <c r="ODM291" s="231"/>
      <c r="ODN291" s="231"/>
      <c r="ODO291" s="231"/>
      <c r="ODP291" s="231"/>
      <c r="ODQ291" s="231"/>
      <c r="ODR291" s="231"/>
      <c r="ODS291" s="231"/>
      <c r="ODT291" s="231"/>
      <c r="ODU291" s="231"/>
      <c r="ODV291" s="231"/>
      <c r="ODW291" s="231"/>
      <c r="ODX291" s="231"/>
      <c r="ODY291" s="231"/>
      <c r="ODZ291" s="231"/>
      <c r="OEA291" s="231"/>
      <c r="OEB291" s="231"/>
      <c r="OEC291" s="231"/>
      <c r="OED291" s="231"/>
      <c r="OEE291" s="231"/>
      <c r="OEF291" s="231"/>
      <c r="OEG291" s="231"/>
      <c r="OEH291" s="231"/>
      <c r="OEI291" s="231"/>
      <c r="OEJ291" s="231"/>
      <c r="OEK291" s="231"/>
      <c r="OEL291" s="231"/>
      <c r="OEM291" s="231"/>
      <c r="OEN291" s="231"/>
      <c r="OEO291" s="231"/>
      <c r="OEP291" s="231"/>
      <c r="OEQ291" s="231"/>
      <c r="OER291" s="231"/>
      <c r="OES291" s="231"/>
      <c r="OET291" s="231"/>
      <c r="OEU291" s="231"/>
      <c r="OEV291" s="231"/>
      <c r="OEW291" s="231"/>
      <c r="OEX291" s="231"/>
      <c r="OEY291" s="231"/>
      <c r="OEZ291" s="231"/>
      <c r="OFA291" s="231"/>
      <c r="OFB291" s="231"/>
      <c r="OFC291" s="231"/>
      <c r="OFD291" s="231"/>
      <c r="OFE291" s="231"/>
      <c r="OFF291" s="231"/>
      <c r="OFG291" s="231"/>
      <c r="OFH291" s="231"/>
      <c r="OFI291" s="231"/>
      <c r="OFJ291" s="231"/>
      <c r="OFK291" s="231"/>
      <c r="OFL291" s="231"/>
      <c r="OFM291" s="231"/>
      <c r="OFN291" s="231"/>
      <c r="OFO291" s="231"/>
      <c r="OFP291" s="231"/>
      <c r="OFQ291" s="231"/>
      <c r="OFR291" s="231"/>
      <c r="OFS291" s="231"/>
      <c r="OFT291" s="231"/>
      <c r="OFU291" s="231"/>
      <c r="OFV291" s="231"/>
      <c r="OFW291" s="231"/>
      <c r="OFX291" s="231"/>
      <c r="OFY291" s="231"/>
      <c r="OFZ291" s="231"/>
      <c r="OGA291" s="231"/>
      <c r="OGB291" s="231"/>
      <c r="OGC291" s="231"/>
      <c r="OGD291" s="231"/>
      <c r="OGE291" s="231"/>
      <c r="OGF291" s="231"/>
      <c r="OGG291" s="231"/>
      <c r="OGH291" s="231"/>
      <c r="OGI291" s="231"/>
      <c r="OGJ291" s="231"/>
      <c r="OGK291" s="231"/>
      <c r="OGL291" s="231"/>
      <c r="OGM291" s="231"/>
      <c r="OGN291" s="231"/>
      <c r="OGO291" s="231"/>
      <c r="OGP291" s="231"/>
      <c r="OGQ291" s="231"/>
      <c r="OGR291" s="231"/>
      <c r="OGS291" s="231"/>
      <c r="OGT291" s="231"/>
      <c r="OGU291" s="231"/>
      <c r="OGV291" s="231"/>
      <c r="OGW291" s="231"/>
      <c r="OGX291" s="231"/>
      <c r="OGY291" s="231"/>
      <c r="OGZ291" s="231"/>
      <c r="OHA291" s="231"/>
      <c r="OHB291" s="231"/>
      <c r="OHC291" s="231"/>
      <c r="OHD291" s="231"/>
      <c r="OHE291" s="231"/>
      <c r="OHF291" s="231"/>
      <c r="OHG291" s="231"/>
      <c r="OHH291" s="231"/>
      <c r="OHI291" s="231"/>
      <c r="OHJ291" s="231"/>
      <c r="OHK291" s="231"/>
      <c r="OHL291" s="231"/>
      <c r="OHM291" s="231"/>
      <c r="OHN291" s="231"/>
      <c r="OHO291" s="231"/>
      <c r="OHP291" s="231"/>
      <c r="OHQ291" s="231"/>
      <c r="OHR291" s="231"/>
      <c r="OHS291" s="231"/>
      <c r="OHT291" s="231"/>
      <c r="OHU291" s="231"/>
      <c r="OHV291" s="231"/>
      <c r="OHW291" s="231"/>
      <c r="OHX291" s="231"/>
      <c r="OHY291" s="231"/>
      <c r="OHZ291" s="231"/>
      <c r="OIA291" s="231"/>
      <c r="OIB291" s="231"/>
      <c r="OIC291" s="231"/>
      <c r="OID291" s="231"/>
      <c r="OIE291" s="231"/>
      <c r="OIF291" s="231"/>
      <c r="OIG291" s="231"/>
      <c r="OIH291" s="231"/>
      <c r="OII291" s="231"/>
      <c r="OIJ291" s="231"/>
      <c r="OIK291" s="231"/>
      <c r="OIL291" s="231"/>
      <c r="OIM291" s="231"/>
      <c r="OIN291" s="231"/>
      <c r="OIO291" s="231"/>
      <c r="OIP291" s="231"/>
      <c r="OIQ291" s="231"/>
      <c r="OIR291" s="231"/>
      <c r="OIS291" s="231"/>
      <c r="OIT291" s="231"/>
      <c r="OIU291" s="231"/>
      <c r="OIV291" s="231"/>
      <c r="OIW291" s="231"/>
      <c r="OIX291" s="231"/>
      <c r="OIY291" s="231"/>
      <c r="OIZ291" s="231"/>
      <c r="OJA291" s="231"/>
      <c r="OJB291" s="231"/>
      <c r="OJC291" s="231"/>
      <c r="OJD291" s="231"/>
      <c r="OJE291" s="231"/>
      <c r="OJF291" s="231"/>
      <c r="OJG291" s="231"/>
      <c r="OJH291" s="231"/>
      <c r="OJI291" s="231"/>
      <c r="OJJ291" s="231"/>
      <c r="OJK291" s="231"/>
      <c r="OJL291" s="231"/>
      <c r="OJM291" s="231"/>
      <c r="OJN291" s="231"/>
      <c r="OJO291" s="231"/>
      <c r="OJP291" s="231"/>
      <c r="OJQ291" s="231"/>
      <c r="OJR291" s="231"/>
      <c r="OJS291" s="231"/>
      <c r="OJT291" s="231"/>
      <c r="OJU291" s="231"/>
      <c r="OJV291" s="231"/>
      <c r="OJW291" s="231"/>
      <c r="OJX291" s="231"/>
      <c r="OJY291" s="231"/>
      <c r="OJZ291" s="231"/>
      <c r="OKA291" s="231"/>
      <c r="OKB291" s="231"/>
      <c r="OKC291" s="231"/>
      <c r="OKD291" s="231"/>
      <c r="OKE291" s="231"/>
      <c r="OKF291" s="231"/>
      <c r="OKG291" s="231"/>
      <c r="OKH291" s="231"/>
      <c r="OKI291" s="231"/>
      <c r="OKJ291" s="231"/>
      <c r="OKK291" s="231"/>
      <c r="OKL291" s="231"/>
      <c r="OKM291" s="231"/>
      <c r="OKN291" s="231"/>
      <c r="OKO291" s="231"/>
      <c r="OKP291" s="231"/>
      <c r="OKQ291" s="231"/>
      <c r="OKR291" s="231"/>
      <c r="OKS291" s="231"/>
      <c r="OKT291" s="231"/>
      <c r="OKU291" s="231"/>
      <c r="OKV291" s="231"/>
      <c r="OKW291" s="231"/>
      <c r="OKX291" s="231"/>
      <c r="OKY291" s="231"/>
      <c r="OKZ291" s="231"/>
      <c r="OLA291" s="231"/>
      <c r="OLB291" s="231"/>
      <c r="OLC291" s="231"/>
      <c r="OLD291" s="231"/>
      <c r="OLE291" s="231"/>
      <c r="OLF291" s="231"/>
      <c r="OLG291" s="231"/>
      <c r="OLH291" s="231"/>
      <c r="OLI291" s="231"/>
      <c r="OLJ291" s="231"/>
      <c r="OLK291" s="231"/>
      <c r="OLL291" s="231"/>
      <c r="OLM291" s="231"/>
      <c r="OLN291" s="231"/>
      <c r="OLO291" s="231"/>
      <c r="OLP291" s="231"/>
      <c r="OLQ291" s="231"/>
      <c r="OLR291" s="231"/>
      <c r="OLS291" s="231"/>
      <c r="OLT291" s="231"/>
      <c r="OLU291" s="231"/>
      <c r="OLV291" s="231"/>
      <c r="OLW291" s="231"/>
      <c r="OLX291" s="231"/>
      <c r="OLY291" s="231"/>
      <c r="OLZ291" s="231"/>
      <c r="OMA291" s="231"/>
      <c r="OMB291" s="231"/>
      <c r="OMC291" s="231"/>
      <c r="OMD291" s="231"/>
      <c r="OME291" s="231"/>
      <c r="OMF291" s="231"/>
      <c r="OMG291" s="231"/>
      <c r="OMH291" s="231"/>
      <c r="OMI291" s="231"/>
      <c r="OMJ291" s="231"/>
      <c r="OMK291" s="231"/>
      <c r="OML291" s="231"/>
      <c r="OMM291" s="231"/>
      <c r="OMN291" s="231"/>
      <c r="OMO291" s="231"/>
      <c r="OMP291" s="231"/>
      <c r="OMQ291" s="231"/>
      <c r="OMR291" s="231"/>
      <c r="OMS291" s="231"/>
      <c r="OMT291" s="231"/>
      <c r="OMU291" s="231"/>
      <c r="OMV291" s="231"/>
      <c r="OMW291" s="231"/>
      <c r="OMX291" s="231"/>
      <c r="OMY291" s="231"/>
      <c r="OMZ291" s="231"/>
      <c r="ONA291" s="231"/>
      <c r="ONB291" s="231"/>
      <c r="ONC291" s="231"/>
      <c r="OND291" s="231"/>
      <c r="ONE291" s="231"/>
      <c r="ONF291" s="231"/>
      <c r="ONG291" s="231"/>
      <c r="ONH291" s="231"/>
      <c r="ONI291" s="231"/>
      <c r="ONJ291" s="231"/>
      <c r="ONK291" s="231"/>
      <c r="ONL291" s="231"/>
      <c r="ONM291" s="231"/>
      <c r="ONN291" s="231"/>
      <c r="ONO291" s="231"/>
      <c r="ONP291" s="231"/>
      <c r="ONQ291" s="231"/>
      <c r="ONR291" s="231"/>
      <c r="ONS291" s="231"/>
      <c r="ONT291" s="231"/>
      <c r="ONU291" s="231"/>
      <c r="ONV291" s="231"/>
      <c r="ONW291" s="231"/>
      <c r="ONX291" s="231"/>
      <c r="ONY291" s="231"/>
      <c r="ONZ291" s="231"/>
      <c r="OOA291" s="231"/>
      <c r="OOB291" s="231"/>
      <c r="OOC291" s="231"/>
      <c r="OOD291" s="231"/>
      <c r="OOE291" s="231"/>
      <c r="OOF291" s="231"/>
      <c r="OOG291" s="231"/>
      <c r="OOH291" s="231"/>
      <c r="OOI291" s="231"/>
      <c r="OOJ291" s="231"/>
      <c r="OOK291" s="231"/>
      <c r="OOL291" s="231"/>
      <c r="OOM291" s="231"/>
      <c r="OON291" s="231"/>
      <c r="OOO291" s="231"/>
      <c r="OOP291" s="231"/>
      <c r="OOQ291" s="231"/>
      <c r="OOR291" s="231"/>
      <c r="OOS291" s="231"/>
      <c r="OOT291" s="231"/>
      <c r="OOU291" s="231"/>
      <c r="OOV291" s="231"/>
      <c r="OOW291" s="231"/>
      <c r="OOX291" s="231"/>
      <c r="OOY291" s="231"/>
      <c r="OOZ291" s="231"/>
      <c r="OPA291" s="231"/>
      <c r="OPB291" s="231"/>
      <c r="OPC291" s="231"/>
      <c r="OPD291" s="231"/>
      <c r="OPE291" s="231"/>
      <c r="OPF291" s="231"/>
      <c r="OPG291" s="231"/>
      <c r="OPH291" s="231"/>
      <c r="OPI291" s="231"/>
      <c r="OPJ291" s="231"/>
      <c r="OPK291" s="231"/>
      <c r="OPL291" s="231"/>
      <c r="OPM291" s="231"/>
      <c r="OPN291" s="231"/>
      <c r="OPO291" s="231"/>
      <c r="OPP291" s="231"/>
      <c r="OPQ291" s="231"/>
      <c r="OPR291" s="231"/>
      <c r="OPS291" s="231"/>
      <c r="OPT291" s="231"/>
      <c r="OPU291" s="231"/>
      <c r="OPV291" s="231"/>
      <c r="OPW291" s="231"/>
      <c r="OPX291" s="231"/>
      <c r="OPY291" s="231"/>
      <c r="OPZ291" s="231"/>
      <c r="OQA291" s="231"/>
      <c r="OQB291" s="231"/>
      <c r="OQC291" s="231"/>
      <c r="OQD291" s="231"/>
      <c r="OQE291" s="231"/>
      <c r="OQF291" s="231"/>
      <c r="OQG291" s="231"/>
      <c r="OQH291" s="231"/>
      <c r="OQI291" s="231"/>
      <c r="OQJ291" s="231"/>
      <c r="OQK291" s="231"/>
      <c r="OQL291" s="231"/>
      <c r="OQM291" s="231"/>
      <c r="OQN291" s="231"/>
      <c r="OQO291" s="231"/>
      <c r="OQP291" s="231"/>
      <c r="OQQ291" s="231"/>
      <c r="OQR291" s="231"/>
      <c r="OQS291" s="231"/>
      <c r="OQT291" s="231"/>
      <c r="OQU291" s="231"/>
      <c r="OQV291" s="231"/>
      <c r="OQW291" s="231"/>
      <c r="OQX291" s="231"/>
      <c r="OQY291" s="231"/>
      <c r="OQZ291" s="231"/>
      <c r="ORA291" s="231"/>
      <c r="ORB291" s="231"/>
      <c r="ORC291" s="231"/>
      <c r="ORD291" s="231"/>
      <c r="ORE291" s="231"/>
      <c r="ORF291" s="231"/>
      <c r="ORG291" s="231"/>
      <c r="ORH291" s="231"/>
      <c r="ORI291" s="231"/>
      <c r="ORJ291" s="231"/>
      <c r="ORK291" s="231"/>
      <c r="ORL291" s="231"/>
      <c r="ORM291" s="231"/>
      <c r="ORN291" s="231"/>
      <c r="ORO291" s="231"/>
      <c r="ORP291" s="231"/>
      <c r="ORQ291" s="231"/>
      <c r="ORR291" s="231"/>
      <c r="ORS291" s="231"/>
      <c r="ORT291" s="231"/>
      <c r="ORU291" s="231"/>
      <c r="ORV291" s="231"/>
      <c r="ORW291" s="231"/>
      <c r="ORX291" s="231"/>
      <c r="ORY291" s="231"/>
      <c r="ORZ291" s="231"/>
      <c r="OSA291" s="231"/>
      <c r="OSB291" s="231"/>
      <c r="OSC291" s="231"/>
      <c r="OSD291" s="231"/>
      <c r="OSE291" s="231"/>
      <c r="OSF291" s="231"/>
      <c r="OSG291" s="231"/>
      <c r="OSH291" s="231"/>
      <c r="OSI291" s="231"/>
      <c r="OSJ291" s="231"/>
      <c r="OSK291" s="231"/>
      <c r="OSL291" s="231"/>
      <c r="OSM291" s="231"/>
      <c r="OSN291" s="231"/>
      <c r="OSO291" s="231"/>
      <c r="OSP291" s="231"/>
      <c r="OSQ291" s="231"/>
      <c r="OSR291" s="231"/>
      <c r="OSS291" s="231"/>
      <c r="OST291" s="231"/>
      <c r="OSU291" s="231"/>
      <c r="OSV291" s="231"/>
      <c r="OSW291" s="231"/>
      <c r="OSX291" s="231"/>
      <c r="OSY291" s="231"/>
      <c r="OSZ291" s="231"/>
      <c r="OTA291" s="231"/>
      <c r="OTB291" s="231"/>
      <c r="OTC291" s="231"/>
      <c r="OTD291" s="231"/>
      <c r="OTE291" s="231"/>
      <c r="OTF291" s="231"/>
      <c r="OTG291" s="231"/>
      <c r="OTH291" s="231"/>
      <c r="OTI291" s="231"/>
      <c r="OTJ291" s="231"/>
      <c r="OTK291" s="231"/>
      <c r="OTL291" s="231"/>
      <c r="OTM291" s="231"/>
      <c r="OTN291" s="231"/>
      <c r="OTO291" s="231"/>
      <c r="OTP291" s="231"/>
      <c r="OTQ291" s="231"/>
      <c r="OTR291" s="231"/>
      <c r="OTS291" s="231"/>
      <c r="OTT291" s="231"/>
      <c r="OTU291" s="231"/>
      <c r="OTV291" s="231"/>
      <c r="OTW291" s="231"/>
      <c r="OTX291" s="231"/>
      <c r="OTY291" s="231"/>
      <c r="OTZ291" s="231"/>
      <c r="OUA291" s="231"/>
      <c r="OUB291" s="231"/>
      <c r="OUC291" s="231"/>
      <c r="OUD291" s="231"/>
      <c r="OUE291" s="231"/>
      <c r="OUF291" s="231"/>
      <c r="OUG291" s="231"/>
      <c r="OUH291" s="231"/>
      <c r="OUI291" s="231"/>
      <c r="OUJ291" s="231"/>
      <c r="OUK291" s="231"/>
      <c r="OUL291" s="231"/>
      <c r="OUM291" s="231"/>
      <c r="OUN291" s="231"/>
      <c r="OUO291" s="231"/>
      <c r="OUP291" s="231"/>
      <c r="OUQ291" s="231"/>
      <c r="OUR291" s="231"/>
      <c r="OUS291" s="231"/>
      <c r="OUT291" s="231"/>
      <c r="OUU291" s="231"/>
      <c r="OUV291" s="231"/>
      <c r="OUW291" s="231"/>
      <c r="OUX291" s="231"/>
      <c r="OUY291" s="231"/>
      <c r="OUZ291" s="231"/>
      <c r="OVA291" s="231"/>
      <c r="OVB291" s="231"/>
      <c r="OVC291" s="231"/>
      <c r="OVD291" s="231"/>
      <c r="OVE291" s="231"/>
      <c r="OVF291" s="231"/>
      <c r="OVG291" s="231"/>
      <c r="OVH291" s="231"/>
      <c r="OVI291" s="231"/>
      <c r="OVJ291" s="231"/>
      <c r="OVK291" s="231"/>
      <c r="OVL291" s="231"/>
      <c r="OVM291" s="231"/>
      <c r="OVN291" s="231"/>
      <c r="OVO291" s="231"/>
      <c r="OVP291" s="231"/>
      <c r="OVQ291" s="231"/>
      <c r="OVR291" s="231"/>
      <c r="OVS291" s="231"/>
      <c r="OVT291" s="231"/>
      <c r="OVU291" s="231"/>
      <c r="OVV291" s="231"/>
      <c r="OVW291" s="231"/>
      <c r="OVX291" s="231"/>
      <c r="OVY291" s="231"/>
      <c r="OVZ291" s="231"/>
      <c r="OWA291" s="231"/>
      <c r="OWB291" s="231"/>
      <c r="OWC291" s="231"/>
      <c r="OWD291" s="231"/>
      <c r="OWE291" s="231"/>
      <c r="OWF291" s="231"/>
      <c r="OWG291" s="231"/>
      <c r="OWH291" s="231"/>
      <c r="OWI291" s="231"/>
      <c r="OWJ291" s="231"/>
      <c r="OWK291" s="231"/>
      <c r="OWL291" s="231"/>
      <c r="OWM291" s="231"/>
      <c r="OWN291" s="231"/>
      <c r="OWO291" s="231"/>
      <c r="OWP291" s="231"/>
      <c r="OWQ291" s="231"/>
      <c r="OWR291" s="231"/>
      <c r="OWS291" s="231"/>
      <c r="OWT291" s="231"/>
      <c r="OWU291" s="231"/>
      <c r="OWV291" s="231"/>
      <c r="OWW291" s="231"/>
      <c r="OWX291" s="231"/>
      <c r="OWY291" s="231"/>
      <c r="OWZ291" s="231"/>
      <c r="OXA291" s="231"/>
      <c r="OXB291" s="231"/>
      <c r="OXC291" s="231"/>
      <c r="OXD291" s="231"/>
      <c r="OXE291" s="231"/>
      <c r="OXF291" s="231"/>
      <c r="OXG291" s="231"/>
      <c r="OXH291" s="231"/>
      <c r="OXI291" s="231"/>
      <c r="OXJ291" s="231"/>
      <c r="OXK291" s="231"/>
      <c r="OXL291" s="231"/>
      <c r="OXM291" s="231"/>
      <c r="OXN291" s="231"/>
      <c r="OXO291" s="231"/>
      <c r="OXP291" s="231"/>
      <c r="OXQ291" s="231"/>
      <c r="OXR291" s="231"/>
      <c r="OXS291" s="231"/>
      <c r="OXT291" s="231"/>
      <c r="OXU291" s="231"/>
      <c r="OXV291" s="231"/>
      <c r="OXW291" s="231"/>
      <c r="OXX291" s="231"/>
      <c r="OXY291" s="231"/>
      <c r="OXZ291" s="231"/>
      <c r="OYA291" s="231"/>
      <c r="OYB291" s="231"/>
      <c r="OYC291" s="231"/>
      <c r="OYD291" s="231"/>
      <c r="OYE291" s="231"/>
      <c r="OYF291" s="231"/>
      <c r="OYG291" s="231"/>
      <c r="OYH291" s="231"/>
      <c r="OYI291" s="231"/>
      <c r="OYJ291" s="231"/>
      <c r="OYK291" s="231"/>
      <c r="OYL291" s="231"/>
      <c r="OYM291" s="231"/>
      <c r="OYN291" s="231"/>
      <c r="OYO291" s="231"/>
      <c r="OYP291" s="231"/>
      <c r="OYQ291" s="231"/>
      <c r="OYR291" s="231"/>
      <c r="OYS291" s="231"/>
      <c r="OYT291" s="231"/>
      <c r="OYU291" s="231"/>
      <c r="OYV291" s="231"/>
      <c r="OYW291" s="231"/>
      <c r="OYX291" s="231"/>
      <c r="OYY291" s="231"/>
      <c r="OYZ291" s="231"/>
      <c r="OZA291" s="231"/>
      <c r="OZB291" s="231"/>
      <c r="OZC291" s="231"/>
      <c r="OZD291" s="231"/>
      <c r="OZE291" s="231"/>
      <c r="OZF291" s="231"/>
      <c r="OZG291" s="231"/>
      <c r="OZH291" s="231"/>
      <c r="OZI291" s="231"/>
      <c r="OZJ291" s="231"/>
      <c r="OZK291" s="231"/>
      <c r="OZL291" s="231"/>
      <c r="OZM291" s="231"/>
      <c r="OZN291" s="231"/>
      <c r="OZO291" s="231"/>
      <c r="OZP291" s="231"/>
      <c r="OZQ291" s="231"/>
      <c r="OZR291" s="231"/>
      <c r="OZS291" s="231"/>
      <c r="OZT291" s="231"/>
      <c r="OZU291" s="231"/>
      <c r="OZV291" s="231"/>
      <c r="OZW291" s="231"/>
      <c r="OZX291" s="231"/>
      <c r="OZY291" s="231"/>
      <c r="OZZ291" s="231"/>
      <c r="PAA291" s="231"/>
      <c r="PAB291" s="231"/>
      <c r="PAC291" s="231"/>
      <c r="PAD291" s="231"/>
      <c r="PAE291" s="231"/>
      <c r="PAF291" s="231"/>
      <c r="PAG291" s="231"/>
      <c r="PAH291" s="231"/>
      <c r="PAI291" s="231"/>
      <c r="PAJ291" s="231"/>
      <c r="PAK291" s="231"/>
      <c r="PAL291" s="231"/>
      <c r="PAM291" s="231"/>
      <c r="PAN291" s="231"/>
      <c r="PAO291" s="231"/>
      <c r="PAP291" s="231"/>
      <c r="PAQ291" s="231"/>
      <c r="PAR291" s="231"/>
      <c r="PAS291" s="231"/>
      <c r="PAT291" s="231"/>
      <c r="PAU291" s="231"/>
      <c r="PAV291" s="231"/>
      <c r="PAW291" s="231"/>
      <c r="PAX291" s="231"/>
      <c r="PAY291" s="231"/>
      <c r="PAZ291" s="231"/>
      <c r="PBA291" s="231"/>
      <c r="PBB291" s="231"/>
      <c r="PBC291" s="231"/>
      <c r="PBD291" s="231"/>
      <c r="PBE291" s="231"/>
      <c r="PBF291" s="231"/>
      <c r="PBG291" s="231"/>
      <c r="PBH291" s="231"/>
      <c r="PBI291" s="231"/>
      <c r="PBJ291" s="231"/>
      <c r="PBK291" s="231"/>
      <c r="PBL291" s="231"/>
      <c r="PBM291" s="231"/>
      <c r="PBN291" s="231"/>
      <c r="PBO291" s="231"/>
      <c r="PBP291" s="231"/>
      <c r="PBQ291" s="231"/>
      <c r="PBR291" s="231"/>
      <c r="PBS291" s="231"/>
      <c r="PBT291" s="231"/>
      <c r="PBU291" s="231"/>
      <c r="PBV291" s="231"/>
      <c r="PBW291" s="231"/>
      <c r="PBX291" s="231"/>
      <c r="PBY291" s="231"/>
      <c r="PBZ291" s="231"/>
      <c r="PCA291" s="231"/>
      <c r="PCB291" s="231"/>
      <c r="PCC291" s="231"/>
      <c r="PCD291" s="231"/>
      <c r="PCE291" s="231"/>
      <c r="PCF291" s="231"/>
      <c r="PCG291" s="231"/>
      <c r="PCH291" s="231"/>
      <c r="PCI291" s="231"/>
      <c r="PCJ291" s="231"/>
      <c r="PCK291" s="231"/>
      <c r="PCL291" s="231"/>
      <c r="PCM291" s="231"/>
      <c r="PCN291" s="231"/>
      <c r="PCO291" s="231"/>
      <c r="PCP291" s="231"/>
      <c r="PCQ291" s="231"/>
      <c r="PCR291" s="231"/>
      <c r="PCS291" s="231"/>
      <c r="PCT291" s="231"/>
      <c r="PCU291" s="231"/>
      <c r="PCV291" s="231"/>
      <c r="PCW291" s="231"/>
      <c r="PCX291" s="231"/>
      <c r="PCY291" s="231"/>
      <c r="PCZ291" s="231"/>
      <c r="PDA291" s="231"/>
      <c r="PDB291" s="231"/>
      <c r="PDC291" s="231"/>
      <c r="PDD291" s="231"/>
      <c r="PDE291" s="231"/>
      <c r="PDF291" s="231"/>
      <c r="PDG291" s="231"/>
      <c r="PDH291" s="231"/>
      <c r="PDI291" s="231"/>
      <c r="PDJ291" s="231"/>
      <c r="PDK291" s="231"/>
      <c r="PDL291" s="231"/>
      <c r="PDM291" s="231"/>
      <c r="PDN291" s="231"/>
      <c r="PDO291" s="231"/>
      <c r="PDP291" s="231"/>
      <c r="PDQ291" s="231"/>
      <c r="PDR291" s="231"/>
      <c r="PDS291" s="231"/>
      <c r="PDT291" s="231"/>
      <c r="PDU291" s="231"/>
      <c r="PDV291" s="231"/>
      <c r="PDW291" s="231"/>
      <c r="PDX291" s="231"/>
      <c r="PDY291" s="231"/>
      <c r="PDZ291" s="231"/>
      <c r="PEA291" s="231"/>
      <c r="PEB291" s="231"/>
      <c r="PEC291" s="231"/>
      <c r="PED291" s="231"/>
      <c r="PEE291" s="231"/>
      <c r="PEF291" s="231"/>
      <c r="PEG291" s="231"/>
      <c r="PEH291" s="231"/>
      <c r="PEI291" s="231"/>
      <c r="PEJ291" s="231"/>
      <c r="PEK291" s="231"/>
      <c r="PEL291" s="231"/>
      <c r="PEM291" s="231"/>
      <c r="PEN291" s="231"/>
      <c r="PEO291" s="231"/>
      <c r="PEP291" s="231"/>
      <c r="PEQ291" s="231"/>
      <c r="PER291" s="231"/>
      <c r="PES291" s="231"/>
      <c r="PET291" s="231"/>
      <c r="PEU291" s="231"/>
      <c r="PEV291" s="231"/>
      <c r="PEW291" s="231"/>
      <c r="PEX291" s="231"/>
      <c r="PEY291" s="231"/>
      <c r="PEZ291" s="231"/>
      <c r="PFA291" s="231"/>
      <c r="PFB291" s="231"/>
      <c r="PFC291" s="231"/>
      <c r="PFD291" s="231"/>
      <c r="PFE291" s="231"/>
      <c r="PFF291" s="231"/>
      <c r="PFG291" s="231"/>
      <c r="PFH291" s="231"/>
      <c r="PFI291" s="231"/>
      <c r="PFJ291" s="231"/>
      <c r="PFK291" s="231"/>
      <c r="PFL291" s="231"/>
      <c r="PFM291" s="231"/>
      <c r="PFN291" s="231"/>
      <c r="PFO291" s="231"/>
      <c r="PFP291" s="231"/>
      <c r="PFQ291" s="231"/>
      <c r="PFR291" s="231"/>
      <c r="PFS291" s="231"/>
      <c r="PFT291" s="231"/>
      <c r="PFU291" s="231"/>
      <c r="PFV291" s="231"/>
      <c r="PFW291" s="231"/>
      <c r="PFX291" s="231"/>
      <c r="PFY291" s="231"/>
      <c r="PFZ291" s="231"/>
      <c r="PGA291" s="231"/>
      <c r="PGB291" s="231"/>
      <c r="PGC291" s="231"/>
      <c r="PGD291" s="231"/>
      <c r="PGE291" s="231"/>
      <c r="PGF291" s="231"/>
      <c r="PGG291" s="231"/>
      <c r="PGH291" s="231"/>
      <c r="PGI291" s="231"/>
      <c r="PGJ291" s="231"/>
      <c r="PGK291" s="231"/>
      <c r="PGL291" s="231"/>
      <c r="PGM291" s="231"/>
      <c r="PGN291" s="231"/>
      <c r="PGO291" s="231"/>
      <c r="PGP291" s="231"/>
      <c r="PGQ291" s="231"/>
      <c r="PGR291" s="231"/>
      <c r="PGS291" s="231"/>
      <c r="PGT291" s="231"/>
      <c r="PGU291" s="231"/>
      <c r="PGV291" s="231"/>
      <c r="PGW291" s="231"/>
      <c r="PGX291" s="231"/>
      <c r="PGY291" s="231"/>
      <c r="PGZ291" s="231"/>
      <c r="PHA291" s="231"/>
      <c r="PHB291" s="231"/>
      <c r="PHC291" s="231"/>
      <c r="PHD291" s="231"/>
      <c r="PHE291" s="231"/>
      <c r="PHF291" s="231"/>
      <c r="PHG291" s="231"/>
      <c r="PHH291" s="231"/>
      <c r="PHI291" s="231"/>
      <c r="PHJ291" s="231"/>
      <c r="PHK291" s="231"/>
      <c r="PHL291" s="231"/>
      <c r="PHM291" s="231"/>
      <c r="PHN291" s="231"/>
      <c r="PHO291" s="231"/>
      <c r="PHP291" s="231"/>
      <c r="PHQ291" s="231"/>
      <c r="PHR291" s="231"/>
      <c r="PHS291" s="231"/>
      <c r="PHT291" s="231"/>
      <c r="PHU291" s="231"/>
      <c r="PHV291" s="231"/>
      <c r="PHW291" s="231"/>
      <c r="PHX291" s="231"/>
      <c r="PHY291" s="231"/>
      <c r="PHZ291" s="231"/>
      <c r="PIA291" s="231"/>
      <c r="PIB291" s="231"/>
      <c r="PIC291" s="231"/>
      <c r="PID291" s="231"/>
      <c r="PIE291" s="231"/>
      <c r="PIF291" s="231"/>
      <c r="PIG291" s="231"/>
      <c r="PIH291" s="231"/>
      <c r="PII291" s="231"/>
      <c r="PIJ291" s="231"/>
      <c r="PIK291" s="231"/>
      <c r="PIL291" s="231"/>
      <c r="PIM291" s="231"/>
      <c r="PIN291" s="231"/>
      <c r="PIO291" s="231"/>
      <c r="PIP291" s="231"/>
      <c r="PIQ291" s="231"/>
      <c r="PIR291" s="231"/>
      <c r="PIS291" s="231"/>
      <c r="PIT291" s="231"/>
      <c r="PIU291" s="231"/>
      <c r="PIV291" s="231"/>
      <c r="PIW291" s="231"/>
      <c r="PIX291" s="231"/>
      <c r="PIY291" s="231"/>
      <c r="PIZ291" s="231"/>
      <c r="PJA291" s="231"/>
      <c r="PJB291" s="231"/>
      <c r="PJC291" s="231"/>
      <c r="PJD291" s="231"/>
      <c r="PJE291" s="231"/>
      <c r="PJF291" s="231"/>
      <c r="PJG291" s="231"/>
      <c r="PJH291" s="231"/>
      <c r="PJI291" s="231"/>
      <c r="PJJ291" s="231"/>
      <c r="PJK291" s="231"/>
      <c r="PJL291" s="231"/>
      <c r="PJM291" s="231"/>
      <c r="PJN291" s="231"/>
      <c r="PJO291" s="231"/>
      <c r="PJP291" s="231"/>
      <c r="PJQ291" s="231"/>
      <c r="PJR291" s="231"/>
      <c r="PJS291" s="231"/>
      <c r="PJT291" s="231"/>
      <c r="PJU291" s="231"/>
      <c r="PJV291" s="231"/>
      <c r="PJW291" s="231"/>
      <c r="PJX291" s="231"/>
      <c r="PJY291" s="231"/>
      <c r="PJZ291" s="231"/>
      <c r="PKA291" s="231"/>
      <c r="PKB291" s="231"/>
      <c r="PKC291" s="231"/>
      <c r="PKD291" s="231"/>
      <c r="PKE291" s="231"/>
      <c r="PKF291" s="231"/>
      <c r="PKG291" s="231"/>
      <c r="PKH291" s="231"/>
      <c r="PKI291" s="231"/>
      <c r="PKJ291" s="231"/>
      <c r="PKK291" s="231"/>
      <c r="PKL291" s="231"/>
      <c r="PKM291" s="231"/>
      <c r="PKN291" s="231"/>
      <c r="PKO291" s="231"/>
      <c r="PKP291" s="231"/>
      <c r="PKQ291" s="231"/>
      <c r="PKR291" s="231"/>
      <c r="PKS291" s="231"/>
      <c r="PKT291" s="231"/>
      <c r="PKU291" s="231"/>
      <c r="PKV291" s="231"/>
      <c r="PKW291" s="231"/>
      <c r="PKX291" s="231"/>
      <c r="PKY291" s="231"/>
      <c r="PKZ291" s="231"/>
      <c r="PLA291" s="231"/>
      <c r="PLB291" s="231"/>
      <c r="PLC291" s="231"/>
      <c r="PLD291" s="231"/>
      <c r="PLE291" s="231"/>
      <c r="PLF291" s="231"/>
      <c r="PLG291" s="231"/>
      <c r="PLH291" s="231"/>
      <c r="PLI291" s="231"/>
      <c r="PLJ291" s="231"/>
      <c r="PLK291" s="231"/>
      <c r="PLL291" s="231"/>
      <c r="PLM291" s="231"/>
      <c r="PLN291" s="231"/>
      <c r="PLO291" s="231"/>
      <c r="PLP291" s="231"/>
      <c r="PLQ291" s="231"/>
      <c r="PLR291" s="231"/>
      <c r="PLS291" s="231"/>
      <c r="PLT291" s="231"/>
      <c r="PLU291" s="231"/>
      <c r="PLV291" s="231"/>
      <c r="PLW291" s="231"/>
      <c r="PLX291" s="231"/>
      <c r="PLY291" s="231"/>
      <c r="PLZ291" s="231"/>
      <c r="PMA291" s="231"/>
      <c r="PMB291" s="231"/>
      <c r="PMC291" s="231"/>
      <c r="PMD291" s="231"/>
      <c r="PME291" s="231"/>
      <c r="PMF291" s="231"/>
      <c r="PMG291" s="231"/>
      <c r="PMH291" s="231"/>
      <c r="PMI291" s="231"/>
      <c r="PMJ291" s="231"/>
      <c r="PMK291" s="231"/>
      <c r="PML291" s="231"/>
      <c r="PMM291" s="231"/>
      <c r="PMN291" s="231"/>
      <c r="PMO291" s="231"/>
      <c r="PMP291" s="231"/>
      <c r="PMQ291" s="231"/>
      <c r="PMR291" s="231"/>
      <c r="PMS291" s="231"/>
      <c r="PMT291" s="231"/>
      <c r="PMU291" s="231"/>
      <c r="PMV291" s="231"/>
      <c r="PMW291" s="231"/>
      <c r="PMX291" s="231"/>
      <c r="PMY291" s="231"/>
      <c r="PMZ291" s="231"/>
      <c r="PNA291" s="231"/>
      <c r="PNB291" s="231"/>
      <c r="PNC291" s="231"/>
      <c r="PND291" s="231"/>
      <c r="PNE291" s="231"/>
      <c r="PNF291" s="231"/>
      <c r="PNG291" s="231"/>
      <c r="PNH291" s="231"/>
      <c r="PNI291" s="231"/>
      <c r="PNJ291" s="231"/>
      <c r="PNK291" s="231"/>
      <c r="PNL291" s="231"/>
      <c r="PNM291" s="231"/>
      <c r="PNN291" s="231"/>
      <c r="PNO291" s="231"/>
      <c r="PNP291" s="231"/>
      <c r="PNQ291" s="231"/>
      <c r="PNR291" s="231"/>
      <c r="PNS291" s="231"/>
      <c r="PNT291" s="231"/>
      <c r="PNU291" s="231"/>
      <c r="PNV291" s="231"/>
      <c r="PNW291" s="231"/>
      <c r="PNX291" s="231"/>
      <c r="PNY291" s="231"/>
      <c r="PNZ291" s="231"/>
      <c r="POA291" s="231"/>
      <c r="POB291" s="231"/>
      <c r="POC291" s="231"/>
      <c r="POD291" s="231"/>
      <c r="POE291" s="231"/>
      <c r="POF291" s="231"/>
      <c r="POG291" s="231"/>
      <c r="POH291" s="231"/>
      <c r="POI291" s="231"/>
      <c r="POJ291" s="231"/>
      <c r="POK291" s="231"/>
      <c r="POL291" s="231"/>
      <c r="POM291" s="231"/>
      <c r="PON291" s="231"/>
      <c r="POO291" s="231"/>
      <c r="POP291" s="231"/>
      <c r="POQ291" s="231"/>
      <c r="POR291" s="231"/>
      <c r="POS291" s="231"/>
      <c r="POT291" s="231"/>
      <c r="POU291" s="231"/>
      <c r="POV291" s="231"/>
      <c r="POW291" s="231"/>
      <c r="POX291" s="231"/>
      <c r="POY291" s="231"/>
      <c r="POZ291" s="231"/>
      <c r="PPA291" s="231"/>
      <c r="PPB291" s="231"/>
      <c r="PPC291" s="231"/>
      <c r="PPD291" s="231"/>
      <c r="PPE291" s="231"/>
      <c r="PPF291" s="231"/>
      <c r="PPG291" s="231"/>
      <c r="PPH291" s="231"/>
      <c r="PPI291" s="231"/>
      <c r="PPJ291" s="231"/>
      <c r="PPK291" s="231"/>
      <c r="PPL291" s="231"/>
      <c r="PPM291" s="231"/>
      <c r="PPN291" s="231"/>
      <c r="PPO291" s="231"/>
      <c r="PPP291" s="231"/>
      <c r="PPQ291" s="231"/>
      <c r="PPR291" s="231"/>
      <c r="PPS291" s="231"/>
      <c r="PPT291" s="231"/>
      <c r="PPU291" s="231"/>
      <c r="PPV291" s="231"/>
      <c r="PPW291" s="231"/>
      <c r="PPX291" s="231"/>
      <c r="PPY291" s="231"/>
      <c r="PPZ291" s="231"/>
      <c r="PQA291" s="231"/>
      <c r="PQB291" s="231"/>
      <c r="PQC291" s="231"/>
      <c r="PQD291" s="231"/>
      <c r="PQE291" s="231"/>
      <c r="PQF291" s="231"/>
      <c r="PQG291" s="231"/>
      <c r="PQH291" s="231"/>
      <c r="PQI291" s="231"/>
      <c r="PQJ291" s="231"/>
      <c r="PQK291" s="231"/>
      <c r="PQL291" s="231"/>
      <c r="PQM291" s="231"/>
      <c r="PQN291" s="231"/>
      <c r="PQO291" s="231"/>
      <c r="PQP291" s="231"/>
      <c r="PQQ291" s="231"/>
      <c r="PQR291" s="231"/>
      <c r="PQS291" s="231"/>
      <c r="PQT291" s="231"/>
      <c r="PQU291" s="231"/>
      <c r="PQV291" s="231"/>
      <c r="PQW291" s="231"/>
      <c r="PQX291" s="231"/>
      <c r="PQY291" s="231"/>
      <c r="PQZ291" s="231"/>
      <c r="PRA291" s="231"/>
      <c r="PRB291" s="231"/>
      <c r="PRC291" s="231"/>
      <c r="PRD291" s="231"/>
      <c r="PRE291" s="231"/>
      <c r="PRF291" s="231"/>
      <c r="PRG291" s="231"/>
      <c r="PRH291" s="231"/>
      <c r="PRI291" s="231"/>
      <c r="PRJ291" s="231"/>
      <c r="PRK291" s="231"/>
      <c r="PRL291" s="231"/>
      <c r="PRM291" s="231"/>
      <c r="PRN291" s="231"/>
      <c r="PRO291" s="231"/>
      <c r="PRP291" s="231"/>
      <c r="PRQ291" s="231"/>
      <c r="PRR291" s="231"/>
      <c r="PRS291" s="231"/>
      <c r="PRT291" s="231"/>
      <c r="PRU291" s="231"/>
      <c r="PRV291" s="231"/>
      <c r="PRW291" s="231"/>
      <c r="PRX291" s="231"/>
      <c r="PRY291" s="231"/>
      <c r="PRZ291" s="231"/>
      <c r="PSA291" s="231"/>
      <c r="PSB291" s="231"/>
      <c r="PSC291" s="231"/>
      <c r="PSD291" s="231"/>
      <c r="PSE291" s="231"/>
      <c r="PSF291" s="231"/>
      <c r="PSG291" s="231"/>
      <c r="PSH291" s="231"/>
      <c r="PSI291" s="231"/>
      <c r="PSJ291" s="231"/>
      <c r="PSK291" s="231"/>
      <c r="PSL291" s="231"/>
      <c r="PSM291" s="231"/>
      <c r="PSN291" s="231"/>
      <c r="PSO291" s="231"/>
      <c r="PSP291" s="231"/>
      <c r="PSQ291" s="231"/>
      <c r="PSR291" s="231"/>
      <c r="PSS291" s="231"/>
      <c r="PST291" s="231"/>
      <c r="PSU291" s="231"/>
      <c r="PSV291" s="231"/>
      <c r="PSW291" s="231"/>
      <c r="PSX291" s="231"/>
      <c r="PSY291" s="231"/>
      <c r="PSZ291" s="231"/>
      <c r="PTA291" s="231"/>
      <c r="PTB291" s="231"/>
      <c r="PTC291" s="231"/>
      <c r="PTD291" s="231"/>
      <c r="PTE291" s="231"/>
      <c r="PTF291" s="231"/>
      <c r="PTG291" s="231"/>
      <c r="PTH291" s="231"/>
      <c r="PTI291" s="231"/>
      <c r="PTJ291" s="231"/>
      <c r="PTK291" s="231"/>
      <c r="PTL291" s="231"/>
      <c r="PTM291" s="231"/>
      <c r="PTN291" s="231"/>
      <c r="PTO291" s="231"/>
      <c r="PTP291" s="231"/>
      <c r="PTQ291" s="231"/>
      <c r="PTR291" s="231"/>
      <c r="PTS291" s="231"/>
      <c r="PTT291" s="231"/>
      <c r="PTU291" s="231"/>
      <c r="PTV291" s="231"/>
      <c r="PTW291" s="231"/>
      <c r="PTX291" s="231"/>
      <c r="PTY291" s="231"/>
      <c r="PTZ291" s="231"/>
      <c r="PUA291" s="231"/>
      <c r="PUB291" s="231"/>
      <c r="PUC291" s="231"/>
      <c r="PUD291" s="231"/>
      <c r="PUE291" s="231"/>
      <c r="PUF291" s="231"/>
      <c r="PUG291" s="231"/>
      <c r="PUH291" s="231"/>
      <c r="PUI291" s="231"/>
      <c r="PUJ291" s="231"/>
      <c r="PUK291" s="231"/>
      <c r="PUL291" s="231"/>
      <c r="PUM291" s="231"/>
      <c r="PUN291" s="231"/>
      <c r="PUO291" s="231"/>
      <c r="PUP291" s="231"/>
      <c r="PUQ291" s="231"/>
      <c r="PUR291" s="231"/>
      <c r="PUS291" s="231"/>
      <c r="PUT291" s="231"/>
      <c r="PUU291" s="231"/>
      <c r="PUV291" s="231"/>
      <c r="PUW291" s="231"/>
      <c r="PUX291" s="231"/>
      <c r="PUY291" s="231"/>
      <c r="PUZ291" s="231"/>
      <c r="PVA291" s="231"/>
      <c r="PVB291" s="231"/>
      <c r="PVC291" s="231"/>
      <c r="PVD291" s="231"/>
      <c r="PVE291" s="231"/>
      <c r="PVF291" s="231"/>
      <c r="PVG291" s="231"/>
      <c r="PVH291" s="231"/>
      <c r="PVI291" s="231"/>
      <c r="PVJ291" s="231"/>
      <c r="PVK291" s="231"/>
      <c r="PVL291" s="231"/>
      <c r="PVM291" s="231"/>
      <c r="PVN291" s="231"/>
      <c r="PVO291" s="231"/>
      <c r="PVP291" s="231"/>
      <c r="PVQ291" s="231"/>
      <c r="PVR291" s="231"/>
      <c r="PVS291" s="231"/>
      <c r="PVT291" s="231"/>
      <c r="PVU291" s="231"/>
      <c r="PVV291" s="231"/>
      <c r="PVW291" s="231"/>
      <c r="PVX291" s="231"/>
      <c r="PVY291" s="231"/>
      <c r="PVZ291" s="231"/>
      <c r="PWA291" s="231"/>
      <c r="PWB291" s="231"/>
      <c r="PWC291" s="231"/>
      <c r="PWD291" s="231"/>
      <c r="PWE291" s="231"/>
      <c r="PWF291" s="231"/>
      <c r="PWG291" s="231"/>
      <c r="PWH291" s="231"/>
      <c r="PWI291" s="231"/>
      <c r="PWJ291" s="231"/>
      <c r="PWK291" s="231"/>
      <c r="PWL291" s="231"/>
      <c r="PWM291" s="231"/>
      <c r="PWN291" s="231"/>
      <c r="PWO291" s="231"/>
      <c r="PWP291" s="231"/>
      <c r="PWQ291" s="231"/>
      <c r="PWR291" s="231"/>
      <c r="PWS291" s="231"/>
      <c r="PWT291" s="231"/>
      <c r="PWU291" s="231"/>
      <c r="PWV291" s="231"/>
      <c r="PWW291" s="231"/>
      <c r="PWX291" s="231"/>
      <c r="PWY291" s="231"/>
      <c r="PWZ291" s="231"/>
      <c r="PXA291" s="231"/>
      <c r="PXB291" s="231"/>
      <c r="PXC291" s="231"/>
      <c r="PXD291" s="231"/>
      <c r="PXE291" s="231"/>
      <c r="PXF291" s="231"/>
      <c r="PXG291" s="231"/>
      <c r="PXH291" s="231"/>
      <c r="PXI291" s="231"/>
      <c r="PXJ291" s="231"/>
      <c r="PXK291" s="231"/>
      <c r="PXL291" s="231"/>
      <c r="PXM291" s="231"/>
      <c r="PXN291" s="231"/>
      <c r="PXO291" s="231"/>
      <c r="PXP291" s="231"/>
      <c r="PXQ291" s="231"/>
      <c r="PXR291" s="231"/>
      <c r="PXS291" s="231"/>
      <c r="PXT291" s="231"/>
      <c r="PXU291" s="231"/>
      <c r="PXV291" s="231"/>
      <c r="PXW291" s="231"/>
      <c r="PXX291" s="231"/>
      <c r="PXY291" s="231"/>
      <c r="PXZ291" s="231"/>
      <c r="PYA291" s="231"/>
      <c r="PYB291" s="231"/>
      <c r="PYC291" s="231"/>
      <c r="PYD291" s="231"/>
      <c r="PYE291" s="231"/>
      <c r="PYF291" s="231"/>
      <c r="PYG291" s="231"/>
      <c r="PYH291" s="231"/>
      <c r="PYI291" s="231"/>
      <c r="PYJ291" s="231"/>
      <c r="PYK291" s="231"/>
      <c r="PYL291" s="231"/>
      <c r="PYM291" s="231"/>
      <c r="PYN291" s="231"/>
      <c r="PYO291" s="231"/>
      <c r="PYP291" s="231"/>
      <c r="PYQ291" s="231"/>
      <c r="PYR291" s="231"/>
      <c r="PYS291" s="231"/>
      <c r="PYT291" s="231"/>
      <c r="PYU291" s="231"/>
      <c r="PYV291" s="231"/>
      <c r="PYW291" s="231"/>
      <c r="PYX291" s="231"/>
      <c r="PYY291" s="231"/>
      <c r="PYZ291" s="231"/>
      <c r="PZA291" s="231"/>
      <c r="PZB291" s="231"/>
      <c r="PZC291" s="231"/>
      <c r="PZD291" s="231"/>
      <c r="PZE291" s="231"/>
      <c r="PZF291" s="231"/>
      <c r="PZG291" s="231"/>
      <c r="PZH291" s="231"/>
      <c r="PZI291" s="231"/>
      <c r="PZJ291" s="231"/>
      <c r="PZK291" s="231"/>
      <c r="PZL291" s="231"/>
      <c r="PZM291" s="231"/>
      <c r="PZN291" s="231"/>
      <c r="PZO291" s="231"/>
      <c r="PZP291" s="231"/>
      <c r="PZQ291" s="231"/>
      <c r="PZR291" s="231"/>
      <c r="PZS291" s="231"/>
      <c r="PZT291" s="231"/>
      <c r="PZU291" s="231"/>
      <c r="PZV291" s="231"/>
      <c r="PZW291" s="231"/>
      <c r="PZX291" s="231"/>
      <c r="PZY291" s="231"/>
      <c r="PZZ291" s="231"/>
      <c r="QAA291" s="231"/>
      <c r="QAB291" s="231"/>
      <c r="QAC291" s="231"/>
      <c r="QAD291" s="231"/>
      <c r="QAE291" s="231"/>
      <c r="QAF291" s="231"/>
      <c r="QAG291" s="231"/>
      <c r="QAH291" s="231"/>
      <c r="QAI291" s="231"/>
      <c r="QAJ291" s="231"/>
      <c r="QAK291" s="231"/>
      <c r="QAL291" s="231"/>
      <c r="QAM291" s="231"/>
      <c r="QAN291" s="231"/>
      <c r="QAO291" s="231"/>
      <c r="QAP291" s="231"/>
      <c r="QAQ291" s="231"/>
      <c r="QAR291" s="231"/>
      <c r="QAS291" s="231"/>
      <c r="QAT291" s="231"/>
      <c r="QAU291" s="231"/>
      <c r="QAV291" s="231"/>
      <c r="QAW291" s="231"/>
      <c r="QAX291" s="231"/>
      <c r="QAY291" s="231"/>
      <c r="QAZ291" s="231"/>
      <c r="QBA291" s="231"/>
      <c r="QBB291" s="231"/>
      <c r="QBC291" s="231"/>
      <c r="QBD291" s="231"/>
      <c r="QBE291" s="231"/>
      <c r="QBF291" s="231"/>
      <c r="QBG291" s="231"/>
      <c r="QBH291" s="231"/>
      <c r="QBI291" s="231"/>
      <c r="QBJ291" s="231"/>
      <c r="QBK291" s="231"/>
      <c r="QBL291" s="231"/>
      <c r="QBM291" s="231"/>
      <c r="QBN291" s="231"/>
      <c r="QBO291" s="231"/>
      <c r="QBP291" s="231"/>
      <c r="QBQ291" s="231"/>
      <c r="QBR291" s="231"/>
      <c r="QBS291" s="231"/>
      <c r="QBT291" s="231"/>
      <c r="QBU291" s="231"/>
      <c r="QBV291" s="231"/>
      <c r="QBW291" s="231"/>
      <c r="QBX291" s="231"/>
      <c r="QBY291" s="231"/>
      <c r="QBZ291" s="231"/>
      <c r="QCA291" s="231"/>
      <c r="QCB291" s="231"/>
      <c r="QCC291" s="231"/>
      <c r="QCD291" s="231"/>
      <c r="QCE291" s="231"/>
      <c r="QCF291" s="231"/>
      <c r="QCG291" s="231"/>
      <c r="QCH291" s="231"/>
      <c r="QCI291" s="231"/>
      <c r="QCJ291" s="231"/>
      <c r="QCK291" s="231"/>
      <c r="QCL291" s="231"/>
      <c r="QCM291" s="231"/>
      <c r="QCN291" s="231"/>
      <c r="QCO291" s="231"/>
      <c r="QCP291" s="231"/>
      <c r="QCQ291" s="231"/>
      <c r="QCR291" s="231"/>
      <c r="QCS291" s="231"/>
      <c r="QCT291" s="231"/>
      <c r="QCU291" s="231"/>
      <c r="QCV291" s="231"/>
      <c r="QCW291" s="231"/>
      <c r="QCX291" s="231"/>
      <c r="QCY291" s="231"/>
      <c r="QCZ291" s="231"/>
      <c r="QDA291" s="231"/>
      <c r="QDB291" s="231"/>
      <c r="QDC291" s="231"/>
      <c r="QDD291" s="231"/>
      <c r="QDE291" s="231"/>
      <c r="QDF291" s="231"/>
      <c r="QDG291" s="231"/>
      <c r="QDH291" s="231"/>
      <c r="QDI291" s="231"/>
      <c r="QDJ291" s="231"/>
      <c r="QDK291" s="231"/>
      <c r="QDL291" s="231"/>
      <c r="QDM291" s="231"/>
      <c r="QDN291" s="231"/>
      <c r="QDO291" s="231"/>
      <c r="QDP291" s="231"/>
      <c r="QDQ291" s="231"/>
      <c r="QDR291" s="231"/>
      <c r="QDS291" s="231"/>
      <c r="QDT291" s="231"/>
      <c r="QDU291" s="231"/>
      <c r="QDV291" s="231"/>
      <c r="QDW291" s="231"/>
      <c r="QDX291" s="231"/>
      <c r="QDY291" s="231"/>
      <c r="QDZ291" s="231"/>
      <c r="QEA291" s="231"/>
      <c r="QEB291" s="231"/>
      <c r="QEC291" s="231"/>
      <c r="QED291" s="231"/>
      <c r="QEE291" s="231"/>
      <c r="QEF291" s="231"/>
      <c r="QEG291" s="231"/>
      <c r="QEH291" s="231"/>
      <c r="QEI291" s="231"/>
      <c r="QEJ291" s="231"/>
      <c r="QEK291" s="231"/>
      <c r="QEL291" s="231"/>
      <c r="QEM291" s="231"/>
      <c r="QEN291" s="231"/>
      <c r="QEO291" s="231"/>
      <c r="QEP291" s="231"/>
      <c r="QEQ291" s="231"/>
      <c r="QER291" s="231"/>
      <c r="QES291" s="231"/>
      <c r="QET291" s="231"/>
      <c r="QEU291" s="231"/>
      <c r="QEV291" s="231"/>
      <c r="QEW291" s="231"/>
      <c r="QEX291" s="231"/>
      <c r="QEY291" s="231"/>
      <c r="QEZ291" s="231"/>
      <c r="QFA291" s="231"/>
      <c r="QFB291" s="231"/>
      <c r="QFC291" s="231"/>
      <c r="QFD291" s="231"/>
      <c r="QFE291" s="231"/>
      <c r="QFF291" s="231"/>
      <c r="QFG291" s="231"/>
      <c r="QFH291" s="231"/>
      <c r="QFI291" s="231"/>
      <c r="QFJ291" s="231"/>
      <c r="QFK291" s="231"/>
      <c r="QFL291" s="231"/>
      <c r="QFM291" s="231"/>
      <c r="QFN291" s="231"/>
      <c r="QFO291" s="231"/>
      <c r="QFP291" s="231"/>
      <c r="QFQ291" s="231"/>
      <c r="QFR291" s="231"/>
      <c r="QFS291" s="231"/>
      <c r="QFT291" s="231"/>
      <c r="QFU291" s="231"/>
      <c r="QFV291" s="231"/>
      <c r="QFW291" s="231"/>
      <c r="QFX291" s="231"/>
      <c r="QFY291" s="231"/>
      <c r="QFZ291" s="231"/>
      <c r="QGA291" s="231"/>
      <c r="QGB291" s="231"/>
      <c r="QGC291" s="231"/>
      <c r="QGD291" s="231"/>
      <c r="QGE291" s="231"/>
      <c r="QGF291" s="231"/>
      <c r="QGG291" s="231"/>
      <c r="QGH291" s="231"/>
      <c r="QGI291" s="231"/>
      <c r="QGJ291" s="231"/>
      <c r="QGK291" s="231"/>
      <c r="QGL291" s="231"/>
      <c r="QGM291" s="231"/>
      <c r="QGN291" s="231"/>
      <c r="QGO291" s="231"/>
      <c r="QGP291" s="231"/>
      <c r="QGQ291" s="231"/>
      <c r="QGR291" s="231"/>
      <c r="QGS291" s="231"/>
      <c r="QGT291" s="231"/>
      <c r="QGU291" s="231"/>
      <c r="QGV291" s="231"/>
      <c r="QGW291" s="231"/>
      <c r="QGX291" s="231"/>
      <c r="QGY291" s="231"/>
      <c r="QGZ291" s="231"/>
      <c r="QHA291" s="231"/>
      <c r="QHB291" s="231"/>
      <c r="QHC291" s="231"/>
      <c r="QHD291" s="231"/>
      <c r="QHE291" s="231"/>
      <c r="QHF291" s="231"/>
      <c r="QHG291" s="231"/>
      <c r="QHH291" s="231"/>
      <c r="QHI291" s="231"/>
      <c r="QHJ291" s="231"/>
      <c r="QHK291" s="231"/>
      <c r="QHL291" s="231"/>
      <c r="QHM291" s="231"/>
      <c r="QHN291" s="231"/>
      <c r="QHO291" s="231"/>
      <c r="QHP291" s="231"/>
      <c r="QHQ291" s="231"/>
      <c r="QHR291" s="231"/>
      <c r="QHS291" s="231"/>
      <c r="QHT291" s="231"/>
      <c r="QHU291" s="231"/>
      <c r="QHV291" s="231"/>
      <c r="QHW291" s="231"/>
      <c r="QHX291" s="231"/>
      <c r="QHY291" s="231"/>
      <c r="QHZ291" s="231"/>
      <c r="QIA291" s="231"/>
      <c r="QIB291" s="231"/>
      <c r="QIC291" s="231"/>
      <c r="QID291" s="231"/>
      <c r="QIE291" s="231"/>
      <c r="QIF291" s="231"/>
      <c r="QIG291" s="231"/>
      <c r="QIH291" s="231"/>
      <c r="QII291" s="231"/>
      <c r="QIJ291" s="231"/>
      <c r="QIK291" s="231"/>
      <c r="QIL291" s="231"/>
      <c r="QIM291" s="231"/>
      <c r="QIN291" s="231"/>
      <c r="QIO291" s="231"/>
      <c r="QIP291" s="231"/>
      <c r="QIQ291" s="231"/>
      <c r="QIR291" s="231"/>
      <c r="QIS291" s="231"/>
      <c r="QIT291" s="231"/>
      <c r="QIU291" s="231"/>
      <c r="QIV291" s="231"/>
      <c r="QIW291" s="231"/>
      <c r="QIX291" s="231"/>
      <c r="QIY291" s="231"/>
      <c r="QIZ291" s="231"/>
      <c r="QJA291" s="231"/>
      <c r="QJB291" s="231"/>
      <c r="QJC291" s="231"/>
      <c r="QJD291" s="231"/>
      <c r="QJE291" s="231"/>
      <c r="QJF291" s="231"/>
      <c r="QJG291" s="231"/>
      <c r="QJH291" s="231"/>
      <c r="QJI291" s="231"/>
      <c r="QJJ291" s="231"/>
      <c r="QJK291" s="231"/>
      <c r="QJL291" s="231"/>
      <c r="QJM291" s="231"/>
      <c r="QJN291" s="231"/>
      <c r="QJO291" s="231"/>
      <c r="QJP291" s="231"/>
      <c r="QJQ291" s="231"/>
      <c r="QJR291" s="231"/>
      <c r="QJS291" s="231"/>
      <c r="QJT291" s="231"/>
      <c r="QJU291" s="231"/>
      <c r="QJV291" s="231"/>
      <c r="QJW291" s="231"/>
      <c r="QJX291" s="231"/>
      <c r="QJY291" s="231"/>
      <c r="QJZ291" s="231"/>
      <c r="QKA291" s="231"/>
      <c r="QKB291" s="231"/>
      <c r="QKC291" s="231"/>
      <c r="QKD291" s="231"/>
      <c r="QKE291" s="231"/>
      <c r="QKF291" s="231"/>
      <c r="QKG291" s="231"/>
      <c r="QKH291" s="231"/>
      <c r="QKI291" s="231"/>
      <c r="QKJ291" s="231"/>
      <c r="QKK291" s="231"/>
      <c r="QKL291" s="231"/>
      <c r="QKM291" s="231"/>
      <c r="QKN291" s="231"/>
      <c r="QKO291" s="231"/>
      <c r="QKP291" s="231"/>
      <c r="QKQ291" s="231"/>
      <c r="QKR291" s="231"/>
      <c r="QKS291" s="231"/>
      <c r="QKT291" s="231"/>
      <c r="QKU291" s="231"/>
      <c r="QKV291" s="231"/>
      <c r="QKW291" s="231"/>
      <c r="QKX291" s="231"/>
      <c r="QKY291" s="231"/>
      <c r="QKZ291" s="231"/>
      <c r="QLA291" s="231"/>
      <c r="QLB291" s="231"/>
      <c r="QLC291" s="231"/>
      <c r="QLD291" s="231"/>
      <c r="QLE291" s="231"/>
      <c r="QLF291" s="231"/>
      <c r="QLG291" s="231"/>
      <c r="QLH291" s="231"/>
      <c r="QLI291" s="231"/>
      <c r="QLJ291" s="231"/>
      <c r="QLK291" s="231"/>
      <c r="QLL291" s="231"/>
      <c r="QLM291" s="231"/>
      <c r="QLN291" s="231"/>
      <c r="QLO291" s="231"/>
      <c r="QLP291" s="231"/>
      <c r="QLQ291" s="231"/>
      <c r="QLR291" s="231"/>
      <c r="QLS291" s="231"/>
      <c r="QLT291" s="231"/>
      <c r="QLU291" s="231"/>
      <c r="QLV291" s="231"/>
      <c r="QLW291" s="231"/>
      <c r="QLX291" s="231"/>
      <c r="QLY291" s="231"/>
      <c r="QLZ291" s="231"/>
      <c r="QMA291" s="231"/>
      <c r="QMB291" s="231"/>
      <c r="QMC291" s="231"/>
      <c r="QMD291" s="231"/>
      <c r="QME291" s="231"/>
      <c r="QMF291" s="231"/>
      <c r="QMG291" s="231"/>
      <c r="QMH291" s="231"/>
      <c r="QMI291" s="231"/>
      <c r="QMJ291" s="231"/>
      <c r="QMK291" s="231"/>
      <c r="QML291" s="231"/>
      <c r="QMM291" s="231"/>
      <c r="QMN291" s="231"/>
      <c r="QMO291" s="231"/>
      <c r="QMP291" s="231"/>
      <c r="QMQ291" s="231"/>
      <c r="QMR291" s="231"/>
      <c r="QMS291" s="231"/>
      <c r="QMT291" s="231"/>
      <c r="QMU291" s="231"/>
      <c r="QMV291" s="231"/>
      <c r="QMW291" s="231"/>
      <c r="QMX291" s="231"/>
      <c r="QMY291" s="231"/>
      <c r="QMZ291" s="231"/>
      <c r="QNA291" s="231"/>
      <c r="QNB291" s="231"/>
      <c r="QNC291" s="231"/>
      <c r="QND291" s="231"/>
      <c r="QNE291" s="231"/>
      <c r="QNF291" s="231"/>
      <c r="QNG291" s="231"/>
      <c r="QNH291" s="231"/>
      <c r="QNI291" s="231"/>
      <c r="QNJ291" s="231"/>
      <c r="QNK291" s="231"/>
      <c r="QNL291" s="231"/>
      <c r="QNM291" s="231"/>
      <c r="QNN291" s="231"/>
      <c r="QNO291" s="231"/>
      <c r="QNP291" s="231"/>
      <c r="QNQ291" s="231"/>
      <c r="QNR291" s="231"/>
      <c r="QNS291" s="231"/>
      <c r="QNT291" s="231"/>
      <c r="QNU291" s="231"/>
      <c r="QNV291" s="231"/>
      <c r="QNW291" s="231"/>
      <c r="QNX291" s="231"/>
      <c r="QNY291" s="231"/>
      <c r="QNZ291" s="231"/>
      <c r="QOA291" s="231"/>
      <c r="QOB291" s="231"/>
      <c r="QOC291" s="231"/>
      <c r="QOD291" s="231"/>
      <c r="QOE291" s="231"/>
      <c r="QOF291" s="231"/>
      <c r="QOG291" s="231"/>
      <c r="QOH291" s="231"/>
      <c r="QOI291" s="231"/>
      <c r="QOJ291" s="231"/>
      <c r="QOK291" s="231"/>
      <c r="QOL291" s="231"/>
      <c r="QOM291" s="231"/>
      <c r="QON291" s="231"/>
      <c r="QOO291" s="231"/>
      <c r="QOP291" s="231"/>
      <c r="QOQ291" s="231"/>
      <c r="QOR291" s="231"/>
      <c r="QOS291" s="231"/>
      <c r="QOT291" s="231"/>
      <c r="QOU291" s="231"/>
      <c r="QOV291" s="231"/>
      <c r="QOW291" s="231"/>
      <c r="QOX291" s="231"/>
      <c r="QOY291" s="231"/>
      <c r="QOZ291" s="231"/>
      <c r="QPA291" s="231"/>
      <c r="QPB291" s="231"/>
      <c r="QPC291" s="231"/>
      <c r="QPD291" s="231"/>
      <c r="QPE291" s="231"/>
      <c r="QPF291" s="231"/>
      <c r="QPG291" s="231"/>
      <c r="QPH291" s="231"/>
      <c r="QPI291" s="231"/>
      <c r="QPJ291" s="231"/>
      <c r="QPK291" s="231"/>
      <c r="QPL291" s="231"/>
      <c r="QPM291" s="231"/>
      <c r="QPN291" s="231"/>
      <c r="QPO291" s="231"/>
      <c r="QPP291" s="231"/>
      <c r="QPQ291" s="231"/>
      <c r="QPR291" s="231"/>
      <c r="QPS291" s="231"/>
      <c r="QPT291" s="231"/>
      <c r="QPU291" s="231"/>
      <c r="QPV291" s="231"/>
      <c r="QPW291" s="231"/>
      <c r="QPX291" s="231"/>
      <c r="QPY291" s="231"/>
      <c r="QPZ291" s="231"/>
      <c r="QQA291" s="231"/>
      <c r="QQB291" s="231"/>
      <c r="QQC291" s="231"/>
      <c r="QQD291" s="231"/>
      <c r="QQE291" s="231"/>
      <c r="QQF291" s="231"/>
      <c r="QQG291" s="231"/>
      <c r="QQH291" s="231"/>
      <c r="QQI291" s="231"/>
      <c r="QQJ291" s="231"/>
      <c r="QQK291" s="231"/>
      <c r="QQL291" s="231"/>
      <c r="QQM291" s="231"/>
      <c r="QQN291" s="231"/>
      <c r="QQO291" s="231"/>
      <c r="QQP291" s="231"/>
      <c r="QQQ291" s="231"/>
      <c r="QQR291" s="231"/>
      <c r="QQS291" s="231"/>
      <c r="QQT291" s="231"/>
      <c r="QQU291" s="231"/>
      <c r="QQV291" s="231"/>
      <c r="QQW291" s="231"/>
      <c r="QQX291" s="231"/>
      <c r="QQY291" s="231"/>
      <c r="QQZ291" s="231"/>
      <c r="QRA291" s="231"/>
      <c r="QRB291" s="231"/>
      <c r="QRC291" s="231"/>
      <c r="QRD291" s="231"/>
      <c r="QRE291" s="231"/>
      <c r="QRF291" s="231"/>
      <c r="QRG291" s="231"/>
      <c r="QRH291" s="231"/>
      <c r="QRI291" s="231"/>
      <c r="QRJ291" s="231"/>
      <c r="QRK291" s="231"/>
      <c r="QRL291" s="231"/>
      <c r="QRM291" s="231"/>
      <c r="QRN291" s="231"/>
      <c r="QRO291" s="231"/>
      <c r="QRP291" s="231"/>
      <c r="QRQ291" s="231"/>
      <c r="QRR291" s="231"/>
      <c r="QRS291" s="231"/>
      <c r="QRT291" s="231"/>
      <c r="QRU291" s="231"/>
      <c r="QRV291" s="231"/>
      <c r="QRW291" s="231"/>
      <c r="QRX291" s="231"/>
      <c r="QRY291" s="231"/>
      <c r="QRZ291" s="231"/>
      <c r="QSA291" s="231"/>
      <c r="QSB291" s="231"/>
      <c r="QSC291" s="231"/>
      <c r="QSD291" s="231"/>
      <c r="QSE291" s="231"/>
      <c r="QSF291" s="231"/>
      <c r="QSG291" s="231"/>
      <c r="QSH291" s="231"/>
      <c r="QSI291" s="231"/>
      <c r="QSJ291" s="231"/>
      <c r="QSK291" s="231"/>
      <c r="QSL291" s="231"/>
      <c r="QSM291" s="231"/>
      <c r="QSN291" s="231"/>
      <c r="QSO291" s="231"/>
      <c r="QSP291" s="231"/>
      <c r="QSQ291" s="231"/>
      <c r="QSR291" s="231"/>
      <c r="QSS291" s="231"/>
      <c r="QST291" s="231"/>
      <c r="QSU291" s="231"/>
      <c r="QSV291" s="231"/>
      <c r="QSW291" s="231"/>
      <c r="QSX291" s="231"/>
      <c r="QSY291" s="231"/>
      <c r="QSZ291" s="231"/>
      <c r="QTA291" s="231"/>
      <c r="QTB291" s="231"/>
      <c r="QTC291" s="231"/>
      <c r="QTD291" s="231"/>
      <c r="QTE291" s="231"/>
      <c r="QTF291" s="231"/>
      <c r="QTG291" s="231"/>
      <c r="QTH291" s="231"/>
      <c r="QTI291" s="231"/>
      <c r="QTJ291" s="231"/>
      <c r="QTK291" s="231"/>
      <c r="QTL291" s="231"/>
      <c r="QTM291" s="231"/>
      <c r="QTN291" s="231"/>
      <c r="QTO291" s="231"/>
      <c r="QTP291" s="231"/>
      <c r="QTQ291" s="231"/>
      <c r="QTR291" s="231"/>
      <c r="QTS291" s="231"/>
      <c r="QTT291" s="231"/>
      <c r="QTU291" s="231"/>
      <c r="QTV291" s="231"/>
      <c r="QTW291" s="231"/>
      <c r="QTX291" s="231"/>
      <c r="QTY291" s="231"/>
      <c r="QTZ291" s="231"/>
      <c r="QUA291" s="231"/>
      <c r="QUB291" s="231"/>
      <c r="QUC291" s="231"/>
      <c r="QUD291" s="231"/>
      <c r="QUE291" s="231"/>
      <c r="QUF291" s="231"/>
      <c r="QUG291" s="231"/>
      <c r="QUH291" s="231"/>
      <c r="QUI291" s="231"/>
      <c r="QUJ291" s="231"/>
      <c r="QUK291" s="231"/>
      <c r="QUL291" s="231"/>
      <c r="QUM291" s="231"/>
      <c r="QUN291" s="231"/>
      <c r="QUO291" s="231"/>
      <c r="QUP291" s="231"/>
      <c r="QUQ291" s="231"/>
      <c r="QUR291" s="231"/>
      <c r="QUS291" s="231"/>
      <c r="QUT291" s="231"/>
      <c r="QUU291" s="231"/>
      <c r="QUV291" s="231"/>
      <c r="QUW291" s="231"/>
      <c r="QUX291" s="231"/>
      <c r="QUY291" s="231"/>
      <c r="QUZ291" s="231"/>
      <c r="QVA291" s="231"/>
      <c r="QVB291" s="231"/>
      <c r="QVC291" s="231"/>
      <c r="QVD291" s="231"/>
      <c r="QVE291" s="231"/>
      <c r="QVF291" s="231"/>
      <c r="QVG291" s="231"/>
      <c r="QVH291" s="231"/>
      <c r="QVI291" s="231"/>
      <c r="QVJ291" s="231"/>
      <c r="QVK291" s="231"/>
      <c r="QVL291" s="231"/>
      <c r="QVM291" s="231"/>
      <c r="QVN291" s="231"/>
      <c r="QVO291" s="231"/>
      <c r="QVP291" s="231"/>
      <c r="QVQ291" s="231"/>
      <c r="QVR291" s="231"/>
      <c r="QVS291" s="231"/>
      <c r="QVT291" s="231"/>
      <c r="QVU291" s="231"/>
      <c r="QVV291" s="231"/>
      <c r="QVW291" s="231"/>
      <c r="QVX291" s="231"/>
      <c r="QVY291" s="231"/>
      <c r="QVZ291" s="231"/>
      <c r="QWA291" s="231"/>
      <c r="QWB291" s="231"/>
      <c r="QWC291" s="231"/>
      <c r="QWD291" s="231"/>
      <c r="QWE291" s="231"/>
      <c r="QWF291" s="231"/>
      <c r="QWG291" s="231"/>
      <c r="QWH291" s="231"/>
      <c r="QWI291" s="231"/>
      <c r="QWJ291" s="231"/>
      <c r="QWK291" s="231"/>
      <c r="QWL291" s="231"/>
      <c r="QWM291" s="231"/>
      <c r="QWN291" s="231"/>
      <c r="QWO291" s="231"/>
      <c r="QWP291" s="231"/>
      <c r="QWQ291" s="231"/>
      <c r="QWR291" s="231"/>
      <c r="QWS291" s="231"/>
      <c r="QWT291" s="231"/>
      <c r="QWU291" s="231"/>
      <c r="QWV291" s="231"/>
      <c r="QWW291" s="231"/>
      <c r="QWX291" s="231"/>
      <c r="QWY291" s="231"/>
      <c r="QWZ291" s="231"/>
      <c r="QXA291" s="231"/>
      <c r="QXB291" s="231"/>
      <c r="QXC291" s="231"/>
      <c r="QXD291" s="231"/>
      <c r="QXE291" s="231"/>
      <c r="QXF291" s="231"/>
      <c r="QXG291" s="231"/>
      <c r="QXH291" s="231"/>
      <c r="QXI291" s="231"/>
      <c r="QXJ291" s="231"/>
      <c r="QXK291" s="231"/>
      <c r="QXL291" s="231"/>
      <c r="QXM291" s="231"/>
      <c r="QXN291" s="231"/>
      <c r="QXO291" s="231"/>
      <c r="QXP291" s="231"/>
      <c r="QXQ291" s="231"/>
      <c r="QXR291" s="231"/>
      <c r="QXS291" s="231"/>
      <c r="QXT291" s="231"/>
      <c r="QXU291" s="231"/>
      <c r="QXV291" s="231"/>
      <c r="QXW291" s="231"/>
      <c r="QXX291" s="231"/>
      <c r="QXY291" s="231"/>
      <c r="QXZ291" s="231"/>
      <c r="QYA291" s="231"/>
      <c r="QYB291" s="231"/>
      <c r="QYC291" s="231"/>
      <c r="QYD291" s="231"/>
      <c r="QYE291" s="231"/>
      <c r="QYF291" s="231"/>
      <c r="QYG291" s="231"/>
      <c r="QYH291" s="231"/>
      <c r="QYI291" s="231"/>
      <c r="QYJ291" s="231"/>
      <c r="QYK291" s="231"/>
      <c r="QYL291" s="231"/>
      <c r="QYM291" s="231"/>
      <c r="QYN291" s="231"/>
      <c r="QYO291" s="231"/>
      <c r="QYP291" s="231"/>
      <c r="QYQ291" s="231"/>
      <c r="QYR291" s="231"/>
      <c r="QYS291" s="231"/>
      <c r="QYT291" s="231"/>
      <c r="QYU291" s="231"/>
      <c r="QYV291" s="231"/>
      <c r="QYW291" s="231"/>
      <c r="QYX291" s="231"/>
      <c r="QYY291" s="231"/>
      <c r="QYZ291" s="231"/>
      <c r="QZA291" s="231"/>
      <c r="QZB291" s="231"/>
      <c r="QZC291" s="231"/>
      <c r="QZD291" s="231"/>
      <c r="QZE291" s="231"/>
      <c r="QZF291" s="231"/>
      <c r="QZG291" s="231"/>
      <c r="QZH291" s="231"/>
      <c r="QZI291" s="231"/>
      <c r="QZJ291" s="231"/>
      <c r="QZK291" s="231"/>
      <c r="QZL291" s="231"/>
      <c r="QZM291" s="231"/>
      <c r="QZN291" s="231"/>
      <c r="QZO291" s="231"/>
      <c r="QZP291" s="231"/>
      <c r="QZQ291" s="231"/>
      <c r="QZR291" s="231"/>
      <c r="QZS291" s="231"/>
      <c r="QZT291" s="231"/>
      <c r="QZU291" s="231"/>
      <c r="QZV291" s="231"/>
      <c r="QZW291" s="231"/>
      <c r="QZX291" s="231"/>
      <c r="QZY291" s="231"/>
      <c r="QZZ291" s="231"/>
      <c r="RAA291" s="231"/>
      <c r="RAB291" s="231"/>
      <c r="RAC291" s="231"/>
      <c r="RAD291" s="231"/>
      <c r="RAE291" s="231"/>
      <c r="RAF291" s="231"/>
      <c r="RAG291" s="231"/>
      <c r="RAH291" s="231"/>
      <c r="RAI291" s="231"/>
      <c r="RAJ291" s="231"/>
      <c r="RAK291" s="231"/>
      <c r="RAL291" s="231"/>
      <c r="RAM291" s="231"/>
      <c r="RAN291" s="231"/>
      <c r="RAO291" s="231"/>
      <c r="RAP291" s="231"/>
      <c r="RAQ291" s="231"/>
      <c r="RAR291" s="231"/>
      <c r="RAS291" s="231"/>
      <c r="RAT291" s="231"/>
      <c r="RAU291" s="231"/>
      <c r="RAV291" s="231"/>
      <c r="RAW291" s="231"/>
      <c r="RAX291" s="231"/>
      <c r="RAY291" s="231"/>
      <c r="RAZ291" s="231"/>
      <c r="RBA291" s="231"/>
      <c r="RBB291" s="231"/>
      <c r="RBC291" s="231"/>
      <c r="RBD291" s="231"/>
      <c r="RBE291" s="231"/>
      <c r="RBF291" s="231"/>
      <c r="RBG291" s="231"/>
      <c r="RBH291" s="231"/>
      <c r="RBI291" s="231"/>
      <c r="RBJ291" s="231"/>
      <c r="RBK291" s="231"/>
      <c r="RBL291" s="231"/>
      <c r="RBM291" s="231"/>
      <c r="RBN291" s="231"/>
      <c r="RBO291" s="231"/>
      <c r="RBP291" s="231"/>
      <c r="RBQ291" s="231"/>
      <c r="RBR291" s="231"/>
      <c r="RBS291" s="231"/>
      <c r="RBT291" s="231"/>
      <c r="RBU291" s="231"/>
      <c r="RBV291" s="231"/>
      <c r="RBW291" s="231"/>
      <c r="RBX291" s="231"/>
      <c r="RBY291" s="231"/>
      <c r="RBZ291" s="231"/>
      <c r="RCA291" s="231"/>
      <c r="RCB291" s="231"/>
      <c r="RCC291" s="231"/>
      <c r="RCD291" s="231"/>
      <c r="RCE291" s="231"/>
      <c r="RCF291" s="231"/>
      <c r="RCG291" s="231"/>
      <c r="RCH291" s="231"/>
      <c r="RCI291" s="231"/>
      <c r="RCJ291" s="231"/>
      <c r="RCK291" s="231"/>
      <c r="RCL291" s="231"/>
      <c r="RCM291" s="231"/>
      <c r="RCN291" s="231"/>
      <c r="RCO291" s="231"/>
      <c r="RCP291" s="231"/>
      <c r="RCQ291" s="231"/>
      <c r="RCR291" s="231"/>
      <c r="RCS291" s="231"/>
      <c r="RCT291" s="231"/>
      <c r="RCU291" s="231"/>
      <c r="RCV291" s="231"/>
      <c r="RCW291" s="231"/>
      <c r="RCX291" s="231"/>
      <c r="RCY291" s="231"/>
      <c r="RCZ291" s="231"/>
      <c r="RDA291" s="231"/>
      <c r="RDB291" s="231"/>
      <c r="RDC291" s="231"/>
      <c r="RDD291" s="231"/>
      <c r="RDE291" s="231"/>
      <c r="RDF291" s="231"/>
      <c r="RDG291" s="231"/>
      <c r="RDH291" s="231"/>
      <c r="RDI291" s="231"/>
      <c r="RDJ291" s="231"/>
      <c r="RDK291" s="231"/>
      <c r="RDL291" s="231"/>
      <c r="RDM291" s="231"/>
      <c r="RDN291" s="231"/>
      <c r="RDO291" s="231"/>
      <c r="RDP291" s="231"/>
      <c r="RDQ291" s="231"/>
      <c r="RDR291" s="231"/>
      <c r="RDS291" s="231"/>
      <c r="RDT291" s="231"/>
      <c r="RDU291" s="231"/>
      <c r="RDV291" s="231"/>
      <c r="RDW291" s="231"/>
      <c r="RDX291" s="231"/>
      <c r="RDY291" s="231"/>
      <c r="RDZ291" s="231"/>
      <c r="REA291" s="231"/>
      <c r="REB291" s="231"/>
      <c r="REC291" s="231"/>
      <c r="RED291" s="231"/>
      <c r="REE291" s="231"/>
      <c r="REF291" s="231"/>
      <c r="REG291" s="231"/>
      <c r="REH291" s="231"/>
      <c r="REI291" s="231"/>
      <c r="REJ291" s="231"/>
      <c r="REK291" s="231"/>
      <c r="REL291" s="231"/>
      <c r="REM291" s="231"/>
      <c r="REN291" s="231"/>
      <c r="REO291" s="231"/>
      <c r="REP291" s="231"/>
      <c r="REQ291" s="231"/>
      <c r="RER291" s="231"/>
      <c r="RES291" s="231"/>
      <c r="RET291" s="231"/>
      <c r="REU291" s="231"/>
      <c r="REV291" s="231"/>
      <c r="REW291" s="231"/>
      <c r="REX291" s="231"/>
      <c r="REY291" s="231"/>
      <c r="REZ291" s="231"/>
      <c r="RFA291" s="231"/>
      <c r="RFB291" s="231"/>
      <c r="RFC291" s="231"/>
      <c r="RFD291" s="231"/>
      <c r="RFE291" s="231"/>
      <c r="RFF291" s="231"/>
      <c r="RFG291" s="231"/>
      <c r="RFH291" s="231"/>
      <c r="RFI291" s="231"/>
      <c r="RFJ291" s="231"/>
      <c r="RFK291" s="231"/>
      <c r="RFL291" s="231"/>
      <c r="RFM291" s="231"/>
      <c r="RFN291" s="231"/>
      <c r="RFO291" s="231"/>
      <c r="RFP291" s="231"/>
      <c r="RFQ291" s="231"/>
      <c r="RFR291" s="231"/>
      <c r="RFS291" s="231"/>
      <c r="RFT291" s="231"/>
      <c r="RFU291" s="231"/>
      <c r="RFV291" s="231"/>
      <c r="RFW291" s="231"/>
      <c r="RFX291" s="231"/>
      <c r="RFY291" s="231"/>
      <c r="RFZ291" s="231"/>
      <c r="RGA291" s="231"/>
      <c r="RGB291" s="231"/>
      <c r="RGC291" s="231"/>
      <c r="RGD291" s="231"/>
      <c r="RGE291" s="231"/>
      <c r="RGF291" s="231"/>
      <c r="RGG291" s="231"/>
      <c r="RGH291" s="231"/>
      <c r="RGI291" s="231"/>
      <c r="RGJ291" s="231"/>
      <c r="RGK291" s="231"/>
      <c r="RGL291" s="231"/>
      <c r="RGM291" s="231"/>
      <c r="RGN291" s="231"/>
      <c r="RGO291" s="231"/>
      <c r="RGP291" s="231"/>
      <c r="RGQ291" s="231"/>
      <c r="RGR291" s="231"/>
      <c r="RGS291" s="231"/>
      <c r="RGT291" s="231"/>
      <c r="RGU291" s="231"/>
      <c r="RGV291" s="231"/>
      <c r="RGW291" s="231"/>
      <c r="RGX291" s="231"/>
      <c r="RGY291" s="231"/>
      <c r="RGZ291" s="231"/>
      <c r="RHA291" s="231"/>
      <c r="RHB291" s="231"/>
      <c r="RHC291" s="231"/>
      <c r="RHD291" s="231"/>
      <c r="RHE291" s="231"/>
      <c r="RHF291" s="231"/>
      <c r="RHG291" s="231"/>
      <c r="RHH291" s="231"/>
      <c r="RHI291" s="231"/>
      <c r="RHJ291" s="231"/>
      <c r="RHK291" s="231"/>
      <c r="RHL291" s="231"/>
      <c r="RHM291" s="231"/>
      <c r="RHN291" s="231"/>
      <c r="RHO291" s="231"/>
      <c r="RHP291" s="231"/>
      <c r="RHQ291" s="231"/>
      <c r="RHR291" s="231"/>
      <c r="RHS291" s="231"/>
      <c r="RHT291" s="231"/>
      <c r="RHU291" s="231"/>
      <c r="RHV291" s="231"/>
      <c r="RHW291" s="231"/>
      <c r="RHX291" s="231"/>
      <c r="RHY291" s="231"/>
      <c r="RHZ291" s="231"/>
      <c r="RIA291" s="231"/>
      <c r="RIB291" s="231"/>
      <c r="RIC291" s="231"/>
      <c r="RID291" s="231"/>
      <c r="RIE291" s="231"/>
      <c r="RIF291" s="231"/>
      <c r="RIG291" s="231"/>
      <c r="RIH291" s="231"/>
      <c r="RII291" s="231"/>
      <c r="RIJ291" s="231"/>
      <c r="RIK291" s="231"/>
      <c r="RIL291" s="231"/>
      <c r="RIM291" s="231"/>
      <c r="RIN291" s="231"/>
      <c r="RIO291" s="231"/>
      <c r="RIP291" s="231"/>
      <c r="RIQ291" s="231"/>
      <c r="RIR291" s="231"/>
      <c r="RIS291" s="231"/>
      <c r="RIT291" s="231"/>
      <c r="RIU291" s="231"/>
      <c r="RIV291" s="231"/>
      <c r="RIW291" s="231"/>
      <c r="RIX291" s="231"/>
      <c r="RIY291" s="231"/>
      <c r="RIZ291" s="231"/>
      <c r="RJA291" s="231"/>
      <c r="RJB291" s="231"/>
      <c r="RJC291" s="231"/>
      <c r="RJD291" s="231"/>
      <c r="RJE291" s="231"/>
      <c r="RJF291" s="231"/>
      <c r="RJG291" s="231"/>
      <c r="RJH291" s="231"/>
      <c r="RJI291" s="231"/>
      <c r="RJJ291" s="231"/>
      <c r="RJK291" s="231"/>
      <c r="RJL291" s="231"/>
      <c r="RJM291" s="231"/>
      <c r="RJN291" s="231"/>
      <c r="RJO291" s="231"/>
      <c r="RJP291" s="231"/>
      <c r="RJQ291" s="231"/>
      <c r="RJR291" s="231"/>
      <c r="RJS291" s="231"/>
      <c r="RJT291" s="231"/>
      <c r="RJU291" s="231"/>
      <c r="RJV291" s="231"/>
      <c r="RJW291" s="231"/>
      <c r="RJX291" s="231"/>
      <c r="RJY291" s="231"/>
      <c r="RJZ291" s="231"/>
      <c r="RKA291" s="231"/>
      <c r="RKB291" s="231"/>
      <c r="RKC291" s="231"/>
      <c r="RKD291" s="231"/>
      <c r="RKE291" s="231"/>
      <c r="RKF291" s="231"/>
      <c r="RKG291" s="231"/>
      <c r="RKH291" s="231"/>
      <c r="RKI291" s="231"/>
      <c r="RKJ291" s="231"/>
      <c r="RKK291" s="231"/>
      <c r="RKL291" s="231"/>
      <c r="RKM291" s="231"/>
      <c r="RKN291" s="231"/>
      <c r="RKO291" s="231"/>
      <c r="RKP291" s="231"/>
      <c r="RKQ291" s="231"/>
      <c r="RKR291" s="231"/>
      <c r="RKS291" s="231"/>
      <c r="RKT291" s="231"/>
      <c r="RKU291" s="231"/>
      <c r="RKV291" s="231"/>
      <c r="RKW291" s="231"/>
      <c r="RKX291" s="231"/>
      <c r="RKY291" s="231"/>
      <c r="RKZ291" s="231"/>
      <c r="RLA291" s="231"/>
      <c r="RLB291" s="231"/>
      <c r="RLC291" s="231"/>
      <c r="RLD291" s="231"/>
      <c r="RLE291" s="231"/>
      <c r="RLF291" s="231"/>
      <c r="RLG291" s="231"/>
      <c r="RLH291" s="231"/>
      <c r="RLI291" s="231"/>
      <c r="RLJ291" s="231"/>
      <c r="RLK291" s="231"/>
      <c r="RLL291" s="231"/>
      <c r="RLM291" s="231"/>
      <c r="RLN291" s="231"/>
      <c r="RLO291" s="231"/>
      <c r="RLP291" s="231"/>
      <c r="RLQ291" s="231"/>
      <c r="RLR291" s="231"/>
      <c r="RLS291" s="231"/>
      <c r="RLT291" s="231"/>
      <c r="RLU291" s="231"/>
      <c r="RLV291" s="231"/>
      <c r="RLW291" s="231"/>
      <c r="RLX291" s="231"/>
      <c r="RLY291" s="231"/>
      <c r="RLZ291" s="231"/>
      <c r="RMA291" s="231"/>
      <c r="RMB291" s="231"/>
      <c r="RMC291" s="231"/>
      <c r="RMD291" s="231"/>
      <c r="RME291" s="231"/>
      <c r="RMF291" s="231"/>
      <c r="RMG291" s="231"/>
      <c r="RMH291" s="231"/>
      <c r="RMI291" s="231"/>
      <c r="RMJ291" s="231"/>
      <c r="RMK291" s="231"/>
      <c r="RML291" s="231"/>
      <c r="RMM291" s="231"/>
      <c r="RMN291" s="231"/>
      <c r="RMO291" s="231"/>
      <c r="RMP291" s="231"/>
      <c r="RMQ291" s="231"/>
      <c r="RMR291" s="231"/>
      <c r="RMS291" s="231"/>
      <c r="RMT291" s="231"/>
      <c r="RMU291" s="231"/>
      <c r="RMV291" s="231"/>
      <c r="RMW291" s="231"/>
      <c r="RMX291" s="231"/>
      <c r="RMY291" s="231"/>
      <c r="RMZ291" s="231"/>
      <c r="RNA291" s="231"/>
      <c r="RNB291" s="231"/>
      <c r="RNC291" s="231"/>
      <c r="RND291" s="231"/>
      <c r="RNE291" s="231"/>
      <c r="RNF291" s="231"/>
      <c r="RNG291" s="231"/>
      <c r="RNH291" s="231"/>
      <c r="RNI291" s="231"/>
      <c r="RNJ291" s="231"/>
      <c r="RNK291" s="231"/>
      <c r="RNL291" s="231"/>
      <c r="RNM291" s="231"/>
      <c r="RNN291" s="231"/>
      <c r="RNO291" s="231"/>
      <c r="RNP291" s="231"/>
      <c r="RNQ291" s="231"/>
      <c r="RNR291" s="231"/>
      <c r="RNS291" s="231"/>
      <c r="RNT291" s="231"/>
      <c r="RNU291" s="231"/>
      <c r="RNV291" s="231"/>
      <c r="RNW291" s="231"/>
      <c r="RNX291" s="231"/>
      <c r="RNY291" s="231"/>
      <c r="RNZ291" s="231"/>
      <c r="ROA291" s="231"/>
      <c r="ROB291" s="231"/>
      <c r="ROC291" s="231"/>
      <c r="ROD291" s="231"/>
      <c r="ROE291" s="231"/>
      <c r="ROF291" s="231"/>
      <c r="ROG291" s="231"/>
      <c r="ROH291" s="231"/>
      <c r="ROI291" s="231"/>
      <c r="ROJ291" s="231"/>
      <c r="ROK291" s="231"/>
      <c r="ROL291" s="231"/>
      <c r="ROM291" s="231"/>
      <c r="RON291" s="231"/>
      <c r="ROO291" s="231"/>
      <c r="ROP291" s="231"/>
      <c r="ROQ291" s="231"/>
      <c r="ROR291" s="231"/>
      <c r="ROS291" s="231"/>
      <c r="ROT291" s="231"/>
      <c r="ROU291" s="231"/>
      <c r="ROV291" s="231"/>
      <c r="ROW291" s="231"/>
      <c r="ROX291" s="231"/>
      <c r="ROY291" s="231"/>
      <c r="ROZ291" s="231"/>
      <c r="RPA291" s="231"/>
      <c r="RPB291" s="231"/>
      <c r="RPC291" s="231"/>
      <c r="RPD291" s="231"/>
      <c r="RPE291" s="231"/>
      <c r="RPF291" s="231"/>
      <c r="RPG291" s="231"/>
      <c r="RPH291" s="231"/>
      <c r="RPI291" s="231"/>
      <c r="RPJ291" s="231"/>
      <c r="RPK291" s="231"/>
      <c r="RPL291" s="231"/>
      <c r="RPM291" s="231"/>
      <c r="RPN291" s="231"/>
      <c r="RPO291" s="231"/>
      <c r="RPP291" s="231"/>
      <c r="RPQ291" s="231"/>
      <c r="RPR291" s="231"/>
      <c r="RPS291" s="231"/>
      <c r="RPT291" s="231"/>
      <c r="RPU291" s="231"/>
      <c r="RPV291" s="231"/>
      <c r="RPW291" s="231"/>
      <c r="RPX291" s="231"/>
      <c r="RPY291" s="231"/>
      <c r="RPZ291" s="231"/>
      <c r="RQA291" s="231"/>
      <c r="RQB291" s="231"/>
      <c r="RQC291" s="231"/>
      <c r="RQD291" s="231"/>
      <c r="RQE291" s="231"/>
      <c r="RQF291" s="231"/>
      <c r="RQG291" s="231"/>
      <c r="RQH291" s="231"/>
      <c r="RQI291" s="231"/>
      <c r="RQJ291" s="231"/>
      <c r="RQK291" s="231"/>
      <c r="RQL291" s="231"/>
      <c r="RQM291" s="231"/>
      <c r="RQN291" s="231"/>
      <c r="RQO291" s="231"/>
      <c r="RQP291" s="231"/>
      <c r="RQQ291" s="231"/>
      <c r="RQR291" s="231"/>
      <c r="RQS291" s="231"/>
      <c r="RQT291" s="231"/>
      <c r="RQU291" s="231"/>
      <c r="RQV291" s="231"/>
      <c r="RQW291" s="231"/>
      <c r="RQX291" s="231"/>
      <c r="RQY291" s="231"/>
      <c r="RQZ291" s="231"/>
      <c r="RRA291" s="231"/>
      <c r="RRB291" s="231"/>
      <c r="RRC291" s="231"/>
      <c r="RRD291" s="231"/>
      <c r="RRE291" s="231"/>
      <c r="RRF291" s="231"/>
      <c r="RRG291" s="231"/>
      <c r="RRH291" s="231"/>
      <c r="RRI291" s="231"/>
      <c r="RRJ291" s="231"/>
      <c r="RRK291" s="231"/>
      <c r="RRL291" s="231"/>
      <c r="RRM291" s="231"/>
      <c r="RRN291" s="231"/>
      <c r="RRO291" s="231"/>
      <c r="RRP291" s="231"/>
      <c r="RRQ291" s="231"/>
      <c r="RRR291" s="231"/>
      <c r="RRS291" s="231"/>
      <c r="RRT291" s="231"/>
      <c r="RRU291" s="231"/>
      <c r="RRV291" s="231"/>
      <c r="RRW291" s="231"/>
      <c r="RRX291" s="231"/>
      <c r="RRY291" s="231"/>
      <c r="RRZ291" s="231"/>
      <c r="RSA291" s="231"/>
      <c r="RSB291" s="231"/>
      <c r="RSC291" s="231"/>
      <c r="RSD291" s="231"/>
      <c r="RSE291" s="231"/>
      <c r="RSF291" s="231"/>
      <c r="RSG291" s="231"/>
      <c r="RSH291" s="231"/>
      <c r="RSI291" s="231"/>
      <c r="RSJ291" s="231"/>
      <c r="RSK291" s="231"/>
      <c r="RSL291" s="231"/>
      <c r="RSM291" s="231"/>
      <c r="RSN291" s="231"/>
      <c r="RSO291" s="231"/>
      <c r="RSP291" s="231"/>
      <c r="RSQ291" s="231"/>
      <c r="RSR291" s="231"/>
      <c r="RSS291" s="231"/>
      <c r="RST291" s="231"/>
      <c r="RSU291" s="231"/>
      <c r="RSV291" s="231"/>
      <c r="RSW291" s="231"/>
      <c r="RSX291" s="231"/>
      <c r="RSY291" s="231"/>
      <c r="RSZ291" s="231"/>
      <c r="RTA291" s="231"/>
      <c r="RTB291" s="231"/>
      <c r="RTC291" s="231"/>
      <c r="RTD291" s="231"/>
      <c r="RTE291" s="231"/>
      <c r="RTF291" s="231"/>
      <c r="RTG291" s="231"/>
      <c r="RTH291" s="231"/>
      <c r="RTI291" s="231"/>
      <c r="RTJ291" s="231"/>
      <c r="RTK291" s="231"/>
      <c r="RTL291" s="231"/>
      <c r="RTM291" s="231"/>
      <c r="RTN291" s="231"/>
      <c r="RTO291" s="231"/>
      <c r="RTP291" s="231"/>
      <c r="RTQ291" s="231"/>
      <c r="RTR291" s="231"/>
      <c r="RTS291" s="231"/>
      <c r="RTT291" s="231"/>
      <c r="RTU291" s="231"/>
      <c r="RTV291" s="231"/>
      <c r="RTW291" s="231"/>
      <c r="RTX291" s="231"/>
      <c r="RTY291" s="231"/>
      <c r="RTZ291" s="231"/>
      <c r="RUA291" s="231"/>
      <c r="RUB291" s="231"/>
      <c r="RUC291" s="231"/>
      <c r="RUD291" s="231"/>
      <c r="RUE291" s="231"/>
      <c r="RUF291" s="231"/>
      <c r="RUG291" s="231"/>
      <c r="RUH291" s="231"/>
      <c r="RUI291" s="231"/>
      <c r="RUJ291" s="231"/>
      <c r="RUK291" s="231"/>
      <c r="RUL291" s="231"/>
      <c r="RUM291" s="231"/>
      <c r="RUN291" s="231"/>
      <c r="RUO291" s="231"/>
      <c r="RUP291" s="231"/>
      <c r="RUQ291" s="231"/>
      <c r="RUR291" s="231"/>
      <c r="RUS291" s="231"/>
      <c r="RUT291" s="231"/>
      <c r="RUU291" s="231"/>
      <c r="RUV291" s="231"/>
      <c r="RUW291" s="231"/>
      <c r="RUX291" s="231"/>
      <c r="RUY291" s="231"/>
      <c r="RUZ291" s="231"/>
      <c r="RVA291" s="231"/>
      <c r="RVB291" s="231"/>
      <c r="RVC291" s="231"/>
      <c r="RVD291" s="231"/>
      <c r="RVE291" s="231"/>
      <c r="RVF291" s="231"/>
      <c r="RVG291" s="231"/>
      <c r="RVH291" s="231"/>
      <c r="RVI291" s="231"/>
      <c r="RVJ291" s="231"/>
      <c r="RVK291" s="231"/>
      <c r="RVL291" s="231"/>
      <c r="RVM291" s="231"/>
      <c r="RVN291" s="231"/>
      <c r="RVO291" s="231"/>
      <c r="RVP291" s="231"/>
      <c r="RVQ291" s="231"/>
      <c r="RVR291" s="231"/>
      <c r="RVS291" s="231"/>
      <c r="RVT291" s="231"/>
      <c r="RVU291" s="231"/>
      <c r="RVV291" s="231"/>
      <c r="RVW291" s="231"/>
      <c r="RVX291" s="231"/>
      <c r="RVY291" s="231"/>
      <c r="RVZ291" s="231"/>
      <c r="RWA291" s="231"/>
      <c r="RWB291" s="231"/>
      <c r="RWC291" s="231"/>
      <c r="RWD291" s="231"/>
      <c r="RWE291" s="231"/>
      <c r="RWF291" s="231"/>
      <c r="RWG291" s="231"/>
      <c r="RWH291" s="231"/>
      <c r="RWI291" s="231"/>
      <c r="RWJ291" s="231"/>
      <c r="RWK291" s="231"/>
      <c r="RWL291" s="231"/>
      <c r="RWM291" s="231"/>
      <c r="RWN291" s="231"/>
      <c r="RWO291" s="231"/>
      <c r="RWP291" s="231"/>
      <c r="RWQ291" s="231"/>
      <c r="RWR291" s="231"/>
      <c r="RWS291" s="231"/>
      <c r="RWT291" s="231"/>
      <c r="RWU291" s="231"/>
      <c r="RWV291" s="231"/>
      <c r="RWW291" s="231"/>
      <c r="RWX291" s="231"/>
      <c r="RWY291" s="231"/>
      <c r="RWZ291" s="231"/>
      <c r="RXA291" s="231"/>
      <c r="RXB291" s="231"/>
      <c r="RXC291" s="231"/>
      <c r="RXD291" s="231"/>
      <c r="RXE291" s="231"/>
      <c r="RXF291" s="231"/>
      <c r="RXG291" s="231"/>
      <c r="RXH291" s="231"/>
      <c r="RXI291" s="231"/>
      <c r="RXJ291" s="231"/>
      <c r="RXK291" s="231"/>
      <c r="RXL291" s="231"/>
      <c r="RXM291" s="231"/>
      <c r="RXN291" s="231"/>
      <c r="RXO291" s="231"/>
      <c r="RXP291" s="231"/>
      <c r="RXQ291" s="231"/>
      <c r="RXR291" s="231"/>
      <c r="RXS291" s="231"/>
      <c r="RXT291" s="231"/>
      <c r="RXU291" s="231"/>
      <c r="RXV291" s="231"/>
      <c r="RXW291" s="231"/>
      <c r="RXX291" s="231"/>
      <c r="RXY291" s="231"/>
      <c r="RXZ291" s="231"/>
      <c r="RYA291" s="231"/>
      <c r="RYB291" s="231"/>
      <c r="RYC291" s="231"/>
      <c r="RYD291" s="231"/>
      <c r="RYE291" s="231"/>
      <c r="RYF291" s="231"/>
      <c r="RYG291" s="231"/>
      <c r="RYH291" s="231"/>
      <c r="RYI291" s="231"/>
      <c r="RYJ291" s="231"/>
      <c r="RYK291" s="231"/>
      <c r="RYL291" s="231"/>
      <c r="RYM291" s="231"/>
      <c r="RYN291" s="231"/>
      <c r="RYO291" s="231"/>
      <c r="RYP291" s="231"/>
      <c r="RYQ291" s="231"/>
      <c r="RYR291" s="231"/>
      <c r="RYS291" s="231"/>
      <c r="RYT291" s="231"/>
      <c r="RYU291" s="231"/>
      <c r="RYV291" s="231"/>
      <c r="RYW291" s="231"/>
      <c r="RYX291" s="231"/>
      <c r="RYY291" s="231"/>
      <c r="RYZ291" s="231"/>
      <c r="RZA291" s="231"/>
      <c r="RZB291" s="231"/>
      <c r="RZC291" s="231"/>
      <c r="RZD291" s="231"/>
      <c r="RZE291" s="231"/>
      <c r="RZF291" s="231"/>
      <c r="RZG291" s="231"/>
      <c r="RZH291" s="231"/>
      <c r="RZI291" s="231"/>
      <c r="RZJ291" s="231"/>
      <c r="RZK291" s="231"/>
      <c r="RZL291" s="231"/>
      <c r="RZM291" s="231"/>
      <c r="RZN291" s="231"/>
      <c r="RZO291" s="231"/>
      <c r="RZP291" s="231"/>
      <c r="RZQ291" s="231"/>
      <c r="RZR291" s="231"/>
      <c r="RZS291" s="231"/>
      <c r="RZT291" s="231"/>
      <c r="RZU291" s="231"/>
      <c r="RZV291" s="231"/>
      <c r="RZW291" s="231"/>
      <c r="RZX291" s="231"/>
      <c r="RZY291" s="231"/>
      <c r="RZZ291" s="231"/>
      <c r="SAA291" s="231"/>
      <c r="SAB291" s="231"/>
      <c r="SAC291" s="231"/>
      <c r="SAD291" s="231"/>
      <c r="SAE291" s="231"/>
      <c r="SAF291" s="231"/>
      <c r="SAG291" s="231"/>
      <c r="SAH291" s="231"/>
      <c r="SAI291" s="231"/>
      <c r="SAJ291" s="231"/>
      <c r="SAK291" s="231"/>
      <c r="SAL291" s="231"/>
      <c r="SAM291" s="231"/>
      <c r="SAN291" s="231"/>
      <c r="SAO291" s="231"/>
      <c r="SAP291" s="231"/>
      <c r="SAQ291" s="231"/>
      <c r="SAR291" s="231"/>
      <c r="SAS291" s="231"/>
      <c r="SAT291" s="231"/>
      <c r="SAU291" s="231"/>
      <c r="SAV291" s="231"/>
      <c r="SAW291" s="231"/>
      <c r="SAX291" s="231"/>
      <c r="SAY291" s="231"/>
      <c r="SAZ291" s="231"/>
      <c r="SBA291" s="231"/>
      <c r="SBB291" s="231"/>
      <c r="SBC291" s="231"/>
      <c r="SBD291" s="231"/>
      <c r="SBE291" s="231"/>
      <c r="SBF291" s="231"/>
      <c r="SBG291" s="231"/>
      <c r="SBH291" s="231"/>
      <c r="SBI291" s="231"/>
      <c r="SBJ291" s="231"/>
      <c r="SBK291" s="231"/>
      <c r="SBL291" s="231"/>
      <c r="SBM291" s="231"/>
      <c r="SBN291" s="231"/>
      <c r="SBO291" s="231"/>
      <c r="SBP291" s="231"/>
      <c r="SBQ291" s="231"/>
      <c r="SBR291" s="231"/>
      <c r="SBS291" s="231"/>
      <c r="SBT291" s="231"/>
      <c r="SBU291" s="231"/>
      <c r="SBV291" s="231"/>
      <c r="SBW291" s="231"/>
      <c r="SBX291" s="231"/>
      <c r="SBY291" s="231"/>
      <c r="SBZ291" s="231"/>
      <c r="SCA291" s="231"/>
      <c r="SCB291" s="231"/>
      <c r="SCC291" s="231"/>
      <c r="SCD291" s="231"/>
      <c r="SCE291" s="231"/>
      <c r="SCF291" s="231"/>
      <c r="SCG291" s="231"/>
      <c r="SCH291" s="231"/>
      <c r="SCI291" s="231"/>
      <c r="SCJ291" s="231"/>
      <c r="SCK291" s="231"/>
      <c r="SCL291" s="231"/>
      <c r="SCM291" s="231"/>
      <c r="SCN291" s="231"/>
      <c r="SCO291" s="231"/>
      <c r="SCP291" s="231"/>
      <c r="SCQ291" s="231"/>
      <c r="SCR291" s="231"/>
      <c r="SCS291" s="231"/>
      <c r="SCT291" s="231"/>
      <c r="SCU291" s="231"/>
      <c r="SCV291" s="231"/>
      <c r="SCW291" s="231"/>
      <c r="SCX291" s="231"/>
      <c r="SCY291" s="231"/>
      <c r="SCZ291" s="231"/>
      <c r="SDA291" s="231"/>
      <c r="SDB291" s="231"/>
      <c r="SDC291" s="231"/>
      <c r="SDD291" s="231"/>
      <c r="SDE291" s="231"/>
      <c r="SDF291" s="231"/>
      <c r="SDG291" s="231"/>
      <c r="SDH291" s="231"/>
      <c r="SDI291" s="231"/>
      <c r="SDJ291" s="231"/>
      <c r="SDK291" s="231"/>
      <c r="SDL291" s="231"/>
      <c r="SDM291" s="231"/>
      <c r="SDN291" s="231"/>
      <c r="SDO291" s="231"/>
      <c r="SDP291" s="231"/>
      <c r="SDQ291" s="231"/>
      <c r="SDR291" s="231"/>
      <c r="SDS291" s="231"/>
      <c r="SDT291" s="231"/>
      <c r="SDU291" s="231"/>
      <c r="SDV291" s="231"/>
      <c r="SDW291" s="231"/>
      <c r="SDX291" s="231"/>
      <c r="SDY291" s="231"/>
      <c r="SDZ291" s="231"/>
      <c r="SEA291" s="231"/>
      <c r="SEB291" s="231"/>
      <c r="SEC291" s="231"/>
      <c r="SED291" s="231"/>
      <c r="SEE291" s="231"/>
      <c r="SEF291" s="231"/>
      <c r="SEG291" s="231"/>
      <c r="SEH291" s="231"/>
      <c r="SEI291" s="231"/>
      <c r="SEJ291" s="231"/>
      <c r="SEK291" s="231"/>
      <c r="SEL291" s="231"/>
      <c r="SEM291" s="231"/>
      <c r="SEN291" s="231"/>
      <c r="SEO291" s="231"/>
      <c r="SEP291" s="231"/>
      <c r="SEQ291" s="231"/>
      <c r="SER291" s="231"/>
      <c r="SES291" s="231"/>
      <c r="SET291" s="231"/>
      <c r="SEU291" s="231"/>
      <c r="SEV291" s="231"/>
      <c r="SEW291" s="231"/>
      <c r="SEX291" s="231"/>
      <c r="SEY291" s="231"/>
      <c r="SEZ291" s="231"/>
      <c r="SFA291" s="231"/>
      <c r="SFB291" s="231"/>
      <c r="SFC291" s="231"/>
      <c r="SFD291" s="231"/>
      <c r="SFE291" s="231"/>
      <c r="SFF291" s="231"/>
      <c r="SFG291" s="231"/>
      <c r="SFH291" s="231"/>
      <c r="SFI291" s="231"/>
      <c r="SFJ291" s="231"/>
      <c r="SFK291" s="231"/>
      <c r="SFL291" s="231"/>
      <c r="SFM291" s="231"/>
      <c r="SFN291" s="231"/>
      <c r="SFO291" s="231"/>
      <c r="SFP291" s="231"/>
      <c r="SFQ291" s="231"/>
      <c r="SFR291" s="231"/>
      <c r="SFS291" s="231"/>
      <c r="SFT291" s="231"/>
      <c r="SFU291" s="231"/>
      <c r="SFV291" s="231"/>
      <c r="SFW291" s="231"/>
      <c r="SFX291" s="231"/>
      <c r="SFY291" s="231"/>
      <c r="SFZ291" s="231"/>
      <c r="SGA291" s="231"/>
      <c r="SGB291" s="231"/>
      <c r="SGC291" s="231"/>
      <c r="SGD291" s="231"/>
      <c r="SGE291" s="231"/>
      <c r="SGF291" s="231"/>
      <c r="SGG291" s="231"/>
      <c r="SGH291" s="231"/>
      <c r="SGI291" s="231"/>
      <c r="SGJ291" s="231"/>
      <c r="SGK291" s="231"/>
      <c r="SGL291" s="231"/>
      <c r="SGM291" s="231"/>
      <c r="SGN291" s="231"/>
      <c r="SGO291" s="231"/>
      <c r="SGP291" s="231"/>
      <c r="SGQ291" s="231"/>
      <c r="SGR291" s="231"/>
      <c r="SGS291" s="231"/>
      <c r="SGT291" s="231"/>
      <c r="SGU291" s="231"/>
      <c r="SGV291" s="231"/>
      <c r="SGW291" s="231"/>
      <c r="SGX291" s="231"/>
      <c r="SGY291" s="231"/>
      <c r="SGZ291" s="231"/>
      <c r="SHA291" s="231"/>
      <c r="SHB291" s="231"/>
      <c r="SHC291" s="231"/>
      <c r="SHD291" s="231"/>
      <c r="SHE291" s="231"/>
      <c r="SHF291" s="231"/>
      <c r="SHG291" s="231"/>
      <c r="SHH291" s="231"/>
      <c r="SHI291" s="231"/>
      <c r="SHJ291" s="231"/>
      <c r="SHK291" s="231"/>
      <c r="SHL291" s="231"/>
      <c r="SHM291" s="231"/>
      <c r="SHN291" s="231"/>
      <c r="SHO291" s="231"/>
      <c r="SHP291" s="231"/>
      <c r="SHQ291" s="231"/>
      <c r="SHR291" s="231"/>
      <c r="SHS291" s="231"/>
      <c r="SHT291" s="231"/>
      <c r="SHU291" s="231"/>
      <c r="SHV291" s="231"/>
      <c r="SHW291" s="231"/>
      <c r="SHX291" s="231"/>
      <c r="SHY291" s="231"/>
      <c r="SHZ291" s="231"/>
      <c r="SIA291" s="231"/>
      <c r="SIB291" s="231"/>
      <c r="SIC291" s="231"/>
      <c r="SID291" s="231"/>
      <c r="SIE291" s="231"/>
      <c r="SIF291" s="231"/>
      <c r="SIG291" s="231"/>
      <c r="SIH291" s="231"/>
      <c r="SII291" s="231"/>
      <c r="SIJ291" s="231"/>
      <c r="SIK291" s="231"/>
      <c r="SIL291" s="231"/>
      <c r="SIM291" s="231"/>
      <c r="SIN291" s="231"/>
      <c r="SIO291" s="231"/>
      <c r="SIP291" s="231"/>
      <c r="SIQ291" s="231"/>
      <c r="SIR291" s="231"/>
      <c r="SIS291" s="231"/>
      <c r="SIT291" s="231"/>
      <c r="SIU291" s="231"/>
      <c r="SIV291" s="231"/>
      <c r="SIW291" s="231"/>
      <c r="SIX291" s="231"/>
      <c r="SIY291" s="231"/>
      <c r="SIZ291" s="231"/>
      <c r="SJA291" s="231"/>
      <c r="SJB291" s="231"/>
      <c r="SJC291" s="231"/>
      <c r="SJD291" s="231"/>
      <c r="SJE291" s="231"/>
      <c r="SJF291" s="231"/>
      <c r="SJG291" s="231"/>
      <c r="SJH291" s="231"/>
      <c r="SJI291" s="231"/>
      <c r="SJJ291" s="231"/>
      <c r="SJK291" s="231"/>
      <c r="SJL291" s="231"/>
      <c r="SJM291" s="231"/>
      <c r="SJN291" s="231"/>
      <c r="SJO291" s="231"/>
      <c r="SJP291" s="231"/>
      <c r="SJQ291" s="231"/>
      <c r="SJR291" s="231"/>
      <c r="SJS291" s="231"/>
      <c r="SJT291" s="231"/>
      <c r="SJU291" s="231"/>
      <c r="SJV291" s="231"/>
      <c r="SJW291" s="231"/>
      <c r="SJX291" s="231"/>
      <c r="SJY291" s="231"/>
      <c r="SJZ291" s="231"/>
      <c r="SKA291" s="231"/>
      <c r="SKB291" s="231"/>
      <c r="SKC291" s="231"/>
      <c r="SKD291" s="231"/>
      <c r="SKE291" s="231"/>
      <c r="SKF291" s="231"/>
      <c r="SKG291" s="231"/>
      <c r="SKH291" s="231"/>
      <c r="SKI291" s="231"/>
      <c r="SKJ291" s="231"/>
      <c r="SKK291" s="231"/>
      <c r="SKL291" s="231"/>
      <c r="SKM291" s="231"/>
      <c r="SKN291" s="231"/>
      <c r="SKO291" s="231"/>
      <c r="SKP291" s="231"/>
      <c r="SKQ291" s="231"/>
      <c r="SKR291" s="231"/>
      <c r="SKS291" s="231"/>
      <c r="SKT291" s="231"/>
      <c r="SKU291" s="231"/>
      <c r="SKV291" s="231"/>
      <c r="SKW291" s="231"/>
      <c r="SKX291" s="231"/>
      <c r="SKY291" s="231"/>
      <c r="SKZ291" s="231"/>
      <c r="SLA291" s="231"/>
      <c r="SLB291" s="231"/>
      <c r="SLC291" s="231"/>
      <c r="SLD291" s="231"/>
      <c r="SLE291" s="231"/>
      <c r="SLF291" s="231"/>
      <c r="SLG291" s="231"/>
      <c r="SLH291" s="231"/>
      <c r="SLI291" s="231"/>
      <c r="SLJ291" s="231"/>
      <c r="SLK291" s="231"/>
      <c r="SLL291" s="231"/>
      <c r="SLM291" s="231"/>
      <c r="SLN291" s="231"/>
      <c r="SLO291" s="231"/>
      <c r="SLP291" s="231"/>
      <c r="SLQ291" s="231"/>
      <c r="SLR291" s="231"/>
      <c r="SLS291" s="231"/>
      <c r="SLT291" s="231"/>
      <c r="SLU291" s="231"/>
      <c r="SLV291" s="231"/>
      <c r="SLW291" s="231"/>
      <c r="SLX291" s="231"/>
      <c r="SLY291" s="231"/>
      <c r="SLZ291" s="231"/>
      <c r="SMA291" s="231"/>
      <c r="SMB291" s="231"/>
      <c r="SMC291" s="231"/>
      <c r="SMD291" s="231"/>
      <c r="SME291" s="231"/>
      <c r="SMF291" s="231"/>
      <c r="SMG291" s="231"/>
      <c r="SMH291" s="231"/>
      <c r="SMI291" s="231"/>
      <c r="SMJ291" s="231"/>
      <c r="SMK291" s="231"/>
      <c r="SML291" s="231"/>
      <c r="SMM291" s="231"/>
      <c r="SMN291" s="231"/>
      <c r="SMO291" s="231"/>
      <c r="SMP291" s="231"/>
      <c r="SMQ291" s="231"/>
      <c r="SMR291" s="231"/>
      <c r="SMS291" s="231"/>
      <c r="SMT291" s="231"/>
      <c r="SMU291" s="231"/>
      <c r="SMV291" s="231"/>
      <c r="SMW291" s="231"/>
      <c r="SMX291" s="231"/>
      <c r="SMY291" s="231"/>
      <c r="SMZ291" s="231"/>
      <c r="SNA291" s="231"/>
      <c r="SNB291" s="231"/>
      <c r="SNC291" s="231"/>
      <c r="SND291" s="231"/>
      <c r="SNE291" s="231"/>
      <c r="SNF291" s="231"/>
      <c r="SNG291" s="231"/>
      <c r="SNH291" s="231"/>
      <c r="SNI291" s="231"/>
      <c r="SNJ291" s="231"/>
      <c r="SNK291" s="231"/>
      <c r="SNL291" s="231"/>
      <c r="SNM291" s="231"/>
      <c r="SNN291" s="231"/>
      <c r="SNO291" s="231"/>
      <c r="SNP291" s="231"/>
      <c r="SNQ291" s="231"/>
      <c r="SNR291" s="231"/>
      <c r="SNS291" s="231"/>
      <c r="SNT291" s="231"/>
      <c r="SNU291" s="231"/>
      <c r="SNV291" s="231"/>
      <c r="SNW291" s="231"/>
      <c r="SNX291" s="231"/>
      <c r="SNY291" s="231"/>
      <c r="SNZ291" s="231"/>
      <c r="SOA291" s="231"/>
      <c r="SOB291" s="231"/>
      <c r="SOC291" s="231"/>
      <c r="SOD291" s="231"/>
      <c r="SOE291" s="231"/>
      <c r="SOF291" s="231"/>
      <c r="SOG291" s="231"/>
      <c r="SOH291" s="231"/>
      <c r="SOI291" s="231"/>
      <c r="SOJ291" s="231"/>
      <c r="SOK291" s="231"/>
      <c r="SOL291" s="231"/>
      <c r="SOM291" s="231"/>
      <c r="SON291" s="231"/>
      <c r="SOO291" s="231"/>
      <c r="SOP291" s="231"/>
      <c r="SOQ291" s="231"/>
      <c r="SOR291" s="231"/>
      <c r="SOS291" s="231"/>
      <c r="SOT291" s="231"/>
      <c r="SOU291" s="231"/>
      <c r="SOV291" s="231"/>
      <c r="SOW291" s="231"/>
      <c r="SOX291" s="231"/>
      <c r="SOY291" s="231"/>
      <c r="SOZ291" s="231"/>
      <c r="SPA291" s="231"/>
      <c r="SPB291" s="231"/>
      <c r="SPC291" s="231"/>
      <c r="SPD291" s="231"/>
      <c r="SPE291" s="231"/>
      <c r="SPF291" s="231"/>
      <c r="SPG291" s="231"/>
      <c r="SPH291" s="231"/>
      <c r="SPI291" s="231"/>
      <c r="SPJ291" s="231"/>
      <c r="SPK291" s="231"/>
      <c r="SPL291" s="231"/>
      <c r="SPM291" s="231"/>
      <c r="SPN291" s="231"/>
      <c r="SPO291" s="231"/>
      <c r="SPP291" s="231"/>
      <c r="SPQ291" s="231"/>
      <c r="SPR291" s="231"/>
      <c r="SPS291" s="231"/>
      <c r="SPT291" s="231"/>
      <c r="SPU291" s="231"/>
      <c r="SPV291" s="231"/>
      <c r="SPW291" s="231"/>
      <c r="SPX291" s="231"/>
      <c r="SPY291" s="231"/>
      <c r="SPZ291" s="231"/>
      <c r="SQA291" s="231"/>
      <c r="SQB291" s="231"/>
      <c r="SQC291" s="231"/>
      <c r="SQD291" s="231"/>
      <c r="SQE291" s="231"/>
      <c r="SQF291" s="231"/>
      <c r="SQG291" s="231"/>
      <c r="SQH291" s="231"/>
      <c r="SQI291" s="231"/>
      <c r="SQJ291" s="231"/>
      <c r="SQK291" s="231"/>
      <c r="SQL291" s="231"/>
      <c r="SQM291" s="231"/>
      <c r="SQN291" s="231"/>
      <c r="SQO291" s="231"/>
      <c r="SQP291" s="231"/>
      <c r="SQQ291" s="231"/>
      <c r="SQR291" s="231"/>
      <c r="SQS291" s="231"/>
      <c r="SQT291" s="231"/>
      <c r="SQU291" s="231"/>
      <c r="SQV291" s="231"/>
      <c r="SQW291" s="231"/>
      <c r="SQX291" s="231"/>
      <c r="SQY291" s="231"/>
      <c r="SQZ291" s="231"/>
      <c r="SRA291" s="231"/>
      <c r="SRB291" s="231"/>
      <c r="SRC291" s="231"/>
      <c r="SRD291" s="231"/>
      <c r="SRE291" s="231"/>
      <c r="SRF291" s="231"/>
      <c r="SRG291" s="231"/>
      <c r="SRH291" s="231"/>
      <c r="SRI291" s="231"/>
      <c r="SRJ291" s="231"/>
      <c r="SRK291" s="231"/>
      <c r="SRL291" s="231"/>
      <c r="SRM291" s="231"/>
      <c r="SRN291" s="231"/>
      <c r="SRO291" s="231"/>
      <c r="SRP291" s="231"/>
      <c r="SRQ291" s="231"/>
      <c r="SRR291" s="231"/>
      <c r="SRS291" s="231"/>
      <c r="SRT291" s="231"/>
      <c r="SRU291" s="231"/>
      <c r="SRV291" s="231"/>
      <c r="SRW291" s="231"/>
      <c r="SRX291" s="231"/>
      <c r="SRY291" s="231"/>
      <c r="SRZ291" s="231"/>
      <c r="SSA291" s="231"/>
      <c r="SSB291" s="231"/>
      <c r="SSC291" s="231"/>
      <c r="SSD291" s="231"/>
      <c r="SSE291" s="231"/>
      <c r="SSF291" s="231"/>
      <c r="SSG291" s="231"/>
      <c r="SSH291" s="231"/>
      <c r="SSI291" s="231"/>
      <c r="SSJ291" s="231"/>
      <c r="SSK291" s="231"/>
      <c r="SSL291" s="231"/>
      <c r="SSM291" s="231"/>
      <c r="SSN291" s="231"/>
      <c r="SSO291" s="231"/>
      <c r="SSP291" s="231"/>
      <c r="SSQ291" s="231"/>
      <c r="SSR291" s="231"/>
      <c r="SSS291" s="231"/>
      <c r="SST291" s="231"/>
      <c r="SSU291" s="231"/>
      <c r="SSV291" s="231"/>
      <c r="SSW291" s="231"/>
      <c r="SSX291" s="231"/>
      <c r="SSY291" s="231"/>
      <c r="SSZ291" s="231"/>
      <c r="STA291" s="231"/>
      <c r="STB291" s="231"/>
      <c r="STC291" s="231"/>
      <c r="STD291" s="231"/>
      <c r="STE291" s="231"/>
      <c r="STF291" s="231"/>
      <c r="STG291" s="231"/>
      <c r="STH291" s="231"/>
      <c r="STI291" s="231"/>
      <c r="STJ291" s="231"/>
      <c r="STK291" s="231"/>
      <c r="STL291" s="231"/>
      <c r="STM291" s="231"/>
      <c r="STN291" s="231"/>
      <c r="STO291" s="231"/>
      <c r="STP291" s="231"/>
      <c r="STQ291" s="231"/>
      <c r="STR291" s="231"/>
      <c r="STS291" s="231"/>
      <c r="STT291" s="231"/>
      <c r="STU291" s="231"/>
      <c r="STV291" s="231"/>
      <c r="STW291" s="231"/>
      <c r="STX291" s="231"/>
      <c r="STY291" s="231"/>
      <c r="STZ291" s="231"/>
      <c r="SUA291" s="231"/>
      <c r="SUB291" s="231"/>
      <c r="SUC291" s="231"/>
      <c r="SUD291" s="231"/>
      <c r="SUE291" s="231"/>
      <c r="SUF291" s="231"/>
      <c r="SUG291" s="231"/>
      <c r="SUH291" s="231"/>
      <c r="SUI291" s="231"/>
      <c r="SUJ291" s="231"/>
      <c r="SUK291" s="231"/>
      <c r="SUL291" s="231"/>
      <c r="SUM291" s="231"/>
      <c r="SUN291" s="231"/>
      <c r="SUO291" s="231"/>
      <c r="SUP291" s="231"/>
      <c r="SUQ291" s="231"/>
      <c r="SUR291" s="231"/>
      <c r="SUS291" s="231"/>
      <c r="SUT291" s="231"/>
      <c r="SUU291" s="231"/>
      <c r="SUV291" s="231"/>
      <c r="SUW291" s="231"/>
      <c r="SUX291" s="231"/>
      <c r="SUY291" s="231"/>
      <c r="SUZ291" s="231"/>
      <c r="SVA291" s="231"/>
      <c r="SVB291" s="231"/>
      <c r="SVC291" s="231"/>
      <c r="SVD291" s="231"/>
      <c r="SVE291" s="231"/>
      <c r="SVF291" s="231"/>
      <c r="SVG291" s="231"/>
      <c r="SVH291" s="231"/>
      <c r="SVI291" s="231"/>
      <c r="SVJ291" s="231"/>
      <c r="SVK291" s="231"/>
      <c r="SVL291" s="231"/>
      <c r="SVM291" s="231"/>
      <c r="SVN291" s="231"/>
      <c r="SVO291" s="231"/>
      <c r="SVP291" s="231"/>
      <c r="SVQ291" s="231"/>
      <c r="SVR291" s="231"/>
      <c r="SVS291" s="231"/>
      <c r="SVT291" s="231"/>
      <c r="SVU291" s="231"/>
      <c r="SVV291" s="231"/>
      <c r="SVW291" s="231"/>
      <c r="SVX291" s="231"/>
      <c r="SVY291" s="231"/>
      <c r="SVZ291" s="231"/>
      <c r="SWA291" s="231"/>
      <c r="SWB291" s="231"/>
      <c r="SWC291" s="231"/>
      <c r="SWD291" s="231"/>
      <c r="SWE291" s="231"/>
      <c r="SWF291" s="231"/>
      <c r="SWG291" s="231"/>
      <c r="SWH291" s="231"/>
      <c r="SWI291" s="231"/>
      <c r="SWJ291" s="231"/>
      <c r="SWK291" s="231"/>
      <c r="SWL291" s="231"/>
      <c r="SWM291" s="231"/>
      <c r="SWN291" s="231"/>
      <c r="SWO291" s="231"/>
      <c r="SWP291" s="231"/>
      <c r="SWQ291" s="231"/>
      <c r="SWR291" s="231"/>
      <c r="SWS291" s="231"/>
      <c r="SWT291" s="231"/>
      <c r="SWU291" s="231"/>
      <c r="SWV291" s="231"/>
      <c r="SWW291" s="231"/>
      <c r="SWX291" s="231"/>
      <c r="SWY291" s="231"/>
      <c r="SWZ291" s="231"/>
      <c r="SXA291" s="231"/>
      <c r="SXB291" s="231"/>
      <c r="SXC291" s="231"/>
      <c r="SXD291" s="231"/>
      <c r="SXE291" s="231"/>
      <c r="SXF291" s="231"/>
      <c r="SXG291" s="231"/>
      <c r="SXH291" s="231"/>
      <c r="SXI291" s="231"/>
      <c r="SXJ291" s="231"/>
      <c r="SXK291" s="231"/>
      <c r="SXL291" s="231"/>
      <c r="SXM291" s="231"/>
      <c r="SXN291" s="231"/>
      <c r="SXO291" s="231"/>
      <c r="SXP291" s="231"/>
      <c r="SXQ291" s="231"/>
      <c r="SXR291" s="231"/>
      <c r="SXS291" s="231"/>
      <c r="SXT291" s="231"/>
      <c r="SXU291" s="231"/>
      <c r="SXV291" s="231"/>
      <c r="SXW291" s="231"/>
      <c r="SXX291" s="231"/>
      <c r="SXY291" s="231"/>
      <c r="SXZ291" s="231"/>
      <c r="SYA291" s="231"/>
      <c r="SYB291" s="231"/>
      <c r="SYC291" s="231"/>
      <c r="SYD291" s="231"/>
      <c r="SYE291" s="231"/>
      <c r="SYF291" s="231"/>
      <c r="SYG291" s="231"/>
      <c r="SYH291" s="231"/>
      <c r="SYI291" s="231"/>
      <c r="SYJ291" s="231"/>
      <c r="SYK291" s="231"/>
      <c r="SYL291" s="231"/>
      <c r="SYM291" s="231"/>
      <c r="SYN291" s="231"/>
      <c r="SYO291" s="231"/>
      <c r="SYP291" s="231"/>
      <c r="SYQ291" s="231"/>
      <c r="SYR291" s="231"/>
      <c r="SYS291" s="231"/>
      <c r="SYT291" s="231"/>
      <c r="SYU291" s="231"/>
      <c r="SYV291" s="231"/>
      <c r="SYW291" s="231"/>
      <c r="SYX291" s="231"/>
      <c r="SYY291" s="231"/>
      <c r="SYZ291" s="231"/>
      <c r="SZA291" s="231"/>
      <c r="SZB291" s="231"/>
      <c r="SZC291" s="231"/>
      <c r="SZD291" s="231"/>
      <c r="SZE291" s="231"/>
      <c r="SZF291" s="231"/>
      <c r="SZG291" s="231"/>
      <c r="SZH291" s="231"/>
      <c r="SZI291" s="231"/>
      <c r="SZJ291" s="231"/>
      <c r="SZK291" s="231"/>
      <c r="SZL291" s="231"/>
      <c r="SZM291" s="231"/>
      <c r="SZN291" s="231"/>
      <c r="SZO291" s="231"/>
      <c r="SZP291" s="231"/>
      <c r="SZQ291" s="231"/>
      <c r="SZR291" s="231"/>
      <c r="SZS291" s="231"/>
      <c r="SZT291" s="231"/>
      <c r="SZU291" s="231"/>
      <c r="SZV291" s="231"/>
      <c r="SZW291" s="231"/>
      <c r="SZX291" s="231"/>
      <c r="SZY291" s="231"/>
      <c r="SZZ291" s="231"/>
      <c r="TAA291" s="231"/>
      <c r="TAB291" s="231"/>
      <c r="TAC291" s="231"/>
      <c r="TAD291" s="231"/>
      <c r="TAE291" s="231"/>
      <c r="TAF291" s="231"/>
      <c r="TAG291" s="231"/>
      <c r="TAH291" s="231"/>
      <c r="TAI291" s="231"/>
      <c r="TAJ291" s="231"/>
      <c r="TAK291" s="231"/>
      <c r="TAL291" s="231"/>
      <c r="TAM291" s="231"/>
      <c r="TAN291" s="231"/>
      <c r="TAO291" s="231"/>
      <c r="TAP291" s="231"/>
      <c r="TAQ291" s="231"/>
      <c r="TAR291" s="231"/>
      <c r="TAS291" s="231"/>
      <c r="TAT291" s="231"/>
      <c r="TAU291" s="231"/>
      <c r="TAV291" s="231"/>
      <c r="TAW291" s="231"/>
      <c r="TAX291" s="231"/>
      <c r="TAY291" s="231"/>
      <c r="TAZ291" s="231"/>
      <c r="TBA291" s="231"/>
      <c r="TBB291" s="231"/>
      <c r="TBC291" s="231"/>
      <c r="TBD291" s="231"/>
      <c r="TBE291" s="231"/>
      <c r="TBF291" s="231"/>
      <c r="TBG291" s="231"/>
      <c r="TBH291" s="231"/>
      <c r="TBI291" s="231"/>
      <c r="TBJ291" s="231"/>
      <c r="TBK291" s="231"/>
      <c r="TBL291" s="231"/>
      <c r="TBM291" s="231"/>
      <c r="TBN291" s="231"/>
      <c r="TBO291" s="231"/>
      <c r="TBP291" s="231"/>
      <c r="TBQ291" s="231"/>
      <c r="TBR291" s="231"/>
      <c r="TBS291" s="231"/>
      <c r="TBT291" s="231"/>
      <c r="TBU291" s="231"/>
      <c r="TBV291" s="231"/>
      <c r="TBW291" s="231"/>
      <c r="TBX291" s="231"/>
      <c r="TBY291" s="231"/>
      <c r="TBZ291" s="231"/>
      <c r="TCA291" s="231"/>
      <c r="TCB291" s="231"/>
      <c r="TCC291" s="231"/>
      <c r="TCD291" s="231"/>
      <c r="TCE291" s="231"/>
      <c r="TCF291" s="231"/>
      <c r="TCG291" s="231"/>
      <c r="TCH291" s="231"/>
      <c r="TCI291" s="231"/>
      <c r="TCJ291" s="231"/>
      <c r="TCK291" s="231"/>
      <c r="TCL291" s="231"/>
      <c r="TCM291" s="231"/>
      <c r="TCN291" s="231"/>
      <c r="TCO291" s="231"/>
      <c r="TCP291" s="231"/>
      <c r="TCQ291" s="231"/>
      <c r="TCR291" s="231"/>
      <c r="TCS291" s="231"/>
      <c r="TCT291" s="231"/>
      <c r="TCU291" s="231"/>
      <c r="TCV291" s="231"/>
      <c r="TCW291" s="231"/>
      <c r="TCX291" s="231"/>
      <c r="TCY291" s="231"/>
      <c r="TCZ291" s="231"/>
      <c r="TDA291" s="231"/>
      <c r="TDB291" s="231"/>
      <c r="TDC291" s="231"/>
      <c r="TDD291" s="231"/>
      <c r="TDE291" s="231"/>
      <c r="TDF291" s="231"/>
      <c r="TDG291" s="231"/>
      <c r="TDH291" s="231"/>
      <c r="TDI291" s="231"/>
      <c r="TDJ291" s="231"/>
      <c r="TDK291" s="231"/>
      <c r="TDL291" s="231"/>
      <c r="TDM291" s="231"/>
      <c r="TDN291" s="231"/>
      <c r="TDO291" s="231"/>
      <c r="TDP291" s="231"/>
      <c r="TDQ291" s="231"/>
      <c r="TDR291" s="231"/>
      <c r="TDS291" s="231"/>
      <c r="TDT291" s="231"/>
      <c r="TDU291" s="231"/>
      <c r="TDV291" s="231"/>
      <c r="TDW291" s="231"/>
      <c r="TDX291" s="231"/>
      <c r="TDY291" s="231"/>
      <c r="TDZ291" s="231"/>
      <c r="TEA291" s="231"/>
      <c r="TEB291" s="231"/>
      <c r="TEC291" s="231"/>
      <c r="TED291" s="231"/>
      <c r="TEE291" s="231"/>
      <c r="TEF291" s="231"/>
      <c r="TEG291" s="231"/>
      <c r="TEH291" s="231"/>
      <c r="TEI291" s="231"/>
      <c r="TEJ291" s="231"/>
      <c r="TEK291" s="231"/>
      <c r="TEL291" s="231"/>
      <c r="TEM291" s="231"/>
      <c r="TEN291" s="231"/>
      <c r="TEO291" s="231"/>
      <c r="TEP291" s="231"/>
      <c r="TEQ291" s="231"/>
      <c r="TER291" s="231"/>
      <c r="TES291" s="231"/>
      <c r="TET291" s="231"/>
      <c r="TEU291" s="231"/>
      <c r="TEV291" s="231"/>
      <c r="TEW291" s="231"/>
      <c r="TEX291" s="231"/>
      <c r="TEY291" s="231"/>
      <c r="TEZ291" s="231"/>
      <c r="TFA291" s="231"/>
      <c r="TFB291" s="231"/>
      <c r="TFC291" s="231"/>
      <c r="TFD291" s="231"/>
      <c r="TFE291" s="231"/>
      <c r="TFF291" s="231"/>
      <c r="TFG291" s="231"/>
      <c r="TFH291" s="231"/>
      <c r="TFI291" s="231"/>
      <c r="TFJ291" s="231"/>
      <c r="TFK291" s="231"/>
      <c r="TFL291" s="231"/>
      <c r="TFM291" s="231"/>
      <c r="TFN291" s="231"/>
      <c r="TFO291" s="231"/>
      <c r="TFP291" s="231"/>
      <c r="TFQ291" s="231"/>
      <c r="TFR291" s="231"/>
      <c r="TFS291" s="231"/>
      <c r="TFT291" s="231"/>
      <c r="TFU291" s="231"/>
      <c r="TFV291" s="231"/>
      <c r="TFW291" s="231"/>
      <c r="TFX291" s="231"/>
      <c r="TFY291" s="231"/>
      <c r="TFZ291" s="231"/>
      <c r="TGA291" s="231"/>
      <c r="TGB291" s="231"/>
      <c r="TGC291" s="231"/>
      <c r="TGD291" s="231"/>
      <c r="TGE291" s="231"/>
      <c r="TGF291" s="231"/>
      <c r="TGG291" s="231"/>
      <c r="TGH291" s="231"/>
      <c r="TGI291" s="231"/>
      <c r="TGJ291" s="231"/>
      <c r="TGK291" s="231"/>
      <c r="TGL291" s="231"/>
      <c r="TGM291" s="231"/>
      <c r="TGN291" s="231"/>
      <c r="TGO291" s="231"/>
      <c r="TGP291" s="231"/>
      <c r="TGQ291" s="231"/>
      <c r="TGR291" s="231"/>
      <c r="TGS291" s="231"/>
      <c r="TGT291" s="231"/>
      <c r="TGU291" s="231"/>
      <c r="TGV291" s="231"/>
      <c r="TGW291" s="231"/>
      <c r="TGX291" s="231"/>
      <c r="TGY291" s="231"/>
      <c r="TGZ291" s="231"/>
      <c r="THA291" s="231"/>
      <c r="THB291" s="231"/>
      <c r="THC291" s="231"/>
      <c r="THD291" s="231"/>
      <c r="THE291" s="231"/>
      <c r="THF291" s="231"/>
      <c r="THG291" s="231"/>
      <c r="THH291" s="231"/>
      <c r="THI291" s="231"/>
      <c r="THJ291" s="231"/>
      <c r="THK291" s="231"/>
      <c r="THL291" s="231"/>
      <c r="THM291" s="231"/>
      <c r="THN291" s="231"/>
      <c r="THO291" s="231"/>
      <c r="THP291" s="231"/>
      <c r="THQ291" s="231"/>
      <c r="THR291" s="231"/>
      <c r="THS291" s="231"/>
      <c r="THT291" s="231"/>
      <c r="THU291" s="231"/>
      <c r="THV291" s="231"/>
      <c r="THW291" s="231"/>
      <c r="THX291" s="231"/>
      <c r="THY291" s="231"/>
      <c r="THZ291" s="231"/>
      <c r="TIA291" s="231"/>
      <c r="TIB291" s="231"/>
      <c r="TIC291" s="231"/>
      <c r="TID291" s="231"/>
      <c r="TIE291" s="231"/>
      <c r="TIF291" s="231"/>
      <c r="TIG291" s="231"/>
      <c r="TIH291" s="231"/>
      <c r="TII291" s="231"/>
      <c r="TIJ291" s="231"/>
      <c r="TIK291" s="231"/>
      <c r="TIL291" s="231"/>
      <c r="TIM291" s="231"/>
      <c r="TIN291" s="231"/>
      <c r="TIO291" s="231"/>
      <c r="TIP291" s="231"/>
      <c r="TIQ291" s="231"/>
      <c r="TIR291" s="231"/>
      <c r="TIS291" s="231"/>
      <c r="TIT291" s="231"/>
      <c r="TIU291" s="231"/>
      <c r="TIV291" s="231"/>
      <c r="TIW291" s="231"/>
      <c r="TIX291" s="231"/>
      <c r="TIY291" s="231"/>
      <c r="TIZ291" s="231"/>
      <c r="TJA291" s="231"/>
      <c r="TJB291" s="231"/>
      <c r="TJC291" s="231"/>
      <c r="TJD291" s="231"/>
      <c r="TJE291" s="231"/>
      <c r="TJF291" s="231"/>
      <c r="TJG291" s="231"/>
      <c r="TJH291" s="231"/>
      <c r="TJI291" s="231"/>
      <c r="TJJ291" s="231"/>
      <c r="TJK291" s="231"/>
      <c r="TJL291" s="231"/>
      <c r="TJM291" s="231"/>
      <c r="TJN291" s="231"/>
      <c r="TJO291" s="231"/>
      <c r="TJP291" s="231"/>
      <c r="TJQ291" s="231"/>
      <c r="TJR291" s="231"/>
      <c r="TJS291" s="231"/>
      <c r="TJT291" s="231"/>
      <c r="TJU291" s="231"/>
      <c r="TJV291" s="231"/>
      <c r="TJW291" s="231"/>
      <c r="TJX291" s="231"/>
      <c r="TJY291" s="231"/>
      <c r="TJZ291" s="231"/>
      <c r="TKA291" s="231"/>
      <c r="TKB291" s="231"/>
      <c r="TKC291" s="231"/>
      <c r="TKD291" s="231"/>
      <c r="TKE291" s="231"/>
      <c r="TKF291" s="231"/>
      <c r="TKG291" s="231"/>
      <c r="TKH291" s="231"/>
      <c r="TKI291" s="231"/>
      <c r="TKJ291" s="231"/>
      <c r="TKK291" s="231"/>
      <c r="TKL291" s="231"/>
      <c r="TKM291" s="231"/>
      <c r="TKN291" s="231"/>
      <c r="TKO291" s="231"/>
      <c r="TKP291" s="231"/>
      <c r="TKQ291" s="231"/>
      <c r="TKR291" s="231"/>
      <c r="TKS291" s="231"/>
      <c r="TKT291" s="231"/>
      <c r="TKU291" s="231"/>
      <c r="TKV291" s="231"/>
      <c r="TKW291" s="231"/>
      <c r="TKX291" s="231"/>
      <c r="TKY291" s="231"/>
      <c r="TKZ291" s="231"/>
      <c r="TLA291" s="231"/>
      <c r="TLB291" s="231"/>
      <c r="TLC291" s="231"/>
      <c r="TLD291" s="231"/>
      <c r="TLE291" s="231"/>
      <c r="TLF291" s="231"/>
      <c r="TLG291" s="231"/>
      <c r="TLH291" s="231"/>
      <c r="TLI291" s="231"/>
      <c r="TLJ291" s="231"/>
      <c r="TLK291" s="231"/>
      <c r="TLL291" s="231"/>
      <c r="TLM291" s="231"/>
      <c r="TLN291" s="231"/>
      <c r="TLO291" s="231"/>
      <c r="TLP291" s="231"/>
      <c r="TLQ291" s="231"/>
      <c r="TLR291" s="231"/>
      <c r="TLS291" s="231"/>
      <c r="TLT291" s="231"/>
      <c r="TLU291" s="231"/>
      <c r="TLV291" s="231"/>
      <c r="TLW291" s="231"/>
      <c r="TLX291" s="231"/>
      <c r="TLY291" s="231"/>
      <c r="TLZ291" s="231"/>
      <c r="TMA291" s="231"/>
      <c r="TMB291" s="231"/>
      <c r="TMC291" s="231"/>
      <c r="TMD291" s="231"/>
      <c r="TME291" s="231"/>
      <c r="TMF291" s="231"/>
      <c r="TMG291" s="231"/>
      <c r="TMH291" s="231"/>
      <c r="TMI291" s="231"/>
      <c r="TMJ291" s="231"/>
      <c r="TMK291" s="231"/>
      <c r="TML291" s="231"/>
      <c r="TMM291" s="231"/>
      <c r="TMN291" s="231"/>
      <c r="TMO291" s="231"/>
      <c r="TMP291" s="231"/>
      <c r="TMQ291" s="231"/>
      <c r="TMR291" s="231"/>
      <c r="TMS291" s="231"/>
      <c r="TMT291" s="231"/>
      <c r="TMU291" s="231"/>
      <c r="TMV291" s="231"/>
      <c r="TMW291" s="231"/>
      <c r="TMX291" s="231"/>
      <c r="TMY291" s="231"/>
      <c r="TMZ291" s="231"/>
      <c r="TNA291" s="231"/>
      <c r="TNB291" s="231"/>
      <c r="TNC291" s="231"/>
      <c r="TND291" s="231"/>
      <c r="TNE291" s="231"/>
      <c r="TNF291" s="231"/>
      <c r="TNG291" s="231"/>
      <c r="TNH291" s="231"/>
      <c r="TNI291" s="231"/>
      <c r="TNJ291" s="231"/>
      <c r="TNK291" s="231"/>
      <c r="TNL291" s="231"/>
      <c r="TNM291" s="231"/>
      <c r="TNN291" s="231"/>
      <c r="TNO291" s="231"/>
      <c r="TNP291" s="231"/>
      <c r="TNQ291" s="231"/>
      <c r="TNR291" s="231"/>
      <c r="TNS291" s="231"/>
      <c r="TNT291" s="231"/>
      <c r="TNU291" s="231"/>
      <c r="TNV291" s="231"/>
      <c r="TNW291" s="231"/>
      <c r="TNX291" s="231"/>
      <c r="TNY291" s="231"/>
      <c r="TNZ291" s="231"/>
      <c r="TOA291" s="231"/>
      <c r="TOB291" s="231"/>
      <c r="TOC291" s="231"/>
      <c r="TOD291" s="231"/>
      <c r="TOE291" s="231"/>
      <c r="TOF291" s="231"/>
      <c r="TOG291" s="231"/>
      <c r="TOH291" s="231"/>
      <c r="TOI291" s="231"/>
      <c r="TOJ291" s="231"/>
      <c r="TOK291" s="231"/>
      <c r="TOL291" s="231"/>
      <c r="TOM291" s="231"/>
      <c r="TON291" s="231"/>
      <c r="TOO291" s="231"/>
      <c r="TOP291" s="231"/>
      <c r="TOQ291" s="231"/>
      <c r="TOR291" s="231"/>
      <c r="TOS291" s="231"/>
      <c r="TOT291" s="231"/>
      <c r="TOU291" s="231"/>
      <c r="TOV291" s="231"/>
      <c r="TOW291" s="231"/>
      <c r="TOX291" s="231"/>
      <c r="TOY291" s="231"/>
      <c r="TOZ291" s="231"/>
      <c r="TPA291" s="231"/>
      <c r="TPB291" s="231"/>
      <c r="TPC291" s="231"/>
      <c r="TPD291" s="231"/>
      <c r="TPE291" s="231"/>
      <c r="TPF291" s="231"/>
      <c r="TPG291" s="231"/>
      <c r="TPH291" s="231"/>
      <c r="TPI291" s="231"/>
      <c r="TPJ291" s="231"/>
      <c r="TPK291" s="231"/>
      <c r="TPL291" s="231"/>
      <c r="TPM291" s="231"/>
      <c r="TPN291" s="231"/>
      <c r="TPO291" s="231"/>
      <c r="TPP291" s="231"/>
      <c r="TPQ291" s="231"/>
      <c r="TPR291" s="231"/>
      <c r="TPS291" s="231"/>
      <c r="TPT291" s="231"/>
      <c r="TPU291" s="231"/>
      <c r="TPV291" s="231"/>
      <c r="TPW291" s="231"/>
      <c r="TPX291" s="231"/>
      <c r="TPY291" s="231"/>
      <c r="TPZ291" s="231"/>
      <c r="TQA291" s="231"/>
      <c r="TQB291" s="231"/>
      <c r="TQC291" s="231"/>
      <c r="TQD291" s="231"/>
      <c r="TQE291" s="231"/>
      <c r="TQF291" s="231"/>
      <c r="TQG291" s="231"/>
      <c r="TQH291" s="231"/>
      <c r="TQI291" s="231"/>
      <c r="TQJ291" s="231"/>
      <c r="TQK291" s="231"/>
      <c r="TQL291" s="231"/>
      <c r="TQM291" s="231"/>
      <c r="TQN291" s="231"/>
      <c r="TQO291" s="231"/>
      <c r="TQP291" s="231"/>
      <c r="TQQ291" s="231"/>
      <c r="TQR291" s="231"/>
      <c r="TQS291" s="231"/>
      <c r="TQT291" s="231"/>
      <c r="TQU291" s="231"/>
      <c r="TQV291" s="231"/>
      <c r="TQW291" s="231"/>
      <c r="TQX291" s="231"/>
      <c r="TQY291" s="231"/>
      <c r="TQZ291" s="231"/>
      <c r="TRA291" s="231"/>
      <c r="TRB291" s="231"/>
      <c r="TRC291" s="231"/>
      <c r="TRD291" s="231"/>
      <c r="TRE291" s="231"/>
      <c r="TRF291" s="231"/>
      <c r="TRG291" s="231"/>
      <c r="TRH291" s="231"/>
      <c r="TRI291" s="231"/>
      <c r="TRJ291" s="231"/>
      <c r="TRK291" s="231"/>
      <c r="TRL291" s="231"/>
      <c r="TRM291" s="231"/>
      <c r="TRN291" s="231"/>
      <c r="TRO291" s="231"/>
      <c r="TRP291" s="231"/>
      <c r="TRQ291" s="231"/>
      <c r="TRR291" s="231"/>
      <c r="TRS291" s="231"/>
      <c r="TRT291" s="231"/>
      <c r="TRU291" s="231"/>
      <c r="TRV291" s="231"/>
      <c r="TRW291" s="231"/>
      <c r="TRX291" s="231"/>
      <c r="TRY291" s="231"/>
      <c r="TRZ291" s="231"/>
      <c r="TSA291" s="231"/>
      <c r="TSB291" s="231"/>
      <c r="TSC291" s="231"/>
      <c r="TSD291" s="231"/>
      <c r="TSE291" s="231"/>
      <c r="TSF291" s="231"/>
      <c r="TSG291" s="231"/>
      <c r="TSH291" s="231"/>
      <c r="TSI291" s="231"/>
      <c r="TSJ291" s="231"/>
      <c r="TSK291" s="231"/>
      <c r="TSL291" s="231"/>
      <c r="TSM291" s="231"/>
      <c r="TSN291" s="231"/>
      <c r="TSO291" s="231"/>
      <c r="TSP291" s="231"/>
      <c r="TSQ291" s="231"/>
      <c r="TSR291" s="231"/>
      <c r="TSS291" s="231"/>
      <c r="TST291" s="231"/>
      <c r="TSU291" s="231"/>
      <c r="TSV291" s="231"/>
      <c r="TSW291" s="231"/>
      <c r="TSX291" s="231"/>
      <c r="TSY291" s="231"/>
      <c r="TSZ291" s="231"/>
      <c r="TTA291" s="231"/>
      <c r="TTB291" s="231"/>
      <c r="TTC291" s="231"/>
      <c r="TTD291" s="231"/>
      <c r="TTE291" s="231"/>
      <c r="TTF291" s="231"/>
      <c r="TTG291" s="231"/>
      <c r="TTH291" s="231"/>
      <c r="TTI291" s="231"/>
      <c r="TTJ291" s="231"/>
      <c r="TTK291" s="231"/>
      <c r="TTL291" s="231"/>
      <c r="TTM291" s="231"/>
      <c r="TTN291" s="231"/>
      <c r="TTO291" s="231"/>
      <c r="TTP291" s="231"/>
      <c r="TTQ291" s="231"/>
      <c r="TTR291" s="231"/>
      <c r="TTS291" s="231"/>
      <c r="TTT291" s="231"/>
      <c r="TTU291" s="231"/>
      <c r="TTV291" s="231"/>
      <c r="TTW291" s="231"/>
      <c r="TTX291" s="231"/>
      <c r="TTY291" s="231"/>
      <c r="TTZ291" s="231"/>
      <c r="TUA291" s="231"/>
      <c r="TUB291" s="231"/>
      <c r="TUC291" s="231"/>
      <c r="TUD291" s="231"/>
      <c r="TUE291" s="231"/>
      <c r="TUF291" s="231"/>
      <c r="TUG291" s="231"/>
      <c r="TUH291" s="231"/>
      <c r="TUI291" s="231"/>
      <c r="TUJ291" s="231"/>
      <c r="TUK291" s="231"/>
      <c r="TUL291" s="231"/>
      <c r="TUM291" s="231"/>
      <c r="TUN291" s="231"/>
      <c r="TUO291" s="231"/>
      <c r="TUP291" s="231"/>
      <c r="TUQ291" s="231"/>
      <c r="TUR291" s="231"/>
      <c r="TUS291" s="231"/>
      <c r="TUT291" s="231"/>
      <c r="TUU291" s="231"/>
      <c r="TUV291" s="231"/>
      <c r="TUW291" s="231"/>
      <c r="TUX291" s="231"/>
      <c r="TUY291" s="231"/>
      <c r="TUZ291" s="231"/>
      <c r="TVA291" s="231"/>
      <c r="TVB291" s="231"/>
      <c r="TVC291" s="231"/>
      <c r="TVD291" s="231"/>
      <c r="TVE291" s="231"/>
      <c r="TVF291" s="231"/>
      <c r="TVG291" s="231"/>
      <c r="TVH291" s="231"/>
      <c r="TVI291" s="231"/>
      <c r="TVJ291" s="231"/>
      <c r="TVK291" s="231"/>
      <c r="TVL291" s="231"/>
      <c r="TVM291" s="231"/>
      <c r="TVN291" s="231"/>
      <c r="TVO291" s="231"/>
      <c r="TVP291" s="231"/>
      <c r="TVQ291" s="231"/>
      <c r="TVR291" s="231"/>
      <c r="TVS291" s="231"/>
      <c r="TVT291" s="231"/>
      <c r="TVU291" s="231"/>
      <c r="TVV291" s="231"/>
      <c r="TVW291" s="231"/>
      <c r="TVX291" s="231"/>
      <c r="TVY291" s="231"/>
      <c r="TVZ291" s="231"/>
      <c r="TWA291" s="231"/>
      <c r="TWB291" s="231"/>
      <c r="TWC291" s="231"/>
      <c r="TWD291" s="231"/>
      <c r="TWE291" s="231"/>
      <c r="TWF291" s="231"/>
      <c r="TWG291" s="231"/>
      <c r="TWH291" s="231"/>
      <c r="TWI291" s="231"/>
      <c r="TWJ291" s="231"/>
      <c r="TWK291" s="231"/>
      <c r="TWL291" s="231"/>
      <c r="TWM291" s="231"/>
      <c r="TWN291" s="231"/>
      <c r="TWO291" s="231"/>
      <c r="TWP291" s="231"/>
      <c r="TWQ291" s="231"/>
      <c r="TWR291" s="231"/>
      <c r="TWS291" s="231"/>
      <c r="TWT291" s="231"/>
      <c r="TWU291" s="231"/>
      <c r="TWV291" s="231"/>
      <c r="TWW291" s="231"/>
      <c r="TWX291" s="231"/>
      <c r="TWY291" s="231"/>
      <c r="TWZ291" s="231"/>
      <c r="TXA291" s="231"/>
      <c r="TXB291" s="231"/>
      <c r="TXC291" s="231"/>
      <c r="TXD291" s="231"/>
      <c r="TXE291" s="231"/>
      <c r="TXF291" s="231"/>
      <c r="TXG291" s="231"/>
      <c r="TXH291" s="231"/>
      <c r="TXI291" s="231"/>
      <c r="TXJ291" s="231"/>
      <c r="TXK291" s="231"/>
      <c r="TXL291" s="231"/>
      <c r="TXM291" s="231"/>
      <c r="TXN291" s="231"/>
      <c r="TXO291" s="231"/>
      <c r="TXP291" s="231"/>
      <c r="TXQ291" s="231"/>
      <c r="TXR291" s="231"/>
      <c r="TXS291" s="231"/>
      <c r="TXT291" s="231"/>
      <c r="TXU291" s="231"/>
      <c r="TXV291" s="231"/>
      <c r="TXW291" s="231"/>
      <c r="TXX291" s="231"/>
      <c r="TXY291" s="231"/>
      <c r="TXZ291" s="231"/>
      <c r="TYA291" s="231"/>
      <c r="TYB291" s="231"/>
      <c r="TYC291" s="231"/>
      <c r="TYD291" s="231"/>
      <c r="TYE291" s="231"/>
      <c r="TYF291" s="231"/>
      <c r="TYG291" s="231"/>
      <c r="TYH291" s="231"/>
      <c r="TYI291" s="231"/>
      <c r="TYJ291" s="231"/>
      <c r="TYK291" s="231"/>
      <c r="TYL291" s="231"/>
      <c r="TYM291" s="231"/>
      <c r="TYN291" s="231"/>
      <c r="TYO291" s="231"/>
      <c r="TYP291" s="231"/>
      <c r="TYQ291" s="231"/>
      <c r="TYR291" s="231"/>
      <c r="TYS291" s="231"/>
      <c r="TYT291" s="231"/>
      <c r="TYU291" s="231"/>
      <c r="TYV291" s="231"/>
      <c r="TYW291" s="231"/>
      <c r="TYX291" s="231"/>
      <c r="TYY291" s="231"/>
      <c r="TYZ291" s="231"/>
      <c r="TZA291" s="231"/>
      <c r="TZB291" s="231"/>
      <c r="TZC291" s="231"/>
      <c r="TZD291" s="231"/>
      <c r="TZE291" s="231"/>
      <c r="TZF291" s="231"/>
      <c r="TZG291" s="231"/>
      <c r="TZH291" s="231"/>
      <c r="TZI291" s="231"/>
      <c r="TZJ291" s="231"/>
      <c r="TZK291" s="231"/>
      <c r="TZL291" s="231"/>
      <c r="TZM291" s="231"/>
      <c r="TZN291" s="231"/>
      <c r="TZO291" s="231"/>
      <c r="TZP291" s="231"/>
      <c r="TZQ291" s="231"/>
      <c r="TZR291" s="231"/>
      <c r="TZS291" s="231"/>
      <c r="TZT291" s="231"/>
      <c r="TZU291" s="231"/>
      <c r="TZV291" s="231"/>
      <c r="TZW291" s="231"/>
      <c r="TZX291" s="231"/>
      <c r="TZY291" s="231"/>
      <c r="TZZ291" s="231"/>
      <c r="UAA291" s="231"/>
      <c r="UAB291" s="231"/>
      <c r="UAC291" s="231"/>
      <c r="UAD291" s="231"/>
      <c r="UAE291" s="231"/>
      <c r="UAF291" s="231"/>
      <c r="UAG291" s="231"/>
      <c r="UAH291" s="231"/>
      <c r="UAI291" s="231"/>
      <c r="UAJ291" s="231"/>
      <c r="UAK291" s="231"/>
      <c r="UAL291" s="231"/>
      <c r="UAM291" s="231"/>
      <c r="UAN291" s="231"/>
      <c r="UAO291" s="231"/>
      <c r="UAP291" s="231"/>
      <c r="UAQ291" s="231"/>
      <c r="UAR291" s="231"/>
      <c r="UAS291" s="231"/>
      <c r="UAT291" s="231"/>
      <c r="UAU291" s="231"/>
      <c r="UAV291" s="231"/>
      <c r="UAW291" s="231"/>
      <c r="UAX291" s="231"/>
      <c r="UAY291" s="231"/>
      <c r="UAZ291" s="231"/>
      <c r="UBA291" s="231"/>
      <c r="UBB291" s="231"/>
      <c r="UBC291" s="231"/>
      <c r="UBD291" s="231"/>
      <c r="UBE291" s="231"/>
      <c r="UBF291" s="231"/>
      <c r="UBG291" s="231"/>
      <c r="UBH291" s="231"/>
      <c r="UBI291" s="231"/>
      <c r="UBJ291" s="231"/>
      <c r="UBK291" s="231"/>
      <c r="UBL291" s="231"/>
      <c r="UBM291" s="231"/>
      <c r="UBN291" s="231"/>
      <c r="UBO291" s="231"/>
      <c r="UBP291" s="231"/>
      <c r="UBQ291" s="231"/>
      <c r="UBR291" s="231"/>
      <c r="UBS291" s="231"/>
      <c r="UBT291" s="231"/>
      <c r="UBU291" s="231"/>
      <c r="UBV291" s="231"/>
      <c r="UBW291" s="231"/>
      <c r="UBX291" s="231"/>
      <c r="UBY291" s="231"/>
      <c r="UBZ291" s="231"/>
      <c r="UCA291" s="231"/>
      <c r="UCB291" s="231"/>
      <c r="UCC291" s="231"/>
      <c r="UCD291" s="231"/>
      <c r="UCE291" s="231"/>
      <c r="UCF291" s="231"/>
      <c r="UCG291" s="231"/>
      <c r="UCH291" s="231"/>
      <c r="UCI291" s="231"/>
      <c r="UCJ291" s="231"/>
      <c r="UCK291" s="231"/>
      <c r="UCL291" s="231"/>
      <c r="UCM291" s="231"/>
      <c r="UCN291" s="231"/>
      <c r="UCO291" s="231"/>
      <c r="UCP291" s="231"/>
      <c r="UCQ291" s="231"/>
      <c r="UCR291" s="231"/>
      <c r="UCS291" s="231"/>
      <c r="UCT291" s="231"/>
      <c r="UCU291" s="231"/>
      <c r="UCV291" s="231"/>
      <c r="UCW291" s="231"/>
      <c r="UCX291" s="231"/>
      <c r="UCY291" s="231"/>
      <c r="UCZ291" s="231"/>
      <c r="UDA291" s="231"/>
      <c r="UDB291" s="231"/>
      <c r="UDC291" s="231"/>
      <c r="UDD291" s="231"/>
      <c r="UDE291" s="231"/>
      <c r="UDF291" s="231"/>
      <c r="UDG291" s="231"/>
      <c r="UDH291" s="231"/>
      <c r="UDI291" s="231"/>
      <c r="UDJ291" s="231"/>
      <c r="UDK291" s="231"/>
      <c r="UDL291" s="231"/>
      <c r="UDM291" s="231"/>
      <c r="UDN291" s="231"/>
      <c r="UDO291" s="231"/>
      <c r="UDP291" s="231"/>
      <c r="UDQ291" s="231"/>
      <c r="UDR291" s="231"/>
      <c r="UDS291" s="231"/>
      <c r="UDT291" s="231"/>
      <c r="UDU291" s="231"/>
      <c r="UDV291" s="231"/>
      <c r="UDW291" s="231"/>
      <c r="UDX291" s="231"/>
      <c r="UDY291" s="231"/>
      <c r="UDZ291" s="231"/>
      <c r="UEA291" s="231"/>
      <c r="UEB291" s="231"/>
      <c r="UEC291" s="231"/>
      <c r="UED291" s="231"/>
      <c r="UEE291" s="231"/>
      <c r="UEF291" s="231"/>
      <c r="UEG291" s="231"/>
      <c r="UEH291" s="231"/>
      <c r="UEI291" s="231"/>
      <c r="UEJ291" s="231"/>
      <c r="UEK291" s="231"/>
      <c r="UEL291" s="231"/>
      <c r="UEM291" s="231"/>
      <c r="UEN291" s="231"/>
      <c r="UEO291" s="231"/>
      <c r="UEP291" s="231"/>
      <c r="UEQ291" s="231"/>
      <c r="UER291" s="231"/>
      <c r="UES291" s="231"/>
      <c r="UET291" s="231"/>
      <c r="UEU291" s="231"/>
      <c r="UEV291" s="231"/>
      <c r="UEW291" s="231"/>
      <c r="UEX291" s="231"/>
      <c r="UEY291" s="231"/>
      <c r="UEZ291" s="231"/>
      <c r="UFA291" s="231"/>
      <c r="UFB291" s="231"/>
      <c r="UFC291" s="231"/>
      <c r="UFD291" s="231"/>
      <c r="UFE291" s="231"/>
      <c r="UFF291" s="231"/>
      <c r="UFG291" s="231"/>
      <c r="UFH291" s="231"/>
      <c r="UFI291" s="231"/>
      <c r="UFJ291" s="231"/>
      <c r="UFK291" s="231"/>
      <c r="UFL291" s="231"/>
      <c r="UFM291" s="231"/>
      <c r="UFN291" s="231"/>
      <c r="UFO291" s="231"/>
      <c r="UFP291" s="231"/>
      <c r="UFQ291" s="231"/>
      <c r="UFR291" s="231"/>
      <c r="UFS291" s="231"/>
      <c r="UFT291" s="231"/>
      <c r="UFU291" s="231"/>
      <c r="UFV291" s="231"/>
      <c r="UFW291" s="231"/>
      <c r="UFX291" s="231"/>
      <c r="UFY291" s="231"/>
      <c r="UFZ291" s="231"/>
      <c r="UGA291" s="231"/>
      <c r="UGB291" s="231"/>
      <c r="UGC291" s="231"/>
      <c r="UGD291" s="231"/>
      <c r="UGE291" s="231"/>
      <c r="UGF291" s="231"/>
      <c r="UGG291" s="231"/>
      <c r="UGH291" s="231"/>
      <c r="UGI291" s="231"/>
      <c r="UGJ291" s="231"/>
      <c r="UGK291" s="231"/>
      <c r="UGL291" s="231"/>
      <c r="UGM291" s="231"/>
      <c r="UGN291" s="231"/>
      <c r="UGO291" s="231"/>
      <c r="UGP291" s="231"/>
      <c r="UGQ291" s="231"/>
      <c r="UGR291" s="231"/>
      <c r="UGS291" s="231"/>
      <c r="UGT291" s="231"/>
      <c r="UGU291" s="231"/>
      <c r="UGV291" s="231"/>
      <c r="UGW291" s="231"/>
      <c r="UGX291" s="231"/>
      <c r="UGY291" s="231"/>
      <c r="UGZ291" s="231"/>
      <c r="UHA291" s="231"/>
      <c r="UHB291" s="231"/>
      <c r="UHC291" s="231"/>
      <c r="UHD291" s="231"/>
      <c r="UHE291" s="231"/>
      <c r="UHF291" s="231"/>
      <c r="UHG291" s="231"/>
      <c r="UHH291" s="231"/>
      <c r="UHI291" s="231"/>
      <c r="UHJ291" s="231"/>
      <c r="UHK291" s="231"/>
      <c r="UHL291" s="231"/>
      <c r="UHM291" s="231"/>
      <c r="UHN291" s="231"/>
      <c r="UHO291" s="231"/>
      <c r="UHP291" s="231"/>
      <c r="UHQ291" s="231"/>
      <c r="UHR291" s="231"/>
      <c r="UHS291" s="231"/>
      <c r="UHT291" s="231"/>
      <c r="UHU291" s="231"/>
      <c r="UHV291" s="231"/>
      <c r="UHW291" s="231"/>
      <c r="UHX291" s="231"/>
      <c r="UHY291" s="231"/>
      <c r="UHZ291" s="231"/>
      <c r="UIA291" s="231"/>
      <c r="UIB291" s="231"/>
      <c r="UIC291" s="231"/>
      <c r="UID291" s="231"/>
      <c r="UIE291" s="231"/>
      <c r="UIF291" s="231"/>
      <c r="UIG291" s="231"/>
      <c r="UIH291" s="231"/>
      <c r="UII291" s="231"/>
      <c r="UIJ291" s="231"/>
      <c r="UIK291" s="231"/>
      <c r="UIL291" s="231"/>
      <c r="UIM291" s="231"/>
      <c r="UIN291" s="231"/>
      <c r="UIO291" s="231"/>
      <c r="UIP291" s="231"/>
      <c r="UIQ291" s="231"/>
      <c r="UIR291" s="231"/>
      <c r="UIS291" s="231"/>
      <c r="UIT291" s="231"/>
      <c r="UIU291" s="231"/>
      <c r="UIV291" s="231"/>
      <c r="UIW291" s="231"/>
      <c r="UIX291" s="231"/>
      <c r="UIY291" s="231"/>
      <c r="UIZ291" s="231"/>
      <c r="UJA291" s="231"/>
      <c r="UJB291" s="231"/>
      <c r="UJC291" s="231"/>
      <c r="UJD291" s="231"/>
      <c r="UJE291" s="231"/>
      <c r="UJF291" s="231"/>
      <c r="UJG291" s="231"/>
      <c r="UJH291" s="231"/>
      <c r="UJI291" s="231"/>
      <c r="UJJ291" s="231"/>
      <c r="UJK291" s="231"/>
      <c r="UJL291" s="231"/>
      <c r="UJM291" s="231"/>
      <c r="UJN291" s="231"/>
      <c r="UJO291" s="231"/>
      <c r="UJP291" s="231"/>
      <c r="UJQ291" s="231"/>
      <c r="UJR291" s="231"/>
      <c r="UJS291" s="231"/>
      <c r="UJT291" s="231"/>
      <c r="UJU291" s="231"/>
      <c r="UJV291" s="231"/>
      <c r="UJW291" s="231"/>
      <c r="UJX291" s="231"/>
      <c r="UJY291" s="231"/>
      <c r="UJZ291" s="231"/>
      <c r="UKA291" s="231"/>
      <c r="UKB291" s="231"/>
      <c r="UKC291" s="231"/>
      <c r="UKD291" s="231"/>
      <c r="UKE291" s="231"/>
      <c r="UKF291" s="231"/>
      <c r="UKG291" s="231"/>
      <c r="UKH291" s="231"/>
      <c r="UKI291" s="231"/>
      <c r="UKJ291" s="231"/>
      <c r="UKK291" s="231"/>
      <c r="UKL291" s="231"/>
      <c r="UKM291" s="231"/>
      <c r="UKN291" s="231"/>
      <c r="UKO291" s="231"/>
      <c r="UKP291" s="231"/>
      <c r="UKQ291" s="231"/>
      <c r="UKR291" s="231"/>
      <c r="UKS291" s="231"/>
      <c r="UKT291" s="231"/>
      <c r="UKU291" s="231"/>
      <c r="UKV291" s="231"/>
      <c r="UKW291" s="231"/>
      <c r="UKX291" s="231"/>
      <c r="UKY291" s="231"/>
      <c r="UKZ291" s="231"/>
      <c r="ULA291" s="231"/>
      <c r="ULB291" s="231"/>
      <c r="ULC291" s="231"/>
      <c r="ULD291" s="231"/>
      <c r="ULE291" s="231"/>
      <c r="ULF291" s="231"/>
      <c r="ULG291" s="231"/>
      <c r="ULH291" s="231"/>
      <c r="ULI291" s="231"/>
      <c r="ULJ291" s="231"/>
      <c r="ULK291" s="231"/>
      <c r="ULL291" s="231"/>
      <c r="ULM291" s="231"/>
      <c r="ULN291" s="231"/>
      <c r="ULO291" s="231"/>
      <c r="ULP291" s="231"/>
      <c r="ULQ291" s="231"/>
      <c r="ULR291" s="231"/>
      <c r="ULS291" s="231"/>
      <c r="ULT291" s="231"/>
      <c r="ULU291" s="231"/>
      <c r="ULV291" s="231"/>
      <c r="ULW291" s="231"/>
      <c r="ULX291" s="231"/>
      <c r="ULY291" s="231"/>
      <c r="ULZ291" s="231"/>
      <c r="UMA291" s="231"/>
      <c r="UMB291" s="231"/>
      <c r="UMC291" s="231"/>
      <c r="UMD291" s="231"/>
      <c r="UME291" s="231"/>
      <c r="UMF291" s="231"/>
      <c r="UMG291" s="231"/>
      <c r="UMH291" s="231"/>
      <c r="UMI291" s="231"/>
      <c r="UMJ291" s="231"/>
      <c r="UMK291" s="231"/>
      <c r="UML291" s="231"/>
      <c r="UMM291" s="231"/>
      <c r="UMN291" s="231"/>
      <c r="UMO291" s="231"/>
      <c r="UMP291" s="231"/>
      <c r="UMQ291" s="231"/>
      <c r="UMR291" s="231"/>
      <c r="UMS291" s="231"/>
      <c r="UMT291" s="231"/>
      <c r="UMU291" s="231"/>
      <c r="UMV291" s="231"/>
      <c r="UMW291" s="231"/>
      <c r="UMX291" s="231"/>
      <c r="UMY291" s="231"/>
      <c r="UMZ291" s="231"/>
      <c r="UNA291" s="231"/>
      <c r="UNB291" s="231"/>
      <c r="UNC291" s="231"/>
      <c r="UND291" s="231"/>
      <c r="UNE291" s="231"/>
      <c r="UNF291" s="231"/>
      <c r="UNG291" s="231"/>
      <c r="UNH291" s="231"/>
      <c r="UNI291" s="231"/>
      <c r="UNJ291" s="231"/>
      <c r="UNK291" s="231"/>
      <c r="UNL291" s="231"/>
      <c r="UNM291" s="231"/>
      <c r="UNN291" s="231"/>
      <c r="UNO291" s="231"/>
      <c r="UNP291" s="231"/>
      <c r="UNQ291" s="231"/>
      <c r="UNR291" s="231"/>
      <c r="UNS291" s="231"/>
      <c r="UNT291" s="231"/>
      <c r="UNU291" s="231"/>
      <c r="UNV291" s="231"/>
      <c r="UNW291" s="231"/>
      <c r="UNX291" s="231"/>
      <c r="UNY291" s="231"/>
      <c r="UNZ291" s="231"/>
      <c r="UOA291" s="231"/>
      <c r="UOB291" s="231"/>
      <c r="UOC291" s="231"/>
      <c r="UOD291" s="231"/>
      <c r="UOE291" s="231"/>
      <c r="UOF291" s="231"/>
      <c r="UOG291" s="231"/>
      <c r="UOH291" s="231"/>
      <c r="UOI291" s="231"/>
      <c r="UOJ291" s="231"/>
      <c r="UOK291" s="231"/>
      <c r="UOL291" s="231"/>
      <c r="UOM291" s="231"/>
      <c r="UON291" s="231"/>
      <c r="UOO291" s="231"/>
      <c r="UOP291" s="231"/>
      <c r="UOQ291" s="231"/>
      <c r="UOR291" s="231"/>
      <c r="UOS291" s="231"/>
      <c r="UOT291" s="231"/>
      <c r="UOU291" s="231"/>
      <c r="UOV291" s="231"/>
      <c r="UOW291" s="231"/>
      <c r="UOX291" s="231"/>
      <c r="UOY291" s="231"/>
      <c r="UOZ291" s="231"/>
      <c r="UPA291" s="231"/>
      <c r="UPB291" s="231"/>
      <c r="UPC291" s="231"/>
      <c r="UPD291" s="231"/>
      <c r="UPE291" s="231"/>
      <c r="UPF291" s="231"/>
      <c r="UPG291" s="231"/>
      <c r="UPH291" s="231"/>
      <c r="UPI291" s="231"/>
      <c r="UPJ291" s="231"/>
      <c r="UPK291" s="231"/>
      <c r="UPL291" s="231"/>
      <c r="UPM291" s="231"/>
      <c r="UPN291" s="231"/>
      <c r="UPO291" s="231"/>
      <c r="UPP291" s="231"/>
      <c r="UPQ291" s="231"/>
      <c r="UPR291" s="231"/>
      <c r="UPS291" s="231"/>
      <c r="UPT291" s="231"/>
      <c r="UPU291" s="231"/>
      <c r="UPV291" s="231"/>
      <c r="UPW291" s="231"/>
      <c r="UPX291" s="231"/>
      <c r="UPY291" s="231"/>
      <c r="UPZ291" s="231"/>
      <c r="UQA291" s="231"/>
      <c r="UQB291" s="231"/>
      <c r="UQC291" s="231"/>
      <c r="UQD291" s="231"/>
      <c r="UQE291" s="231"/>
      <c r="UQF291" s="231"/>
      <c r="UQG291" s="231"/>
      <c r="UQH291" s="231"/>
      <c r="UQI291" s="231"/>
      <c r="UQJ291" s="231"/>
      <c r="UQK291" s="231"/>
      <c r="UQL291" s="231"/>
      <c r="UQM291" s="231"/>
      <c r="UQN291" s="231"/>
      <c r="UQO291" s="231"/>
      <c r="UQP291" s="231"/>
      <c r="UQQ291" s="231"/>
      <c r="UQR291" s="231"/>
      <c r="UQS291" s="231"/>
      <c r="UQT291" s="231"/>
      <c r="UQU291" s="231"/>
      <c r="UQV291" s="231"/>
      <c r="UQW291" s="231"/>
      <c r="UQX291" s="231"/>
      <c r="UQY291" s="231"/>
      <c r="UQZ291" s="231"/>
      <c r="URA291" s="231"/>
      <c r="URB291" s="231"/>
      <c r="URC291" s="231"/>
      <c r="URD291" s="231"/>
      <c r="URE291" s="231"/>
      <c r="URF291" s="231"/>
      <c r="URG291" s="231"/>
      <c r="URH291" s="231"/>
      <c r="URI291" s="231"/>
      <c r="URJ291" s="231"/>
      <c r="URK291" s="231"/>
      <c r="URL291" s="231"/>
      <c r="URM291" s="231"/>
      <c r="URN291" s="231"/>
      <c r="URO291" s="231"/>
      <c r="URP291" s="231"/>
      <c r="URQ291" s="231"/>
      <c r="URR291" s="231"/>
      <c r="URS291" s="231"/>
      <c r="URT291" s="231"/>
      <c r="URU291" s="231"/>
      <c r="URV291" s="231"/>
      <c r="URW291" s="231"/>
      <c r="URX291" s="231"/>
      <c r="URY291" s="231"/>
      <c r="URZ291" s="231"/>
      <c r="USA291" s="231"/>
      <c r="USB291" s="231"/>
      <c r="USC291" s="231"/>
      <c r="USD291" s="231"/>
      <c r="USE291" s="231"/>
      <c r="USF291" s="231"/>
      <c r="USG291" s="231"/>
      <c r="USH291" s="231"/>
      <c r="USI291" s="231"/>
      <c r="USJ291" s="231"/>
      <c r="USK291" s="231"/>
      <c r="USL291" s="231"/>
      <c r="USM291" s="231"/>
      <c r="USN291" s="231"/>
      <c r="USO291" s="231"/>
      <c r="USP291" s="231"/>
      <c r="USQ291" s="231"/>
      <c r="USR291" s="231"/>
      <c r="USS291" s="231"/>
      <c r="UST291" s="231"/>
      <c r="USU291" s="231"/>
      <c r="USV291" s="231"/>
      <c r="USW291" s="231"/>
      <c r="USX291" s="231"/>
      <c r="USY291" s="231"/>
      <c r="USZ291" s="231"/>
      <c r="UTA291" s="231"/>
      <c r="UTB291" s="231"/>
      <c r="UTC291" s="231"/>
      <c r="UTD291" s="231"/>
      <c r="UTE291" s="231"/>
      <c r="UTF291" s="231"/>
      <c r="UTG291" s="231"/>
      <c r="UTH291" s="231"/>
      <c r="UTI291" s="231"/>
      <c r="UTJ291" s="231"/>
      <c r="UTK291" s="231"/>
      <c r="UTL291" s="231"/>
      <c r="UTM291" s="231"/>
      <c r="UTN291" s="231"/>
      <c r="UTO291" s="231"/>
      <c r="UTP291" s="231"/>
      <c r="UTQ291" s="231"/>
      <c r="UTR291" s="231"/>
      <c r="UTS291" s="231"/>
      <c r="UTT291" s="231"/>
      <c r="UTU291" s="231"/>
      <c r="UTV291" s="231"/>
      <c r="UTW291" s="231"/>
      <c r="UTX291" s="231"/>
      <c r="UTY291" s="231"/>
      <c r="UTZ291" s="231"/>
      <c r="UUA291" s="231"/>
      <c r="UUB291" s="231"/>
      <c r="UUC291" s="231"/>
      <c r="UUD291" s="231"/>
      <c r="UUE291" s="231"/>
      <c r="UUF291" s="231"/>
      <c r="UUG291" s="231"/>
      <c r="UUH291" s="231"/>
      <c r="UUI291" s="231"/>
      <c r="UUJ291" s="231"/>
      <c r="UUK291" s="231"/>
      <c r="UUL291" s="231"/>
      <c r="UUM291" s="231"/>
      <c r="UUN291" s="231"/>
      <c r="UUO291" s="231"/>
      <c r="UUP291" s="231"/>
      <c r="UUQ291" s="231"/>
      <c r="UUR291" s="231"/>
      <c r="UUS291" s="231"/>
      <c r="UUT291" s="231"/>
      <c r="UUU291" s="231"/>
      <c r="UUV291" s="231"/>
      <c r="UUW291" s="231"/>
      <c r="UUX291" s="231"/>
      <c r="UUY291" s="231"/>
      <c r="UUZ291" s="231"/>
      <c r="UVA291" s="231"/>
      <c r="UVB291" s="231"/>
      <c r="UVC291" s="231"/>
      <c r="UVD291" s="231"/>
      <c r="UVE291" s="231"/>
      <c r="UVF291" s="231"/>
      <c r="UVG291" s="231"/>
      <c r="UVH291" s="231"/>
      <c r="UVI291" s="231"/>
      <c r="UVJ291" s="231"/>
      <c r="UVK291" s="231"/>
      <c r="UVL291" s="231"/>
      <c r="UVM291" s="231"/>
      <c r="UVN291" s="231"/>
      <c r="UVO291" s="231"/>
      <c r="UVP291" s="231"/>
      <c r="UVQ291" s="231"/>
      <c r="UVR291" s="231"/>
      <c r="UVS291" s="231"/>
      <c r="UVT291" s="231"/>
      <c r="UVU291" s="231"/>
      <c r="UVV291" s="231"/>
      <c r="UVW291" s="231"/>
      <c r="UVX291" s="231"/>
      <c r="UVY291" s="231"/>
      <c r="UVZ291" s="231"/>
      <c r="UWA291" s="231"/>
      <c r="UWB291" s="231"/>
      <c r="UWC291" s="231"/>
      <c r="UWD291" s="231"/>
      <c r="UWE291" s="231"/>
      <c r="UWF291" s="231"/>
      <c r="UWG291" s="231"/>
      <c r="UWH291" s="231"/>
      <c r="UWI291" s="231"/>
      <c r="UWJ291" s="231"/>
      <c r="UWK291" s="231"/>
      <c r="UWL291" s="231"/>
      <c r="UWM291" s="231"/>
      <c r="UWN291" s="231"/>
      <c r="UWO291" s="231"/>
      <c r="UWP291" s="231"/>
      <c r="UWQ291" s="231"/>
      <c r="UWR291" s="231"/>
      <c r="UWS291" s="231"/>
      <c r="UWT291" s="231"/>
      <c r="UWU291" s="231"/>
      <c r="UWV291" s="231"/>
      <c r="UWW291" s="231"/>
      <c r="UWX291" s="231"/>
      <c r="UWY291" s="231"/>
      <c r="UWZ291" s="231"/>
      <c r="UXA291" s="231"/>
      <c r="UXB291" s="231"/>
      <c r="UXC291" s="231"/>
      <c r="UXD291" s="231"/>
      <c r="UXE291" s="231"/>
      <c r="UXF291" s="231"/>
      <c r="UXG291" s="231"/>
      <c r="UXH291" s="231"/>
      <c r="UXI291" s="231"/>
      <c r="UXJ291" s="231"/>
      <c r="UXK291" s="231"/>
      <c r="UXL291" s="231"/>
      <c r="UXM291" s="231"/>
      <c r="UXN291" s="231"/>
      <c r="UXO291" s="231"/>
      <c r="UXP291" s="231"/>
      <c r="UXQ291" s="231"/>
      <c r="UXR291" s="231"/>
      <c r="UXS291" s="231"/>
      <c r="UXT291" s="231"/>
      <c r="UXU291" s="231"/>
      <c r="UXV291" s="231"/>
      <c r="UXW291" s="231"/>
      <c r="UXX291" s="231"/>
      <c r="UXY291" s="231"/>
      <c r="UXZ291" s="231"/>
      <c r="UYA291" s="231"/>
      <c r="UYB291" s="231"/>
      <c r="UYC291" s="231"/>
      <c r="UYD291" s="231"/>
      <c r="UYE291" s="231"/>
      <c r="UYF291" s="231"/>
      <c r="UYG291" s="231"/>
      <c r="UYH291" s="231"/>
      <c r="UYI291" s="231"/>
      <c r="UYJ291" s="231"/>
      <c r="UYK291" s="231"/>
      <c r="UYL291" s="231"/>
      <c r="UYM291" s="231"/>
      <c r="UYN291" s="231"/>
      <c r="UYO291" s="231"/>
      <c r="UYP291" s="231"/>
      <c r="UYQ291" s="231"/>
      <c r="UYR291" s="231"/>
      <c r="UYS291" s="231"/>
      <c r="UYT291" s="231"/>
      <c r="UYU291" s="231"/>
      <c r="UYV291" s="231"/>
      <c r="UYW291" s="231"/>
      <c r="UYX291" s="231"/>
      <c r="UYY291" s="231"/>
      <c r="UYZ291" s="231"/>
      <c r="UZA291" s="231"/>
      <c r="UZB291" s="231"/>
      <c r="UZC291" s="231"/>
      <c r="UZD291" s="231"/>
      <c r="UZE291" s="231"/>
      <c r="UZF291" s="231"/>
      <c r="UZG291" s="231"/>
      <c r="UZH291" s="231"/>
      <c r="UZI291" s="231"/>
      <c r="UZJ291" s="231"/>
      <c r="UZK291" s="231"/>
      <c r="UZL291" s="231"/>
      <c r="UZM291" s="231"/>
      <c r="UZN291" s="231"/>
      <c r="UZO291" s="231"/>
      <c r="UZP291" s="231"/>
      <c r="UZQ291" s="231"/>
      <c r="UZR291" s="231"/>
      <c r="UZS291" s="231"/>
      <c r="UZT291" s="231"/>
      <c r="UZU291" s="231"/>
      <c r="UZV291" s="231"/>
      <c r="UZW291" s="231"/>
      <c r="UZX291" s="231"/>
      <c r="UZY291" s="231"/>
      <c r="UZZ291" s="231"/>
      <c r="VAA291" s="231"/>
      <c r="VAB291" s="231"/>
      <c r="VAC291" s="231"/>
      <c r="VAD291" s="231"/>
      <c r="VAE291" s="231"/>
      <c r="VAF291" s="231"/>
      <c r="VAG291" s="231"/>
      <c r="VAH291" s="231"/>
      <c r="VAI291" s="231"/>
      <c r="VAJ291" s="231"/>
      <c r="VAK291" s="231"/>
      <c r="VAL291" s="231"/>
      <c r="VAM291" s="231"/>
      <c r="VAN291" s="231"/>
      <c r="VAO291" s="231"/>
      <c r="VAP291" s="231"/>
      <c r="VAQ291" s="231"/>
      <c r="VAR291" s="231"/>
      <c r="VAS291" s="231"/>
      <c r="VAT291" s="231"/>
      <c r="VAU291" s="231"/>
      <c r="VAV291" s="231"/>
      <c r="VAW291" s="231"/>
      <c r="VAX291" s="231"/>
      <c r="VAY291" s="231"/>
      <c r="VAZ291" s="231"/>
      <c r="VBA291" s="231"/>
      <c r="VBB291" s="231"/>
      <c r="VBC291" s="231"/>
      <c r="VBD291" s="231"/>
      <c r="VBE291" s="231"/>
      <c r="VBF291" s="231"/>
      <c r="VBG291" s="231"/>
      <c r="VBH291" s="231"/>
      <c r="VBI291" s="231"/>
      <c r="VBJ291" s="231"/>
      <c r="VBK291" s="231"/>
      <c r="VBL291" s="231"/>
      <c r="VBM291" s="231"/>
      <c r="VBN291" s="231"/>
      <c r="VBO291" s="231"/>
      <c r="VBP291" s="231"/>
      <c r="VBQ291" s="231"/>
      <c r="VBR291" s="231"/>
      <c r="VBS291" s="231"/>
      <c r="VBT291" s="231"/>
      <c r="VBU291" s="231"/>
      <c r="VBV291" s="231"/>
      <c r="VBW291" s="231"/>
      <c r="VBX291" s="231"/>
      <c r="VBY291" s="231"/>
      <c r="VBZ291" s="231"/>
      <c r="VCA291" s="231"/>
      <c r="VCB291" s="231"/>
      <c r="VCC291" s="231"/>
      <c r="VCD291" s="231"/>
      <c r="VCE291" s="231"/>
      <c r="VCF291" s="231"/>
      <c r="VCG291" s="231"/>
      <c r="VCH291" s="231"/>
      <c r="VCI291" s="231"/>
      <c r="VCJ291" s="231"/>
      <c r="VCK291" s="231"/>
      <c r="VCL291" s="231"/>
      <c r="VCM291" s="231"/>
      <c r="VCN291" s="231"/>
      <c r="VCO291" s="231"/>
      <c r="VCP291" s="231"/>
      <c r="VCQ291" s="231"/>
      <c r="VCR291" s="231"/>
      <c r="VCS291" s="231"/>
      <c r="VCT291" s="231"/>
      <c r="VCU291" s="231"/>
      <c r="VCV291" s="231"/>
      <c r="VCW291" s="231"/>
      <c r="VCX291" s="231"/>
      <c r="VCY291" s="231"/>
      <c r="VCZ291" s="231"/>
      <c r="VDA291" s="231"/>
      <c r="VDB291" s="231"/>
      <c r="VDC291" s="231"/>
      <c r="VDD291" s="231"/>
      <c r="VDE291" s="231"/>
      <c r="VDF291" s="231"/>
      <c r="VDG291" s="231"/>
      <c r="VDH291" s="231"/>
      <c r="VDI291" s="231"/>
      <c r="VDJ291" s="231"/>
      <c r="VDK291" s="231"/>
      <c r="VDL291" s="231"/>
      <c r="VDM291" s="231"/>
      <c r="VDN291" s="231"/>
      <c r="VDO291" s="231"/>
      <c r="VDP291" s="231"/>
      <c r="VDQ291" s="231"/>
      <c r="VDR291" s="231"/>
      <c r="VDS291" s="231"/>
      <c r="VDT291" s="231"/>
      <c r="VDU291" s="231"/>
      <c r="VDV291" s="231"/>
      <c r="VDW291" s="231"/>
      <c r="VDX291" s="231"/>
      <c r="VDY291" s="231"/>
      <c r="VDZ291" s="231"/>
      <c r="VEA291" s="231"/>
      <c r="VEB291" s="231"/>
      <c r="VEC291" s="231"/>
      <c r="VED291" s="231"/>
      <c r="VEE291" s="231"/>
      <c r="VEF291" s="231"/>
      <c r="VEG291" s="231"/>
      <c r="VEH291" s="231"/>
      <c r="VEI291" s="231"/>
      <c r="VEJ291" s="231"/>
      <c r="VEK291" s="231"/>
      <c r="VEL291" s="231"/>
      <c r="VEM291" s="231"/>
      <c r="VEN291" s="231"/>
      <c r="VEO291" s="231"/>
      <c r="VEP291" s="231"/>
      <c r="VEQ291" s="231"/>
      <c r="VER291" s="231"/>
      <c r="VES291" s="231"/>
      <c r="VET291" s="231"/>
      <c r="VEU291" s="231"/>
      <c r="VEV291" s="231"/>
      <c r="VEW291" s="231"/>
      <c r="VEX291" s="231"/>
      <c r="VEY291" s="231"/>
      <c r="VEZ291" s="231"/>
      <c r="VFA291" s="231"/>
      <c r="VFB291" s="231"/>
      <c r="VFC291" s="231"/>
      <c r="VFD291" s="231"/>
      <c r="VFE291" s="231"/>
      <c r="VFF291" s="231"/>
      <c r="VFG291" s="231"/>
      <c r="VFH291" s="231"/>
      <c r="VFI291" s="231"/>
      <c r="VFJ291" s="231"/>
      <c r="VFK291" s="231"/>
      <c r="VFL291" s="231"/>
      <c r="VFM291" s="231"/>
      <c r="VFN291" s="231"/>
      <c r="VFO291" s="231"/>
      <c r="VFP291" s="231"/>
      <c r="VFQ291" s="231"/>
      <c r="VFR291" s="231"/>
      <c r="VFS291" s="231"/>
      <c r="VFT291" s="231"/>
      <c r="VFU291" s="231"/>
      <c r="VFV291" s="231"/>
      <c r="VFW291" s="231"/>
      <c r="VFX291" s="231"/>
      <c r="VFY291" s="231"/>
      <c r="VFZ291" s="231"/>
      <c r="VGA291" s="231"/>
      <c r="VGB291" s="231"/>
      <c r="VGC291" s="231"/>
      <c r="VGD291" s="231"/>
      <c r="VGE291" s="231"/>
      <c r="VGF291" s="231"/>
      <c r="VGG291" s="231"/>
      <c r="VGH291" s="231"/>
      <c r="VGI291" s="231"/>
      <c r="VGJ291" s="231"/>
      <c r="VGK291" s="231"/>
      <c r="VGL291" s="231"/>
      <c r="VGM291" s="231"/>
      <c r="VGN291" s="231"/>
      <c r="VGO291" s="231"/>
      <c r="VGP291" s="231"/>
      <c r="VGQ291" s="231"/>
      <c r="VGR291" s="231"/>
      <c r="VGS291" s="231"/>
      <c r="VGT291" s="231"/>
      <c r="VGU291" s="231"/>
      <c r="VGV291" s="231"/>
      <c r="VGW291" s="231"/>
      <c r="VGX291" s="231"/>
      <c r="VGY291" s="231"/>
      <c r="VGZ291" s="231"/>
      <c r="VHA291" s="231"/>
      <c r="VHB291" s="231"/>
      <c r="VHC291" s="231"/>
      <c r="VHD291" s="231"/>
      <c r="VHE291" s="231"/>
      <c r="VHF291" s="231"/>
      <c r="VHG291" s="231"/>
      <c r="VHH291" s="231"/>
      <c r="VHI291" s="231"/>
      <c r="VHJ291" s="231"/>
      <c r="VHK291" s="231"/>
      <c r="VHL291" s="231"/>
      <c r="VHM291" s="231"/>
      <c r="VHN291" s="231"/>
      <c r="VHO291" s="231"/>
      <c r="VHP291" s="231"/>
      <c r="VHQ291" s="231"/>
      <c r="VHR291" s="231"/>
      <c r="VHS291" s="231"/>
      <c r="VHT291" s="231"/>
      <c r="VHU291" s="231"/>
      <c r="VHV291" s="231"/>
      <c r="VHW291" s="231"/>
      <c r="VHX291" s="231"/>
      <c r="VHY291" s="231"/>
      <c r="VHZ291" s="231"/>
      <c r="VIA291" s="231"/>
      <c r="VIB291" s="231"/>
      <c r="VIC291" s="231"/>
      <c r="VID291" s="231"/>
      <c r="VIE291" s="231"/>
      <c r="VIF291" s="231"/>
      <c r="VIG291" s="231"/>
      <c r="VIH291" s="231"/>
      <c r="VII291" s="231"/>
      <c r="VIJ291" s="231"/>
      <c r="VIK291" s="231"/>
      <c r="VIL291" s="231"/>
      <c r="VIM291" s="231"/>
      <c r="VIN291" s="231"/>
      <c r="VIO291" s="231"/>
      <c r="VIP291" s="231"/>
      <c r="VIQ291" s="231"/>
      <c r="VIR291" s="231"/>
      <c r="VIS291" s="231"/>
      <c r="VIT291" s="231"/>
      <c r="VIU291" s="231"/>
      <c r="VIV291" s="231"/>
      <c r="VIW291" s="231"/>
      <c r="VIX291" s="231"/>
      <c r="VIY291" s="231"/>
      <c r="VIZ291" s="231"/>
      <c r="VJA291" s="231"/>
      <c r="VJB291" s="231"/>
      <c r="VJC291" s="231"/>
      <c r="VJD291" s="231"/>
      <c r="VJE291" s="231"/>
      <c r="VJF291" s="231"/>
      <c r="VJG291" s="231"/>
      <c r="VJH291" s="231"/>
      <c r="VJI291" s="231"/>
      <c r="VJJ291" s="231"/>
      <c r="VJK291" s="231"/>
      <c r="VJL291" s="231"/>
      <c r="VJM291" s="231"/>
      <c r="VJN291" s="231"/>
      <c r="VJO291" s="231"/>
      <c r="VJP291" s="231"/>
      <c r="VJQ291" s="231"/>
      <c r="VJR291" s="231"/>
      <c r="VJS291" s="231"/>
      <c r="VJT291" s="231"/>
      <c r="VJU291" s="231"/>
      <c r="VJV291" s="231"/>
      <c r="VJW291" s="231"/>
      <c r="VJX291" s="231"/>
      <c r="VJY291" s="231"/>
      <c r="VJZ291" s="231"/>
      <c r="VKA291" s="231"/>
      <c r="VKB291" s="231"/>
      <c r="VKC291" s="231"/>
      <c r="VKD291" s="231"/>
      <c r="VKE291" s="231"/>
      <c r="VKF291" s="231"/>
      <c r="VKG291" s="231"/>
      <c r="VKH291" s="231"/>
      <c r="VKI291" s="231"/>
      <c r="VKJ291" s="231"/>
      <c r="VKK291" s="231"/>
      <c r="VKL291" s="231"/>
      <c r="VKM291" s="231"/>
      <c r="VKN291" s="231"/>
      <c r="VKO291" s="231"/>
      <c r="VKP291" s="231"/>
      <c r="VKQ291" s="231"/>
      <c r="VKR291" s="231"/>
      <c r="VKS291" s="231"/>
      <c r="VKT291" s="231"/>
      <c r="VKU291" s="231"/>
      <c r="VKV291" s="231"/>
      <c r="VKW291" s="231"/>
      <c r="VKX291" s="231"/>
      <c r="VKY291" s="231"/>
      <c r="VKZ291" s="231"/>
      <c r="VLA291" s="231"/>
      <c r="VLB291" s="231"/>
      <c r="VLC291" s="231"/>
      <c r="VLD291" s="231"/>
      <c r="VLE291" s="231"/>
      <c r="VLF291" s="231"/>
      <c r="VLG291" s="231"/>
      <c r="VLH291" s="231"/>
      <c r="VLI291" s="231"/>
      <c r="VLJ291" s="231"/>
      <c r="VLK291" s="231"/>
      <c r="VLL291" s="231"/>
      <c r="VLM291" s="231"/>
      <c r="VLN291" s="231"/>
      <c r="VLO291" s="231"/>
      <c r="VLP291" s="231"/>
      <c r="VLQ291" s="231"/>
      <c r="VLR291" s="231"/>
      <c r="VLS291" s="231"/>
      <c r="VLT291" s="231"/>
      <c r="VLU291" s="231"/>
      <c r="VLV291" s="231"/>
      <c r="VLW291" s="231"/>
      <c r="VLX291" s="231"/>
      <c r="VLY291" s="231"/>
      <c r="VLZ291" s="231"/>
      <c r="VMA291" s="231"/>
      <c r="VMB291" s="231"/>
      <c r="VMC291" s="231"/>
      <c r="VMD291" s="231"/>
      <c r="VME291" s="231"/>
      <c r="VMF291" s="231"/>
      <c r="VMG291" s="231"/>
      <c r="VMH291" s="231"/>
      <c r="VMI291" s="231"/>
      <c r="VMJ291" s="231"/>
      <c r="VMK291" s="231"/>
      <c r="VML291" s="231"/>
      <c r="VMM291" s="231"/>
      <c r="VMN291" s="231"/>
      <c r="VMO291" s="231"/>
      <c r="VMP291" s="231"/>
      <c r="VMQ291" s="231"/>
      <c r="VMR291" s="231"/>
      <c r="VMS291" s="231"/>
      <c r="VMT291" s="231"/>
      <c r="VMU291" s="231"/>
      <c r="VMV291" s="231"/>
      <c r="VMW291" s="231"/>
      <c r="VMX291" s="231"/>
      <c r="VMY291" s="231"/>
      <c r="VMZ291" s="231"/>
      <c r="VNA291" s="231"/>
      <c r="VNB291" s="231"/>
      <c r="VNC291" s="231"/>
      <c r="VND291" s="231"/>
      <c r="VNE291" s="231"/>
      <c r="VNF291" s="231"/>
      <c r="VNG291" s="231"/>
      <c r="VNH291" s="231"/>
      <c r="VNI291" s="231"/>
      <c r="VNJ291" s="231"/>
      <c r="VNK291" s="231"/>
      <c r="VNL291" s="231"/>
      <c r="VNM291" s="231"/>
      <c r="VNN291" s="231"/>
      <c r="VNO291" s="231"/>
      <c r="VNP291" s="231"/>
      <c r="VNQ291" s="231"/>
      <c r="VNR291" s="231"/>
      <c r="VNS291" s="231"/>
      <c r="VNT291" s="231"/>
      <c r="VNU291" s="231"/>
      <c r="VNV291" s="231"/>
      <c r="VNW291" s="231"/>
      <c r="VNX291" s="231"/>
      <c r="VNY291" s="231"/>
      <c r="VNZ291" s="231"/>
      <c r="VOA291" s="231"/>
      <c r="VOB291" s="231"/>
      <c r="VOC291" s="231"/>
      <c r="VOD291" s="231"/>
      <c r="VOE291" s="231"/>
      <c r="VOF291" s="231"/>
      <c r="VOG291" s="231"/>
      <c r="VOH291" s="231"/>
      <c r="VOI291" s="231"/>
      <c r="VOJ291" s="231"/>
      <c r="VOK291" s="231"/>
      <c r="VOL291" s="231"/>
      <c r="VOM291" s="231"/>
      <c r="VON291" s="231"/>
      <c r="VOO291" s="231"/>
      <c r="VOP291" s="231"/>
      <c r="VOQ291" s="231"/>
      <c r="VOR291" s="231"/>
      <c r="VOS291" s="231"/>
      <c r="VOT291" s="231"/>
      <c r="VOU291" s="231"/>
      <c r="VOV291" s="231"/>
      <c r="VOW291" s="231"/>
      <c r="VOX291" s="231"/>
      <c r="VOY291" s="231"/>
      <c r="VOZ291" s="231"/>
      <c r="VPA291" s="231"/>
      <c r="VPB291" s="231"/>
      <c r="VPC291" s="231"/>
      <c r="VPD291" s="231"/>
      <c r="VPE291" s="231"/>
      <c r="VPF291" s="231"/>
      <c r="VPG291" s="231"/>
      <c r="VPH291" s="231"/>
      <c r="VPI291" s="231"/>
      <c r="VPJ291" s="231"/>
      <c r="VPK291" s="231"/>
      <c r="VPL291" s="231"/>
      <c r="VPM291" s="231"/>
      <c r="VPN291" s="231"/>
      <c r="VPO291" s="231"/>
      <c r="VPP291" s="231"/>
      <c r="VPQ291" s="231"/>
      <c r="VPR291" s="231"/>
      <c r="VPS291" s="231"/>
      <c r="VPT291" s="231"/>
      <c r="VPU291" s="231"/>
      <c r="VPV291" s="231"/>
      <c r="VPW291" s="231"/>
      <c r="VPX291" s="231"/>
      <c r="VPY291" s="231"/>
      <c r="VPZ291" s="231"/>
      <c r="VQA291" s="231"/>
      <c r="VQB291" s="231"/>
      <c r="VQC291" s="231"/>
      <c r="VQD291" s="231"/>
      <c r="VQE291" s="231"/>
      <c r="VQF291" s="231"/>
      <c r="VQG291" s="231"/>
      <c r="VQH291" s="231"/>
      <c r="VQI291" s="231"/>
      <c r="VQJ291" s="231"/>
      <c r="VQK291" s="231"/>
      <c r="VQL291" s="231"/>
      <c r="VQM291" s="231"/>
      <c r="VQN291" s="231"/>
      <c r="VQO291" s="231"/>
      <c r="VQP291" s="231"/>
      <c r="VQQ291" s="231"/>
      <c r="VQR291" s="231"/>
      <c r="VQS291" s="231"/>
      <c r="VQT291" s="231"/>
      <c r="VQU291" s="231"/>
      <c r="VQV291" s="231"/>
      <c r="VQW291" s="231"/>
      <c r="VQX291" s="231"/>
      <c r="VQY291" s="231"/>
      <c r="VQZ291" s="231"/>
      <c r="VRA291" s="231"/>
      <c r="VRB291" s="231"/>
      <c r="VRC291" s="231"/>
      <c r="VRD291" s="231"/>
      <c r="VRE291" s="231"/>
      <c r="VRF291" s="231"/>
      <c r="VRG291" s="231"/>
      <c r="VRH291" s="231"/>
      <c r="VRI291" s="231"/>
      <c r="VRJ291" s="231"/>
      <c r="VRK291" s="231"/>
      <c r="VRL291" s="231"/>
      <c r="VRM291" s="231"/>
      <c r="VRN291" s="231"/>
      <c r="VRO291" s="231"/>
      <c r="VRP291" s="231"/>
      <c r="VRQ291" s="231"/>
      <c r="VRR291" s="231"/>
      <c r="VRS291" s="231"/>
      <c r="VRT291" s="231"/>
      <c r="VRU291" s="231"/>
      <c r="VRV291" s="231"/>
      <c r="VRW291" s="231"/>
      <c r="VRX291" s="231"/>
      <c r="VRY291" s="231"/>
      <c r="VRZ291" s="231"/>
      <c r="VSA291" s="231"/>
      <c r="VSB291" s="231"/>
      <c r="VSC291" s="231"/>
      <c r="VSD291" s="231"/>
      <c r="VSE291" s="231"/>
      <c r="VSF291" s="231"/>
      <c r="VSG291" s="231"/>
      <c r="VSH291" s="231"/>
      <c r="VSI291" s="231"/>
      <c r="VSJ291" s="231"/>
      <c r="VSK291" s="231"/>
      <c r="VSL291" s="231"/>
      <c r="VSM291" s="231"/>
      <c r="VSN291" s="231"/>
      <c r="VSO291" s="231"/>
      <c r="VSP291" s="231"/>
      <c r="VSQ291" s="231"/>
      <c r="VSR291" s="231"/>
      <c r="VSS291" s="231"/>
      <c r="VST291" s="231"/>
      <c r="VSU291" s="231"/>
      <c r="VSV291" s="231"/>
      <c r="VSW291" s="231"/>
      <c r="VSX291" s="231"/>
      <c r="VSY291" s="231"/>
      <c r="VSZ291" s="231"/>
      <c r="VTA291" s="231"/>
      <c r="VTB291" s="231"/>
      <c r="VTC291" s="231"/>
      <c r="VTD291" s="231"/>
      <c r="VTE291" s="231"/>
      <c r="VTF291" s="231"/>
      <c r="VTG291" s="231"/>
      <c r="VTH291" s="231"/>
      <c r="VTI291" s="231"/>
      <c r="VTJ291" s="231"/>
      <c r="VTK291" s="231"/>
      <c r="VTL291" s="231"/>
      <c r="VTM291" s="231"/>
      <c r="VTN291" s="231"/>
      <c r="VTO291" s="231"/>
      <c r="VTP291" s="231"/>
      <c r="VTQ291" s="231"/>
      <c r="VTR291" s="231"/>
      <c r="VTS291" s="231"/>
      <c r="VTT291" s="231"/>
      <c r="VTU291" s="231"/>
      <c r="VTV291" s="231"/>
      <c r="VTW291" s="231"/>
      <c r="VTX291" s="231"/>
      <c r="VTY291" s="231"/>
      <c r="VTZ291" s="231"/>
      <c r="VUA291" s="231"/>
      <c r="VUB291" s="231"/>
      <c r="VUC291" s="231"/>
      <c r="VUD291" s="231"/>
      <c r="VUE291" s="231"/>
      <c r="VUF291" s="231"/>
      <c r="VUG291" s="231"/>
      <c r="VUH291" s="231"/>
      <c r="VUI291" s="231"/>
      <c r="VUJ291" s="231"/>
      <c r="VUK291" s="231"/>
      <c r="VUL291" s="231"/>
      <c r="VUM291" s="231"/>
      <c r="VUN291" s="231"/>
      <c r="VUO291" s="231"/>
      <c r="VUP291" s="231"/>
      <c r="VUQ291" s="231"/>
      <c r="VUR291" s="231"/>
      <c r="VUS291" s="231"/>
      <c r="VUT291" s="231"/>
      <c r="VUU291" s="231"/>
      <c r="VUV291" s="231"/>
      <c r="VUW291" s="231"/>
      <c r="VUX291" s="231"/>
      <c r="VUY291" s="231"/>
      <c r="VUZ291" s="231"/>
      <c r="VVA291" s="231"/>
      <c r="VVB291" s="231"/>
      <c r="VVC291" s="231"/>
      <c r="VVD291" s="231"/>
      <c r="VVE291" s="231"/>
      <c r="VVF291" s="231"/>
      <c r="VVG291" s="231"/>
      <c r="VVH291" s="231"/>
      <c r="VVI291" s="231"/>
      <c r="VVJ291" s="231"/>
      <c r="VVK291" s="231"/>
      <c r="VVL291" s="231"/>
      <c r="VVM291" s="231"/>
      <c r="VVN291" s="231"/>
      <c r="VVO291" s="231"/>
      <c r="VVP291" s="231"/>
      <c r="VVQ291" s="231"/>
      <c r="VVR291" s="231"/>
      <c r="VVS291" s="231"/>
      <c r="VVT291" s="231"/>
      <c r="VVU291" s="231"/>
      <c r="VVV291" s="231"/>
      <c r="VVW291" s="231"/>
      <c r="VVX291" s="231"/>
      <c r="VVY291" s="231"/>
      <c r="VVZ291" s="231"/>
      <c r="VWA291" s="231"/>
      <c r="VWB291" s="231"/>
      <c r="VWC291" s="231"/>
      <c r="VWD291" s="231"/>
      <c r="VWE291" s="231"/>
      <c r="VWF291" s="231"/>
      <c r="VWG291" s="231"/>
      <c r="VWH291" s="231"/>
      <c r="VWI291" s="231"/>
      <c r="VWJ291" s="231"/>
      <c r="VWK291" s="231"/>
      <c r="VWL291" s="231"/>
      <c r="VWM291" s="231"/>
      <c r="VWN291" s="231"/>
      <c r="VWO291" s="231"/>
      <c r="VWP291" s="231"/>
      <c r="VWQ291" s="231"/>
      <c r="VWR291" s="231"/>
      <c r="VWS291" s="231"/>
      <c r="VWT291" s="231"/>
      <c r="VWU291" s="231"/>
      <c r="VWV291" s="231"/>
      <c r="VWW291" s="231"/>
      <c r="VWX291" s="231"/>
      <c r="VWY291" s="231"/>
      <c r="VWZ291" s="231"/>
      <c r="VXA291" s="231"/>
      <c r="VXB291" s="231"/>
      <c r="VXC291" s="231"/>
      <c r="VXD291" s="231"/>
      <c r="VXE291" s="231"/>
      <c r="VXF291" s="231"/>
      <c r="VXG291" s="231"/>
      <c r="VXH291" s="231"/>
      <c r="VXI291" s="231"/>
      <c r="VXJ291" s="231"/>
      <c r="VXK291" s="231"/>
      <c r="VXL291" s="231"/>
      <c r="VXM291" s="231"/>
      <c r="VXN291" s="231"/>
      <c r="VXO291" s="231"/>
      <c r="VXP291" s="231"/>
      <c r="VXQ291" s="231"/>
      <c r="VXR291" s="231"/>
      <c r="VXS291" s="231"/>
      <c r="VXT291" s="231"/>
      <c r="VXU291" s="231"/>
      <c r="VXV291" s="231"/>
      <c r="VXW291" s="231"/>
      <c r="VXX291" s="231"/>
      <c r="VXY291" s="231"/>
      <c r="VXZ291" s="231"/>
      <c r="VYA291" s="231"/>
      <c r="VYB291" s="231"/>
      <c r="VYC291" s="231"/>
      <c r="VYD291" s="231"/>
      <c r="VYE291" s="231"/>
      <c r="VYF291" s="231"/>
      <c r="VYG291" s="231"/>
      <c r="VYH291" s="231"/>
      <c r="VYI291" s="231"/>
      <c r="VYJ291" s="231"/>
      <c r="VYK291" s="231"/>
      <c r="VYL291" s="231"/>
      <c r="VYM291" s="231"/>
      <c r="VYN291" s="231"/>
      <c r="VYO291" s="231"/>
      <c r="VYP291" s="231"/>
      <c r="VYQ291" s="231"/>
      <c r="VYR291" s="231"/>
      <c r="VYS291" s="231"/>
      <c r="VYT291" s="231"/>
      <c r="VYU291" s="231"/>
      <c r="VYV291" s="231"/>
      <c r="VYW291" s="231"/>
      <c r="VYX291" s="231"/>
      <c r="VYY291" s="231"/>
      <c r="VYZ291" s="231"/>
      <c r="VZA291" s="231"/>
      <c r="VZB291" s="231"/>
      <c r="VZC291" s="231"/>
      <c r="VZD291" s="231"/>
      <c r="VZE291" s="231"/>
      <c r="VZF291" s="231"/>
      <c r="VZG291" s="231"/>
      <c r="VZH291" s="231"/>
      <c r="VZI291" s="231"/>
      <c r="VZJ291" s="231"/>
      <c r="VZK291" s="231"/>
      <c r="VZL291" s="231"/>
      <c r="VZM291" s="231"/>
      <c r="VZN291" s="231"/>
      <c r="VZO291" s="231"/>
      <c r="VZP291" s="231"/>
      <c r="VZQ291" s="231"/>
      <c r="VZR291" s="231"/>
      <c r="VZS291" s="231"/>
      <c r="VZT291" s="231"/>
      <c r="VZU291" s="231"/>
      <c r="VZV291" s="231"/>
      <c r="VZW291" s="231"/>
      <c r="VZX291" s="231"/>
      <c r="VZY291" s="231"/>
      <c r="VZZ291" s="231"/>
      <c r="WAA291" s="231"/>
      <c r="WAB291" s="231"/>
      <c r="WAC291" s="231"/>
      <c r="WAD291" s="231"/>
      <c r="WAE291" s="231"/>
      <c r="WAF291" s="231"/>
      <c r="WAG291" s="231"/>
      <c r="WAH291" s="231"/>
      <c r="WAI291" s="231"/>
      <c r="WAJ291" s="231"/>
      <c r="WAK291" s="231"/>
      <c r="WAL291" s="231"/>
      <c r="WAM291" s="231"/>
      <c r="WAN291" s="231"/>
      <c r="WAO291" s="231"/>
      <c r="WAP291" s="231"/>
      <c r="WAQ291" s="231"/>
      <c r="WAR291" s="231"/>
      <c r="WAS291" s="231"/>
      <c r="WAT291" s="231"/>
      <c r="WAU291" s="231"/>
      <c r="WAV291" s="231"/>
      <c r="WAW291" s="231"/>
      <c r="WAX291" s="231"/>
      <c r="WAY291" s="231"/>
      <c r="WAZ291" s="231"/>
      <c r="WBA291" s="231"/>
      <c r="WBB291" s="231"/>
      <c r="WBC291" s="231"/>
      <c r="WBD291" s="231"/>
      <c r="WBE291" s="231"/>
      <c r="WBF291" s="231"/>
      <c r="WBG291" s="231"/>
      <c r="WBH291" s="231"/>
      <c r="WBI291" s="231"/>
      <c r="WBJ291" s="231"/>
      <c r="WBK291" s="231"/>
      <c r="WBL291" s="231"/>
      <c r="WBM291" s="231"/>
      <c r="WBN291" s="231"/>
      <c r="WBO291" s="231"/>
      <c r="WBP291" s="231"/>
      <c r="WBQ291" s="231"/>
      <c r="WBR291" s="231"/>
      <c r="WBS291" s="231"/>
      <c r="WBT291" s="231"/>
      <c r="WBU291" s="231"/>
      <c r="WBV291" s="231"/>
      <c r="WBW291" s="231"/>
      <c r="WBX291" s="231"/>
      <c r="WBY291" s="231"/>
      <c r="WBZ291" s="231"/>
      <c r="WCA291" s="231"/>
      <c r="WCB291" s="231"/>
      <c r="WCC291" s="231"/>
      <c r="WCD291" s="231"/>
      <c r="WCE291" s="231"/>
      <c r="WCF291" s="231"/>
      <c r="WCG291" s="231"/>
      <c r="WCH291" s="231"/>
      <c r="WCI291" s="231"/>
      <c r="WCJ291" s="231"/>
      <c r="WCK291" s="231"/>
      <c r="WCL291" s="231"/>
      <c r="WCM291" s="231"/>
      <c r="WCN291" s="231"/>
      <c r="WCO291" s="231"/>
      <c r="WCP291" s="231"/>
      <c r="WCQ291" s="231"/>
      <c r="WCR291" s="231"/>
      <c r="WCS291" s="231"/>
      <c r="WCT291" s="231"/>
      <c r="WCU291" s="231"/>
      <c r="WCV291" s="231"/>
      <c r="WCW291" s="231"/>
      <c r="WCX291" s="231"/>
      <c r="WCY291" s="231"/>
      <c r="WCZ291" s="231"/>
      <c r="WDA291" s="231"/>
      <c r="WDB291" s="231"/>
      <c r="WDC291" s="231"/>
      <c r="WDD291" s="231"/>
      <c r="WDE291" s="231"/>
      <c r="WDF291" s="231"/>
      <c r="WDG291" s="231"/>
      <c r="WDH291" s="231"/>
      <c r="WDI291" s="231"/>
      <c r="WDJ291" s="231"/>
      <c r="WDK291" s="231"/>
      <c r="WDL291" s="231"/>
      <c r="WDM291" s="231"/>
      <c r="WDN291" s="231"/>
      <c r="WDO291" s="231"/>
      <c r="WDP291" s="231"/>
      <c r="WDQ291" s="231"/>
      <c r="WDR291" s="231"/>
      <c r="WDS291" s="231"/>
      <c r="WDT291" s="231"/>
      <c r="WDU291" s="231"/>
      <c r="WDV291" s="231"/>
      <c r="WDW291" s="231"/>
      <c r="WDX291" s="231"/>
      <c r="WDY291" s="231"/>
      <c r="WDZ291" s="231"/>
      <c r="WEA291" s="231"/>
      <c r="WEB291" s="231"/>
      <c r="WEC291" s="231"/>
      <c r="WED291" s="231"/>
      <c r="WEE291" s="231"/>
      <c r="WEF291" s="231"/>
      <c r="WEG291" s="231"/>
      <c r="WEH291" s="231"/>
      <c r="WEI291" s="231"/>
      <c r="WEJ291" s="231"/>
      <c r="WEK291" s="231"/>
      <c r="WEL291" s="231"/>
      <c r="WEM291" s="231"/>
      <c r="WEN291" s="231"/>
      <c r="WEO291" s="231"/>
      <c r="WEP291" s="231"/>
      <c r="WEQ291" s="231"/>
      <c r="WER291" s="231"/>
      <c r="WES291" s="231"/>
      <c r="WET291" s="231"/>
      <c r="WEU291" s="231"/>
      <c r="WEV291" s="231"/>
      <c r="WEW291" s="231"/>
      <c r="WEX291" s="231"/>
      <c r="WEY291" s="231"/>
      <c r="WEZ291" s="231"/>
      <c r="WFA291" s="231"/>
      <c r="WFB291" s="231"/>
      <c r="WFC291" s="231"/>
      <c r="WFD291" s="231"/>
      <c r="WFE291" s="231"/>
      <c r="WFF291" s="231"/>
      <c r="WFG291" s="231"/>
      <c r="WFH291" s="231"/>
      <c r="WFI291" s="231"/>
      <c r="WFJ291" s="231"/>
      <c r="WFK291" s="231"/>
      <c r="WFL291" s="231"/>
      <c r="WFM291" s="231"/>
      <c r="WFN291" s="231"/>
      <c r="WFO291" s="231"/>
      <c r="WFP291" s="231"/>
      <c r="WFQ291" s="231"/>
      <c r="WFR291" s="231"/>
      <c r="WFS291" s="231"/>
      <c r="WFT291" s="231"/>
      <c r="WFU291" s="231"/>
      <c r="WFV291" s="231"/>
      <c r="WFW291" s="231"/>
      <c r="WFX291" s="231"/>
      <c r="WFY291" s="231"/>
      <c r="WFZ291" s="231"/>
      <c r="WGA291" s="231"/>
      <c r="WGB291" s="231"/>
      <c r="WGC291" s="231"/>
      <c r="WGD291" s="231"/>
      <c r="WGE291" s="231"/>
      <c r="WGF291" s="231"/>
      <c r="WGG291" s="231"/>
      <c r="WGH291" s="231"/>
      <c r="WGI291" s="231"/>
      <c r="WGJ291" s="231"/>
      <c r="WGK291" s="231"/>
      <c r="WGL291" s="231"/>
      <c r="WGM291" s="231"/>
      <c r="WGN291" s="231"/>
      <c r="WGO291" s="231"/>
      <c r="WGP291" s="231"/>
      <c r="WGQ291" s="231"/>
      <c r="WGR291" s="231"/>
      <c r="WGS291" s="231"/>
      <c r="WGT291" s="231"/>
      <c r="WGU291" s="231"/>
      <c r="WGV291" s="231"/>
      <c r="WGW291" s="231"/>
      <c r="WGX291" s="231"/>
      <c r="WGY291" s="231"/>
      <c r="WGZ291" s="231"/>
      <c r="WHA291" s="231"/>
      <c r="WHB291" s="231"/>
      <c r="WHC291" s="231"/>
      <c r="WHD291" s="231"/>
      <c r="WHE291" s="231"/>
      <c r="WHF291" s="231"/>
      <c r="WHG291" s="231"/>
      <c r="WHH291" s="231"/>
      <c r="WHI291" s="231"/>
      <c r="WHJ291" s="231"/>
      <c r="WHK291" s="231"/>
      <c r="WHL291" s="231"/>
      <c r="WHM291" s="231"/>
      <c r="WHN291" s="231"/>
      <c r="WHO291" s="231"/>
      <c r="WHP291" s="231"/>
      <c r="WHQ291" s="231"/>
      <c r="WHR291" s="231"/>
      <c r="WHS291" s="231"/>
      <c r="WHT291" s="231"/>
      <c r="WHU291" s="231"/>
      <c r="WHV291" s="231"/>
      <c r="WHW291" s="231"/>
      <c r="WHX291" s="231"/>
      <c r="WHY291" s="231"/>
      <c r="WHZ291" s="231"/>
      <c r="WIA291" s="231"/>
      <c r="WIB291" s="231"/>
      <c r="WIC291" s="231"/>
      <c r="WID291" s="231"/>
      <c r="WIE291" s="231"/>
      <c r="WIF291" s="231"/>
      <c r="WIG291" s="231"/>
      <c r="WIH291" s="231"/>
      <c r="WII291" s="231"/>
      <c r="WIJ291" s="231"/>
      <c r="WIK291" s="231"/>
      <c r="WIL291" s="231"/>
      <c r="WIM291" s="231"/>
      <c r="WIN291" s="231"/>
      <c r="WIO291" s="231"/>
      <c r="WIP291" s="231"/>
      <c r="WIQ291" s="231"/>
      <c r="WIR291" s="231"/>
      <c r="WIS291" s="231"/>
      <c r="WIT291" s="231"/>
      <c r="WIU291" s="231"/>
      <c r="WIV291" s="231"/>
      <c r="WIW291" s="231"/>
      <c r="WIX291" s="231"/>
      <c r="WIY291" s="231"/>
      <c r="WIZ291" s="231"/>
      <c r="WJA291" s="231"/>
      <c r="WJB291" s="231"/>
      <c r="WJC291" s="231"/>
      <c r="WJD291" s="231"/>
      <c r="WJE291" s="231"/>
      <c r="WJF291" s="231"/>
      <c r="WJG291" s="231"/>
      <c r="WJH291" s="231"/>
      <c r="WJI291" s="231"/>
      <c r="WJJ291" s="231"/>
      <c r="WJK291" s="231"/>
      <c r="WJL291" s="231"/>
      <c r="WJM291" s="231"/>
      <c r="WJN291" s="231"/>
      <c r="WJO291" s="231"/>
      <c r="WJP291" s="231"/>
      <c r="WJQ291" s="231"/>
      <c r="WJR291" s="231"/>
      <c r="WJS291" s="231"/>
      <c r="WJT291" s="231"/>
      <c r="WJU291" s="231"/>
      <c r="WJV291" s="231"/>
      <c r="WJW291" s="231"/>
      <c r="WJX291" s="231"/>
      <c r="WJY291" s="231"/>
      <c r="WJZ291" s="231"/>
      <c r="WKA291" s="231"/>
      <c r="WKB291" s="231"/>
      <c r="WKC291" s="231"/>
      <c r="WKD291" s="231"/>
      <c r="WKE291" s="231"/>
      <c r="WKF291" s="231"/>
      <c r="WKG291" s="231"/>
      <c r="WKH291" s="231"/>
      <c r="WKI291" s="231"/>
      <c r="WKJ291" s="231"/>
      <c r="WKK291" s="231"/>
      <c r="WKL291" s="231"/>
      <c r="WKM291" s="231"/>
      <c r="WKN291" s="231"/>
      <c r="WKO291" s="231"/>
      <c r="WKP291" s="231"/>
      <c r="WKQ291" s="231"/>
      <c r="WKR291" s="231"/>
      <c r="WKS291" s="231"/>
      <c r="WKT291" s="231"/>
      <c r="WKU291" s="231"/>
      <c r="WKV291" s="231"/>
      <c r="WKW291" s="231"/>
      <c r="WKX291" s="231"/>
      <c r="WKY291" s="231"/>
      <c r="WKZ291" s="231"/>
      <c r="WLA291" s="231"/>
      <c r="WLB291" s="231"/>
      <c r="WLC291" s="231"/>
      <c r="WLD291" s="231"/>
      <c r="WLE291" s="231"/>
      <c r="WLF291" s="231"/>
      <c r="WLG291" s="231"/>
      <c r="WLH291" s="231"/>
      <c r="WLI291" s="231"/>
      <c r="WLJ291" s="231"/>
      <c r="WLK291" s="231"/>
      <c r="WLL291" s="231"/>
      <c r="WLM291" s="231"/>
      <c r="WLN291" s="231"/>
      <c r="WLO291" s="231"/>
      <c r="WLP291" s="231"/>
      <c r="WLQ291" s="231"/>
      <c r="WLR291" s="231"/>
      <c r="WLS291" s="231"/>
      <c r="WLT291" s="231"/>
      <c r="WLU291" s="231"/>
      <c r="WLV291" s="231"/>
      <c r="WLW291" s="231"/>
      <c r="WLX291" s="231"/>
      <c r="WLY291" s="231"/>
      <c r="WLZ291" s="231"/>
      <c r="WMA291" s="231"/>
      <c r="WMB291" s="231"/>
      <c r="WMC291" s="231"/>
      <c r="WMD291" s="231"/>
      <c r="WME291" s="231"/>
      <c r="WMF291" s="231"/>
      <c r="WMG291" s="231"/>
      <c r="WMH291" s="231"/>
      <c r="WMI291" s="231"/>
      <c r="WMJ291" s="231"/>
      <c r="WMK291" s="231"/>
      <c r="WML291" s="231"/>
      <c r="WMM291" s="231"/>
      <c r="WMN291" s="231"/>
      <c r="WMO291" s="231"/>
      <c r="WMP291" s="231"/>
      <c r="WMQ291" s="231"/>
      <c r="WMR291" s="231"/>
      <c r="WMS291" s="231"/>
      <c r="WMT291" s="231"/>
      <c r="WMU291" s="231"/>
      <c r="WMV291" s="231"/>
      <c r="WMW291" s="231"/>
      <c r="WMX291" s="231"/>
      <c r="WMY291" s="231"/>
      <c r="WMZ291" s="231"/>
      <c r="WNA291" s="231"/>
      <c r="WNB291" s="231"/>
      <c r="WNC291" s="231"/>
      <c r="WND291" s="231"/>
      <c r="WNE291" s="231"/>
      <c r="WNF291" s="231"/>
      <c r="WNG291" s="231"/>
      <c r="WNH291" s="231"/>
      <c r="WNI291" s="231"/>
      <c r="WNJ291" s="231"/>
      <c r="WNK291" s="231"/>
      <c r="WNL291" s="231"/>
      <c r="WNM291" s="231"/>
      <c r="WNN291" s="231"/>
      <c r="WNO291" s="231"/>
      <c r="WNP291" s="231"/>
      <c r="WNQ291" s="231"/>
      <c r="WNR291" s="231"/>
      <c r="WNS291" s="231"/>
      <c r="WNT291" s="231"/>
      <c r="WNU291" s="231"/>
      <c r="WNV291" s="231"/>
      <c r="WNW291" s="231"/>
      <c r="WNX291" s="231"/>
      <c r="WNY291" s="231"/>
      <c r="WNZ291" s="231"/>
      <c r="WOA291" s="231"/>
      <c r="WOB291" s="231"/>
      <c r="WOC291" s="231"/>
      <c r="WOD291" s="231"/>
      <c r="WOE291" s="231"/>
      <c r="WOF291" s="231"/>
      <c r="WOG291" s="231"/>
      <c r="WOH291" s="231"/>
      <c r="WOI291" s="231"/>
      <c r="WOJ291" s="231"/>
      <c r="WOK291" s="231"/>
      <c r="WOL291" s="231"/>
      <c r="WOM291" s="231"/>
      <c r="WON291" s="231"/>
      <c r="WOO291" s="231"/>
      <c r="WOP291" s="231"/>
      <c r="WOQ291" s="231"/>
      <c r="WOR291" s="231"/>
      <c r="WOS291" s="231"/>
      <c r="WOT291" s="231"/>
      <c r="WOU291" s="231"/>
      <c r="WOV291" s="231"/>
      <c r="WOW291" s="231"/>
      <c r="WOX291" s="231"/>
      <c r="WOY291" s="231"/>
      <c r="WOZ291" s="231"/>
      <c r="WPA291" s="231"/>
      <c r="WPB291" s="231"/>
      <c r="WPC291" s="231"/>
      <c r="WPD291" s="231"/>
      <c r="WPE291" s="231"/>
      <c r="WPF291" s="231"/>
      <c r="WPG291" s="231"/>
      <c r="WPH291" s="231"/>
      <c r="WPI291" s="231"/>
      <c r="WPJ291" s="231"/>
      <c r="WPK291" s="231"/>
      <c r="WPL291" s="231"/>
      <c r="WPM291" s="231"/>
      <c r="WPN291" s="231"/>
      <c r="WPO291" s="231"/>
      <c r="WPP291" s="231"/>
      <c r="WPQ291" s="231"/>
      <c r="WPR291" s="231"/>
      <c r="WPS291" s="231"/>
      <c r="WPT291" s="231"/>
      <c r="WPU291" s="231"/>
      <c r="WPV291" s="231"/>
      <c r="WPW291" s="231"/>
      <c r="WPX291" s="231"/>
      <c r="WPY291" s="231"/>
      <c r="WPZ291" s="231"/>
      <c r="WQA291" s="231"/>
      <c r="WQB291" s="231"/>
      <c r="WQC291" s="231"/>
      <c r="WQD291" s="231"/>
      <c r="WQE291" s="231"/>
      <c r="WQF291" s="231"/>
      <c r="WQG291" s="231"/>
      <c r="WQH291" s="231"/>
      <c r="WQI291" s="231"/>
      <c r="WQJ291" s="231"/>
      <c r="WQK291" s="231"/>
      <c r="WQL291" s="231"/>
      <c r="WQM291" s="231"/>
      <c r="WQN291" s="231"/>
      <c r="WQO291" s="231"/>
      <c r="WQP291" s="231"/>
      <c r="WQQ291" s="231"/>
      <c r="WQR291" s="231"/>
      <c r="WQS291" s="231"/>
      <c r="WQT291" s="231"/>
      <c r="WQU291" s="231"/>
      <c r="WQV291" s="231"/>
      <c r="WQW291" s="231"/>
      <c r="WQX291" s="231"/>
      <c r="WQY291" s="231"/>
      <c r="WQZ291" s="231"/>
      <c r="WRA291" s="231"/>
      <c r="WRB291" s="231"/>
      <c r="WRC291" s="231"/>
      <c r="WRD291" s="231"/>
      <c r="WRE291" s="231"/>
      <c r="WRF291" s="231"/>
      <c r="WRG291" s="231"/>
      <c r="WRH291" s="231"/>
      <c r="WRI291" s="231"/>
      <c r="WRJ291" s="231"/>
      <c r="WRK291" s="231"/>
      <c r="WRL291" s="231"/>
      <c r="WRM291" s="231"/>
      <c r="WRN291" s="231"/>
      <c r="WRO291" s="231"/>
      <c r="WRP291" s="231"/>
      <c r="WRQ291" s="231"/>
      <c r="WRR291" s="231"/>
      <c r="WRS291" s="231"/>
      <c r="WRT291" s="231"/>
      <c r="WRU291" s="231"/>
      <c r="WRV291" s="231"/>
      <c r="WRW291" s="231"/>
      <c r="WRX291" s="231"/>
      <c r="WRY291" s="231"/>
      <c r="WRZ291" s="231"/>
      <c r="WSA291" s="231"/>
      <c r="WSB291" s="231"/>
      <c r="WSC291" s="231"/>
      <c r="WSD291" s="231"/>
      <c r="WSE291" s="231"/>
      <c r="WSF291" s="231"/>
      <c r="WSG291" s="231"/>
      <c r="WSH291" s="231"/>
      <c r="WSI291" s="231"/>
      <c r="WSJ291" s="231"/>
      <c r="WSK291" s="231"/>
      <c r="WSL291" s="231"/>
      <c r="WSM291" s="231"/>
      <c r="WSN291" s="231"/>
      <c r="WSO291" s="231"/>
      <c r="WSP291" s="231"/>
      <c r="WSQ291" s="231"/>
      <c r="WSR291" s="231"/>
      <c r="WSS291" s="231"/>
      <c r="WST291" s="231"/>
      <c r="WSU291" s="231"/>
      <c r="WSV291" s="231"/>
      <c r="WSW291" s="231"/>
      <c r="WSX291" s="231"/>
      <c r="WSY291" s="231"/>
      <c r="WSZ291" s="231"/>
      <c r="WTA291" s="231"/>
      <c r="WTB291" s="231"/>
      <c r="WTC291" s="231"/>
      <c r="WTD291" s="231"/>
      <c r="WTE291" s="231"/>
      <c r="WTF291" s="231"/>
      <c r="WTG291" s="231"/>
      <c r="WTH291" s="231"/>
      <c r="WTI291" s="231"/>
      <c r="WTJ291" s="231"/>
      <c r="WTK291" s="231"/>
      <c r="WTL291" s="231"/>
      <c r="WTM291" s="231"/>
      <c r="WTN291" s="231"/>
      <c r="WTO291" s="231"/>
      <c r="WTP291" s="231"/>
      <c r="WTQ291" s="231"/>
      <c r="WTR291" s="231"/>
      <c r="WTS291" s="231"/>
      <c r="WTT291" s="231"/>
      <c r="WTU291" s="231"/>
      <c r="WTV291" s="231"/>
      <c r="WTW291" s="231"/>
      <c r="WTX291" s="231"/>
      <c r="WTY291" s="231"/>
      <c r="WTZ291" s="231"/>
      <c r="WUA291" s="231"/>
      <c r="WUB291" s="231"/>
      <c r="WUC291" s="231"/>
      <c r="WUD291" s="231"/>
      <c r="WUE291" s="231"/>
      <c r="WUF291" s="231"/>
      <c r="WUG291" s="231"/>
      <c r="WUH291" s="231"/>
      <c r="WUI291" s="231"/>
      <c r="WUJ291" s="231"/>
      <c r="WUK291" s="231"/>
      <c r="WUL291" s="231"/>
      <c r="WUM291" s="231"/>
      <c r="WUN291" s="231"/>
      <c r="WUO291" s="231"/>
      <c r="WUP291" s="231"/>
      <c r="WUQ291" s="231"/>
      <c r="WUR291" s="231"/>
      <c r="WUS291" s="231"/>
      <c r="WUT291" s="231"/>
      <c r="WUU291" s="231"/>
      <c r="WUV291" s="231"/>
      <c r="WUW291" s="231"/>
      <c r="WUX291" s="231"/>
      <c r="WUY291" s="231"/>
      <c r="WUZ291" s="231"/>
      <c r="WVA291" s="231"/>
      <c r="WVB291" s="231"/>
      <c r="WVC291" s="231"/>
      <c r="WVD291" s="231"/>
      <c r="WVE291" s="231"/>
      <c r="WVF291" s="231"/>
      <c r="WVG291" s="231"/>
      <c r="WVH291" s="231"/>
      <c r="WVI291" s="231"/>
      <c r="WVJ291" s="231"/>
      <c r="WVK291" s="231"/>
      <c r="WVL291" s="231"/>
      <c r="WVM291" s="231"/>
      <c r="WVN291" s="231"/>
      <c r="WVO291" s="231"/>
      <c r="WVP291" s="231"/>
      <c r="WVQ291" s="231"/>
      <c r="WVR291" s="231"/>
      <c r="WVS291" s="231"/>
      <c r="WVT291" s="231"/>
      <c r="WVU291" s="231"/>
      <c r="WVV291" s="231"/>
      <c r="WVW291" s="231"/>
      <c r="WVX291" s="231"/>
      <c r="WVY291" s="231"/>
      <c r="WVZ291" s="231"/>
      <c r="WWA291" s="231"/>
      <c r="WWB291" s="231"/>
      <c r="WWC291" s="231"/>
      <c r="WWD291" s="231"/>
      <c r="WWE291" s="231"/>
      <c r="WWF291" s="231"/>
      <c r="WWG291" s="231"/>
      <c r="WWH291" s="231"/>
      <c r="WWI291" s="231"/>
      <c r="WWJ291" s="231"/>
      <c r="WWK291" s="231"/>
      <c r="WWL291" s="231"/>
      <c r="WWM291" s="231"/>
      <c r="WWN291" s="231"/>
      <c r="WWO291" s="231"/>
      <c r="WWP291" s="231"/>
      <c r="WWQ291" s="231"/>
      <c r="WWR291" s="231"/>
      <c r="WWS291" s="231"/>
      <c r="WWT291" s="231"/>
      <c r="WWU291" s="231"/>
      <c r="WWV291" s="231"/>
      <c r="WWW291" s="231"/>
      <c r="WWX291" s="231"/>
      <c r="WWY291" s="231"/>
      <c r="WWZ291" s="231"/>
      <c r="WXA291" s="231"/>
      <c r="WXB291" s="231"/>
      <c r="WXC291" s="231"/>
      <c r="WXD291" s="231"/>
      <c r="WXE291" s="231"/>
      <c r="WXF291" s="231"/>
      <c r="WXG291" s="231"/>
      <c r="WXH291" s="231"/>
      <c r="WXI291" s="231"/>
      <c r="WXJ291" s="231"/>
      <c r="WXK291" s="231"/>
      <c r="WXL291" s="231"/>
      <c r="WXM291" s="231"/>
      <c r="WXN291" s="231"/>
      <c r="WXO291" s="231"/>
      <c r="WXP291" s="231"/>
      <c r="WXQ291" s="231"/>
      <c r="WXR291" s="231"/>
      <c r="WXS291" s="231"/>
      <c r="WXT291" s="231"/>
      <c r="WXU291" s="231"/>
      <c r="WXV291" s="231"/>
      <c r="WXW291" s="231"/>
      <c r="WXX291" s="231"/>
      <c r="WXY291" s="231"/>
      <c r="WXZ291" s="231"/>
      <c r="WYA291" s="231"/>
      <c r="WYB291" s="231"/>
      <c r="WYC291" s="231"/>
      <c r="WYD291" s="231"/>
      <c r="WYE291" s="231"/>
      <c r="WYF291" s="231"/>
      <c r="WYG291" s="231"/>
      <c r="WYH291" s="231"/>
      <c r="WYI291" s="231"/>
      <c r="WYJ291" s="231"/>
      <c r="WYK291" s="231"/>
      <c r="WYL291" s="231"/>
      <c r="WYM291" s="231"/>
      <c r="WYN291" s="231"/>
      <c r="WYO291" s="231"/>
      <c r="WYP291" s="231"/>
      <c r="WYQ291" s="231"/>
      <c r="WYR291" s="231"/>
      <c r="WYS291" s="231"/>
      <c r="WYT291" s="231"/>
      <c r="WYU291" s="231"/>
      <c r="WYV291" s="231"/>
      <c r="WYW291" s="231"/>
      <c r="WYX291" s="231"/>
      <c r="WYY291" s="231"/>
      <c r="WYZ291" s="231"/>
      <c r="WZA291" s="231"/>
      <c r="WZB291" s="231"/>
      <c r="WZC291" s="231"/>
      <c r="WZD291" s="231"/>
      <c r="WZE291" s="231"/>
      <c r="WZF291" s="231"/>
      <c r="WZG291" s="231"/>
      <c r="WZH291" s="231"/>
      <c r="WZI291" s="231"/>
      <c r="WZJ291" s="231"/>
      <c r="WZK291" s="231"/>
      <c r="WZL291" s="231"/>
      <c r="WZM291" s="231"/>
      <c r="WZN291" s="231"/>
      <c r="WZO291" s="231"/>
      <c r="WZP291" s="231"/>
      <c r="WZQ291" s="231"/>
      <c r="WZR291" s="231"/>
      <c r="WZS291" s="231"/>
      <c r="WZT291" s="231"/>
      <c r="WZU291" s="231"/>
      <c r="WZV291" s="231"/>
      <c r="WZW291" s="231"/>
      <c r="WZX291" s="231"/>
      <c r="WZY291" s="231"/>
      <c r="WZZ291" s="231"/>
      <c r="XAA291" s="231"/>
      <c r="XAB291" s="231"/>
      <c r="XAC291" s="231"/>
      <c r="XAD291" s="231"/>
      <c r="XAE291" s="231"/>
      <c r="XAF291" s="231"/>
      <c r="XAG291" s="231"/>
      <c r="XAH291" s="231"/>
      <c r="XAI291" s="231"/>
      <c r="XAJ291" s="231"/>
      <c r="XAK291" s="231"/>
      <c r="XAL291" s="231"/>
      <c r="XAM291" s="231"/>
      <c r="XAN291" s="231"/>
      <c r="XAO291" s="231"/>
      <c r="XAP291" s="231"/>
      <c r="XAQ291" s="231"/>
      <c r="XAR291" s="231"/>
      <c r="XAS291" s="231"/>
      <c r="XAT291" s="231"/>
      <c r="XAU291" s="231"/>
      <c r="XAV291" s="231"/>
      <c r="XAW291" s="231"/>
      <c r="XAX291" s="231"/>
      <c r="XAY291" s="231"/>
      <c r="XAZ291" s="231"/>
      <c r="XBA291" s="231"/>
      <c r="XBB291" s="231"/>
      <c r="XBC291" s="231"/>
      <c r="XBD291" s="231"/>
      <c r="XBE291" s="231"/>
      <c r="XBF291" s="231"/>
      <c r="XBG291" s="231"/>
      <c r="XBH291" s="231"/>
      <c r="XBI291" s="231"/>
      <c r="XBJ291" s="231"/>
      <c r="XBK291" s="231"/>
      <c r="XBL291" s="231"/>
      <c r="XBM291" s="231"/>
      <c r="XBN291" s="231"/>
      <c r="XBO291" s="231"/>
      <c r="XBP291" s="231"/>
      <c r="XBQ291" s="231"/>
      <c r="XBR291" s="231"/>
      <c r="XBS291" s="231"/>
      <c r="XBT291" s="231"/>
      <c r="XBU291" s="231"/>
      <c r="XBV291" s="231"/>
      <c r="XBW291" s="231"/>
      <c r="XBX291" s="231"/>
      <c r="XBY291" s="231"/>
      <c r="XBZ291" s="231"/>
      <c r="XCA291" s="231"/>
      <c r="XCB291" s="231"/>
      <c r="XCC291" s="231"/>
      <c r="XCD291" s="231"/>
      <c r="XCE291" s="231"/>
      <c r="XCF291" s="231"/>
      <c r="XCG291" s="231"/>
      <c r="XCH291" s="231"/>
      <c r="XCI291" s="231"/>
      <c r="XCJ291" s="231"/>
      <c r="XCK291" s="231"/>
      <c r="XCL291" s="231"/>
      <c r="XCM291" s="231"/>
      <c r="XCN291" s="231"/>
      <c r="XCO291" s="231"/>
      <c r="XCP291" s="231"/>
      <c r="XCQ291" s="231"/>
      <c r="XCR291" s="231"/>
      <c r="XCS291" s="231"/>
      <c r="XCT291" s="231"/>
      <c r="XCU291" s="231"/>
      <c r="XCV291" s="231"/>
      <c r="XCW291" s="231"/>
      <c r="XCX291" s="231"/>
      <c r="XCY291" s="231"/>
      <c r="XCZ291" s="231"/>
      <c r="XDA291" s="231"/>
      <c r="XDB291" s="231"/>
      <c r="XDC291" s="231"/>
      <c r="XDD291" s="231"/>
      <c r="XDE291" s="231"/>
      <c r="XDF291" s="231"/>
      <c r="XDG291" s="231"/>
      <c r="XDH291" s="231"/>
      <c r="XDI291" s="231"/>
      <c r="XDJ291" s="231"/>
      <c r="XDK291" s="231"/>
      <c r="XDL291" s="231"/>
      <c r="XDM291" s="231"/>
      <c r="XDN291" s="231"/>
      <c r="XDO291" s="231"/>
      <c r="XDP291" s="231"/>
      <c r="XDQ291" s="231"/>
      <c r="XDR291" s="231"/>
      <c r="XDS291" s="231"/>
      <c r="XDT291" s="231"/>
      <c r="XDU291" s="231"/>
      <c r="XDV291" s="231"/>
      <c r="XDW291" s="231"/>
      <c r="XDX291" s="231"/>
      <c r="XDY291" s="231"/>
      <c r="XDZ291" s="231"/>
      <c r="XEA291" s="231"/>
      <c r="XEB291" s="231"/>
      <c r="XEC291" s="231"/>
      <c r="XED291" s="231"/>
      <c r="XEE291" s="231"/>
      <c r="XEF291" s="231"/>
      <c r="XEG291" s="231"/>
      <c r="XEH291" s="231"/>
      <c r="XEI291" s="231"/>
      <c r="XEJ291" s="231"/>
      <c r="XEK291" s="231"/>
      <c r="XEL291" s="231"/>
      <c r="XEM291" s="231"/>
      <c r="XEN291" s="231"/>
      <c r="XEO291" s="231"/>
      <c r="XEP291" s="231"/>
      <c r="XEQ291" s="231"/>
      <c r="XER291" s="231"/>
      <c r="XES291" s="231"/>
      <c r="XET291" s="231"/>
      <c r="XEU291" s="231"/>
      <c r="XEV291" s="231"/>
      <c r="XEW291" s="231"/>
      <c r="XEX291" s="231"/>
      <c r="XEY291" s="231"/>
      <c r="XEZ291" s="231"/>
      <c r="XFA291" s="231"/>
      <c r="XFB291" s="231"/>
      <c r="XFC291" s="231"/>
    </row>
    <row r="292" spans="1:16383" s="196" customFormat="1" ht="15.75" thickBot="1">
      <c r="B292" s="200"/>
      <c r="C292" s="201"/>
      <c r="D292" s="202"/>
      <c r="E292" s="203"/>
      <c r="F292" s="203"/>
      <c r="G292" s="203"/>
      <c r="H292" s="203"/>
      <c r="I292" s="203"/>
      <c r="J292" s="204"/>
      <c r="K292" s="197"/>
    </row>
    <row r="293" spans="1:16383" s="196" customFormat="1" ht="15.75" thickBot="1">
      <c r="B293" s="205"/>
      <c r="C293" s="206" t="s">
        <v>213</v>
      </c>
      <c r="D293" s="207"/>
      <c r="E293" s="208"/>
      <c r="F293" s="208"/>
      <c r="G293" s="208"/>
      <c r="H293" s="235"/>
      <c r="I293" s="369" t="s">
        <v>46</v>
      </c>
      <c r="J293" s="209"/>
      <c r="K293" s="197"/>
    </row>
    <row r="294" spans="1:16383" s="196" customFormat="1" ht="16.5" thickBot="1">
      <c r="B294" s="205"/>
      <c r="C294" s="207"/>
      <c r="D294" s="207"/>
      <c r="E294" s="208"/>
      <c r="F294" s="208"/>
      <c r="G294" s="208"/>
      <c r="H294" s="237"/>
      <c r="I294" s="238" t="e">
        <f>#REF!</f>
        <v>#REF!</v>
      </c>
      <c r="J294" s="209"/>
      <c r="K294" s="197"/>
    </row>
    <row r="295" spans="1:16383" ht="15.75" customHeight="1" thickBot="1">
      <c r="B295" s="212"/>
      <c r="C295" s="609" t="s">
        <v>220</v>
      </c>
      <c r="D295" s="609" t="s">
        <v>39</v>
      </c>
      <c r="E295" s="365" t="s">
        <v>40</v>
      </c>
      <c r="F295" s="623" t="s">
        <v>41</v>
      </c>
      <c r="G295" s="624"/>
      <c r="H295" s="624"/>
      <c r="I295" s="625"/>
      <c r="J295" s="209"/>
    </row>
    <row r="296" spans="1:16383" ht="37.5" customHeight="1" thickBot="1">
      <c r="B296" s="212"/>
      <c r="C296" s="622"/>
      <c r="D296" s="622"/>
      <c r="E296" s="368" t="s">
        <v>42</v>
      </c>
      <c r="F296" s="368" t="s">
        <v>43</v>
      </c>
      <c r="G296" s="213" t="s">
        <v>42</v>
      </c>
      <c r="H296" s="626" t="s">
        <v>44</v>
      </c>
      <c r="I296" s="627"/>
      <c r="J296" s="214"/>
    </row>
    <row r="297" spans="1:16383" ht="20.100000000000001" customHeight="1" thickTop="1">
      <c r="B297" s="212"/>
      <c r="C297" s="84"/>
      <c r="D297" s="91"/>
      <c r="E297" s="94"/>
      <c r="F297" s="82">
        <v>0</v>
      </c>
      <c r="G297" s="215">
        <f>F297*E297</f>
        <v>0</v>
      </c>
      <c r="H297" s="630">
        <f>G297/12</f>
        <v>0</v>
      </c>
      <c r="I297" s="631"/>
      <c r="J297" s="209"/>
    </row>
    <row r="298" spans="1:16383" ht="20.100000000000001" customHeight="1">
      <c r="B298" s="212"/>
      <c r="C298" s="85"/>
      <c r="D298" s="92"/>
      <c r="E298" s="95"/>
      <c r="F298" s="83">
        <v>0</v>
      </c>
      <c r="G298" s="220">
        <f t="shared" ref="G298:G316" si="30">F298*E298</f>
        <v>0</v>
      </c>
      <c r="H298" s="632">
        <f t="shared" ref="H298:H311" si="31">G298/12</f>
        <v>0</v>
      </c>
      <c r="I298" s="633"/>
      <c r="J298" s="209"/>
    </row>
    <row r="299" spans="1:16383" ht="20.100000000000001" customHeight="1">
      <c r="B299" s="212"/>
      <c r="C299" s="85"/>
      <c r="D299" s="92"/>
      <c r="E299" s="95"/>
      <c r="F299" s="83">
        <v>0</v>
      </c>
      <c r="G299" s="220">
        <f t="shared" si="30"/>
        <v>0</v>
      </c>
      <c r="H299" s="632">
        <f t="shared" si="31"/>
        <v>0</v>
      </c>
      <c r="I299" s="633"/>
      <c r="J299" s="209"/>
    </row>
    <row r="300" spans="1:16383" ht="20.100000000000001" customHeight="1">
      <c r="B300" s="212"/>
      <c r="C300" s="85"/>
      <c r="D300" s="92"/>
      <c r="E300" s="96"/>
      <c r="F300" s="83">
        <v>0</v>
      </c>
      <c r="G300" s="220">
        <f t="shared" si="30"/>
        <v>0</v>
      </c>
      <c r="H300" s="632">
        <f t="shared" si="31"/>
        <v>0</v>
      </c>
      <c r="I300" s="633"/>
      <c r="J300" s="209"/>
    </row>
    <row r="301" spans="1:16383" ht="20.100000000000001" customHeight="1">
      <c r="B301" s="212"/>
      <c r="C301" s="85"/>
      <c r="D301" s="92"/>
      <c r="E301" s="96"/>
      <c r="F301" s="83">
        <v>0</v>
      </c>
      <c r="G301" s="220">
        <f t="shared" si="30"/>
        <v>0</v>
      </c>
      <c r="H301" s="632">
        <f t="shared" si="31"/>
        <v>0</v>
      </c>
      <c r="I301" s="633"/>
      <c r="J301" s="209"/>
    </row>
    <row r="302" spans="1:16383" ht="20.100000000000001" customHeight="1">
      <c r="B302" s="212"/>
      <c r="C302" s="85"/>
      <c r="D302" s="92"/>
      <c r="E302" s="95"/>
      <c r="F302" s="83">
        <v>0</v>
      </c>
      <c r="G302" s="220">
        <f t="shared" si="30"/>
        <v>0</v>
      </c>
      <c r="H302" s="632">
        <f t="shared" si="31"/>
        <v>0</v>
      </c>
      <c r="I302" s="633"/>
      <c r="J302" s="209"/>
    </row>
    <row r="303" spans="1:16383" ht="20.100000000000001" customHeight="1">
      <c r="B303" s="212"/>
      <c r="C303" s="85"/>
      <c r="D303" s="92"/>
      <c r="E303" s="95"/>
      <c r="F303" s="83">
        <v>0</v>
      </c>
      <c r="G303" s="220">
        <f t="shared" si="30"/>
        <v>0</v>
      </c>
      <c r="H303" s="632">
        <f t="shared" si="31"/>
        <v>0</v>
      </c>
      <c r="I303" s="633"/>
      <c r="J303" s="209"/>
    </row>
    <row r="304" spans="1:16383" ht="20.100000000000001" customHeight="1">
      <c r="B304" s="212"/>
      <c r="C304" s="85"/>
      <c r="D304" s="92"/>
      <c r="E304" s="95"/>
      <c r="F304" s="83">
        <v>0</v>
      </c>
      <c r="G304" s="220">
        <f t="shared" si="30"/>
        <v>0</v>
      </c>
      <c r="H304" s="632">
        <f t="shared" si="31"/>
        <v>0</v>
      </c>
      <c r="I304" s="633"/>
      <c r="J304" s="209"/>
    </row>
    <row r="305" spans="2:11" ht="20.100000000000001" customHeight="1">
      <c r="B305" s="212"/>
      <c r="C305" s="85"/>
      <c r="D305" s="92"/>
      <c r="E305" s="95"/>
      <c r="F305" s="83">
        <v>0</v>
      </c>
      <c r="G305" s="220">
        <f t="shared" si="30"/>
        <v>0</v>
      </c>
      <c r="H305" s="632">
        <f t="shared" si="31"/>
        <v>0</v>
      </c>
      <c r="I305" s="633"/>
      <c r="J305" s="209"/>
    </row>
    <row r="306" spans="2:11" ht="20.100000000000001" customHeight="1">
      <c r="B306" s="212"/>
      <c r="C306" s="85"/>
      <c r="D306" s="92"/>
      <c r="E306" s="95"/>
      <c r="F306" s="83">
        <v>0</v>
      </c>
      <c r="G306" s="220">
        <f t="shared" si="30"/>
        <v>0</v>
      </c>
      <c r="H306" s="632">
        <f t="shared" si="31"/>
        <v>0</v>
      </c>
      <c r="I306" s="633"/>
      <c r="J306" s="209"/>
    </row>
    <row r="307" spans="2:11" ht="20.100000000000001" customHeight="1">
      <c r="B307" s="212"/>
      <c r="C307" s="85"/>
      <c r="D307" s="92"/>
      <c r="E307" s="95"/>
      <c r="F307" s="83">
        <v>0</v>
      </c>
      <c r="G307" s="220">
        <f t="shared" si="30"/>
        <v>0</v>
      </c>
      <c r="H307" s="632">
        <f t="shared" si="31"/>
        <v>0</v>
      </c>
      <c r="I307" s="633"/>
      <c r="J307" s="209"/>
    </row>
    <row r="308" spans="2:11" ht="20.100000000000001" customHeight="1">
      <c r="B308" s="212"/>
      <c r="C308" s="85"/>
      <c r="D308" s="92"/>
      <c r="E308" s="95"/>
      <c r="F308" s="83">
        <v>0</v>
      </c>
      <c r="G308" s="220">
        <f t="shared" si="30"/>
        <v>0</v>
      </c>
      <c r="H308" s="632">
        <f t="shared" si="31"/>
        <v>0</v>
      </c>
      <c r="I308" s="633"/>
      <c r="J308" s="209"/>
    </row>
    <row r="309" spans="2:11" ht="20.100000000000001" customHeight="1">
      <c r="B309" s="212"/>
      <c r="C309" s="85"/>
      <c r="D309" s="92"/>
      <c r="E309" s="95"/>
      <c r="F309" s="83">
        <v>0</v>
      </c>
      <c r="G309" s="220">
        <f t="shared" si="30"/>
        <v>0</v>
      </c>
      <c r="H309" s="632">
        <f t="shared" si="31"/>
        <v>0</v>
      </c>
      <c r="I309" s="633"/>
      <c r="J309" s="209"/>
    </row>
    <row r="310" spans="2:11" ht="20.100000000000001" customHeight="1">
      <c r="B310" s="212"/>
      <c r="C310" s="85"/>
      <c r="D310" s="92"/>
      <c r="E310" s="95"/>
      <c r="F310" s="83">
        <v>0</v>
      </c>
      <c r="G310" s="220">
        <f t="shared" si="30"/>
        <v>0</v>
      </c>
      <c r="H310" s="632">
        <f t="shared" si="31"/>
        <v>0</v>
      </c>
      <c r="I310" s="633"/>
      <c r="J310" s="209"/>
    </row>
    <row r="311" spans="2:11" ht="20.100000000000001" customHeight="1">
      <c r="B311" s="212"/>
      <c r="C311" s="85"/>
      <c r="D311" s="92"/>
      <c r="E311" s="95"/>
      <c r="F311" s="83">
        <v>0</v>
      </c>
      <c r="G311" s="220">
        <f t="shared" si="30"/>
        <v>0</v>
      </c>
      <c r="H311" s="632">
        <f t="shared" si="31"/>
        <v>0</v>
      </c>
      <c r="I311" s="633"/>
      <c r="J311" s="209"/>
    </row>
    <row r="312" spans="2:11" ht="20.100000000000001" customHeight="1">
      <c r="B312" s="212"/>
      <c r="C312" s="85"/>
      <c r="D312" s="92"/>
      <c r="E312" s="95"/>
      <c r="F312" s="83">
        <v>0</v>
      </c>
      <c r="G312" s="220">
        <f t="shared" si="30"/>
        <v>0</v>
      </c>
      <c r="H312" s="632">
        <f>G312/12</f>
        <v>0</v>
      </c>
      <c r="I312" s="633"/>
      <c r="J312" s="209"/>
    </row>
    <row r="313" spans="2:11" ht="20.100000000000001" customHeight="1">
      <c r="B313" s="212"/>
      <c r="C313" s="85"/>
      <c r="D313" s="92"/>
      <c r="E313" s="95"/>
      <c r="F313" s="83">
        <v>0</v>
      </c>
      <c r="G313" s="220">
        <f t="shared" si="30"/>
        <v>0</v>
      </c>
      <c r="H313" s="632">
        <f t="shared" ref="H313:H316" si="32">G313/12</f>
        <v>0</v>
      </c>
      <c r="I313" s="633"/>
      <c r="J313" s="209"/>
    </row>
    <row r="314" spans="2:11" ht="20.100000000000001" customHeight="1">
      <c r="B314" s="212"/>
      <c r="C314" s="85"/>
      <c r="D314" s="92"/>
      <c r="E314" s="95"/>
      <c r="F314" s="83">
        <v>0</v>
      </c>
      <c r="G314" s="220">
        <f t="shared" si="30"/>
        <v>0</v>
      </c>
      <c r="H314" s="632">
        <f t="shared" si="32"/>
        <v>0</v>
      </c>
      <c r="I314" s="633"/>
      <c r="J314" s="209"/>
    </row>
    <row r="315" spans="2:11" ht="20.100000000000001" customHeight="1">
      <c r="B315" s="212"/>
      <c r="C315" s="85"/>
      <c r="D315" s="92"/>
      <c r="E315" s="95"/>
      <c r="F315" s="83">
        <v>0</v>
      </c>
      <c r="G315" s="220">
        <f t="shared" si="30"/>
        <v>0</v>
      </c>
      <c r="H315" s="632">
        <f t="shared" si="32"/>
        <v>0</v>
      </c>
      <c r="I315" s="633"/>
      <c r="J315" s="209"/>
    </row>
    <row r="316" spans="2:11" ht="20.100000000000001" customHeight="1" thickBot="1">
      <c r="B316" s="212"/>
      <c r="C316" s="85"/>
      <c r="D316" s="92"/>
      <c r="E316" s="96"/>
      <c r="F316" s="83">
        <v>0</v>
      </c>
      <c r="G316" s="220">
        <f t="shared" si="30"/>
        <v>0</v>
      </c>
      <c r="H316" s="632">
        <f t="shared" si="32"/>
        <v>0</v>
      </c>
      <c r="I316" s="633"/>
      <c r="J316" s="209"/>
    </row>
    <row r="317" spans="2:11" ht="24" customHeight="1" thickBot="1">
      <c r="B317" s="212"/>
      <c r="C317" s="628" t="s">
        <v>287</v>
      </c>
      <c r="D317" s="629"/>
      <c r="E317" s="629"/>
      <c r="F317" s="629"/>
      <c r="G317" s="629"/>
      <c r="H317" s="636">
        <f>SUM(H297:I316)</f>
        <v>0</v>
      </c>
      <c r="I317" s="637"/>
      <c r="J317" s="209"/>
    </row>
    <row r="318" spans="2:11" ht="15" customHeight="1" thickBot="1">
      <c r="B318" s="212"/>
      <c r="C318" s="225"/>
      <c r="D318" s="225"/>
      <c r="E318" s="225"/>
      <c r="F318" s="225"/>
      <c r="G318" s="225"/>
      <c r="H318" s="226"/>
      <c r="I318" s="226"/>
      <c r="J318" s="209"/>
    </row>
    <row r="319" spans="2:11" ht="23.25" customHeight="1" thickBot="1">
      <c r="B319" s="212"/>
      <c r="C319" s="616" t="s">
        <v>49</v>
      </c>
      <c r="D319" s="617"/>
      <c r="E319" s="617"/>
      <c r="F319" s="617"/>
      <c r="G319" s="617"/>
      <c r="H319" s="617"/>
      <c r="I319" s="618"/>
      <c r="J319" s="209"/>
    </row>
    <row r="320" spans="2:11" ht="21.75" customHeight="1" thickBot="1">
      <c r="B320" s="212"/>
      <c r="C320" s="598" t="s">
        <v>288</v>
      </c>
      <c r="D320" s="599"/>
      <c r="E320" s="600"/>
      <c r="F320" s="600"/>
      <c r="G320" s="600"/>
      <c r="H320" s="636">
        <f>H317</f>
        <v>0</v>
      </c>
      <c r="I320" s="637"/>
      <c r="J320" s="228"/>
      <c r="K320" s="229"/>
    </row>
    <row r="321" spans="1:16383" ht="15" customHeight="1" thickBot="1">
      <c r="B321" s="212"/>
      <c r="C321" s="230"/>
      <c r="D321" s="230"/>
      <c r="E321" s="230"/>
      <c r="F321" s="230"/>
      <c r="G321" s="230"/>
      <c r="H321" s="230"/>
      <c r="I321" s="230"/>
      <c r="J321" s="209"/>
    </row>
    <row r="322" spans="1:16383">
      <c r="B322" s="212"/>
      <c r="C322" s="230"/>
      <c r="D322" s="230"/>
      <c r="E322" s="230"/>
      <c r="F322" s="230"/>
      <c r="G322" s="601" t="s">
        <v>47</v>
      </c>
      <c r="H322" s="602"/>
      <c r="I322" s="605">
        <f>IFERROR(H320/I294,0)</f>
        <v>0</v>
      </c>
      <c r="J322" s="209"/>
    </row>
    <row r="323" spans="1:16383" ht="12" thickBot="1">
      <c r="B323" s="212"/>
      <c r="C323" s="230"/>
      <c r="D323" s="230"/>
      <c r="E323" s="230"/>
      <c r="F323" s="230"/>
      <c r="G323" s="603"/>
      <c r="H323" s="604"/>
      <c r="I323" s="606"/>
      <c r="J323" s="209"/>
    </row>
    <row r="324" spans="1:16383" ht="8.25" customHeight="1">
      <c r="B324" s="212"/>
      <c r="C324" s="230"/>
      <c r="D324" s="230"/>
      <c r="E324" s="230"/>
      <c r="F324" s="230"/>
      <c r="G324" s="230"/>
      <c r="H324" s="230"/>
      <c r="I324" s="230"/>
      <c r="J324" s="209"/>
    </row>
    <row r="325" spans="1:16383" ht="8.25" customHeight="1" thickBot="1">
      <c r="B325" s="232"/>
      <c r="C325" s="233"/>
      <c r="D325" s="233"/>
      <c r="E325" s="233"/>
      <c r="F325" s="233"/>
      <c r="G325" s="233"/>
      <c r="H325" s="233"/>
      <c r="I325" s="244"/>
      <c r="J325" s="234"/>
    </row>
    <row r="326" spans="1:16383" ht="12" customHeight="1">
      <c r="A326" s="231"/>
      <c r="I326" s="245"/>
      <c r="K326" s="231"/>
      <c r="L326" s="231"/>
      <c r="M326" s="231"/>
      <c r="N326" s="231"/>
      <c r="O326" s="231"/>
      <c r="P326" s="231"/>
      <c r="Q326" s="231"/>
      <c r="R326" s="231"/>
      <c r="S326" s="231"/>
      <c r="T326" s="231"/>
      <c r="U326" s="231"/>
      <c r="V326" s="231"/>
      <c r="W326" s="231"/>
      <c r="X326" s="231"/>
      <c r="Y326" s="231"/>
      <c r="Z326" s="231"/>
      <c r="AA326" s="231"/>
      <c r="AB326" s="231"/>
      <c r="AC326" s="231"/>
      <c r="AD326" s="231"/>
      <c r="AE326" s="231"/>
      <c r="AF326" s="231"/>
      <c r="AG326" s="231"/>
      <c r="AH326" s="231"/>
      <c r="AI326" s="231"/>
      <c r="AJ326" s="231"/>
      <c r="AK326" s="231"/>
      <c r="AL326" s="231"/>
      <c r="AM326" s="231"/>
      <c r="AN326" s="231"/>
      <c r="AO326" s="231"/>
      <c r="AP326" s="231"/>
      <c r="AQ326" s="231"/>
      <c r="AR326" s="231"/>
      <c r="AS326" s="231"/>
      <c r="AT326" s="231"/>
      <c r="AU326" s="231"/>
      <c r="AV326" s="231"/>
      <c r="AW326" s="231"/>
      <c r="AX326" s="231"/>
      <c r="AY326" s="231"/>
      <c r="AZ326" s="231"/>
      <c r="BA326" s="231"/>
      <c r="BB326" s="231"/>
      <c r="BC326" s="231"/>
      <c r="BD326" s="231"/>
      <c r="BE326" s="231"/>
      <c r="BF326" s="231"/>
      <c r="BG326" s="231"/>
      <c r="BH326" s="231"/>
      <c r="BI326" s="231"/>
      <c r="BJ326" s="231"/>
      <c r="BK326" s="231"/>
      <c r="BL326" s="231"/>
      <c r="BM326" s="231"/>
      <c r="BN326" s="231"/>
      <c r="BO326" s="231"/>
      <c r="BP326" s="231"/>
      <c r="BQ326" s="231"/>
      <c r="BR326" s="231"/>
      <c r="BS326" s="231"/>
      <c r="BT326" s="231"/>
      <c r="BU326" s="231"/>
      <c r="BV326" s="231"/>
      <c r="BW326" s="231"/>
      <c r="BX326" s="231"/>
      <c r="BY326" s="231"/>
      <c r="BZ326" s="231"/>
      <c r="CA326" s="231"/>
      <c r="CB326" s="231"/>
      <c r="CC326" s="231"/>
      <c r="CD326" s="231"/>
      <c r="CE326" s="231"/>
      <c r="CF326" s="231"/>
      <c r="CG326" s="231"/>
      <c r="CH326" s="231"/>
      <c r="CI326" s="231"/>
      <c r="CJ326" s="231"/>
      <c r="CK326" s="231"/>
      <c r="CL326" s="231"/>
      <c r="CM326" s="231"/>
      <c r="CN326" s="231"/>
      <c r="CO326" s="231"/>
      <c r="CP326" s="231"/>
      <c r="CQ326" s="231"/>
      <c r="CR326" s="231"/>
      <c r="CS326" s="231"/>
      <c r="CT326" s="231"/>
      <c r="CU326" s="231"/>
      <c r="CV326" s="231"/>
      <c r="CW326" s="231"/>
      <c r="CX326" s="231"/>
      <c r="CY326" s="231"/>
      <c r="CZ326" s="231"/>
      <c r="DA326" s="231"/>
      <c r="DB326" s="231"/>
      <c r="DC326" s="231"/>
      <c r="DD326" s="231"/>
      <c r="DE326" s="231"/>
      <c r="DF326" s="231"/>
      <c r="DG326" s="231"/>
      <c r="DH326" s="231"/>
      <c r="DI326" s="231"/>
      <c r="DJ326" s="231"/>
      <c r="DK326" s="231"/>
      <c r="DL326" s="231"/>
      <c r="DM326" s="231"/>
      <c r="DN326" s="231"/>
      <c r="DO326" s="231"/>
      <c r="DP326" s="231"/>
      <c r="DQ326" s="231"/>
      <c r="DR326" s="231"/>
      <c r="DS326" s="231"/>
      <c r="DT326" s="231"/>
      <c r="DU326" s="231"/>
      <c r="DV326" s="231"/>
      <c r="DW326" s="231"/>
      <c r="DX326" s="231"/>
      <c r="DY326" s="231"/>
      <c r="DZ326" s="231"/>
      <c r="EA326" s="231"/>
      <c r="EB326" s="231"/>
      <c r="EC326" s="231"/>
      <c r="ED326" s="231"/>
      <c r="EE326" s="231"/>
      <c r="EF326" s="231"/>
      <c r="EG326" s="231"/>
      <c r="EH326" s="231"/>
      <c r="EI326" s="231"/>
      <c r="EJ326" s="231"/>
      <c r="EK326" s="231"/>
      <c r="EL326" s="231"/>
      <c r="EM326" s="231"/>
      <c r="EN326" s="231"/>
      <c r="EO326" s="231"/>
      <c r="EP326" s="231"/>
      <c r="EQ326" s="231"/>
      <c r="ER326" s="231"/>
      <c r="ES326" s="231"/>
      <c r="ET326" s="231"/>
      <c r="EU326" s="231"/>
      <c r="EV326" s="231"/>
      <c r="EW326" s="231"/>
      <c r="EX326" s="231"/>
      <c r="EY326" s="231"/>
      <c r="EZ326" s="231"/>
      <c r="FA326" s="231"/>
      <c r="FB326" s="231"/>
      <c r="FC326" s="231"/>
      <c r="FD326" s="231"/>
      <c r="FE326" s="231"/>
      <c r="FF326" s="231"/>
      <c r="FG326" s="231"/>
      <c r="FH326" s="231"/>
      <c r="FI326" s="231"/>
      <c r="FJ326" s="231"/>
      <c r="FK326" s="231"/>
      <c r="FL326" s="231"/>
      <c r="FM326" s="231"/>
      <c r="FN326" s="231"/>
      <c r="FO326" s="231"/>
      <c r="FP326" s="231"/>
      <c r="FQ326" s="231"/>
      <c r="FR326" s="231"/>
      <c r="FS326" s="231"/>
      <c r="FT326" s="231"/>
      <c r="FU326" s="231"/>
      <c r="FV326" s="231"/>
      <c r="FW326" s="231"/>
      <c r="FX326" s="231"/>
      <c r="FY326" s="231"/>
      <c r="FZ326" s="231"/>
      <c r="GA326" s="231"/>
      <c r="GB326" s="231"/>
      <c r="GC326" s="231"/>
      <c r="GD326" s="231"/>
      <c r="GE326" s="231"/>
      <c r="GF326" s="231"/>
      <c r="GG326" s="231"/>
      <c r="GH326" s="231"/>
      <c r="GI326" s="231"/>
      <c r="GJ326" s="231"/>
      <c r="GK326" s="231"/>
      <c r="GL326" s="231"/>
      <c r="GM326" s="231"/>
      <c r="GN326" s="231"/>
      <c r="GO326" s="231"/>
      <c r="GP326" s="231"/>
      <c r="GQ326" s="231"/>
      <c r="GR326" s="231"/>
      <c r="GS326" s="231"/>
      <c r="GT326" s="231"/>
      <c r="GU326" s="231"/>
      <c r="GV326" s="231"/>
      <c r="GW326" s="231"/>
      <c r="GX326" s="231"/>
      <c r="GY326" s="231"/>
      <c r="GZ326" s="231"/>
      <c r="HA326" s="231"/>
      <c r="HB326" s="231"/>
      <c r="HC326" s="231"/>
      <c r="HD326" s="231"/>
      <c r="HE326" s="231"/>
      <c r="HF326" s="231"/>
      <c r="HG326" s="231"/>
      <c r="HH326" s="231"/>
      <c r="HI326" s="231"/>
      <c r="HJ326" s="231"/>
      <c r="HK326" s="231"/>
      <c r="HL326" s="231"/>
      <c r="HM326" s="231"/>
      <c r="HN326" s="231"/>
      <c r="HO326" s="231"/>
      <c r="HP326" s="231"/>
      <c r="HQ326" s="231"/>
      <c r="HR326" s="231"/>
      <c r="HS326" s="231"/>
      <c r="HT326" s="231"/>
      <c r="HU326" s="231"/>
      <c r="HV326" s="231"/>
      <c r="HW326" s="231"/>
      <c r="HX326" s="231"/>
      <c r="HY326" s="231"/>
      <c r="HZ326" s="231"/>
      <c r="IA326" s="231"/>
      <c r="IB326" s="231"/>
      <c r="IC326" s="231"/>
      <c r="ID326" s="231"/>
      <c r="IE326" s="231"/>
      <c r="IF326" s="231"/>
      <c r="IG326" s="231"/>
      <c r="IH326" s="231"/>
      <c r="II326" s="231"/>
      <c r="IJ326" s="231"/>
      <c r="IK326" s="231"/>
      <c r="IL326" s="231"/>
      <c r="IM326" s="231"/>
      <c r="IN326" s="231"/>
      <c r="IO326" s="231"/>
      <c r="IP326" s="231"/>
      <c r="IQ326" s="231"/>
      <c r="IR326" s="231"/>
      <c r="IS326" s="231"/>
      <c r="IT326" s="231"/>
      <c r="IU326" s="231"/>
      <c r="IV326" s="231"/>
      <c r="IW326" s="231"/>
      <c r="IX326" s="231"/>
      <c r="IY326" s="231"/>
      <c r="IZ326" s="231"/>
      <c r="JA326" s="231"/>
      <c r="JB326" s="231"/>
      <c r="JC326" s="231"/>
      <c r="JD326" s="231"/>
      <c r="JE326" s="231"/>
      <c r="JF326" s="231"/>
      <c r="JG326" s="231"/>
      <c r="JH326" s="231"/>
      <c r="JI326" s="231"/>
      <c r="JJ326" s="231"/>
      <c r="JK326" s="231"/>
      <c r="JL326" s="231"/>
      <c r="JM326" s="231"/>
      <c r="JN326" s="231"/>
      <c r="JO326" s="231"/>
      <c r="JP326" s="231"/>
      <c r="JQ326" s="231"/>
      <c r="JR326" s="231"/>
      <c r="JS326" s="231"/>
      <c r="JT326" s="231"/>
      <c r="JU326" s="231"/>
      <c r="JV326" s="231"/>
      <c r="JW326" s="231"/>
      <c r="JX326" s="231"/>
      <c r="JY326" s="231"/>
      <c r="JZ326" s="231"/>
      <c r="KA326" s="231"/>
      <c r="KB326" s="231"/>
      <c r="KC326" s="231"/>
      <c r="KD326" s="231"/>
      <c r="KE326" s="231"/>
      <c r="KF326" s="231"/>
      <c r="KG326" s="231"/>
      <c r="KH326" s="231"/>
      <c r="KI326" s="231"/>
      <c r="KJ326" s="231"/>
      <c r="KK326" s="231"/>
      <c r="KL326" s="231"/>
      <c r="KM326" s="231"/>
      <c r="KN326" s="231"/>
      <c r="KO326" s="231"/>
      <c r="KP326" s="231"/>
      <c r="KQ326" s="231"/>
      <c r="KR326" s="231"/>
      <c r="KS326" s="231"/>
      <c r="KT326" s="231"/>
      <c r="KU326" s="231"/>
      <c r="KV326" s="231"/>
      <c r="KW326" s="231"/>
      <c r="KX326" s="231"/>
      <c r="KY326" s="231"/>
      <c r="KZ326" s="231"/>
      <c r="LA326" s="231"/>
      <c r="LB326" s="231"/>
      <c r="LC326" s="231"/>
      <c r="LD326" s="231"/>
      <c r="LE326" s="231"/>
      <c r="LF326" s="231"/>
      <c r="LG326" s="231"/>
      <c r="LH326" s="231"/>
      <c r="LI326" s="231"/>
      <c r="LJ326" s="231"/>
      <c r="LK326" s="231"/>
      <c r="LL326" s="231"/>
      <c r="LM326" s="231"/>
      <c r="LN326" s="231"/>
      <c r="LO326" s="231"/>
      <c r="LP326" s="231"/>
      <c r="LQ326" s="231"/>
      <c r="LR326" s="231"/>
      <c r="LS326" s="231"/>
      <c r="LT326" s="231"/>
      <c r="LU326" s="231"/>
      <c r="LV326" s="231"/>
      <c r="LW326" s="231"/>
      <c r="LX326" s="231"/>
      <c r="LY326" s="231"/>
      <c r="LZ326" s="231"/>
      <c r="MA326" s="231"/>
      <c r="MB326" s="231"/>
      <c r="MC326" s="231"/>
      <c r="MD326" s="231"/>
      <c r="ME326" s="231"/>
      <c r="MF326" s="231"/>
      <c r="MG326" s="231"/>
      <c r="MH326" s="231"/>
      <c r="MI326" s="231"/>
      <c r="MJ326" s="231"/>
      <c r="MK326" s="231"/>
      <c r="ML326" s="231"/>
      <c r="MM326" s="231"/>
      <c r="MN326" s="231"/>
      <c r="MO326" s="231"/>
      <c r="MP326" s="231"/>
      <c r="MQ326" s="231"/>
      <c r="MR326" s="231"/>
      <c r="MS326" s="231"/>
      <c r="MT326" s="231"/>
      <c r="MU326" s="231"/>
      <c r="MV326" s="231"/>
      <c r="MW326" s="231"/>
      <c r="MX326" s="231"/>
      <c r="MY326" s="231"/>
      <c r="MZ326" s="231"/>
      <c r="NA326" s="231"/>
      <c r="NB326" s="231"/>
      <c r="NC326" s="231"/>
      <c r="ND326" s="231"/>
      <c r="NE326" s="231"/>
      <c r="NF326" s="231"/>
      <c r="NG326" s="231"/>
      <c r="NH326" s="231"/>
      <c r="NI326" s="231"/>
      <c r="NJ326" s="231"/>
      <c r="NK326" s="231"/>
      <c r="NL326" s="231"/>
      <c r="NM326" s="231"/>
      <c r="NN326" s="231"/>
      <c r="NO326" s="231"/>
      <c r="NP326" s="231"/>
      <c r="NQ326" s="231"/>
      <c r="NR326" s="231"/>
      <c r="NS326" s="231"/>
      <c r="NT326" s="231"/>
      <c r="NU326" s="231"/>
      <c r="NV326" s="231"/>
      <c r="NW326" s="231"/>
      <c r="NX326" s="231"/>
      <c r="NY326" s="231"/>
      <c r="NZ326" s="231"/>
      <c r="OA326" s="231"/>
      <c r="OB326" s="231"/>
      <c r="OC326" s="231"/>
      <c r="OD326" s="231"/>
      <c r="OE326" s="231"/>
      <c r="OF326" s="231"/>
      <c r="OG326" s="231"/>
      <c r="OH326" s="231"/>
      <c r="OI326" s="231"/>
      <c r="OJ326" s="231"/>
      <c r="OK326" s="231"/>
      <c r="OL326" s="231"/>
      <c r="OM326" s="231"/>
      <c r="ON326" s="231"/>
      <c r="OO326" s="231"/>
      <c r="OP326" s="231"/>
      <c r="OQ326" s="231"/>
      <c r="OR326" s="231"/>
      <c r="OS326" s="231"/>
      <c r="OT326" s="231"/>
      <c r="OU326" s="231"/>
      <c r="OV326" s="231"/>
      <c r="OW326" s="231"/>
      <c r="OX326" s="231"/>
      <c r="OY326" s="231"/>
      <c r="OZ326" s="231"/>
      <c r="PA326" s="231"/>
      <c r="PB326" s="231"/>
      <c r="PC326" s="231"/>
      <c r="PD326" s="231"/>
      <c r="PE326" s="231"/>
      <c r="PF326" s="231"/>
      <c r="PG326" s="231"/>
      <c r="PH326" s="231"/>
      <c r="PI326" s="231"/>
      <c r="PJ326" s="231"/>
      <c r="PK326" s="231"/>
      <c r="PL326" s="231"/>
      <c r="PM326" s="231"/>
      <c r="PN326" s="231"/>
      <c r="PO326" s="231"/>
      <c r="PP326" s="231"/>
      <c r="PQ326" s="231"/>
      <c r="PR326" s="231"/>
      <c r="PS326" s="231"/>
      <c r="PT326" s="231"/>
      <c r="PU326" s="231"/>
      <c r="PV326" s="231"/>
      <c r="PW326" s="231"/>
      <c r="PX326" s="231"/>
      <c r="PY326" s="231"/>
      <c r="PZ326" s="231"/>
      <c r="QA326" s="231"/>
      <c r="QB326" s="231"/>
      <c r="QC326" s="231"/>
      <c r="QD326" s="231"/>
      <c r="QE326" s="231"/>
      <c r="QF326" s="231"/>
      <c r="QG326" s="231"/>
      <c r="QH326" s="231"/>
      <c r="QI326" s="231"/>
      <c r="QJ326" s="231"/>
      <c r="QK326" s="231"/>
      <c r="QL326" s="231"/>
      <c r="QM326" s="231"/>
      <c r="QN326" s="231"/>
      <c r="QO326" s="231"/>
      <c r="QP326" s="231"/>
      <c r="QQ326" s="231"/>
      <c r="QR326" s="231"/>
      <c r="QS326" s="231"/>
      <c r="QT326" s="231"/>
      <c r="QU326" s="231"/>
      <c r="QV326" s="231"/>
      <c r="QW326" s="231"/>
      <c r="QX326" s="231"/>
      <c r="QY326" s="231"/>
      <c r="QZ326" s="231"/>
      <c r="RA326" s="231"/>
      <c r="RB326" s="231"/>
      <c r="RC326" s="231"/>
      <c r="RD326" s="231"/>
      <c r="RE326" s="231"/>
      <c r="RF326" s="231"/>
      <c r="RG326" s="231"/>
      <c r="RH326" s="231"/>
      <c r="RI326" s="231"/>
      <c r="RJ326" s="231"/>
      <c r="RK326" s="231"/>
      <c r="RL326" s="231"/>
      <c r="RM326" s="231"/>
      <c r="RN326" s="231"/>
      <c r="RO326" s="231"/>
      <c r="RP326" s="231"/>
      <c r="RQ326" s="231"/>
      <c r="RR326" s="231"/>
      <c r="RS326" s="231"/>
      <c r="RT326" s="231"/>
      <c r="RU326" s="231"/>
      <c r="RV326" s="231"/>
      <c r="RW326" s="231"/>
      <c r="RX326" s="231"/>
      <c r="RY326" s="231"/>
      <c r="RZ326" s="231"/>
      <c r="SA326" s="231"/>
      <c r="SB326" s="231"/>
      <c r="SC326" s="231"/>
      <c r="SD326" s="231"/>
      <c r="SE326" s="231"/>
      <c r="SF326" s="231"/>
      <c r="SG326" s="231"/>
      <c r="SH326" s="231"/>
      <c r="SI326" s="231"/>
      <c r="SJ326" s="231"/>
      <c r="SK326" s="231"/>
      <c r="SL326" s="231"/>
      <c r="SM326" s="231"/>
      <c r="SN326" s="231"/>
      <c r="SO326" s="231"/>
      <c r="SP326" s="231"/>
      <c r="SQ326" s="231"/>
      <c r="SR326" s="231"/>
      <c r="SS326" s="231"/>
      <c r="ST326" s="231"/>
      <c r="SU326" s="231"/>
      <c r="SV326" s="231"/>
      <c r="SW326" s="231"/>
      <c r="SX326" s="231"/>
      <c r="SY326" s="231"/>
      <c r="SZ326" s="231"/>
      <c r="TA326" s="231"/>
      <c r="TB326" s="231"/>
      <c r="TC326" s="231"/>
      <c r="TD326" s="231"/>
      <c r="TE326" s="231"/>
      <c r="TF326" s="231"/>
      <c r="TG326" s="231"/>
      <c r="TH326" s="231"/>
      <c r="TI326" s="231"/>
      <c r="TJ326" s="231"/>
      <c r="TK326" s="231"/>
      <c r="TL326" s="231"/>
      <c r="TM326" s="231"/>
      <c r="TN326" s="231"/>
      <c r="TO326" s="231"/>
      <c r="TP326" s="231"/>
      <c r="TQ326" s="231"/>
      <c r="TR326" s="231"/>
      <c r="TS326" s="231"/>
      <c r="TT326" s="231"/>
      <c r="TU326" s="231"/>
      <c r="TV326" s="231"/>
      <c r="TW326" s="231"/>
      <c r="TX326" s="231"/>
      <c r="TY326" s="231"/>
      <c r="TZ326" s="231"/>
      <c r="UA326" s="231"/>
      <c r="UB326" s="231"/>
      <c r="UC326" s="231"/>
      <c r="UD326" s="231"/>
      <c r="UE326" s="231"/>
      <c r="UF326" s="231"/>
      <c r="UG326" s="231"/>
      <c r="UH326" s="231"/>
      <c r="UI326" s="231"/>
      <c r="UJ326" s="231"/>
      <c r="UK326" s="231"/>
      <c r="UL326" s="231"/>
      <c r="UM326" s="231"/>
      <c r="UN326" s="231"/>
      <c r="UO326" s="231"/>
      <c r="UP326" s="231"/>
      <c r="UQ326" s="231"/>
      <c r="UR326" s="231"/>
      <c r="US326" s="231"/>
      <c r="UT326" s="231"/>
      <c r="UU326" s="231"/>
      <c r="UV326" s="231"/>
      <c r="UW326" s="231"/>
      <c r="UX326" s="231"/>
      <c r="UY326" s="231"/>
      <c r="UZ326" s="231"/>
      <c r="VA326" s="231"/>
      <c r="VB326" s="231"/>
      <c r="VC326" s="231"/>
      <c r="VD326" s="231"/>
      <c r="VE326" s="231"/>
      <c r="VF326" s="231"/>
      <c r="VG326" s="231"/>
      <c r="VH326" s="231"/>
      <c r="VI326" s="231"/>
      <c r="VJ326" s="231"/>
      <c r="VK326" s="231"/>
      <c r="VL326" s="231"/>
      <c r="VM326" s="231"/>
      <c r="VN326" s="231"/>
      <c r="VO326" s="231"/>
      <c r="VP326" s="231"/>
      <c r="VQ326" s="231"/>
      <c r="VR326" s="231"/>
      <c r="VS326" s="231"/>
      <c r="VT326" s="231"/>
      <c r="VU326" s="231"/>
      <c r="VV326" s="231"/>
      <c r="VW326" s="231"/>
      <c r="VX326" s="231"/>
      <c r="VY326" s="231"/>
      <c r="VZ326" s="231"/>
      <c r="WA326" s="231"/>
      <c r="WB326" s="231"/>
      <c r="WC326" s="231"/>
      <c r="WD326" s="231"/>
      <c r="WE326" s="231"/>
      <c r="WF326" s="231"/>
      <c r="WG326" s="231"/>
      <c r="WH326" s="231"/>
      <c r="WI326" s="231"/>
      <c r="WJ326" s="231"/>
      <c r="WK326" s="231"/>
      <c r="WL326" s="231"/>
      <c r="WM326" s="231"/>
      <c r="WN326" s="231"/>
      <c r="WO326" s="231"/>
      <c r="WP326" s="231"/>
      <c r="WQ326" s="231"/>
      <c r="WR326" s="231"/>
      <c r="WS326" s="231"/>
      <c r="WT326" s="231"/>
      <c r="WU326" s="231"/>
      <c r="WV326" s="231"/>
      <c r="WW326" s="231"/>
      <c r="WX326" s="231"/>
      <c r="WY326" s="231"/>
      <c r="WZ326" s="231"/>
      <c r="XA326" s="231"/>
      <c r="XB326" s="231"/>
      <c r="XC326" s="231"/>
      <c r="XD326" s="231"/>
      <c r="XE326" s="231"/>
      <c r="XF326" s="231"/>
      <c r="XG326" s="231"/>
      <c r="XH326" s="231"/>
      <c r="XI326" s="231"/>
      <c r="XJ326" s="231"/>
      <c r="XK326" s="231"/>
      <c r="XL326" s="231"/>
      <c r="XM326" s="231"/>
      <c r="XN326" s="231"/>
      <c r="XO326" s="231"/>
      <c r="XP326" s="231"/>
      <c r="XQ326" s="231"/>
      <c r="XR326" s="231"/>
      <c r="XS326" s="231"/>
      <c r="XT326" s="231"/>
      <c r="XU326" s="231"/>
      <c r="XV326" s="231"/>
      <c r="XW326" s="231"/>
      <c r="XX326" s="231"/>
      <c r="XY326" s="231"/>
      <c r="XZ326" s="231"/>
      <c r="YA326" s="231"/>
      <c r="YB326" s="231"/>
      <c r="YC326" s="231"/>
      <c r="YD326" s="231"/>
      <c r="YE326" s="231"/>
      <c r="YF326" s="231"/>
      <c r="YG326" s="231"/>
      <c r="YH326" s="231"/>
      <c r="YI326" s="231"/>
      <c r="YJ326" s="231"/>
      <c r="YK326" s="231"/>
      <c r="YL326" s="231"/>
      <c r="YM326" s="231"/>
      <c r="YN326" s="231"/>
      <c r="YO326" s="231"/>
      <c r="YP326" s="231"/>
      <c r="YQ326" s="231"/>
      <c r="YR326" s="231"/>
      <c r="YS326" s="231"/>
      <c r="YT326" s="231"/>
      <c r="YU326" s="231"/>
      <c r="YV326" s="231"/>
      <c r="YW326" s="231"/>
      <c r="YX326" s="231"/>
      <c r="YY326" s="231"/>
      <c r="YZ326" s="231"/>
      <c r="ZA326" s="231"/>
      <c r="ZB326" s="231"/>
      <c r="ZC326" s="231"/>
      <c r="ZD326" s="231"/>
      <c r="ZE326" s="231"/>
      <c r="ZF326" s="231"/>
      <c r="ZG326" s="231"/>
      <c r="ZH326" s="231"/>
      <c r="ZI326" s="231"/>
      <c r="ZJ326" s="231"/>
      <c r="ZK326" s="231"/>
      <c r="ZL326" s="231"/>
      <c r="ZM326" s="231"/>
      <c r="ZN326" s="231"/>
      <c r="ZO326" s="231"/>
      <c r="ZP326" s="231"/>
      <c r="ZQ326" s="231"/>
      <c r="ZR326" s="231"/>
      <c r="ZS326" s="231"/>
      <c r="ZT326" s="231"/>
      <c r="ZU326" s="231"/>
      <c r="ZV326" s="231"/>
      <c r="ZW326" s="231"/>
      <c r="ZX326" s="231"/>
      <c r="ZY326" s="231"/>
      <c r="ZZ326" s="231"/>
      <c r="AAA326" s="231"/>
      <c r="AAB326" s="231"/>
      <c r="AAC326" s="231"/>
      <c r="AAD326" s="231"/>
      <c r="AAE326" s="231"/>
      <c r="AAF326" s="231"/>
      <c r="AAG326" s="231"/>
      <c r="AAH326" s="231"/>
      <c r="AAI326" s="231"/>
      <c r="AAJ326" s="231"/>
      <c r="AAK326" s="231"/>
      <c r="AAL326" s="231"/>
      <c r="AAM326" s="231"/>
      <c r="AAN326" s="231"/>
      <c r="AAO326" s="231"/>
      <c r="AAP326" s="231"/>
      <c r="AAQ326" s="231"/>
      <c r="AAR326" s="231"/>
      <c r="AAS326" s="231"/>
      <c r="AAT326" s="231"/>
      <c r="AAU326" s="231"/>
      <c r="AAV326" s="231"/>
      <c r="AAW326" s="231"/>
      <c r="AAX326" s="231"/>
      <c r="AAY326" s="231"/>
      <c r="AAZ326" s="231"/>
      <c r="ABA326" s="231"/>
      <c r="ABB326" s="231"/>
      <c r="ABC326" s="231"/>
      <c r="ABD326" s="231"/>
      <c r="ABE326" s="231"/>
      <c r="ABF326" s="231"/>
      <c r="ABG326" s="231"/>
      <c r="ABH326" s="231"/>
      <c r="ABI326" s="231"/>
      <c r="ABJ326" s="231"/>
      <c r="ABK326" s="231"/>
      <c r="ABL326" s="231"/>
      <c r="ABM326" s="231"/>
      <c r="ABN326" s="231"/>
      <c r="ABO326" s="231"/>
      <c r="ABP326" s="231"/>
      <c r="ABQ326" s="231"/>
      <c r="ABR326" s="231"/>
      <c r="ABS326" s="231"/>
      <c r="ABT326" s="231"/>
      <c r="ABU326" s="231"/>
      <c r="ABV326" s="231"/>
      <c r="ABW326" s="231"/>
      <c r="ABX326" s="231"/>
      <c r="ABY326" s="231"/>
      <c r="ABZ326" s="231"/>
      <c r="ACA326" s="231"/>
      <c r="ACB326" s="231"/>
      <c r="ACC326" s="231"/>
      <c r="ACD326" s="231"/>
      <c r="ACE326" s="231"/>
      <c r="ACF326" s="231"/>
      <c r="ACG326" s="231"/>
      <c r="ACH326" s="231"/>
      <c r="ACI326" s="231"/>
      <c r="ACJ326" s="231"/>
      <c r="ACK326" s="231"/>
      <c r="ACL326" s="231"/>
      <c r="ACM326" s="231"/>
      <c r="ACN326" s="231"/>
      <c r="ACO326" s="231"/>
      <c r="ACP326" s="231"/>
      <c r="ACQ326" s="231"/>
      <c r="ACR326" s="231"/>
      <c r="ACS326" s="231"/>
      <c r="ACT326" s="231"/>
      <c r="ACU326" s="231"/>
      <c r="ACV326" s="231"/>
      <c r="ACW326" s="231"/>
      <c r="ACX326" s="231"/>
      <c r="ACY326" s="231"/>
      <c r="ACZ326" s="231"/>
      <c r="ADA326" s="231"/>
      <c r="ADB326" s="231"/>
      <c r="ADC326" s="231"/>
      <c r="ADD326" s="231"/>
      <c r="ADE326" s="231"/>
      <c r="ADF326" s="231"/>
      <c r="ADG326" s="231"/>
      <c r="ADH326" s="231"/>
      <c r="ADI326" s="231"/>
      <c r="ADJ326" s="231"/>
      <c r="ADK326" s="231"/>
      <c r="ADL326" s="231"/>
      <c r="ADM326" s="231"/>
      <c r="ADN326" s="231"/>
      <c r="ADO326" s="231"/>
      <c r="ADP326" s="231"/>
      <c r="ADQ326" s="231"/>
      <c r="ADR326" s="231"/>
      <c r="ADS326" s="231"/>
      <c r="ADT326" s="231"/>
      <c r="ADU326" s="231"/>
      <c r="ADV326" s="231"/>
      <c r="ADW326" s="231"/>
      <c r="ADX326" s="231"/>
      <c r="ADY326" s="231"/>
      <c r="ADZ326" s="231"/>
      <c r="AEA326" s="231"/>
      <c r="AEB326" s="231"/>
      <c r="AEC326" s="231"/>
      <c r="AED326" s="231"/>
      <c r="AEE326" s="231"/>
      <c r="AEF326" s="231"/>
      <c r="AEG326" s="231"/>
      <c r="AEH326" s="231"/>
      <c r="AEI326" s="231"/>
      <c r="AEJ326" s="231"/>
      <c r="AEK326" s="231"/>
      <c r="AEL326" s="231"/>
      <c r="AEM326" s="231"/>
      <c r="AEN326" s="231"/>
      <c r="AEO326" s="231"/>
      <c r="AEP326" s="231"/>
      <c r="AEQ326" s="231"/>
      <c r="AER326" s="231"/>
      <c r="AES326" s="231"/>
      <c r="AET326" s="231"/>
      <c r="AEU326" s="231"/>
      <c r="AEV326" s="231"/>
      <c r="AEW326" s="231"/>
      <c r="AEX326" s="231"/>
      <c r="AEY326" s="231"/>
      <c r="AEZ326" s="231"/>
      <c r="AFA326" s="231"/>
      <c r="AFB326" s="231"/>
      <c r="AFC326" s="231"/>
      <c r="AFD326" s="231"/>
      <c r="AFE326" s="231"/>
      <c r="AFF326" s="231"/>
      <c r="AFG326" s="231"/>
      <c r="AFH326" s="231"/>
      <c r="AFI326" s="231"/>
      <c r="AFJ326" s="231"/>
      <c r="AFK326" s="231"/>
      <c r="AFL326" s="231"/>
      <c r="AFM326" s="231"/>
      <c r="AFN326" s="231"/>
      <c r="AFO326" s="231"/>
      <c r="AFP326" s="231"/>
      <c r="AFQ326" s="231"/>
      <c r="AFR326" s="231"/>
      <c r="AFS326" s="231"/>
      <c r="AFT326" s="231"/>
      <c r="AFU326" s="231"/>
      <c r="AFV326" s="231"/>
      <c r="AFW326" s="231"/>
      <c r="AFX326" s="231"/>
      <c r="AFY326" s="231"/>
      <c r="AFZ326" s="231"/>
      <c r="AGA326" s="231"/>
      <c r="AGB326" s="231"/>
      <c r="AGC326" s="231"/>
      <c r="AGD326" s="231"/>
      <c r="AGE326" s="231"/>
      <c r="AGF326" s="231"/>
      <c r="AGG326" s="231"/>
      <c r="AGH326" s="231"/>
      <c r="AGI326" s="231"/>
      <c r="AGJ326" s="231"/>
      <c r="AGK326" s="231"/>
      <c r="AGL326" s="231"/>
      <c r="AGM326" s="231"/>
      <c r="AGN326" s="231"/>
      <c r="AGO326" s="231"/>
      <c r="AGP326" s="231"/>
      <c r="AGQ326" s="231"/>
      <c r="AGR326" s="231"/>
      <c r="AGS326" s="231"/>
      <c r="AGT326" s="231"/>
      <c r="AGU326" s="231"/>
      <c r="AGV326" s="231"/>
      <c r="AGW326" s="231"/>
      <c r="AGX326" s="231"/>
      <c r="AGY326" s="231"/>
      <c r="AGZ326" s="231"/>
      <c r="AHA326" s="231"/>
      <c r="AHB326" s="231"/>
      <c r="AHC326" s="231"/>
      <c r="AHD326" s="231"/>
      <c r="AHE326" s="231"/>
      <c r="AHF326" s="231"/>
      <c r="AHG326" s="231"/>
      <c r="AHH326" s="231"/>
      <c r="AHI326" s="231"/>
      <c r="AHJ326" s="231"/>
      <c r="AHK326" s="231"/>
      <c r="AHL326" s="231"/>
      <c r="AHM326" s="231"/>
      <c r="AHN326" s="231"/>
      <c r="AHO326" s="231"/>
      <c r="AHP326" s="231"/>
      <c r="AHQ326" s="231"/>
      <c r="AHR326" s="231"/>
      <c r="AHS326" s="231"/>
      <c r="AHT326" s="231"/>
      <c r="AHU326" s="231"/>
      <c r="AHV326" s="231"/>
      <c r="AHW326" s="231"/>
      <c r="AHX326" s="231"/>
      <c r="AHY326" s="231"/>
      <c r="AHZ326" s="231"/>
      <c r="AIA326" s="231"/>
      <c r="AIB326" s="231"/>
      <c r="AIC326" s="231"/>
      <c r="AID326" s="231"/>
      <c r="AIE326" s="231"/>
      <c r="AIF326" s="231"/>
      <c r="AIG326" s="231"/>
      <c r="AIH326" s="231"/>
      <c r="AII326" s="231"/>
      <c r="AIJ326" s="231"/>
      <c r="AIK326" s="231"/>
      <c r="AIL326" s="231"/>
      <c r="AIM326" s="231"/>
      <c r="AIN326" s="231"/>
      <c r="AIO326" s="231"/>
      <c r="AIP326" s="231"/>
      <c r="AIQ326" s="231"/>
      <c r="AIR326" s="231"/>
      <c r="AIS326" s="231"/>
      <c r="AIT326" s="231"/>
      <c r="AIU326" s="231"/>
      <c r="AIV326" s="231"/>
      <c r="AIW326" s="231"/>
      <c r="AIX326" s="231"/>
      <c r="AIY326" s="231"/>
      <c r="AIZ326" s="231"/>
      <c r="AJA326" s="231"/>
      <c r="AJB326" s="231"/>
      <c r="AJC326" s="231"/>
      <c r="AJD326" s="231"/>
      <c r="AJE326" s="231"/>
      <c r="AJF326" s="231"/>
      <c r="AJG326" s="231"/>
      <c r="AJH326" s="231"/>
      <c r="AJI326" s="231"/>
      <c r="AJJ326" s="231"/>
      <c r="AJK326" s="231"/>
      <c r="AJL326" s="231"/>
      <c r="AJM326" s="231"/>
      <c r="AJN326" s="231"/>
      <c r="AJO326" s="231"/>
      <c r="AJP326" s="231"/>
      <c r="AJQ326" s="231"/>
      <c r="AJR326" s="231"/>
      <c r="AJS326" s="231"/>
      <c r="AJT326" s="231"/>
      <c r="AJU326" s="231"/>
      <c r="AJV326" s="231"/>
      <c r="AJW326" s="231"/>
      <c r="AJX326" s="231"/>
      <c r="AJY326" s="231"/>
      <c r="AJZ326" s="231"/>
      <c r="AKA326" s="231"/>
      <c r="AKB326" s="231"/>
      <c r="AKC326" s="231"/>
      <c r="AKD326" s="231"/>
      <c r="AKE326" s="231"/>
      <c r="AKF326" s="231"/>
      <c r="AKG326" s="231"/>
      <c r="AKH326" s="231"/>
      <c r="AKI326" s="231"/>
      <c r="AKJ326" s="231"/>
      <c r="AKK326" s="231"/>
      <c r="AKL326" s="231"/>
      <c r="AKM326" s="231"/>
      <c r="AKN326" s="231"/>
      <c r="AKO326" s="231"/>
      <c r="AKP326" s="231"/>
      <c r="AKQ326" s="231"/>
      <c r="AKR326" s="231"/>
      <c r="AKS326" s="231"/>
      <c r="AKT326" s="231"/>
      <c r="AKU326" s="231"/>
      <c r="AKV326" s="231"/>
      <c r="AKW326" s="231"/>
      <c r="AKX326" s="231"/>
      <c r="AKY326" s="231"/>
      <c r="AKZ326" s="231"/>
      <c r="ALA326" s="231"/>
      <c r="ALB326" s="231"/>
      <c r="ALC326" s="231"/>
      <c r="ALD326" s="231"/>
      <c r="ALE326" s="231"/>
      <c r="ALF326" s="231"/>
      <c r="ALG326" s="231"/>
      <c r="ALH326" s="231"/>
      <c r="ALI326" s="231"/>
      <c r="ALJ326" s="231"/>
      <c r="ALK326" s="231"/>
      <c r="ALL326" s="231"/>
      <c r="ALM326" s="231"/>
      <c r="ALN326" s="231"/>
      <c r="ALO326" s="231"/>
      <c r="ALP326" s="231"/>
      <c r="ALQ326" s="231"/>
      <c r="ALR326" s="231"/>
      <c r="ALS326" s="231"/>
      <c r="ALT326" s="231"/>
      <c r="ALU326" s="231"/>
      <c r="ALV326" s="231"/>
      <c r="ALW326" s="231"/>
      <c r="ALX326" s="231"/>
      <c r="ALY326" s="231"/>
      <c r="ALZ326" s="231"/>
      <c r="AMA326" s="231"/>
      <c r="AMB326" s="231"/>
      <c r="AMC326" s="231"/>
      <c r="AMD326" s="231"/>
      <c r="AME326" s="231"/>
      <c r="AMF326" s="231"/>
      <c r="AMG326" s="231"/>
      <c r="AMH326" s="231"/>
      <c r="AMI326" s="231"/>
      <c r="AMJ326" s="231"/>
      <c r="AMK326" s="231"/>
      <c r="AML326" s="231"/>
      <c r="AMM326" s="231"/>
      <c r="AMN326" s="231"/>
      <c r="AMO326" s="231"/>
      <c r="AMP326" s="231"/>
      <c r="AMQ326" s="231"/>
      <c r="AMR326" s="231"/>
      <c r="AMS326" s="231"/>
      <c r="AMT326" s="231"/>
      <c r="AMU326" s="231"/>
      <c r="AMV326" s="231"/>
      <c r="AMW326" s="231"/>
      <c r="AMX326" s="231"/>
      <c r="AMY326" s="231"/>
      <c r="AMZ326" s="231"/>
      <c r="ANA326" s="231"/>
      <c r="ANB326" s="231"/>
      <c r="ANC326" s="231"/>
      <c r="AND326" s="231"/>
      <c r="ANE326" s="231"/>
      <c r="ANF326" s="231"/>
      <c r="ANG326" s="231"/>
      <c r="ANH326" s="231"/>
      <c r="ANI326" s="231"/>
      <c r="ANJ326" s="231"/>
      <c r="ANK326" s="231"/>
      <c r="ANL326" s="231"/>
      <c r="ANM326" s="231"/>
      <c r="ANN326" s="231"/>
      <c r="ANO326" s="231"/>
      <c r="ANP326" s="231"/>
      <c r="ANQ326" s="231"/>
      <c r="ANR326" s="231"/>
      <c r="ANS326" s="231"/>
      <c r="ANT326" s="231"/>
      <c r="ANU326" s="231"/>
      <c r="ANV326" s="231"/>
      <c r="ANW326" s="231"/>
      <c r="ANX326" s="231"/>
      <c r="ANY326" s="231"/>
      <c r="ANZ326" s="231"/>
      <c r="AOA326" s="231"/>
      <c r="AOB326" s="231"/>
      <c r="AOC326" s="231"/>
      <c r="AOD326" s="231"/>
      <c r="AOE326" s="231"/>
      <c r="AOF326" s="231"/>
      <c r="AOG326" s="231"/>
      <c r="AOH326" s="231"/>
      <c r="AOI326" s="231"/>
      <c r="AOJ326" s="231"/>
      <c r="AOK326" s="231"/>
      <c r="AOL326" s="231"/>
      <c r="AOM326" s="231"/>
      <c r="AON326" s="231"/>
      <c r="AOO326" s="231"/>
      <c r="AOP326" s="231"/>
      <c r="AOQ326" s="231"/>
      <c r="AOR326" s="231"/>
      <c r="AOS326" s="231"/>
      <c r="AOT326" s="231"/>
      <c r="AOU326" s="231"/>
      <c r="AOV326" s="231"/>
      <c r="AOW326" s="231"/>
      <c r="AOX326" s="231"/>
      <c r="AOY326" s="231"/>
      <c r="AOZ326" s="231"/>
      <c r="APA326" s="231"/>
      <c r="APB326" s="231"/>
      <c r="APC326" s="231"/>
      <c r="APD326" s="231"/>
      <c r="APE326" s="231"/>
      <c r="APF326" s="231"/>
      <c r="APG326" s="231"/>
      <c r="APH326" s="231"/>
      <c r="API326" s="231"/>
      <c r="APJ326" s="231"/>
      <c r="APK326" s="231"/>
      <c r="APL326" s="231"/>
      <c r="APM326" s="231"/>
      <c r="APN326" s="231"/>
      <c r="APO326" s="231"/>
      <c r="APP326" s="231"/>
      <c r="APQ326" s="231"/>
      <c r="APR326" s="231"/>
      <c r="APS326" s="231"/>
      <c r="APT326" s="231"/>
      <c r="APU326" s="231"/>
      <c r="APV326" s="231"/>
      <c r="APW326" s="231"/>
      <c r="APX326" s="231"/>
      <c r="APY326" s="231"/>
      <c r="APZ326" s="231"/>
      <c r="AQA326" s="231"/>
      <c r="AQB326" s="231"/>
      <c r="AQC326" s="231"/>
      <c r="AQD326" s="231"/>
      <c r="AQE326" s="231"/>
      <c r="AQF326" s="231"/>
      <c r="AQG326" s="231"/>
      <c r="AQH326" s="231"/>
      <c r="AQI326" s="231"/>
      <c r="AQJ326" s="231"/>
      <c r="AQK326" s="231"/>
      <c r="AQL326" s="231"/>
      <c r="AQM326" s="231"/>
      <c r="AQN326" s="231"/>
      <c r="AQO326" s="231"/>
      <c r="AQP326" s="231"/>
      <c r="AQQ326" s="231"/>
      <c r="AQR326" s="231"/>
      <c r="AQS326" s="231"/>
      <c r="AQT326" s="231"/>
      <c r="AQU326" s="231"/>
      <c r="AQV326" s="231"/>
      <c r="AQW326" s="231"/>
      <c r="AQX326" s="231"/>
      <c r="AQY326" s="231"/>
      <c r="AQZ326" s="231"/>
      <c r="ARA326" s="231"/>
      <c r="ARB326" s="231"/>
      <c r="ARC326" s="231"/>
      <c r="ARD326" s="231"/>
      <c r="ARE326" s="231"/>
      <c r="ARF326" s="231"/>
      <c r="ARG326" s="231"/>
      <c r="ARH326" s="231"/>
      <c r="ARI326" s="231"/>
      <c r="ARJ326" s="231"/>
      <c r="ARK326" s="231"/>
      <c r="ARL326" s="231"/>
      <c r="ARM326" s="231"/>
      <c r="ARN326" s="231"/>
      <c r="ARO326" s="231"/>
      <c r="ARP326" s="231"/>
      <c r="ARQ326" s="231"/>
      <c r="ARR326" s="231"/>
      <c r="ARS326" s="231"/>
      <c r="ART326" s="231"/>
      <c r="ARU326" s="231"/>
      <c r="ARV326" s="231"/>
      <c r="ARW326" s="231"/>
      <c r="ARX326" s="231"/>
      <c r="ARY326" s="231"/>
      <c r="ARZ326" s="231"/>
      <c r="ASA326" s="231"/>
      <c r="ASB326" s="231"/>
      <c r="ASC326" s="231"/>
      <c r="ASD326" s="231"/>
      <c r="ASE326" s="231"/>
      <c r="ASF326" s="231"/>
      <c r="ASG326" s="231"/>
      <c r="ASH326" s="231"/>
      <c r="ASI326" s="231"/>
      <c r="ASJ326" s="231"/>
      <c r="ASK326" s="231"/>
      <c r="ASL326" s="231"/>
      <c r="ASM326" s="231"/>
      <c r="ASN326" s="231"/>
      <c r="ASO326" s="231"/>
      <c r="ASP326" s="231"/>
      <c r="ASQ326" s="231"/>
      <c r="ASR326" s="231"/>
      <c r="ASS326" s="231"/>
      <c r="AST326" s="231"/>
      <c r="ASU326" s="231"/>
      <c r="ASV326" s="231"/>
      <c r="ASW326" s="231"/>
      <c r="ASX326" s="231"/>
      <c r="ASY326" s="231"/>
      <c r="ASZ326" s="231"/>
      <c r="ATA326" s="231"/>
      <c r="ATB326" s="231"/>
      <c r="ATC326" s="231"/>
      <c r="ATD326" s="231"/>
      <c r="ATE326" s="231"/>
      <c r="ATF326" s="231"/>
      <c r="ATG326" s="231"/>
      <c r="ATH326" s="231"/>
      <c r="ATI326" s="231"/>
      <c r="ATJ326" s="231"/>
      <c r="ATK326" s="231"/>
      <c r="ATL326" s="231"/>
      <c r="ATM326" s="231"/>
      <c r="ATN326" s="231"/>
      <c r="ATO326" s="231"/>
      <c r="ATP326" s="231"/>
      <c r="ATQ326" s="231"/>
      <c r="ATR326" s="231"/>
      <c r="ATS326" s="231"/>
      <c r="ATT326" s="231"/>
      <c r="ATU326" s="231"/>
      <c r="ATV326" s="231"/>
      <c r="ATW326" s="231"/>
      <c r="ATX326" s="231"/>
      <c r="ATY326" s="231"/>
      <c r="ATZ326" s="231"/>
      <c r="AUA326" s="231"/>
      <c r="AUB326" s="231"/>
      <c r="AUC326" s="231"/>
      <c r="AUD326" s="231"/>
      <c r="AUE326" s="231"/>
      <c r="AUF326" s="231"/>
      <c r="AUG326" s="231"/>
      <c r="AUH326" s="231"/>
      <c r="AUI326" s="231"/>
      <c r="AUJ326" s="231"/>
      <c r="AUK326" s="231"/>
      <c r="AUL326" s="231"/>
      <c r="AUM326" s="231"/>
      <c r="AUN326" s="231"/>
      <c r="AUO326" s="231"/>
      <c r="AUP326" s="231"/>
      <c r="AUQ326" s="231"/>
      <c r="AUR326" s="231"/>
      <c r="AUS326" s="231"/>
      <c r="AUT326" s="231"/>
      <c r="AUU326" s="231"/>
      <c r="AUV326" s="231"/>
      <c r="AUW326" s="231"/>
      <c r="AUX326" s="231"/>
      <c r="AUY326" s="231"/>
      <c r="AUZ326" s="231"/>
      <c r="AVA326" s="231"/>
      <c r="AVB326" s="231"/>
      <c r="AVC326" s="231"/>
      <c r="AVD326" s="231"/>
      <c r="AVE326" s="231"/>
      <c r="AVF326" s="231"/>
      <c r="AVG326" s="231"/>
      <c r="AVH326" s="231"/>
      <c r="AVI326" s="231"/>
      <c r="AVJ326" s="231"/>
      <c r="AVK326" s="231"/>
      <c r="AVL326" s="231"/>
      <c r="AVM326" s="231"/>
      <c r="AVN326" s="231"/>
      <c r="AVO326" s="231"/>
      <c r="AVP326" s="231"/>
      <c r="AVQ326" s="231"/>
      <c r="AVR326" s="231"/>
      <c r="AVS326" s="231"/>
      <c r="AVT326" s="231"/>
      <c r="AVU326" s="231"/>
      <c r="AVV326" s="231"/>
      <c r="AVW326" s="231"/>
      <c r="AVX326" s="231"/>
      <c r="AVY326" s="231"/>
      <c r="AVZ326" s="231"/>
      <c r="AWA326" s="231"/>
      <c r="AWB326" s="231"/>
      <c r="AWC326" s="231"/>
      <c r="AWD326" s="231"/>
      <c r="AWE326" s="231"/>
      <c r="AWF326" s="231"/>
      <c r="AWG326" s="231"/>
      <c r="AWH326" s="231"/>
      <c r="AWI326" s="231"/>
      <c r="AWJ326" s="231"/>
      <c r="AWK326" s="231"/>
      <c r="AWL326" s="231"/>
      <c r="AWM326" s="231"/>
      <c r="AWN326" s="231"/>
      <c r="AWO326" s="231"/>
      <c r="AWP326" s="231"/>
      <c r="AWQ326" s="231"/>
      <c r="AWR326" s="231"/>
      <c r="AWS326" s="231"/>
      <c r="AWT326" s="231"/>
      <c r="AWU326" s="231"/>
      <c r="AWV326" s="231"/>
      <c r="AWW326" s="231"/>
      <c r="AWX326" s="231"/>
      <c r="AWY326" s="231"/>
      <c r="AWZ326" s="231"/>
      <c r="AXA326" s="231"/>
      <c r="AXB326" s="231"/>
      <c r="AXC326" s="231"/>
      <c r="AXD326" s="231"/>
      <c r="AXE326" s="231"/>
      <c r="AXF326" s="231"/>
      <c r="AXG326" s="231"/>
      <c r="AXH326" s="231"/>
      <c r="AXI326" s="231"/>
      <c r="AXJ326" s="231"/>
      <c r="AXK326" s="231"/>
      <c r="AXL326" s="231"/>
      <c r="AXM326" s="231"/>
      <c r="AXN326" s="231"/>
      <c r="AXO326" s="231"/>
      <c r="AXP326" s="231"/>
      <c r="AXQ326" s="231"/>
      <c r="AXR326" s="231"/>
      <c r="AXS326" s="231"/>
      <c r="AXT326" s="231"/>
      <c r="AXU326" s="231"/>
      <c r="AXV326" s="231"/>
      <c r="AXW326" s="231"/>
      <c r="AXX326" s="231"/>
      <c r="AXY326" s="231"/>
      <c r="AXZ326" s="231"/>
      <c r="AYA326" s="231"/>
      <c r="AYB326" s="231"/>
      <c r="AYC326" s="231"/>
      <c r="AYD326" s="231"/>
      <c r="AYE326" s="231"/>
      <c r="AYF326" s="231"/>
      <c r="AYG326" s="231"/>
      <c r="AYH326" s="231"/>
      <c r="AYI326" s="231"/>
      <c r="AYJ326" s="231"/>
      <c r="AYK326" s="231"/>
      <c r="AYL326" s="231"/>
      <c r="AYM326" s="231"/>
      <c r="AYN326" s="231"/>
      <c r="AYO326" s="231"/>
      <c r="AYP326" s="231"/>
      <c r="AYQ326" s="231"/>
      <c r="AYR326" s="231"/>
      <c r="AYS326" s="231"/>
      <c r="AYT326" s="231"/>
      <c r="AYU326" s="231"/>
      <c r="AYV326" s="231"/>
      <c r="AYW326" s="231"/>
      <c r="AYX326" s="231"/>
      <c r="AYY326" s="231"/>
      <c r="AYZ326" s="231"/>
      <c r="AZA326" s="231"/>
      <c r="AZB326" s="231"/>
      <c r="AZC326" s="231"/>
      <c r="AZD326" s="231"/>
      <c r="AZE326" s="231"/>
      <c r="AZF326" s="231"/>
      <c r="AZG326" s="231"/>
      <c r="AZH326" s="231"/>
      <c r="AZI326" s="231"/>
      <c r="AZJ326" s="231"/>
      <c r="AZK326" s="231"/>
      <c r="AZL326" s="231"/>
      <c r="AZM326" s="231"/>
      <c r="AZN326" s="231"/>
      <c r="AZO326" s="231"/>
      <c r="AZP326" s="231"/>
      <c r="AZQ326" s="231"/>
      <c r="AZR326" s="231"/>
      <c r="AZS326" s="231"/>
      <c r="AZT326" s="231"/>
      <c r="AZU326" s="231"/>
      <c r="AZV326" s="231"/>
      <c r="AZW326" s="231"/>
      <c r="AZX326" s="231"/>
      <c r="AZY326" s="231"/>
      <c r="AZZ326" s="231"/>
      <c r="BAA326" s="231"/>
      <c r="BAB326" s="231"/>
      <c r="BAC326" s="231"/>
      <c r="BAD326" s="231"/>
      <c r="BAE326" s="231"/>
      <c r="BAF326" s="231"/>
      <c r="BAG326" s="231"/>
      <c r="BAH326" s="231"/>
      <c r="BAI326" s="231"/>
      <c r="BAJ326" s="231"/>
      <c r="BAK326" s="231"/>
      <c r="BAL326" s="231"/>
      <c r="BAM326" s="231"/>
      <c r="BAN326" s="231"/>
      <c r="BAO326" s="231"/>
      <c r="BAP326" s="231"/>
      <c r="BAQ326" s="231"/>
      <c r="BAR326" s="231"/>
      <c r="BAS326" s="231"/>
      <c r="BAT326" s="231"/>
      <c r="BAU326" s="231"/>
      <c r="BAV326" s="231"/>
      <c r="BAW326" s="231"/>
      <c r="BAX326" s="231"/>
      <c r="BAY326" s="231"/>
      <c r="BAZ326" s="231"/>
      <c r="BBA326" s="231"/>
      <c r="BBB326" s="231"/>
      <c r="BBC326" s="231"/>
      <c r="BBD326" s="231"/>
      <c r="BBE326" s="231"/>
      <c r="BBF326" s="231"/>
      <c r="BBG326" s="231"/>
      <c r="BBH326" s="231"/>
      <c r="BBI326" s="231"/>
      <c r="BBJ326" s="231"/>
      <c r="BBK326" s="231"/>
      <c r="BBL326" s="231"/>
      <c r="BBM326" s="231"/>
      <c r="BBN326" s="231"/>
      <c r="BBO326" s="231"/>
      <c r="BBP326" s="231"/>
      <c r="BBQ326" s="231"/>
      <c r="BBR326" s="231"/>
      <c r="BBS326" s="231"/>
      <c r="BBT326" s="231"/>
      <c r="BBU326" s="231"/>
      <c r="BBV326" s="231"/>
      <c r="BBW326" s="231"/>
      <c r="BBX326" s="231"/>
      <c r="BBY326" s="231"/>
      <c r="BBZ326" s="231"/>
      <c r="BCA326" s="231"/>
      <c r="BCB326" s="231"/>
      <c r="BCC326" s="231"/>
      <c r="BCD326" s="231"/>
      <c r="BCE326" s="231"/>
      <c r="BCF326" s="231"/>
      <c r="BCG326" s="231"/>
      <c r="BCH326" s="231"/>
      <c r="BCI326" s="231"/>
      <c r="BCJ326" s="231"/>
      <c r="BCK326" s="231"/>
      <c r="BCL326" s="231"/>
      <c r="BCM326" s="231"/>
      <c r="BCN326" s="231"/>
      <c r="BCO326" s="231"/>
      <c r="BCP326" s="231"/>
      <c r="BCQ326" s="231"/>
      <c r="BCR326" s="231"/>
      <c r="BCS326" s="231"/>
      <c r="BCT326" s="231"/>
      <c r="BCU326" s="231"/>
      <c r="BCV326" s="231"/>
      <c r="BCW326" s="231"/>
      <c r="BCX326" s="231"/>
      <c r="BCY326" s="231"/>
      <c r="BCZ326" s="231"/>
      <c r="BDA326" s="231"/>
      <c r="BDB326" s="231"/>
      <c r="BDC326" s="231"/>
      <c r="BDD326" s="231"/>
      <c r="BDE326" s="231"/>
      <c r="BDF326" s="231"/>
      <c r="BDG326" s="231"/>
      <c r="BDH326" s="231"/>
      <c r="BDI326" s="231"/>
      <c r="BDJ326" s="231"/>
      <c r="BDK326" s="231"/>
      <c r="BDL326" s="231"/>
      <c r="BDM326" s="231"/>
      <c r="BDN326" s="231"/>
      <c r="BDO326" s="231"/>
      <c r="BDP326" s="231"/>
      <c r="BDQ326" s="231"/>
      <c r="BDR326" s="231"/>
      <c r="BDS326" s="231"/>
      <c r="BDT326" s="231"/>
      <c r="BDU326" s="231"/>
      <c r="BDV326" s="231"/>
      <c r="BDW326" s="231"/>
      <c r="BDX326" s="231"/>
      <c r="BDY326" s="231"/>
      <c r="BDZ326" s="231"/>
      <c r="BEA326" s="231"/>
      <c r="BEB326" s="231"/>
      <c r="BEC326" s="231"/>
      <c r="BED326" s="231"/>
      <c r="BEE326" s="231"/>
      <c r="BEF326" s="231"/>
      <c r="BEG326" s="231"/>
      <c r="BEH326" s="231"/>
      <c r="BEI326" s="231"/>
      <c r="BEJ326" s="231"/>
      <c r="BEK326" s="231"/>
      <c r="BEL326" s="231"/>
      <c r="BEM326" s="231"/>
      <c r="BEN326" s="231"/>
      <c r="BEO326" s="231"/>
      <c r="BEP326" s="231"/>
      <c r="BEQ326" s="231"/>
      <c r="BER326" s="231"/>
      <c r="BES326" s="231"/>
      <c r="BET326" s="231"/>
      <c r="BEU326" s="231"/>
      <c r="BEV326" s="231"/>
      <c r="BEW326" s="231"/>
      <c r="BEX326" s="231"/>
      <c r="BEY326" s="231"/>
      <c r="BEZ326" s="231"/>
      <c r="BFA326" s="231"/>
      <c r="BFB326" s="231"/>
      <c r="BFC326" s="231"/>
      <c r="BFD326" s="231"/>
      <c r="BFE326" s="231"/>
      <c r="BFF326" s="231"/>
      <c r="BFG326" s="231"/>
      <c r="BFH326" s="231"/>
      <c r="BFI326" s="231"/>
      <c r="BFJ326" s="231"/>
      <c r="BFK326" s="231"/>
      <c r="BFL326" s="231"/>
      <c r="BFM326" s="231"/>
      <c r="BFN326" s="231"/>
      <c r="BFO326" s="231"/>
      <c r="BFP326" s="231"/>
      <c r="BFQ326" s="231"/>
      <c r="BFR326" s="231"/>
      <c r="BFS326" s="231"/>
      <c r="BFT326" s="231"/>
      <c r="BFU326" s="231"/>
      <c r="BFV326" s="231"/>
      <c r="BFW326" s="231"/>
      <c r="BFX326" s="231"/>
      <c r="BFY326" s="231"/>
      <c r="BFZ326" s="231"/>
      <c r="BGA326" s="231"/>
      <c r="BGB326" s="231"/>
      <c r="BGC326" s="231"/>
      <c r="BGD326" s="231"/>
      <c r="BGE326" s="231"/>
      <c r="BGF326" s="231"/>
      <c r="BGG326" s="231"/>
      <c r="BGH326" s="231"/>
      <c r="BGI326" s="231"/>
      <c r="BGJ326" s="231"/>
      <c r="BGK326" s="231"/>
      <c r="BGL326" s="231"/>
      <c r="BGM326" s="231"/>
      <c r="BGN326" s="231"/>
      <c r="BGO326" s="231"/>
      <c r="BGP326" s="231"/>
      <c r="BGQ326" s="231"/>
      <c r="BGR326" s="231"/>
      <c r="BGS326" s="231"/>
      <c r="BGT326" s="231"/>
      <c r="BGU326" s="231"/>
      <c r="BGV326" s="231"/>
      <c r="BGW326" s="231"/>
      <c r="BGX326" s="231"/>
      <c r="BGY326" s="231"/>
      <c r="BGZ326" s="231"/>
      <c r="BHA326" s="231"/>
      <c r="BHB326" s="231"/>
      <c r="BHC326" s="231"/>
      <c r="BHD326" s="231"/>
      <c r="BHE326" s="231"/>
      <c r="BHF326" s="231"/>
      <c r="BHG326" s="231"/>
      <c r="BHH326" s="231"/>
      <c r="BHI326" s="231"/>
      <c r="BHJ326" s="231"/>
      <c r="BHK326" s="231"/>
      <c r="BHL326" s="231"/>
      <c r="BHM326" s="231"/>
      <c r="BHN326" s="231"/>
      <c r="BHO326" s="231"/>
      <c r="BHP326" s="231"/>
      <c r="BHQ326" s="231"/>
      <c r="BHR326" s="231"/>
      <c r="BHS326" s="231"/>
      <c r="BHT326" s="231"/>
      <c r="BHU326" s="231"/>
      <c r="BHV326" s="231"/>
      <c r="BHW326" s="231"/>
      <c r="BHX326" s="231"/>
      <c r="BHY326" s="231"/>
      <c r="BHZ326" s="231"/>
      <c r="BIA326" s="231"/>
      <c r="BIB326" s="231"/>
      <c r="BIC326" s="231"/>
      <c r="BID326" s="231"/>
      <c r="BIE326" s="231"/>
      <c r="BIF326" s="231"/>
      <c r="BIG326" s="231"/>
      <c r="BIH326" s="231"/>
      <c r="BII326" s="231"/>
      <c r="BIJ326" s="231"/>
      <c r="BIK326" s="231"/>
      <c r="BIL326" s="231"/>
      <c r="BIM326" s="231"/>
      <c r="BIN326" s="231"/>
      <c r="BIO326" s="231"/>
      <c r="BIP326" s="231"/>
      <c r="BIQ326" s="231"/>
      <c r="BIR326" s="231"/>
      <c r="BIS326" s="231"/>
      <c r="BIT326" s="231"/>
      <c r="BIU326" s="231"/>
      <c r="BIV326" s="231"/>
      <c r="BIW326" s="231"/>
      <c r="BIX326" s="231"/>
      <c r="BIY326" s="231"/>
      <c r="BIZ326" s="231"/>
      <c r="BJA326" s="231"/>
      <c r="BJB326" s="231"/>
      <c r="BJC326" s="231"/>
      <c r="BJD326" s="231"/>
      <c r="BJE326" s="231"/>
      <c r="BJF326" s="231"/>
      <c r="BJG326" s="231"/>
      <c r="BJH326" s="231"/>
      <c r="BJI326" s="231"/>
      <c r="BJJ326" s="231"/>
      <c r="BJK326" s="231"/>
      <c r="BJL326" s="231"/>
      <c r="BJM326" s="231"/>
      <c r="BJN326" s="231"/>
      <c r="BJO326" s="231"/>
      <c r="BJP326" s="231"/>
      <c r="BJQ326" s="231"/>
      <c r="BJR326" s="231"/>
      <c r="BJS326" s="231"/>
      <c r="BJT326" s="231"/>
      <c r="BJU326" s="231"/>
      <c r="BJV326" s="231"/>
      <c r="BJW326" s="231"/>
      <c r="BJX326" s="231"/>
      <c r="BJY326" s="231"/>
      <c r="BJZ326" s="231"/>
      <c r="BKA326" s="231"/>
      <c r="BKB326" s="231"/>
      <c r="BKC326" s="231"/>
      <c r="BKD326" s="231"/>
      <c r="BKE326" s="231"/>
      <c r="BKF326" s="231"/>
      <c r="BKG326" s="231"/>
      <c r="BKH326" s="231"/>
      <c r="BKI326" s="231"/>
      <c r="BKJ326" s="231"/>
      <c r="BKK326" s="231"/>
      <c r="BKL326" s="231"/>
      <c r="BKM326" s="231"/>
      <c r="BKN326" s="231"/>
      <c r="BKO326" s="231"/>
      <c r="BKP326" s="231"/>
      <c r="BKQ326" s="231"/>
      <c r="BKR326" s="231"/>
      <c r="BKS326" s="231"/>
      <c r="BKT326" s="231"/>
      <c r="BKU326" s="231"/>
      <c r="BKV326" s="231"/>
      <c r="BKW326" s="231"/>
      <c r="BKX326" s="231"/>
      <c r="BKY326" s="231"/>
      <c r="BKZ326" s="231"/>
      <c r="BLA326" s="231"/>
      <c r="BLB326" s="231"/>
      <c r="BLC326" s="231"/>
      <c r="BLD326" s="231"/>
      <c r="BLE326" s="231"/>
      <c r="BLF326" s="231"/>
      <c r="BLG326" s="231"/>
      <c r="BLH326" s="231"/>
      <c r="BLI326" s="231"/>
      <c r="BLJ326" s="231"/>
      <c r="BLK326" s="231"/>
      <c r="BLL326" s="231"/>
      <c r="BLM326" s="231"/>
      <c r="BLN326" s="231"/>
      <c r="BLO326" s="231"/>
      <c r="BLP326" s="231"/>
      <c r="BLQ326" s="231"/>
      <c r="BLR326" s="231"/>
      <c r="BLS326" s="231"/>
      <c r="BLT326" s="231"/>
      <c r="BLU326" s="231"/>
      <c r="BLV326" s="231"/>
      <c r="BLW326" s="231"/>
      <c r="BLX326" s="231"/>
      <c r="BLY326" s="231"/>
      <c r="BLZ326" s="231"/>
      <c r="BMA326" s="231"/>
      <c r="BMB326" s="231"/>
      <c r="BMC326" s="231"/>
      <c r="BMD326" s="231"/>
      <c r="BME326" s="231"/>
      <c r="BMF326" s="231"/>
      <c r="BMG326" s="231"/>
      <c r="BMH326" s="231"/>
      <c r="BMI326" s="231"/>
      <c r="BMJ326" s="231"/>
      <c r="BMK326" s="231"/>
      <c r="BML326" s="231"/>
      <c r="BMM326" s="231"/>
      <c r="BMN326" s="231"/>
      <c r="BMO326" s="231"/>
      <c r="BMP326" s="231"/>
      <c r="BMQ326" s="231"/>
      <c r="BMR326" s="231"/>
      <c r="BMS326" s="231"/>
      <c r="BMT326" s="231"/>
      <c r="BMU326" s="231"/>
      <c r="BMV326" s="231"/>
      <c r="BMW326" s="231"/>
      <c r="BMX326" s="231"/>
      <c r="BMY326" s="231"/>
      <c r="BMZ326" s="231"/>
      <c r="BNA326" s="231"/>
      <c r="BNB326" s="231"/>
      <c r="BNC326" s="231"/>
      <c r="BND326" s="231"/>
      <c r="BNE326" s="231"/>
      <c r="BNF326" s="231"/>
      <c r="BNG326" s="231"/>
      <c r="BNH326" s="231"/>
      <c r="BNI326" s="231"/>
      <c r="BNJ326" s="231"/>
      <c r="BNK326" s="231"/>
      <c r="BNL326" s="231"/>
      <c r="BNM326" s="231"/>
      <c r="BNN326" s="231"/>
      <c r="BNO326" s="231"/>
      <c r="BNP326" s="231"/>
      <c r="BNQ326" s="231"/>
      <c r="BNR326" s="231"/>
      <c r="BNS326" s="231"/>
      <c r="BNT326" s="231"/>
      <c r="BNU326" s="231"/>
      <c r="BNV326" s="231"/>
      <c r="BNW326" s="231"/>
      <c r="BNX326" s="231"/>
      <c r="BNY326" s="231"/>
      <c r="BNZ326" s="231"/>
      <c r="BOA326" s="231"/>
      <c r="BOB326" s="231"/>
      <c r="BOC326" s="231"/>
      <c r="BOD326" s="231"/>
      <c r="BOE326" s="231"/>
      <c r="BOF326" s="231"/>
      <c r="BOG326" s="231"/>
      <c r="BOH326" s="231"/>
      <c r="BOI326" s="231"/>
      <c r="BOJ326" s="231"/>
      <c r="BOK326" s="231"/>
      <c r="BOL326" s="231"/>
      <c r="BOM326" s="231"/>
      <c r="BON326" s="231"/>
      <c r="BOO326" s="231"/>
      <c r="BOP326" s="231"/>
      <c r="BOQ326" s="231"/>
      <c r="BOR326" s="231"/>
      <c r="BOS326" s="231"/>
      <c r="BOT326" s="231"/>
      <c r="BOU326" s="231"/>
      <c r="BOV326" s="231"/>
      <c r="BOW326" s="231"/>
      <c r="BOX326" s="231"/>
      <c r="BOY326" s="231"/>
      <c r="BOZ326" s="231"/>
      <c r="BPA326" s="231"/>
      <c r="BPB326" s="231"/>
      <c r="BPC326" s="231"/>
      <c r="BPD326" s="231"/>
      <c r="BPE326" s="231"/>
      <c r="BPF326" s="231"/>
      <c r="BPG326" s="231"/>
      <c r="BPH326" s="231"/>
      <c r="BPI326" s="231"/>
      <c r="BPJ326" s="231"/>
      <c r="BPK326" s="231"/>
      <c r="BPL326" s="231"/>
      <c r="BPM326" s="231"/>
      <c r="BPN326" s="231"/>
      <c r="BPO326" s="231"/>
      <c r="BPP326" s="231"/>
      <c r="BPQ326" s="231"/>
      <c r="BPR326" s="231"/>
      <c r="BPS326" s="231"/>
      <c r="BPT326" s="231"/>
      <c r="BPU326" s="231"/>
      <c r="BPV326" s="231"/>
      <c r="BPW326" s="231"/>
      <c r="BPX326" s="231"/>
      <c r="BPY326" s="231"/>
      <c r="BPZ326" s="231"/>
      <c r="BQA326" s="231"/>
      <c r="BQB326" s="231"/>
      <c r="BQC326" s="231"/>
      <c r="BQD326" s="231"/>
      <c r="BQE326" s="231"/>
      <c r="BQF326" s="231"/>
      <c r="BQG326" s="231"/>
      <c r="BQH326" s="231"/>
      <c r="BQI326" s="231"/>
      <c r="BQJ326" s="231"/>
      <c r="BQK326" s="231"/>
      <c r="BQL326" s="231"/>
      <c r="BQM326" s="231"/>
      <c r="BQN326" s="231"/>
      <c r="BQO326" s="231"/>
      <c r="BQP326" s="231"/>
      <c r="BQQ326" s="231"/>
      <c r="BQR326" s="231"/>
      <c r="BQS326" s="231"/>
      <c r="BQT326" s="231"/>
      <c r="BQU326" s="231"/>
      <c r="BQV326" s="231"/>
      <c r="BQW326" s="231"/>
      <c r="BQX326" s="231"/>
      <c r="BQY326" s="231"/>
      <c r="BQZ326" s="231"/>
      <c r="BRA326" s="231"/>
      <c r="BRB326" s="231"/>
      <c r="BRC326" s="231"/>
      <c r="BRD326" s="231"/>
      <c r="BRE326" s="231"/>
      <c r="BRF326" s="231"/>
      <c r="BRG326" s="231"/>
      <c r="BRH326" s="231"/>
      <c r="BRI326" s="231"/>
      <c r="BRJ326" s="231"/>
      <c r="BRK326" s="231"/>
      <c r="BRL326" s="231"/>
      <c r="BRM326" s="231"/>
      <c r="BRN326" s="231"/>
      <c r="BRO326" s="231"/>
      <c r="BRP326" s="231"/>
      <c r="BRQ326" s="231"/>
      <c r="BRR326" s="231"/>
      <c r="BRS326" s="231"/>
      <c r="BRT326" s="231"/>
      <c r="BRU326" s="231"/>
      <c r="BRV326" s="231"/>
      <c r="BRW326" s="231"/>
      <c r="BRX326" s="231"/>
      <c r="BRY326" s="231"/>
      <c r="BRZ326" s="231"/>
      <c r="BSA326" s="231"/>
      <c r="BSB326" s="231"/>
      <c r="BSC326" s="231"/>
      <c r="BSD326" s="231"/>
      <c r="BSE326" s="231"/>
      <c r="BSF326" s="231"/>
      <c r="BSG326" s="231"/>
      <c r="BSH326" s="231"/>
      <c r="BSI326" s="231"/>
      <c r="BSJ326" s="231"/>
      <c r="BSK326" s="231"/>
      <c r="BSL326" s="231"/>
      <c r="BSM326" s="231"/>
      <c r="BSN326" s="231"/>
      <c r="BSO326" s="231"/>
      <c r="BSP326" s="231"/>
      <c r="BSQ326" s="231"/>
      <c r="BSR326" s="231"/>
      <c r="BSS326" s="231"/>
      <c r="BST326" s="231"/>
      <c r="BSU326" s="231"/>
      <c r="BSV326" s="231"/>
      <c r="BSW326" s="231"/>
      <c r="BSX326" s="231"/>
      <c r="BSY326" s="231"/>
      <c r="BSZ326" s="231"/>
      <c r="BTA326" s="231"/>
      <c r="BTB326" s="231"/>
      <c r="BTC326" s="231"/>
      <c r="BTD326" s="231"/>
      <c r="BTE326" s="231"/>
      <c r="BTF326" s="231"/>
      <c r="BTG326" s="231"/>
      <c r="BTH326" s="231"/>
      <c r="BTI326" s="231"/>
      <c r="BTJ326" s="231"/>
      <c r="BTK326" s="231"/>
      <c r="BTL326" s="231"/>
      <c r="BTM326" s="231"/>
      <c r="BTN326" s="231"/>
      <c r="BTO326" s="231"/>
      <c r="BTP326" s="231"/>
      <c r="BTQ326" s="231"/>
      <c r="BTR326" s="231"/>
      <c r="BTS326" s="231"/>
      <c r="BTT326" s="231"/>
      <c r="BTU326" s="231"/>
      <c r="BTV326" s="231"/>
      <c r="BTW326" s="231"/>
      <c r="BTX326" s="231"/>
      <c r="BTY326" s="231"/>
      <c r="BTZ326" s="231"/>
      <c r="BUA326" s="231"/>
      <c r="BUB326" s="231"/>
      <c r="BUC326" s="231"/>
      <c r="BUD326" s="231"/>
      <c r="BUE326" s="231"/>
      <c r="BUF326" s="231"/>
      <c r="BUG326" s="231"/>
      <c r="BUH326" s="231"/>
      <c r="BUI326" s="231"/>
      <c r="BUJ326" s="231"/>
      <c r="BUK326" s="231"/>
      <c r="BUL326" s="231"/>
      <c r="BUM326" s="231"/>
      <c r="BUN326" s="231"/>
      <c r="BUO326" s="231"/>
      <c r="BUP326" s="231"/>
      <c r="BUQ326" s="231"/>
      <c r="BUR326" s="231"/>
      <c r="BUS326" s="231"/>
      <c r="BUT326" s="231"/>
      <c r="BUU326" s="231"/>
      <c r="BUV326" s="231"/>
      <c r="BUW326" s="231"/>
      <c r="BUX326" s="231"/>
      <c r="BUY326" s="231"/>
      <c r="BUZ326" s="231"/>
      <c r="BVA326" s="231"/>
      <c r="BVB326" s="231"/>
      <c r="BVC326" s="231"/>
      <c r="BVD326" s="231"/>
      <c r="BVE326" s="231"/>
      <c r="BVF326" s="231"/>
      <c r="BVG326" s="231"/>
      <c r="BVH326" s="231"/>
      <c r="BVI326" s="231"/>
      <c r="BVJ326" s="231"/>
      <c r="BVK326" s="231"/>
      <c r="BVL326" s="231"/>
      <c r="BVM326" s="231"/>
      <c r="BVN326" s="231"/>
      <c r="BVO326" s="231"/>
      <c r="BVP326" s="231"/>
      <c r="BVQ326" s="231"/>
      <c r="BVR326" s="231"/>
      <c r="BVS326" s="231"/>
      <c r="BVT326" s="231"/>
      <c r="BVU326" s="231"/>
      <c r="BVV326" s="231"/>
      <c r="BVW326" s="231"/>
      <c r="BVX326" s="231"/>
      <c r="BVY326" s="231"/>
      <c r="BVZ326" s="231"/>
      <c r="BWA326" s="231"/>
      <c r="BWB326" s="231"/>
      <c r="BWC326" s="231"/>
      <c r="BWD326" s="231"/>
      <c r="BWE326" s="231"/>
      <c r="BWF326" s="231"/>
      <c r="BWG326" s="231"/>
      <c r="BWH326" s="231"/>
      <c r="BWI326" s="231"/>
      <c r="BWJ326" s="231"/>
      <c r="BWK326" s="231"/>
      <c r="BWL326" s="231"/>
      <c r="BWM326" s="231"/>
      <c r="BWN326" s="231"/>
      <c r="BWO326" s="231"/>
      <c r="BWP326" s="231"/>
      <c r="BWQ326" s="231"/>
      <c r="BWR326" s="231"/>
      <c r="BWS326" s="231"/>
      <c r="BWT326" s="231"/>
      <c r="BWU326" s="231"/>
      <c r="BWV326" s="231"/>
      <c r="BWW326" s="231"/>
      <c r="BWX326" s="231"/>
      <c r="BWY326" s="231"/>
      <c r="BWZ326" s="231"/>
      <c r="BXA326" s="231"/>
      <c r="BXB326" s="231"/>
      <c r="BXC326" s="231"/>
      <c r="BXD326" s="231"/>
      <c r="BXE326" s="231"/>
      <c r="BXF326" s="231"/>
      <c r="BXG326" s="231"/>
      <c r="BXH326" s="231"/>
      <c r="BXI326" s="231"/>
      <c r="BXJ326" s="231"/>
      <c r="BXK326" s="231"/>
      <c r="BXL326" s="231"/>
      <c r="BXM326" s="231"/>
      <c r="BXN326" s="231"/>
      <c r="BXO326" s="231"/>
      <c r="BXP326" s="231"/>
      <c r="BXQ326" s="231"/>
      <c r="BXR326" s="231"/>
      <c r="BXS326" s="231"/>
      <c r="BXT326" s="231"/>
      <c r="BXU326" s="231"/>
      <c r="BXV326" s="231"/>
      <c r="BXW326" s="231"/>
      <c r="BXX326" s="231"/>
      <c r="BXY326" s="231"/>
      <c r="BXZ326" s="231"/>
      <c r="BYA326" s="231"/>
      <c r="BYB326" s="231"/>
      <c r="BYC326" s="231"/>
      <c r="BYD326" s="231"/>
      <c r="BYE326" s="231"/>
      <c r="BYF326" s="231"/>
      <c r="BYG326" s="231"/>
      <c r="BYH326" s="231"/>
      <c r="BYI326" s="231"/>
      <c r="BYJ326" s="231"/>
      <c r="BYK326" s="231"/>
      <c r="BYL326" s="231"/>
      <c r="BYM326" s="231"/>
      <c r="BYN326" s="231"/>
      <c r="BYO326" s="231"/>
      <c r="BYP326" s="231"/>
      <c r="BYQ326" s="231"/>
      <c r="BYR326" s="231"/>
      <c r="BYS326" s="231"/>
      <c r="BYT326" s="231"/>
      <c r="BYU326" s="231"/>
      <c r="BYV326" s="231"/>
      <c r="BYW326" s="231"/>
      <c r="BYX326" s="231"/>
      <c r="BYY326" s="231"/>
      <c r="BYZ326" s="231"/>
      <c r="BZA326" s="231"/>
      <c r="BZB326" s="231"/>
      <c r="BZC326" s="231"/>
      <c r="BZD326" s="231"/>
      <c r="BZE326" s="231"/>
      <c r="BZF326" s="231"/>
      <c r="BZG326" s="231"/>
      <c r="BZH326" s="231"/>
      <c r="BZI326" s="231"/>
      <c r="BZJ326" s="231"/>
      <c r="BZK326" s="231"/>
      <c r="BZL326" s="231"/>
      <c r="BZM326" s="231"/>
      <c r="BZN326" s="231"/>
      <c r="BZO326" s="231"/>
      <c r="BZP326" s="231"/>
      <c r="BZQ326" s="231"/>
      <c r="BZR326" s="231"/>
      <c r="BZS326" s="231"/>
      <c r="BZT326" s="231"/>
      <c r="BZU326" s="231"/>
      <c r="BZV326" s="231"/>
      <c r="BZW326" s="231"/>
      <c r="BZX326" s="231"/>
      <c r="BZY326" s="231"/>
      <c r="BZZ326" s="231"/>
      <c r="CAA326" s="231"/>
      <c r="CAB326" s="231"/>
      <c r="CAC326" s="231"/>
      <c r="CAD326" s="231"/>
      <c r="CAE326" s="231"/>
      <c r="CAF326" s="231"/>
      <c r="CAG326" s="231"/>
      <c r="CAH326" s="231"/>
      <c r="CAI326" s="231"/>
      <c r="CAJ326" s="231"/>
      <c r="CAK326" s="231"/>
      <c r="CAL326" s="231"/>
      <c r="CAM326" s="231"/>
      <c r="CAN326" s="231"/>
      <c r="CAO326" s="231"/>
      <c r="CAP326" s="231"/>
      <c r="CAQ326" s="231"/>
      <c r="CAR326" s="231"/>
      <c r="CAS326" s="231"/>
      <c r="CAT326" s="231"/>
      <c r="CAU326" s="231"/>
      <c r="CAV326" s="231"/>
      <c r="CAW326" s="231"/>
      <c r="CAX326" s="231"/>
      <c r="CAY326" s="231"/>
      <c r="CAZ326" s="231"/>
      <c r="CBA326" s="231"/>
      <c r="CBB326" s="231"/>
      <c r="CBC326" s="231"/>
      <c r="CBD326" s="231"/>
      <c r="CBE326" s="231"/>
      <c r="CBF326" s="231"/>
      <c r="CBG326" s="231"/>
      <c r="CBH326" s="231"/>
      <c r="CBI326" s="231"/>
      <c r="CBJ326" s="231"/>
      <c r="CBK326" s="231"/>
      <c r="CBL326" s="231"/>
      <c r="CBM326" s="231"/>
      <c r="CBN326" s="231"/>
      <c r="CBO326" s="231"/>
      <c r="CBP326" s="231"/>
      <c r="CBQ326" s="231"/>
      <c r="CBR326" s="231"/>
      <c r="CBS326" s="231"/>
      <c r="CBT326" s="231"/>
      <c r="CBU326" s="231"/>
      <c r="CBV326" s="231"/>
      <c r="CBW326" s="231"/>
      <c r="CBX326" s="231"/>
      <c r="CBY326" s="231"/>
      <c r="CBZ326" s="231"/>
      <c r="CCA326" s="231"/>
      <c r="CCB326" s="231"/>
      <c r="CCC326" s="231"/>
      <c r="CCD326" s="231"/>
      <c r="CCE326" s="231"/>
      <c r="CCF326" s="231"/>
      <c r="CCG326" s="231"/>
      <c r="CCH326" s="231"/>
      <c r="CCI326" s="231"/>
      <c r="CCJ326" s="231"/>
      <c r="CCK326" s="231"/>
      <c r="CCL326" s="231"/>
      <c r="CCM326" s="231"/>
      <c r="CCN326" s="231"/>
      <c r="CCO326" s="231"/>
      <c r="CCP326" s="231"/>
      <c r="CCQ326" s="231"/>
      <c r="CCR326" s="231"/>
      <c r="CCS326" s="231"/>
      <c r="CCT326" s="231"/>
      <c r="CCU326" s="231"/>
      <c r="CCV326" s="231"/>
      <c r="CCW326" s="231"/>
      <c r="CCX326" s="231"/>
      <c r="CCY326" s="231"/>
      <c r="CCZ326" s="231"/>
      <c r="CDA326" s="231"/>
      <c r="CDB326" s="231"/>
      <c r="CDC326" s="231"/>
      <c r="CDD326" s="231"/>
      <c r="CDE326" s="231"/>
      <c r="CDF326" s="231"/>
      <c r="CDG326" s="231"/>
      <c r="CDH326" s="231"/>
      <c r="CDI326" s="231"/>
      <c r="CDJ326" s="231"/>
      <c r="CDK326" s="231"/>
      <c r="CDL326" s="231"/>
      <c r="CDM326" s="231"/>
      <c r="CDN326" s="231"/>
      <c r="CDO326" s="231"/>
      <c r="CDP326" s="231"/>
      <c r="CDQ326" s="231"/>
      <c r="CDR326" s="231"/>
      <c r="CDS326" s="231"/>
      <c r="CDT326" s="231"/>
      <c r="CDU326" s="231"/>
      <c r="CDV326" s="231"/>
      <c r="CDW326" s="231"/>
      <c r="CDX326" s="231"/>
      <c r="CDY326" s="231"/>
      <c r="CDZ326" s="231"/>
      <c r="CEA326" s="231"/>
      <c r="CEB326" s="231"/>
      <c r="CEC326" s="231"/>
      <c r="CED326" s="231"/>
      <c r="CEE326" s="231"/>
      <c r="CEF326" s="231"/>
      <c r="CEG326" s="231"/>
      <c r="CEH326" s="231"/>
      <c r="CEI326" s="231"/>
      <c r="CEJ326" s="231"/>
      <c r="CEK326" s="231"/>
      <c r="CEL326" s="231"/>
      <c r="CEM326" s="231"/>
      <c r="CEN326" s="231"/>
      <c r="CEO326" s="231"/>
      <c r="CEP326" s="231"/>
      <c r="CEQ326" s="231"/>
      <c r="CER326" s="231"/>
      <c r="CES326" s="231"/>
      <c r="CET326" s="231"/>
      <c r="CEU326" s="231"/>
      <c r="CEV326" s="231"/>
      <c r="CEW326" s="231"/>
      <c r="CEX326" s="231"/>
      <c r="CEY326" s="231"/>
      <c r="CEZ326" s="231"/>
      <c r="CFA326" s="231"/>
      <c r="CFB326" s="231"/>
      <c r="CFC326" s="231"/>
      <c r="CFD326" s="231"/>
      <c r="CFE326" s="231"/>
      <c r="CFF326" s="231"/>
      <c r="CFG326" s="231"/>
      <c r="CFH326" s="231"/>
      <c r="CFI326" s="231"/>
      <c r="CFJ326" s="231"/>
      <c r="CFK326" s="231"/>
      <c r="CFL326" s="231"/>
      <c r="CFM326" s="231"/>
      <c r="CFN326" s="231"/>
      <c r="CFO326" s="231"/>
      <c r="CFP326" s="231"/>
      <c r="CFQ326" s="231"/>
      <c r="CFR326" s="231"/>
      <c r="CFS326" s="231"/>
      <c r="CFT326" s="231"/>
      <c r="CFU326" s="231"/>
      <c r="CFV326" s="231"/>
      <c r="CFW326" s="231"/>
      <c r="CFX326" s="231"/>
      <c r="CFY326" s="231"/>
      <c r="CFZ326" s="231"/>
      <c r="CGA326" s="231"/>
      <c r="CGB326" s="231"/>
      <c r="CGC326" s="231"/>
      <c r="CGD326" s="231"/>
      <c r="CGE326" s="231"/>
      <c r="CGF326" s="231"/>
      <c r="CGG326" s="231"/>
      <c r="CGH326" s="231"/>
      <c r="CGI326" s="231"/>
      <c r="CGJ326" s="231"/>
      <c r="CGK326" s="231"/>
      <c r="CGL326" s="231"/>
      <c r="CGM326" s="231"/>
      <c r="CGN326" s="231"/>
      <c r="CGO326" s="231"/>
      <c r="CGP326" s="231"/>
      <c r="CGQ326" s="231"/>
      <c r="CGR326" s="231"/>
      <c r="CGS326" s="231"/>
      <c r="CGT326" s="231"/>
      <c r="CGU326" s="231"/>
      <c r="CGV326" s="231"/>
      <c r="CGW326" s="231"/>
      <c r="CGX326" s="231"/>
      <c r="CGY326" s="231"/>
      <c r="CGZ326" s="231"/>
      <c r="CHA326" s="231"/>
      <c r="CHB326" s="231"/>
      <c r="CHC326" s="231"/>
      <c r="CHD326" s="231"/>
      <c r="CHE326" s="231"/>
      <c r="CHF326" s="231"/>
      <c r="CHG326" s="231"/>
      <c r="CHH326" s="231"/>
      <c r="CHI326" s="231"/>
      <c r="CHJ326" s="231"/>
      <c r="CHK326" s="231"/>
      <c r="CHL326" s="231"/>
      <c r="CHM326" s="231"/>
      <c r="CHN326" s="231"/>
      <c r="CHO326" s="231"/>
      <c r="CHP326" s="231"/>
      <c r="CHQ326" s="231"/>
      <c r="CHR326" s="231"/>
      <c r="CHS326" s="231"/>
      <c r="CHT326" s="231"/>
      <c r="CHU326" s="231"/>
      <c r="CHV326" s="231"/>
      <c r="CHW326" s="231"/>
      <c r="CHX326" s="231"/>
      <c r="CHY326" s="231"/>
      <c r="CHZ326" s="231"/>
      <c r="CIA326" s="231"/>
      <c r="CIB326" s="231"/>
      <c r="CIC326" s="231"/>
      <c r="CID326" s="231"/>
      <c r="CIE326" s="231"/>
      <c r="CIF326" s="231"/>
      <c r="CIG326" s="231"/>
      <c r="CIH326" s="231"/>
      <c r="CII326" s="231"/>
      <c r="CIJ326" s="231"/>
      <c r="CIK326" s="231"/>
      <c r="CIL326" s="231"/>
      <c r="CIM326" s="231"/>
      <c r="CIN326" s="231"/>
      <c r="CIO326" s="231"/>
      <c r="CIP326" s="231"/>
      <c r="CIQ326" s="231"/>
      <c r="CIR326" s="231"/>
      <c r="CIS326" s="231"/>
      <c r="CIT326" s="231"/>
      <c r="CIU326" s="231"/>
      <c r="CIV326" s="231"/>
      <c r="CIW326" s="231"/>
      <c r="CIX326" s="231"/>
      <c r="CIY326" s="231"/>
      <c r="CIZ326" s="231"/>
      <c r="CJA326" s="231"/>
      <c r="CJB326" s="231"/>
      <c r="CJC326" s="231"/>
      <c r="CJD326" s="231"/>
      <c r="CJE326" s="231"/>
      <c r="CJF326" s="231"/>
      <c r="CJG326" s="231"/>
      <c r="CJH326" s="231"/>
      <c r="CJI326" s="231"/>
      <c r="CJJ326" s="231"/>
      <c r="CJK326" s="231"/>
      <c r="CJL326" s="231"/>
      <c r="CJM326" s="231"/>
      <c r="CJN326" s="231"/>
      <c r="CJO326" s="231"/>
      <c r="CJP326" s="231"/>
      <c r="CJQ326" s="231"/>
      <c r="CJR326" s="231"/>
      <c r="CJS326" s="231"/>
      <c r="CJT326" s="231"/>
      <c r="CJU326" s="231"/>
      <c r="CJV326" s="231"/>
      <c r="CJW326" s="231"/>
      <c r="CJX326" s="231"/>
      <c r="CJY326" s="231"/>
      <c r="CJZ326" s="231"/>
      <c r="CKA326" s="231"/>
      <c r="CKB326" s="231"/>
      <c r="CKC326" s="231"/>
      <c r="CKD326" s="231"/>
      <c r="CKE326" s="231"/>
      <c r="CKF326" s="231"/>
      <c r="CKG326" s="231"/>
      <c r="CKH326" s="231"/>
      <c r="CKI326" s="231"/>
      <c r="CKJ326" s="231"/>
      <c r="CKK326" s="231"/>
      <c r="CKL326" s="231"/>
      <c r="CKM326" s="231"/>
      <c r="CKN326" s="231"/>
      <c r="CKO326" s="231"/>
      <c r="CKP326" s="231"/>
      <c r="CKQ326" s="231"/>
      <c r="CKR326" s="231"/>
      <c r="CKS326" s="231"/>
      <c r="CKT326" s="231"/>
      <c r="CKU326" s="231"/>
      <c r="CKV326" s="231"/>
      <c r="CKW326" s="231"/>
      <c r="CKX326" s="231"/>
      <c r="CKY326" s="231"/>
      <c r="CKZ326" s="231"/>
      <c r="CLA326" s="231"/>
      <c r="CLB326" s="231"/>
      <c r="CLC326" s="231"/>
      <c r="CLD326" s="231"/>
      <c r="CLE326" s="231"/>
      <c r="CLF326" s="231"/>
      <c r="CLG326" s="231"/>
      <c r="CLH326" s="231"/>
      <c r="CLI326" s="231"/>
      <c r="CLJ326" s="231"/>
      <c r="CLK326" s="231"/>
      <c r="CLL326" s="231"/>
      <c r="CLM326" s="231"/>
      <c r="CLN326" s="231"/>
      <c r="CLO326" s="231"/>
      <c r="CLP326" s="231"/>
      <c r="CLQ326" s="231"/>
      <c r="CLR326" s="231"/>
      <c r="CLS326" s="231"/>
      <c r="CLT326" s="231"/>
      <c r="CLU326" s="231"/>
      <c r="CLV326" s="231"/>
      <c r="CLW326" s="231"/>
      <c r="CLX326" s="231"/>
      <c r="CLY326" s="231"/>
      <c r="CLZ326" s="231"/>
      <c r="CMA326" s="231"/>
      <c r="CMB326" s="231"/>
      <c r="CMC326" s="231"/>
      <c r="CMD326" s="231"/>
      <c r="CME326" s="231"/>
      <c r="CMF326" s="231"/>
      <c r="CMG326" s="231"/>
      <c r="CMH326" s="231"/>
      <c r="CMI326" s="231"/>
      <c r="CMJ326" s="231"/>
      <c r="CMK326" s="231"/>
      <c r="CML326" s="231"/>
      <c r="CMM326" s="231"/>
      <c r="CMN326" s="231"/>
      <c r="CMO326" s="231"/>
      <c r="CMP326" s="231"/>
      <c r="CMQ326" s="231"/>
      <c r="CMR326" s="231"/>
      <c r="CMS326" s="231"/>
      <c r="CMT326" s="231"/>
      <c r="CMU326" s="231"/>
      <c r="CMV326" s="231"/>
      <c r="CMW326" s="231"/>
      <c r="CMX326" s="231"/>
      <c r="CMY326" s="231"/>
      <c r="CMZ326" s="231"/>
      <c r="CNA326" s="231"/>
      <c r="CNB326" s="231"/>
      <c r="CNC326" s="231"/>
      <c r="CND326" s="231"/>
      <c r="CNE326" s="231"/>
      <c r="CNF326" s="231"/>
      <c r="CNG326" s="231"/>
      <c r="CNH326" s="231"/>
      <c r="CNI326" s="231"/>
      <c r="CNJ326" s="231"/>
      <c r="CNK326" s="231"/>
      <c r="CNL326" s="231"/>
      <c r="CNM326" s="231"/>
      <c r="CNN326" s="231"/>
      <c r="CNO326" s="231"/>
      <c r="CNP326" s="231"/>
      <c r="CNQ326" s="231"/>
      <c r="CNR326" s="231"/>
      <c r="CNS326" s="231"/>
      <c r="CNT326" s="231"/>
      <c r="CNU326" s="231"/>
      <c r="CNV326" s="231"/>
      <c r="CNW326" s="231"/>
      <c r="CNX326" s="231"/>
      <c r="CNY326" s="231"/>
      <c r="CNZ326" s="231"/>
      <c r="COA326" s="231"/>
      <c r="COB326" s="231"/>
      <c r="COC326" s="231"/>
      <c r="COD326" s="231"/>
      <c r="COE326" s="231"/>
      <c r="COF326" s="231"/>
      <c r="COG326" s="231"/>
      <c r="COH326" s="231"/>
      <c r="COI326" s="231"/>
      <c r="COJ326" s="231"/>
      <c r="COK326" s="231"/>
      <c r="COL326" s="231"/>
      <c r="COM326" s="231"/>
      <c r="CON326" s="231"/>
      <c r="COO326" s="231"/>
      <c r="COP326" s="231"/>
      <c r="COQ326" s="231"/>
      <c r="COR326" s="231"/>
      <c r="COS326" s="231"/>
      <c r="COT326" s="231"/>
      <c r="COU326" s="231"/>
      <c r="COV326" s="231"/>
      <c r="COW326" s="231"/>
      <c r="COX326" s="231"/>
      <c r="COY326" s="231"/>
      <c r="COZ326" s="231"/>
      <c r="CPA326" s="231"/>
      <c r="CPB326" s="231"/>
      <c r="CPC326" s="231"/>
      <c r="CPD326" s="231"/>
      <c r="CPE326" s="231"/>
      <c r="CPF326" s="231"/>
      <c r="CPG326" s="231"/>
      <c r="CPH326" s="231"/>
      <c r="CPI326" s="231"/>
      <c r="CPJ326" s="231"/>
      <c r="CPK326" s="231"/>
      <c r="CPL326" s="231"/>
      <c r="CPM326" s="231"/>
      <c r="CPN326" s="231"/>
      <c r="CPO326" s="231"/>
      <c r="CPP326" s="231"/>
      <c r="CPQ326" s="231"/>
      <c r="CPR326" s="231"/>
      <c r="CPS326" s="231"/>
      <c r="CPT326" s="231"/>
      <c r="CPU326" s="231"/>
      <c r="CPV326" s="231"/>
      <c r="CPW326" s="231"/>
      <c r="CPX326" s="231"/>
      <c r="CPY326" s="231"/>
      <c r="CPZ326" s="231"/>
      <c r="CQA326" s="231"/>
      <c r="CQB326" s="231"/>
      <c r="CQC326" s="231"/>
      <c r="CQD326" s="231"/>
      <c r="CQE326" s="231"/>
      <c r="CQF326" s="231"/>
      <c r="CQG326" s="231"/>
      <c r="CQH326" s="231"/>
      <c r="CQI326" s="231"/>
      <c r="CQJ326" s="231"/>
      <c r="CQK326" s="231"/>
      <c r="CQL326" s="231"/>
      <c r="CQM326" s="231"/>
      <c r="CQN326" s="231"/>
      <c r="CQO326" s="231"/>
      <c r="CQP326" s="231"/>
      <c r="CQQ326" s="231"/>
      <c r="CQR326" s="231"/>
      <c r="CQS326" s="231"/>
      <c r="CQT326" s="231"/>
      <c r="CQU326" s="231"/>
      <c r="CQV326" s="231"/>
      <c r="CQW326" s="231"/>
      <c r="CQX326" s="231"/>
      <c r="CQY326" s="231"/>
      <c r="CQZ326" s="231"/>
      <c r="CRA326" s="231"/>
      <c r="CRB326" s="231"/>
      <c r="CRC326" s="231"/>
      <c r="CRD326" s="231"/>
      <c r="CRE326" s="231"/>
      <c r="CRF326" s="231"/>
      <c r="CRG326" s="231"/>
      <c r="CRH326" s="231"/>
      <c r="CRI326" s="231"/>
      <c r="CRJ326" s="231"/>
      <c r="CRK326" s="231"/>
      <c r="CRL326" s="231"/>
      <c r="CRM326" s="231"/>
      <c r="CRN326" s="231"/>
      <c r="CRO326" s="231"/>
      <c r="CRP326" s="231"/>
      <c r="CRQ326" s="231"/>
      <c r="CRR326" s="231"/>
      <c r="CRS326" s="231"/>
      <c r="CRT326" s="231"/>
      <c r="CRU326" s="231"/>
      <c r="CRV326" s="231"/>
      <c r="CRW326" s="231"/>
      <c r="CRX326" s="231"/>
      <c r="CRY326" s="231"/>
      <c r="CRZ326" s="231"/>
      <c r="CSA326" s="231"/>
      <c r="CSB326" s="231"/>
      <c r="CSC326" s="231"/>
      <c r="CSD326" s="231"/>
      <c r="CSE326" s="231"/>
      <c r="CSF326" s="231"/>
      <c r="CSG326" s="231"/>
      <c r="CSH326" s="231"/>
      <c r="CSI326" s="231"/>
      <c r="CSJ326" s="231"/>
      <c r="CSK326" s="231"/>
      <c r="CSL326" s="231"/>
      <c r="CSM326" s="231"/>
      <c r="CSN326" s="231"/>
      <c r="CSO326" s="231"/>
      <c r="CSP326" s="231"/>
      <c r="CSQ326" s="231"/>
      <c r="CSR326" s="231"/>
      <c r="CSS326" s="231"/>
      <c r="CST326" s="231"/>
      <c r="CSU326" s="231"/>
      <c r="CSV326" s="231"/>
      <c r="CSW326" s="231"/>
      <c r="CSX326" s="231"/>
      <c r="CSY326" s="231"/>
      <c r="CSZ326" s="231"/>
      <c r="CTA326" s="231"/>
      <c r="CTB326" s="231"/>
      <c r="CTC326" s="231"/>
      <c r="CTD326" s="231"/>
      <c r="CTE326" s="231"/>
      <c r="CTF326" s="231"/>
      <c r="CTG326" s="231"/>
      <c r="CTH326" s="231"/>
      <c r="CTI326" s="231"/>
      <c r="CTJ326" s="231"/>
      <c r="CTK326" s="231"/>
      <c r="CTL326" s="231"/>
      <c r="CTM326" s="231"/>
      <c r="CTN326" s="231"/>
      <c r="CTO326" s="231"/>
      <c r="CTP326" s="231"/>
      <c r="CTQ326" s="231"/>
      <c r="CTR326" s="231"/>
      <c r="CTS326" s="231"/>
      <c r="CTT326" s="231"/>
      <c r="CTU326" s="231"/>
      <c r="CTV326" s="231"/>
      <c r="CTW326" s="231"/>
      <c r="CTX326" s="231"/>
      <c r="CTY326" s="231"/>
      <c r="CTZ326" s="231"/>
      <c r="CUA326" s="231"/>
      <c r="CUB326" s="231"/>
      <c r="CUC326" s="231"/>
      <c r="CUD326" s="231"/>
      <c r="CUE326" s="231"/>
      <c r="CUF326" s="231"/>
      <c r="CUG326" s="231"/>
      <c r="CUH326" s="231"/>
      <c r="CUI326" s="231"/>
      <c r="CUJ326" s="231"/>
      <c r="CUK326" s="231"/>
      <c r="CUL326" s="231"/>
      <c r="CUM326" s="231"/>
      <c r="CUN326" s="231"/>
      <c r="CUO326" s="231"/>
      <c r="CUP326" s="231"/>
      <c r="CUQ326" s="231"/>
      <c r="CUR326" s="231"/>
      <c r="CUS326" s="231"/>
      <c r="CUT326" s="231"/>
      <c r="CUU326" s="231"/>
      <c r="CUV326" s="231"/>
      <c r="CUW326" s="231"/>
      <c r="CUX326" s="231"/>
      <c r="CUY326" s="231"/>
      <c r="CUZ326" s="231"/>
      <c r="CVA326" s="231"/>
      <c r="CVB326" s="231"/>
      <c r="CVC326" s="231"/>
      <c r="CVD326" s="231"/>
      <c r="CVE326" s="231"/>
      <c r="CVF326" s="231"/>
      <c r="CVG326" s="231"/>
      <c r="CVH326" s="231"/>
      <c r="CVI326" s="231"/>
      <c r="CVJ326" s="231"/>
      <c r="CVK326" s="231"/>
      <c r="CVL326" s="231"/>
      <c r="CVM326" s="231"/>
      <c r="CVN326" s="231"/>
      <c r="CVO326" s="231"/>
      <c r="CVP326" s="231"/>
      <c r="CVQ326" s="231"/>
      <c r="CVR326" s="231"/>
      <c r="CVS326" s="231"/>
      <c r="CVT326" s="231"/>
      <c r="CVU326" s="231"/>
      <c r="CVV326" s="231"/>
      <c r="CVW326" s="231"/>
      <c r="CVX326" s="231"/>
      <c r="CVY326" s="231"/>
      <c r="CVZ326" s="231"/>
      <c r="CWA326" s="231"/>
      <c r="CWB326" s="231"/>
      <c r="CWC326" s="231"/>
      <c r="CWD326" s="231"/>
      <c r="CWE326" s="231"/>
      <c r="CWF326" s="231"/>
      <c r="CWG326" s="231"/>
      <c r="CWH326" s="231"/>
      <c r="CWI326" s="231"/>
      <c r="CWJ326" s="231"/>
      <c r="CWK326" s="231"/>
      <c r="CWL326" s="231"/>
      <c r="CWM326" s="231"/>
      <c r="CWN326" s="231"/>
      <c r="CWO326" s="231"/>
      <c r="CWP326" s="231"/>
      <c r="CWQ326" s="231"/>
      <c r="CWR326" s="231"/>
      <c r="CWS326" s="231"/>
      <c r="CWT326" s="231"/>
      <c r="CWU326" s="231"/>
      <c r="CWV326" s="231"/>
      <c r="CWW326" s="231"/>
      <c r="CWX326" s="231"/>
      <c r="CWY326" s="231"/>
      <c r="CWZ326" s="231"/>
      <c r="CXA326" s="231"/>
      <c r="CXB326" s="231"/>
      <c r="CXC326" s="231"/>
      <c r="CXD326" s="231"/>
      <c r="CXE326" s="231"/>
      <c r="CXF326" s="231"/>
      <c r="CXG326" s="231"/>
      <c r="CXH326" s="231"/>
      <c r="CXI326" s="231"/>
      <c r="CXJ326" s="231"/>
      <c r="CXK326" s="231"/>
      <c r="CXL326" s="231"/>
      <c r="CXM326" s="231"/>
      <c r="CXN326" s="231"/>
      <c r="CXO326" s="231"/>
      <c r="CXP326" s="231"/>
      <c r="CXQ326" s="231"/>
      <c r="CXR326" s="231"/>
      <c r="CXS326" s="231"/>
      <c r="CXT326" s="231"/>
      <c r="CXU326" s="231"/>
      <c r="CXV326" s="231"/>
      <c r="CXW326" s="231"/>
      <c r="CXX326" s="231"/>
      <c r="CXY326" s="231"/>
      <c r="CXZ326" s="231"/>
      <c r="CYA326" s="231"/>
      <c r="CYB326" s="231"/>
      <c r="CYC326" s="231"/>
      <c r="CYD326" s="231"/>
      <c r="CYE326" s="231"/>
      <c r="CYF326" s="231"/>
      <c r="CYG326" s="231"/>
      <c r="CYH326" s="231"/>
      <c r="CYI326" s="231"/>
      <c r="CYJ326" s="231"/>
      <c r="CYK326" s="231"/>
      <c r="CYL326" s="231"/>
      <c r="CYM326" s="231"/>
      <c r="CYN326" s="231"/>
      <c r="CYO326" s="231"/>
      <c r="CYP326" s="231"/>
      <c r="CYQ326" s="231"/>
      <c r="CYR326" s="231"/>
      <c r="CYS326" s="231"/>
      <c r="CYT326" s="231"/>
      <c r="CYU326" s="231"/>
      <c r="CYV326" s="231"/>
      <c r="CYW326" s="231"/>
      <c r="CYX326" s="231"/>
      <c r="CYY326" s="231"/>
      <c r="CYZ326" s="231"/>
      <c r="CZA326" s="231"/>
      <c r="CZB326" s="231"/>
      <c r="CZC326" s="231"/>
      <c r="CZD326" s="231"/>
      <c r="CZE326" s="231"/>
      <c r="CZF326" s="231"/>
      <c r="CZG326" s="231"/>
      <c r="CZH326" s="231"/>
      <c r="CZI326" s="231"/>
      <c r="CZJ326" s="231"/>
      <c r="CZK326" s="231"/>
      <c r="CZL326" s="231"/>
      <c r="CZM326" s="231"/>
      <c r="CZN326" s="231"/>
      <c r="CZO326" s="231"/>
      <c r="CZP326" s="231"/>
      <c r="CZQ326" s="231"/>
      <c r="CZR326" s="231"/>
      <c r="CZS326" s="231"/>
      <c r="CZT326" s="231"/>
      <c r="CZU326" s="231"/>
      <c r="CZV326" s="231"/>
      <c r="CZW326" s="231"/>
      <c r="CZX326" s="231"/>
      <c r="CZY326" s="231"/>
      <c r="CZZ326" s="231"/>
      <c r="DAA326" s="231"/>
      <c r="DAB326" s="231"/>
      <c r="DAC326" s="231"/>
      <c r="DAD326" s="231"/>
      <c r="DAE326" s="231"/>
      <c r="DAF326" s="231"/>
      <c r="DAG326" s="231"/>
      <c r="DAH326" s="231"/>
      <c r="DAI326" s="231"/>
      <c r="DAJ326" s="231"/>
      <c r="DAK326" s="231"/>
      <c r="DAL326" s="231"/>
      <c r="DAM326" s="231"/>
      <c r="DAN326" s="231"/>
      <c r="DAO326" s="231"/>
      <c r="DAP326" s="231"/>
      <c r="DAQ326" s="231"/>
      <c r="DAR326" s="231"/>
      <c r="DAS326" s="231"/>
      <c r="DAT326" s="231"/>
      <c r="DAU326" s="231"/>
      <c r="DAV326" s="231"/>
      <c r="DAW326" s="231"/>
      <c r="DAX326" s="231"/>
      <c r="DAY326" s="231"/>
      <c r="DAZ326" s="231"/>
      <c r="DBA326" s="231"/>
      <c r="DBB326" s="231"/>
      <c r="DBC326" s="231"/>
      <c r="DBD326" s="231"/>
      <c r="DBE326" s="231"/>
      <c r="DBF326" s="231"/>
      <c r="DBG326" s="231"/>
      <c r="DBH326" s="231"/>
      <c r="DBI326" s="231"/>
      <c r="DBJ326" s="231"/>
      <c r="DBK326" s="231"/>
      <c r="DBL326" s="231"/>
      <c r="DBM326" s="231"/>
      <c r="DBN326" s="231"/>
      <c r="DBO326" s="231"/>
      <c r="DBP326" s="231"/>
      <c r="DBQ326" s="231"/>
      <c r="DBR326" s="231"/>
      <c r="DBS326" s="231"/>
      <c r="DBT326" s="231"/>
      <c r="DBU326" s="231"/>
      <c r="DBV326" s="231"/>
      <c r="DBW326" s="231"/>
      <c r="DBX326" s="231"/>
      <c r="DBY326" s="231"/>
      <c r="DBZ326" s="231"/>
      <c r="DCA326" s="231"/>
      <c r="DCB326" s="231"/>
      <c r="DCC326" s="231"/>
      <c r="DCD326" s="231"/>
      <c r="DCE326" s="231"/>
      <c r="DCF326" s="231"/>
      <c r="DCG326" s="231"/>
      <c r="DCH326" s="231"/>
      <c r="DCI326" s="231"/>
      <c r="DCJ326" s="231"/>
      <c r="DCK326" s="231"/>
      <c r="DCL326" s="231"/>
      <c r="DCM326" s="231"/>
      <c r="DCN326" s="231"/>
      <c r="DCO326" s="231"/>
      <c r="DCP326" s="231"/>
      <c r="DCQ326" s="231"/>
      <c r="DCR326" s="231"/>
      <c r="DCS326" s="231"/>
      <c r="DCT326" s="231"/>
      <c r="DCU326" s="231"/>
      <c r="DCV326" s="231"/>
      <c r="DCW326" s="231"/>
      <c r="DCX326" s="231"/>
      <c r="DCY326" s="231"/>
      <c r="DCZ326" s="231"/>
      <c r="DDA326" s="231"/>
      <c r="DDB326" s="231"/>
      <c r="DDC326" s="231"/>
      <c r="DDD326" s="231"/>
      <c r="DDE326" s="231"/>
      <c r="DDF326" s="231"/>
      <c r="DDG326" s="231"/>
      <c r="DDH326" s="231"/>
      <c r="DDI326" s="231"/>
      <c r="DDJ326" s="231"/>
      <c r="DDK326" s="231"/>
      <c r="DDL326" s="231"/>
      <c r="DDM326" s="231"/>
      <c r="DDN326" s="231"/>
      <c r="DDO326" s="231"/>
      <c r="DDP326" s="231"/>
      <c r="DDQ326" s="231"/>
      <c r="DDR326" s="231"/>
      <c r="DDS326" s="231"/>
      <c r="DDT326" s="231"/>
      <c r="DDU326" s="231"/>
      <c r="DDV326" s="231"/>
      <c r="DDW326" s="231"/>
      <c r="DDX326" s="231"/>
      <c r="DDY326" s="231"/>
      <c r="DDZ326" s="231"/>
      <c r="DEA326" s="231"/>
      <c r="DEB326" s="231"/>
      <c r="DEC326" s="231"/>
      <c r="DED326" s="231"/>
      <c r="DEE326" s="231"/>
      <c r="DEF326" s="231"/>
      <c r="DEG326" s="231"/>
      <c r="DEH326" s="231"/>
      <c r="DEI326" s="231"/>
      <c r="DEJ326" s="231"/>
      <c r="DEK326" s="231"/>
      <c r="DEL326" s="231"/>
      <c r="DEM326" s="231"/>
      <c r="DEN326" s="231"/>
      <c r="DEO326" s="231"/>
      <c r="DEP326" s="231"/>
      <c r="DEQ326" s="231"/>
      <c r="DER326" s="231"/>
      <c r="DES326" s="231"/>
      <c r="DET326" s="231"/>
      <c r="DEU326" s="231"/>
      <c r="DEV326" s="231"/>
      <c r="DEW326" s="231"/>
      <c r="DEX326" s="231"/>
      <c r="DEY326" s="231"/>
      <c r="DEZ326" s="231"/>
      <c r="DFA326" s="231"/>
      <c r="DFB326" s="231"/>
      <c r="DFC326" s="231"/>
      <c r="DFD326" s="231"/>
      <c r="DFE326" s="231"/>
      <c r="DFF326" s="231"/>
      <c r="DFG326" s="231"/>
      <c r="DFH326" s="231"/>
      <c r="DFI326" s="231"/>
      <c r="DFJ326" s="231"/>
      <c r="DFK326" s="231"/>
      <c r="DFL326" s="231"/>
      <c r="DFM326" s="231"/>
      <c r="DFN326" s="231"/>
      <c r="DFO326" s="231"/>
      <c r="DFP326" s="231"/>
      <c r="DFQ326" s="231"/>
      <c r="DFR326" s="231"/>
      <c r="DFS326" s="231"/>
      <c r="DFT326" s="231"/>
      <c r="DFU326" s="231"/>
      <c r="DFV326" s="231"/>
      <c r="DFW326" s="231"/>
      <c r="DFX326" s="231"/>
      <c r="DFY326" s="231"/>
      <c r="DFZ326" s="231"/>
      <c r="DGA326" s="231"/>
      <c r="DGB326" s="231"/>
      <c r="DGC326" s="231"/>
      <c r="DGD326" s="231"/>
      <c r="DGE326" s="231"/>
      <c r="DGF326" s="231"/>
      <c r="DGG326" s="231"/>
      <c r="DGH326" s="231"/>
      <c r="DGI326" s="231"/>
      <c r="DGJ326" s="231"/>
      <c r="DGK326" s="231"/>
      <c r="DGL326" s="231"/>
      <c r="DGM326" s="231"/>
      <c r="DGN326" s="231"/>
      <c r="DGO326" s="231"/>
      <c r="DGP326" s="231"/>
      <c r="DGQ326" s="231"/>
      <c r="DGR326" s="231"/>
      <c r="DGS326" s="231"/>
      <c r="DGT326" s="231"/>
      <c r="DGU326" s="231"/>
      <c r="DGV326" s="231"/>
      <c r="DGW326" s="231"/>
      <c r="DGX326" s="231"/>
      <c r="DGY326" s="231"/>
      <c r="DGZ326" s="231"/>
      <c r="DHA326" s="231"/>
      <c r="DHB326" s="231"/>
      <c r="DHC326" s="231"/>
      <c r="DHD326" s="231"/>
      <c r="DHE326" s="231"/>
      <c r="DHF326" s="231"/>
      <c r="DHG326" s="231"/>
      <c r="DHH326" s="231"/>
      <c r="DHI326" s="231"/>
      <c r="DHJ326" s="231"/>
      <c r="DHK326" s="231"/>
      <c r="DHL326" s="231"/>
      <c r="DHM326" s="231"/>
      <c r="DHN326" s="231"/>
      <c r="DHO326" s="231"/>
      <c r="DHP326" s="231"/>
      <c r="DHQ326" s="231"/>
      <c r="DHR326" s="231"/>
      <c r="DHS326" s="231"/>
      <c r="DHT326" s="231"/>
      <c r="DHU326" s="231"/>
      <c r="DHV326" s="231"/>
      <c r="DHW326" s="231"/>
      <c r="DHX326" s="231"/>
      <c r="DHY326" s="231"/>
      <c r="DHZ326" s="231"/>
      <c r="DIA326" s="231"/>
      <c r="DIB326" s="231"/>
      <c r="DIC326" s="231"/>
      <c r="DID326" s="231"/>
      <c r="DIE326" s="231"/>
      <c r="DIF326" s="231"/>
      <c r="DIG326" s="231"/>
      <c r="DIH326" s="231"/>
      <c r="DII326" s="231"/>
      <c r="DIJ326" s="231"/>
      <c r="DIK326" s="231"/>
      <c r="DIL326" s="231"/>
      <c r="DIM326" s="231"/>
      <c r="DIN326" s="231"/>
      <c r="DIO326" s="231"/>
      <c r="DIP326" s="231"/>
      <c r="DIQ326" s="231"/>
      <c r="DIR326" s="231"/>
      <c r="DIS326" s="231"/>
      <c r="DIT326" s="231"/>
      <c r="DIU326" s="231"/>
      <c r="DIV326" s="231"/>
      <c r="DIW326" s="231"/>
      <c r="DIX326" s="231"/>
      <c r="DIY326" s="231"/>
      <c r="DIZ326" s="231"/>
      <c r="DJA326" s="231"/>
      <c r="DJB326" s="231"/>
      <c r="DJC326" s="231"/>
      <c r="DJD326" s="231"/>
      <c r="DJE326" s="231"/>
      <c r="DJF326" s="231"/>
      <c r="DJG326" s="231"/>
      <c r="DJH326" s="231"/>
      <c r="DJI326" s="231"/>
      <c r="DJJ326" s="231"/>
      <c r="DJK326" s="231"/>
      <c r="DJL326" s="231"/>
      <c r="DJM326" s="231"/>
      <c r="DJN326" s="231"/>
      <c r="DJO326" s="231"/>
      <c r="DJP326" s="231"/>
      <c r="DJQ326" s="231"/>
      <c r="DJR326" s="231"/>
      <c r="DJS326" s="231"/>
      <c r="DJT326" s="231"/>
      <c r="DJU326" s="231"/>
      <c r="DJV326" s="231"/>
      <c r="DJW326" s="231"/>
      <c r="DJX326" s="231"/>
      <c r="DJY326" s="231"/>
      <c r="DJZ326" s="231"/>
      <c r="DKA326" s="231"/>
      <c r="DKB326" s="231"/>
      <c r="DKC326" s="231"/>
      <c r="DKD326" s="231"/>
      <c r="DKE326" s="231"/>
      <c r="DKF326" s="231"/>
      <c r="DKG326" s="231"/>
      <c r="DKH326" s="231"/>
      <c r="DKI326" s="231"/>
      <c r="DKJ326" s="231"/>
      <c r="DKK326" s="231"/>
      <c r="DKL326" s="231"/>
      <c r="DKM326" s="231"/>
      <c r="DKN326" s="231"/>
      <c r="DKO326" s="231"/>
      <c r="DKP326" s="231"/>
      <c r="DKQ326" s="231"/>
      <c r="DKR326" s="231"/>
      <c r="DKS326" s="231"/>
      <c r="DKT326" s="231"/>
      <c r="DKU326" s="231"/>
      <c r="DKV326" s="231"/>
      <c r="DKW326" s="231"/>
      <c r="DKX326" s="231"/>
      <c r="DKY326" s="231"/>
      <c r="DKZ326" s="231"/>
      <c r="DLA326" s="231"/>
      <c r="DLB326" s="231"/>
      <c r="DLC326" s="231"/>
      <c r="DLD326" s="231"/>
      <c r="DLE326" s="231"/>
      <c r="DLF326" s="231"/>
      <c r="DLG326" s="231"/>
      <c r="DLH326" s="231"/>
      <c r="DLI326" s="231"/>
      <c r="DLJ326" s="231"/>
      <c r="DLK326" s="231"/>
      <c r="DLL326" s="231"/>
      <c r="DLM326" s="231"/>
      <c r="DLN326" s="231"/>
      <c r="DLO326" s="231"/>
      <c r="DLP326" s="231"/>
      <c r="DLQ326" s="231"/>
      <c r="DLR326" s="231"/>
      <c r="DLS326" s="231"/>
      <c r="DLT326" s="231"/>
      <c r="DLU326" s="231"/>
      <c r="DLV326" s="231"/>
      <c r="DLW326" s="231"/>
      <c r="DLX326" s="231"/>
      <c r="DLY326" s="231"/>
      <c r="DLZ326" s="231"/>
      <c r="DMA326" s="231"/>
      <c r="DMB326" s="231"/>
      <c r="DMC326" s="231"/>
      <c r="DMD326" s="231"/>
      <c r="DME326" s="231"/>
      <c r="DMF326" s="231"/>
      <c r="DMG326" s="231"/>
      <c r="DMH326" s="231"/>
      <c r="DMI326" s="231"/>
      <c r="DMJ326" s="231"/>
      <c r="DMK326" s="231"/>
      <c r="DML326" s="231"/>
      <c r="DMM326" s="231"/>
      <c r="DMN326" s="231"/>
      <c r="DMO326" s="231"/>
      <c r="DMP326" s="231"/>
      <c r="DMQ326" s="231"/>
      <c r="DMR326" s="231"/>
      <c r="DMS326" s="231"/>
      <c r="DMT326" s="231"/>
      <c r="DMU326" s="231"/>
      <c r="DMV326" s="231"/>
      <c r="DMW326" s="231"/>
      <c r="DMX326" s="231"/>
      <c r="DMY326" s="231"/>
      <c r="DMZ326" s="231"/>
      <c r="DNA326" s="231"/>
      <c r="DNB326" s="231"/>
      <c r="DNC326" s="231"/>
      <c r="DND326" s="231"/>
      <c r="DNE326" s="231"/>
      <c r="DNF326" s="231"/>
      <c r="DNG326" s="231"/>
      <c r="DNH326" s="231"/>
      <c r="DNI326" s="231"/>
      <c r="DNJ326" s="231"/>
      <c r="DNK326" s="231"/>
      <c r="DNL326" s="231"/>
      <c r="DNM326" s="231"/>
      <c r="DNN326" s="231"/>
      <c r="DNO326" s="231"/>
      <c r="DNP326" s="231"/>
      <c r="DNQ326" s="231"/>
      <c r="DNR326" s="231"/>
      <c r="DNS326" s="231"/>
      <c r="DNT326" s="231"/>
      <c r="DNU326" s="231"/>
      <c r="DNV326" s="231"/>
      <c r="DNW326" s="231"/>
      <c r="DNX326" s="231"/>
      <c r="DNY326" s="231"/>
      <c r="DNZ326" s="231"/>
      <c r="DOA326" s="231"/>
      <c r="DOB326" s="231"/>
      <c r="DOC326" s="231"/>
      <c r="DOD326" s="231"/>
      <c r="DOE326" s="231"/>
      <c r="DOF326" s="231"/>
      <c r="DOG326" s="231"/>
      <c r="DOH326" s="231"/>
      <c r="DOI326" s="231"/>
      <c r="DOJ326" s="231"/>
      <c r="DOK326" s="231"/>
      <c r="DOL326" s="231"/>
      <c r="DOM326" s="231"/>
      <c r="DON326" s="231"/>
      <c r="DOO326" s="231"/>
      <c r="DOP326" s="231"/>
      <c r="DOQ326" s="231"/>
      <c r="DOR326" s="231"/>
      <c r="DOS326" s="231"/>
      <c r="DOT326" s="231"/>
      <c r="DOU326" s="231"/>
      <c r="DOV326" s="231"/>
      <c r="DOW326" s="231"/>
      <c r="DOX326" s="231"/>
      <c r="DOY326" s="231"/>
      <c r="DOZ326" s="231"/>
      <c r="DPA326" s="231"/>
      <c r="DPB326" s="231"/>
      <c r="DPC326" s="231"/>
      <c r="DPD326" s="231"/>
      <c r="DPE326" s="231"/>
      <c r="DPF326" s="231"/>
      <c r="DPG326" s="231"/>
      <c r="DPH326" s="231"/>
      <c r="DPI326" s="231"/>
      <c r="DPJ326" s="231"/>
      <c r="DPK326" s="231"/>
      <c r="DPL326" s="231"/>
      <c r="DPM326" s="231"/>
      <c r="DPN326" s="231"/>
      <c r="DPO326" s="231"/>
      <c r="DPP326" s="231"/>
      <c r="DPQ326" s="231"/>
      <c r="DPR326" s="231"/>
      <c r="DPS326" s="231"/>
      <c r="DPT326" s="231"/>
      <c r="DPU326" s="231"/>
      <c r="DPV326" s="231"/>
      <c r="DPW326" s="231"/>
      <c r="DPX326" s="231"/>
      <c r="DPY326" s="231"/>
      <c r="DPZ326" s="231"/>
      <c r="DQA326" s="231"/>
      <c r="DQB326" s="231"/>
      <c r="DQC326" s="231"/>
      <c r="DQD326" s="231"/>
      <c r="DQE326" s="231"/>
      <c r="DQF326" s="231"/>
      <c r="DQG326" s="231"/>
      <c r="DQH326" s="231"/>
      <c r="DQI326" s="231"/>
      <c r="DQJ326" s="231"/>
      <c r="DQK326" s="231"/>
      <c r="DQL326" s="231"/>
      <c r="DQM326" s="231"/>
      <c r="DQN326" s="231"/>
      <c r="DQO326" s="231"/>
      <c r="DQP326" s="231"/>
      <c r="DQQ326" s="231"/>
      <c r="DQR326" s="231"/>
      <c r="DQS326" s="231"/>
      <c r="DQT326" s="231"/>
      <c r="DQU326" s="231"/>
      <c r="DQV326" s="231"/>
      <c r="DQW326" s="231"/>
      <c r="DQX326" s="231"/>
      <c r="DQY326" s="231"/>
      <c r="DQZ326" s="231"/>
      <c r="DRA326" s="231"/>
      <c r="DRB326" s="231"/>
      <c r="DRC326" s="231"/>
      <c r="DRD326" s="231"/>
      <c r="DRE326" s="231"/>
      <c r="DRF326" s="231"/>
      <c r="DRG326" s="231"/>
      <c r="DRH326" s="231"/>
      <c r="DRI326" s="231"/>
      <c r="DRJ326" s="231"/>
      <c r="DRK326" s="231"/>
      <c r="DRL326" s="231"/>
      <c r="DRM326" s="231"/>
      <c r="DRN326" s="231"/>
      <c r="DRO326" s="231"/>
      <c r="DRP326" s="231"/>
      <c r="DRQ326" s="231"/>
      <c r="DRR326" s="231"/>
      <c r="DRS326" s="231"/>
      <c r="DRT326" s="231"/>
      <c r="DRU326" s="231"/>
      <c r="DRV326" s="231"/>
      <c r="DRW326" s="231"/>
      <c r="DRX326" s="231"/>
      <c r="DRY326" s="231"/>
      <c r="DRZ326" s="231"/>
      <c r="DSA326" s="231"/>
      <c r="DSB326" s="231"/>
      <c r="DSC326" s="231"/>
      <c r="DSD326" s="231"/>
      <c r="DSE326" s="231"/>
      <c r="DSF326" s="231"/>
      <c r="DSG326" s="231"/>
      <c r="DSH326" s="231"/>
      <c r="DSI326" s="231"/>
      <c r="DSJ326" s="231"/>
      <c r="DSK326" s="231"/>
      <c r="DSL326" s="231"/>
      <c r="DSM326" s="231"/>
      <c r="DSN326" s="231"/>
      <c r="DSO326" s="231"/>
      <c r="DSP326" s="231"/>
      <c r="DSQ326" s="231"/>
      <c r="DSR326" s="231"/>
      <c r="DSS326" s="231"/>
      <c r="DST326" s="231"/>
      <c r="DSU326" s="231"/>
      <c r="DSV326" s="231"/>
      <c r="DSW326" s="231"/>
      <c r="DSX326" s="231"/>
      <c r="DSY326" s="231"/>
      <c r="DSZ326" s="231"/>
      <c r="DTA326" s="231"/>
      <c r="DTB326" s="231"/>
      <c r="DTC326" s="231"/>
      <c r="DTD326" s="231"/>
      <c r="DTE326" s="231"/>
      <c r="DTF326" s="231"/>
      <c r="DTG326" s="231"/>
      <c r="DTH326" s="231"/>
      <c r="DTI326" s="231"/>
      <c r="DTJ326" s="231"/>
      <c r="DTK326" s="231"/>
      <c r="DTL326" s="231"/>
      <c r="DTM326" s="231"/>
      <c r="DTN326" s="231"/>
      <c r="DTO326" s="231"/>
      <c r="DTP326" s="231"/>
      <c r="DTQ326" s="231"/>
      <c r="DTR326" s="231"/>
      <c r="DTS326" s="231"/>
      <c r="DTT326" s="231"/>
      <c r="DTU326" s="231"/>
      <c r="DTV326" s="231"/>
      <c r="DTW326" s="231"/>
      <c r="DTX326" s="231"/>
      <c r="DTY326" s="231"/>
      <c r="DTZ326" s="231"/>
      <c r="DUA326" s="231"/>
      <c r="DUB326" s="231"/>
      <c r="DUC326" s="231"/>
      <c r="DUD326" s="231"/>
      <c r="DUE326" s="231"/>
      <c r="DUF326" s="231"/>
      <c r="DUG326" s="231"/>
      <c r="DUH326" s="231"/>
      <c r="DUI326" s="231"/>
      <c r="DUJ326" s="231"/>
      <c r="DUK326" s="231"/>
      <c r="DUL326" s="231"/>
      <c r="DUM326" s="231"/>
      <c r="DUN326" s="231"/>
      <c r="DUO326" s="231"/>
      <c r="DUP326" s="231"/>
      <c r="DUQ326" s="231"/>
      <c r="DUR326" s="231"/>
      <c r="DUS326" s="231"/>
      <c r="DUT326" s="231"/>
      <c r="DUU326" s="231"/>
      <c r="DUV326" s="231"/>
      <c r="DUW326" s="231"/>
      <c r="DUX326" s="231"/>
      <c r="DUY326" s="231"/>
      <c r="DUZ326" s="231"/>
      <c r="DVA326" s="231"/>
      <c r="DVB326" s="231"/>
      <c r="DVC326" s="231"/>
      <c r="DVD326" s="231"/>
      <c r="DVE326" s="231"/>
      <c r="DVF326" s="231"/>
      <c r="DVG326" s="231"/>
      <c r="DVH326" s="231"/>
      <c r="DVI326" s="231"/>
      <c r="DVJ326" s="231"/>
      <c r="DVK326" s="231"/>
      <c r="DVL326" s="231"/>
      <c r="DVM326" s="231"/>
      <c r="DVN326" s="231"/>
      <c r="DVO326" s="231"/>
      <c r="DVP326" s="231"/>
      <c r="DVQ326" s="231"/>
      <c r="DVR326" s="231"/>
      <c r="DVS326" s="231"/>
      <c r="DVT326" s="231"/>
      <c r="DVU326" s="231"/>
      <c r="DVV326" s="231"/>
      <c r="DVW326" s="231"/>
      <c r="DVX326" s="231"/>
      <c r="DVY326" s="231"/>
      <c r="DVZ326" s="231"/>
      <c r="DWA326" s="231"/>
      <c r="DWB326" s="231"/>
      <c r="DWC326" s="231"/>
      <c r="DWD326" s="231"/>
      <c r="DWE326" s="231"/>
      <c r="DWF326" s="231"/>
      <c r="DWG326" s="231"/>
      <c r="DWH326" s="231"/>
      <c r="DWI326" s="231"/>
      <c r="DWJ326" s="231"/>
      <c r="DWK326" s="231"/>
      <c r="DWL326" s="231"/>
      <c r="DWM326" s="231"/>
      <c r="DWN326" s="231"/>
      <c r="DWO326" s="231"/>
      <c r="DWP326" s="231"/>
      <c r="DWQ326" s="231"/>
      <c r="DWR326" s="231"/>
      <c r="DWS326" s="231"/>
      <c r="DWT326" s="231"/>
      <c r="DWU326" s="231"/>
      <c r="DWV326" s="231"/>
      <c r="DWW326" s="231"/>
      <c r="DWX326" s="231"/>
      <c r="DWY326" s="231"/>
      <c r="DWZ326" s="231"/>
      <c r="DXA326" s="231"/>
      <c r="DXB326" s="231"/>
      <c r="DXC326" s="231"/>
      <c r="DXD326" s="231"/>
      <c r="DXE326" s="231"/>
      <c r="DXF326" s="231"/>
      <c r="DXG326" s="231"/>
      <c r="DXH326" s="231"/>
      <c r="DXI326" s="231"/>
      <c r="DXJ326" s="231"/>
      <c r="DXK326" s="231"/>
      <c r="DXL326" s="231"/>
      <c r="DXM326" s="231"/>
      <c r="DXN326" s="231"/>
      <c r="DXO326" s="231"/>
      <c r="DXP326" s="231"/>
      <c r="DXQ326" s="231"/>
      <c r="DXR326" s="231"/>
      <c r="DXS326" s="231"/>
      <c r="DXT326" s="231"/>
      <c r="DXU326" s="231"/>
      <c r="DXV326" s="231"/>
      <c r="DXW326" s="231"/>
      <c r="DXX326" s="231"/>
      <c r="DXY326" s="231"/>
      <c r="DXZ326" s="231"/>
      <c r="DYA326" s="231"/>
      <c r="DYB326" s="231"/>
      <c r="DYC326" s="231"/>
      <c r="DYD326" s="231"/>
      <c r="DYE326" s="231"/>
      <c r="DYF326" s="231"/>
      <c r="DYG326" s="231"/>
      <c r="DYH326" s="231"/>
      <c r="DYI326" s="231"/>
      <c r="DYJ326" s="231"/>
      <c r="DYK326" s="231"/>
      <c r="DYL326" s="231"/>
      <c r="DYM326" s="231"/>
      <c r="DYN326" s="231"/>
      <c r="DYO326" s="231"/>
      <c r="DYP326" s="231"/>
      <c r="DYQ326" s="231"/>
      <c r="DYR326" s="231"/>
      <c r="DYS326" s="231"/>
      <c r="DYT326" s="231"/>
      <c r="DYU326" s="231"/>
      <c r="DYV326" s="231"/>
      <c r="DYW326" s="231"/>
      <c r="DYX326" s="231"/>
      <c r="DYY326" s="231"/>
      <c r="DYZ326" s="231"/>
      <c r="DZA326" s="231"/>
      <c r="DZB326" s="231"/>
      <c r="DZC326" s="231"/>
      <c r="DZD326" s="231"/>
      <c r="DZE326" s="231"/>
      <c r="DZF326" s="231"/>
      <c r="DZG326" s="231"/>
      <c r="DZH326" s="231"/>
      <c r="DZI326" s="231"/>
      <c r="DZJ326" s="231"/>
      <c r="DZK326" s="231"/>
      <c r="DZL326" s="231"/>
      <c r="DZM326" s="231"/>
      <c r="DZN326" s="231"/>
      <c r="DZO326" s="231"/>
      <c r="DZP326" s="231"/>
      <c r="DZQ326" s="231"/>
      <c r="DZR326" s="231"/>
      <c r="DZS326" s="231"/>
      <c r="DZT326" s="231"/>
      <c r="DZU326" s="231"/>
      <c r="DZV326" s="231"/>
      <c r="DZW326" s="231"/>
      <c r="DZX326" s="231"/>
      <c r="DZY326" s="231"/>
      <c r="DZZ326" s="231"/>
      <c r="EAA326" s="231"/>
      <c r="EAB326" s="231"/>
      <c r="EAC326" s="231"/>
      <c r="EAD326" s="231"/>
      <c r="EAE326" s="231"/>
      <c r="EAF326" s="231"/>
      <c r="EAG326" s="231"/>
      <c r="EAH326" s="231"/>
      <c r="EAI326" s="231"/>
      <c r="EAJ326" s="231"/>
      <c r="EAK326" s="231"/>
      <c r="EAL326" s="231"/>
      <c r="EAM326" s="231"/>
      <c r="EAN326" s="231"/>
      <c r="EAO326" s="231"/>
      <c r="EAP326" s="231"/>
      <c r="EAQ326" s="231"/>
      <c r="EAR326" s="231"/>
      <c r="EAS326" s="231"/>
      <c r="EAT326" s="231"/>
      <c r="EAU326" s="231"/>
      <c r="EAV326" s="231"/>
      <c r="EAW326" s="231"/>
      <c r="EAX326" s="231"/>
      <c r="EAY326" s="231"/>
      <c r="EAZ326" s="231"/>
      <c r="EBA326" s="231"/>
      <c r="EBB326" s="231"/>
      <c r="EBC326" s="231"/>
      <c r="EBD326" s="231"/>
      <c r="EBE326" s="231"/>
      <c r="EBF326" s="231"/>
      <c r="EBG326" s="231"/>
      <c r="EBH326" s="231"/>
      <c r="EBI326" s="231"/>
      <c r="EBJ326" s="231"/>
      <c r="EBK326" s="231"/>
      <c r="EBL326" s="231"/>
      <c r="EBM326" s="231"/>
      <c r="EBN326" s="231"/>
      <c r="EBO326" s="231"/>
      <c r="EBP326" s="231"/>
      <c r="EBQ326" s="231"/>
      <c r="EBR326" s="231"/>
      <c r="EBS326" s="231"/>
      <c r="EBT326" s="231"/>
      <c r="EBU326" s="231"/>
      <c r="EBV326" s="231"/>
      <c r="EBW326" s="231"/>
      <c r="EBX326" s="231"/>
      <c r="EBY326" s="231"/>
      <c r="EBZ326" s="231"/>
      <c r="ECA326" s="231"/>
      <c r="ECB326" s="231"/>
      <c r="ECC326" s="231"/>
      <c r="ECD326" s="231"/>
      <c r="ECE326" s="231"/>
      <c r="ECF326" s="231"/>
      <c r="ECG326" s="231"/>
      <c r="ECH326" s="231"/>
      <c r="ECI326" s="231"/>
      <c r="ECJ326" s="231"/>
      <c r="ECK326" s="231"/>
      <c r="ECL326" s="231"/>
      <c r="ECM326" s="231"/>
      <c r="ECN326" s="231"/>
      <c r="ECO326" s="231"/>
      <c r="ECP326" s="231"/>
      <c r="ECQ326" s="231"/>
      <c r="ECR326" s="231"/>
      <c r="ECS326" s="231"/>
      <c r="ECT326" s="231"/>
      <c r="ECU326" s="231"/>
      <c r="ECV326" s="231"/>
      <c r="ECW326" s="231"/>
      <c r="ECX326" s="231"/>
      <c r="ECY326" s="231"/>
      <c r="ECZ326" s="231"/>
      <c r="EDA326" s="231"/>
      <c r="EDB326" s="231"/>
      <c r="EDC326" s="231"/>
      <c r="EDD326" s="231"/>
      <c r="EDE326" s="231"/>
      <c r="EDF326" s="231"/>
      <c r="EDG326" s="231"/>
      <c r="EDH326" s="231"/>
      <c r="EDI326" s="231"/>
      <c r="EDJ326" s="231"/>
      <c r="EDK326" s="231"/>
      <c r="EDL326" s="231"/>
      <c r="EDM326" s="231"/>
      <c r="EDN326" s="231"/>
      <c r="EDO326" s="231"/>
      <c r="EDP326" s="231"/>
      <c r="EDQ326" s="231"/>
      <c r="EDR326" s="231"/>
      <c r="EDS326" s="231"/>
      <c r="EDT326" s="231"/>
      <c r="EDU326" s="231"/>
      <c r="EDV326" s="231"/>
      <c r="EDW326" s="231"/>
      <c r="EDX326" s="231"/>
      <c r="EDY326" s="231"/>
      <c r="EDZ326" s="231"/>
      <c r="EEA326" s="231"/>
      <c r="EEB326" s="231"/>
      <c r="EEC326" s="231"/>
      <c r="EED326" s="231"/>
      <c r="EEE326" s="231"/>
      <c r="EEF326" s="231"/>
      <c r="EEG326" s="231"/>
      <c r="EEH326" s="231"/>
      <c r="EEI326" s="231"/>
      <c r="EEJ326" s="231"/>
      <c r="EEK326" s="231"/>
      <c r="EEL326" s="231"/>
      <c r="EEM326" s="231"/>
      <c r="EEN326" s="231"/>
      <c r="EEO326" s="231"/>
      <c r="EEP326" s="231"/>
      <c r="EEQ326" s="231"/>
      <c r="EER326" s="231"/>
      <c r="EES326" s="231"/>
      <c r="EET326" s="231"/>
      <c r="EEU326" s="231"/>
      <c r="EEV326" s="231"/>
      <c r="EEW326" s="231"/>
      <c r="EEX326" s="231"/>
      <c r="EEY326" s="231"/>
      <c r="EEZ326" s="231"/>
      <c r="EFA326" s="231"/>
      <c r="EFB326" s="231"/>
      <c r="EFC326" s="231"/>
      <c r="EFD326" s="231"/>
      <c r="EFE326" s="231"/>
      <c r="EFF326" s="231"/>
      <c r="EFG326" s="231"/>
      <c r="EFH326" s="231"/>
      <c r="EFI326" s="231"/>
      <c r="EFJ326" s="231"/>
      <c r="EFK326" s="231"/>
      <c r="EFL326" s="231"/>
      <c r="EFM326" s="231"/>
      <c r="EFN326" s="231"/>
      <c r="EFO326" s="231"/>
      <c r="EFP326" s="231"/>
      <c r="EFQ326" s="231"/>
      <c r="EFR326" s="231"/>
      <c r="EFS326" s="231"/>
      <c r="EFT326" s="231"/>
      <c r="EFU326" s="231"/>
      <c r="EFV326" s="231"/>
      <c r="EFW326" s="231"/>
      <c r="EFX326" s="231"/>
      <c r="EFY326" s="231"/>
      <c r="EFZ326" s="231"/>
      <c r="EGA326" s="231"/>
      <c r="EGB326" s="231"/>
      <c r="EGC326" s="231"/>
      <c r="EGD326" s="231"/>
      <c r="EGE326" s="231"/>
      <c r="EGF326" s="231"/>
      <c r="EGG326" s="231"/>
      <c r="EGH326" s="231"/>
      <c r="EGI326" s="231"/>
      <c r="EGJ326" s="231"/>
      <c r="EGK326" s="231"/>
      <c r="EGL326" s="231"/>
      <c r="EGM326" s="231"/>
      <c r="EGN326" s="231"/>
      <c r="EGO326" s="231"/>
      <c r="EGP326" s="231"/>
      <c r="EGQ326" s="231"/>
      <c r="EGR326" s="231"/>
      <c r="EGS326" s="231"/>
      <c r="EGT326" s="231"/>
      <c r="EGU326" s="231"/>
      <c r="EGV326" s="231"/>
      <c r="EGW326" s="231"/>
      <c r="EGX326" s="231"/>
      <c r="EGY326" s="231"/>
      <c r="EGZ326" s="231"/>
      <c r="EHA326" s="231"/>
      <c r="EHB326" s="231"/>
      <c r="EHC326" s="231"/>
      <c r="EHD326" s="231"/>
      <c r="EHE326" s="231"/>
      <c r="EHF326" s="231"/>
      <c r="EHG326" s="231"/>
      <c r="EHH326" s="231"/>
      <c r="EHI326" s="231"/>
      <c r="EHJ326" s="231"/>
      <c r="EHK326" s="231"/>
      <c r="EHL326" s="231"/>
      <c r="EHM326" s="231"/>
      <c r="EHN326" s="231"/>
      <c r="EHO326" s="231"/>
      <c r="EHP326" s="231"/>
      <c r="EHQ326" s="231"/>
      <c r="EHR326" s="231"/>
      <c r="EHS326" s="231"/>
      <c r="EHT326" s="231"/>
      <c r="EHU326" s="231"/>
      <c r="EHV326" s="231"/>
      <c r="EHW326" s="231"/>
      <c r="EHX326" s="231"/>
      <c r="EHY326" s="231"/>
      <c r="EHZ326" s="231"/>
      <c r="EIA326" s="231"/>
      <c r="EIB326" s="231"/>
      <c r="EIC326" s="231"/>
      <c r="EID326" s="231"/>
      <c r="EIE326" s="231"/>
      <c r="EIF326" s="231"/>
      <c r="EIG326" s="231"/>
      <c r="EIH326" s="231"/>
      <c r="EII326" s="231"/>
      <c r="EIJ326" s="231"/>
      <c r="EIK326" s="231"/>
      <c r="EIL326" s="231"/>
      <c r="EIM326" s="231"/>
      <c r="EIN326" s="231"/>
      <c r="EIO326" s="231"/>
      <c r="EIP326" s="231"/>
      <c r="EIQ326" s="231"/>
      <c r="EIR326" s="231"/>
      <c r="EIS326" s="231"/>
      <c r="EIT326" s="231"/>
      <c r="EIU326" s="231"/>
      <c r="EIV326" s="231"/>
      <c r="EIW326" s="231"/>
      <c r="EIX326" s="231"/>
      <c r="EIY326" s="231"/>
      <c r="EIZ326" s="231"/>
      <c r="EJA326" s="231"/>
      <c r="EJB326" s="231"/>
      <c r="EJC326" s="231"/>
      <c r="EJD326" s="231"/>
      <c r="EJE326" s="231"/>
      <c r="EJF326" s="231"/>
      <c r="EJG326" s="231"/>
      <c r="EJH326" s="231"/>
      <c r="EJI326" s="231"/>
      <c r="EJJ326" s="231"/>
      <c r="EJK326" s="231"/>
      <c r="EJL326" s="231"/>
      <c r="EJM326" s="231"/>
      <c r="EJN326" s="231"/>
      <c r="EJO326" s="231"/>
      <c r="EJP326" s="231"/>
      <c r="EJQ326" s="231"/>
      <c r="EJR326" s="231"/>
      <c r="EJS326" s="231"/>
      <c r="EJT326" s="231"/>
      <c r="EJU326" s="231"/>
      <c r="EJV326" s="231"/>
      <c r="EJW326" s="231"/>
      <c r="EJX326" s="231"/>
      <c r="EJY326" s="231"/>
      <c r="EJZ326" s="231"/>
      <c r="EKA326" s="231"/>
      <c r="EKB326" s="231"/>
      <c r="EKC326" s="231"/>
      <c r="EKD326" s="231"/>
      <c r="EKE326" s="231"/>
      <c r="EKF326" s="231"/>
      <c r="EKG326" s="231"/>
      <c r="EKH326" s="231"/>
      <c r="EKI326" s="231"/>
      <c r="EKJ326" s="231"/>
      <c r="EKK326" s="231"/>
      <c r="EKL326" s="231"/>
      <c r="EKM326" s="231"/>
      <c r="EKN326" s="231"/>
      <c r="EKO326" s="231"/>
      <c r="EKP326" s="231"/>
      <c r="EKQ326" s="231"/>
      <c r="EKR326" s="231"/>
      <c r="EKS326" s="231"/>
      <c r="EKT326" s="231"/>
      <c r="EKU326" s="231"/>
      <c r="EKV326" s="231"/>
      <c r="EKW326" s="231"/>
      <c r="EKX326" s="231"/>
      <c r="EKY326" s="231"/>
      <c r="EKZ326" s="231"/>
      <c r="ELA326" s="231"/>
      <c r="ELB326" s="231"/>
      <c r="ELC326" s="231"/>
      <c r="ELD326" s="231"/>
      <c r="ELE326" s="231"/>
      <c r="ELF326" s="231"/>
      <c r="ELG326" s="231"/>
      <c r="ELH326" s="231"/>
      <c r="ELI326" s="231"/>
      <c r="ELJ326" s="231"/>
      <c r="ELK326" s="231"/>
      <c r="ELL326" s="231"/>
      <c r="ELM326" s="231"/>
      <c r="ELN326" s="231"/>
      <c r="ELO326" s="231"/>
      <c r="ELP326" s="231"/>
      <c r="ELQ326" s="231"/>
      <c r="ELR326" s="231"/>
      <c r="ELS326" s="231"/>
      <c r="ELT326" s="231"/>
      <c r="ELU326" s="231"/>
      <c r="ELV326" s="231"/>
      <c r="ELW326" s="231"/>
      <c r="ELX326" s="231"/>
      <c r="ELY326" s="231"/>
      <c r="ELZ326" s="231"/>
      <c r="EMA326" s="231"/>
      <c r="EMB326" s="231"/>
      <c r="EMC326" s="231"/>
      <c r="EMD326" s="231"/>
      <c r="EME326" s="231"/>
      <c r="EMF326" s="231"/>
      <c r="EMG326" s="231"/>
      <c r="EMH326" s="231"/>
      <c r="EMI326" s="231"/>
      <c r="EMJ326" s="231"/>
      <c r="EMK326" s="231"/>
      <c r="EML326" s="231"/>
      <c r="EMM326" s="231"/>
      <c r="EMN326" s="231"/>
      <c r="EMO326" s="231"/>
      <c r="EMP326" s="231"/>
      <c r="EMQ326" s="231"/>
      <c r="EMR326" s="231"/>
      <c r="EMS326" s="231"/>
      <c r="EMT326" s="231"/>
      <c r="EMU326" s="231"/>
      <c r="EMV326" s="231"/>
      <c r="EMW326" s="231"/>
      <c r="EMX326" s="231"/>
      <c r="EMY326" s="231"/>
      <c r="EMZ326" s="231"/>
      <c r="ENA326" s="231"/>
      <c r="ENB326" s="231"/>
      <c r="ENC326" s="231"/>
      <c r="END326" s="231"/>
      <c r="ENE326" s="231"/>
      <c r="ENF326" s="231"/>
      <c r="ENG326" s="231"/>
      <c r="ENH326" s="231"/>
      <c r="ENI326" s="231"/>
      <c r="ENJ326" s="231"/>
      <c r="ENK326" s="231"/>
      <c r="ENL326" s="231"/>
      <c r="ENM326" s="231"/>
      <c r="ENN326" s="231"/>
      <c r="ENO326" s="231"/>
      <c r="ENP326" s="231"/>
      <c r="ENQ326" s="231"/>
      <c r="ENR326" s="231"/>
      <c r="ENS326" s="231"/>
      <c r="ENT326" s="231"/>
      <c r="ENU326" s="231"/>
      <c r="ENV326" s="231"/>
      <c r="ENW326" s="231"/>
      <c r="ENX326" s="231"/>
      <c r="ENY326" s="231"/>
      <c r="ENZ326" s="231"/>
      <c r="EOA326" s="231"/>
      <c r="EOB326" s="231"/>
      <c r="EOC326" s="231"/>
      <c r="EOD326" s="231"/>
      <c r="EOE326" s="231"/>
      <c r="EOF326" s="231"/>
      <c r="EOG326" s="231"/>
      <c r="EOH326" s="231"/>
      <c r="EOI326" s="231"/>
      <c r="EOJ326" s="231"/>
      <c r="EOK326" s="231"/>
      <c r="EOL326" s="231"/>
      <c r="EOM326" s="231"/>
      <c r="EON326" s="231"/>
      <c r="EOO326" s="231"/>
      <c r="EOP326" s="231"/>
      <c r="EOQ326" s="231"/>
      <c r="EOR326" s="231"/>
      <c r="EOS326" s="231"/>
      <c r="EOT326" s="231"/>
      <c r="EOU326" s="231"/>
      <c r="EOV326" s="231"/>
      <c r="EOW326" s="231"/>
      <c r="EOX326" s="231"/>
      <c r="EOY326" s="231"/>
      <c r="EOZ326" s="231"/>
      <c r="EPA326" s="231"/>
      <c r="EPB326" s="231"/>
      <c r="EPC326" s="231"/>
      <c r="EPD326" s="231"/>
      <c r="EPE326" s="231"/>
      <c r="EPF326" s="231"/>
      <c r="EPG326" s="231"/>
      <c r="EPH326" s="231"/>
      <c r="EPI326" s="231"/>
      <c r="EPJ326" s="231"/>
      <c r="EPK326" s="231"/>
      <c r="EPL326" s="231"/>
      <c r="EPM326" s="231"/>
      <c r="EPN326" s="231"/>
      <c r="EPO326" s="231"/>
      <c r="EPP326" s="231"/>
      <c r="EPQ326" s="231"/>
      <c r="EPR326" s="231"/>
      <c r="EPS326" s="231"/>
      <c r="EPT326" s="231"/>
      <c r="EPU326" s="231"/>
      <c r="EPV326" s="231"/>
      <c r="EPW326" s="231"/>
      <c r="EPX326" s="231"/>
      <c r="EPY326" s="231"/>
      <c r="EPZ326" s="231"/>
      <c r="EQA326" s="231"/>
      <c r="EQB326" s="231"/>
      <c r="EQC326" s="231"/>
      <c r="EQD326" s="231"/>
      <c r="EQE326" s="231"/>
      <c r="EQF326" s="231"/>
      <c r="EQG326" s="231"/>
      <c r="EQH326" s="231"/>
      <c r="EQI326" s="231"/>
      <c r="EQJ326" s="231"/>
      <c r="EQK326" s="231"/>
      <c r="EQL326" s="231"/>
      <c r="EQM326" s="231"/>
      <c r="EQN326" s="231"/>
      <c r="EQO326" s="231"/>
      <c r="EQP326" s="231"/>
      <c r="EQQ326" s="231"/>
      <c r="EQR326" s="231"/>
      <c r="EQS326" s="231"/>
      <c r="EQT326" s="231"/>
      <c r="EQU326" s="231"/>
      <c r="EQV326" s="231"/>
      <c r="EQW326" s="231"/>
      <c r="EQX326" s="231"/>
      <c r="EQY326" s="231"/>
      <c r="EQZ326" s="231"/>
      <c r="ERA326" s="231"/>
      <c r="ERB326" s="231"/>
      <c r="ERC326" s="231"/>
      <c r="ERD326" s="231"/>
      <c r="ERE326" s="231"/>
      <c r="ERF326" s="231"/>
      <c r="ERG326" s="231"/>
      <c r="ERH326" s="231"/>
      <c r="ERI326" s="231"/>
      <c r="ERJ326" s="231"/>
      <c r="ERK326" s="231"/>
      <c r="ERL326" s="231"/>
      <c r="ERM326" s="231"/>
      <c r="ERN326" s="231"/>
      <c r="ERO326" s="231"/>
      <c r="ERP326" s="231"/>
      <c r="ERQ326" s="231"/>
      <c r="ERR326" s="231"/>
      <c r="ERS326" s="231"/>
      <c r="ERT326" s="231"/>
      <c r="ERU326" s="231"/>
      <c r="ERV326" s="231"/>
      <c r="ERW326" s="231"/>
      <c r="ERX326" s="231"/>
      <c r="ERY326" s="231"/>
      <c r="ERZ326" s="231"/>
      <c r="ESA326" s="231"/>
      <c r="ESB326" s="231"/>
      <c r="ESC326" s="231"/>
      <c r="ESD326" s="231"/>
      <c r="ESE326" s="231"/>
      <c r="ESF326" s="231"/>
      <c r="ESG326" s="231"/>
      <c r="ESH326" s="231"/>
      <c r="ESI326" s="231"/>
      <c r="ESJ326" s="231"/>
      <c r="ESK326" s="231"/>
      <c r="ESL326" s="231"/>
      <c r="ESM326" s="231"/>
      <c r="ESN326" s="231"/>
      <c r="ESO326" s="231"/>
      <c r="ESP326" s="231"/>
      <c r="ESQ326" s="231"/>
      <c r="ESR326" s="231"/>
      <c r="ESS326" s="231"/>
      <c r="EST326" s="231"/>
      <c r="ESU326" s="231"/>
      <c r="ESV326" s="231"/>
      <c r="ESW326" s="231"/>
      <c r="ESX326" s="231"/>
      <c r="ESY326" s="231"/>
      <c r="ESZ326" s="231"/>
      <c r="ETA326" s="231"/>
      <c r="ETB326" s="231"/>
      <c r="ETC326" s="231"/>
      <c r="ETD326" s="231"/>
      <c r="ETE326" s="231"/>
      <c r="ETF326" s="231"/>
      <c r="ETG326" s="231"/>
      <c r="ETH326" s="231"/>
      <c r="ETI326" s="231"/>
      <c r="ETJ326" s="231"/>
      <c r="ETK326" s="231"/>
      <c r="ETL326" s="231"/>
      <c r="ETM326" s="231"/>
      <c r="ETN326" s="231"/>
      <c r="ETO326" s="231"/>
      <c r="ETP326" s="231"/>
      <c r="ETQ326" s="231"/>
      <c r="ETR326" s="231"/>
      <c r="ETS326" s="231"/>
      <c r="ETT326" s="231"/>
      <c r="ETU326" s="231"/>
      <c r="ETV326" s="231"/>
      <c r="ETW326" s="231"/>
      <c r="ETX326" s="231"/>
      <c r="ETY326" s="231"/>
      <c r="ETZ326" s="231"/>
      <c r="EUA326" s="231"/>
      <c r="EUB326" s="231"/>
      <c r="EUC326" s="231"/>
      <c r="EUD326" s="231"/>
      <c r="EUE326" s="231"/>
      <c r="EUF326" s="231"/>
      <c r="EUG326" s="231"/>
      <c r="EUH326" s="231"/>
      <c r="EUI326" s="231"/>
      <c r="EUJ326" s="231"/>
      <c r="EUK326" s="231"/>
      <c r="EUL326" s="231"/>
      <c r="EUM326" s="231"/>
      <c r="EUN326" s="231"/>
      <c r="EUO326" s="231"/>
      <c r="EUP326" s="231"/>
      <c r="EUQ326" s="231"/>
      <c r="EUR326" s="231"/>
      <c r="EUS326" s="231"/>
      <c r="EUT326" s="231"/>
      <c r="EUU326" s="231"/>
      <c r="EUV326" s="231"/>
      <c r="EUW326" s="231"/>
      <c r="EUX326" s="231"/>
      <c r="EUY326" s="231"/>
      <c r="EUZ326" s="231"/>
      <c r="EVA326" s="231"/>
      <c r="EVB326" s="231"/>
      <c r="EVC326" s="231"/>
      <c r="EVD326" s="231"/>
      <c r="EVE326" s="231"/>
      <c r="EVF326" s="231"/>
      <c r="EVG326" s="231"/>
      <c r="EVH326" s="231"/>
      <c r="EVI326" s="231"/>
      <c r="EVJ326" s="231"/>
      <c r="EVK326" s="231"/>
      <c r="EVL326" s="231"/>
      <c r="EVM326" s="231"/>
      <c r="EVN326" s="231"/>
      <c r="EVO326" s="231"/>
      <c r="EVP326" s="231"/>
      <c r="EVQ326" s="231"/>
      <c r="EVR326" s="231"/>
      <c r="EVS326" s="231"/>
      <c r="EVT326" s="231"/>
      <c r="EVU326" s="231"/>
      <c r="EVV326" s="231"/>
      <c r="EVW326" s="231"/>
      <c r="EVX326" s="231"/>
      <c r="EVY326" s="231"/>
      <c r="EVZ326" s="231"/>
      <c r="EWA326" s="231"/>
      <c r="EWB326" s="231"/>
      <c r="EWC326" s="231"/>
      <c r="EWD326" s="231"/>
      <c r="EWE326" s="231"/>
      <c r="EWF326" s="231"/>
      <c r="EWG326" s="231"/>
      <c r="EWH326" s="231"/>
      <c r="EWI326" s="231"/>
      <c r="EWJ326" s="231"/>
      <c r="EWK326" s="231"/>
      <c r="EWL326" s="231"/>
      <c r="EWM326" s="231"/>
      <c r="EWN326" s="231"/>
      <c r="EWO326" s="231"/>
      <c r="EWP326" s="231"/>
      <c r="EWQ326" s="231"/>
      <c r="EWR326" s="231"/>
      <c r="EWS326" s="231"/>
      <c r="EWT326" s="231"/>
      <c r="EWU326" s="231"/>
      <c r="EWV326" s="231"/>
      <c r="EWW326" s="231"/>
      <c r="EWX326" s="231"/>
      <c r="EWY326" s="231"/>
      <c r="EWZ326" s="231"/>
      <c r="EXA326" s="231"/>
      <c r="EXB326" s="231"/>
      <c r="EXC326" s="231"/>
      <c r="EXD326" s="231"/>
      <c r="EXE326" s="231"/>
      <c r="EXF326" s="231"/>
      <c r="EXG326" s="231"/>
      <c r="EXH326" s="231"/>
      <c r="EXI326" s="231"/>
      <c r="EXJ326" s="231"/>
      <c r="EXK326" s="231"/>
      <c r="EXL326" s="231"/>
      <c r="EXM326" s="231"/>
      <c r="EXN326" s="231"/>
      <c r="EXO326" s="231"/>
      <c r="EXP326" s="231"/>
      <c r="EXQ326" s="231"/>
      <c r="EXR326" s="231"/>
      <c r="EXS326" s="231"/>
      <c r="EXT326" s="231"/>
      <c r="EXU326" s="231"/>
      <c r="EXV326" s="231"/>
      <c r="EXW326" s="231"/>
      <c r="EXX326" s="231"/>
      <c r="EXY326" s="231"/>
      <c r="EXZ326" s="231"/>
      <c r="EYA326" s="231"/>
      <c r="EYB326" s="231"/>
      <c r="EYC326" s="231"/>
      <c r="EYD326" s="231"/>
      <c r="EYE326" s="231"/>
      <c r="EYF326" s="231"/>
      <c r="EYG326" s="231"/>
      <c r="EYH326" s="231"/>
      <c r="EYI326" s="231"/>
      <c r="EYJ326" s="231"/>
      <c r="EYK326" s="231"/>
      <c r="EYL326" s="231"/>
      <c r="EYM326" s="231"/>
      <c r="EYN326" s="231"/>
      <c r="EYO326" s="231"/>
      <c r="EYP326" s="231"/>
      <c r="EYQ326" s="231"/>
      <c r="EYR326" s="231"/>
      <c r="EYS326" s="231"/>
      <c r="EYT326" s="231"/>
      <c r="EYU326" s="231"/>
      <c r="EYV326" s="231"/>
      <c r="EYW326" s="231"/>
      <c r="EYX326" s="231"/>
      <c r="EYY326" s="231"/>
      <c r="EYZ326" s="231"/>
      <c r="EZA326" s="231"/>
      <c r="EZB326" s="231"/>
      <c r="EZC326" s="231"/>
      <c r="EZD326" s="231"/>
      <c r="EZE326" s="231"/>
      <c r="EZF326" s="231"/>
      <c r="EZG326" s="231"/>
      <c r="EZH326" s="231"/>
      <c r="EZI326" s="231"/>
      <c r="EZJ326" s="231"/>
      <c r="EZK326" s="231"/>
      <c r="EZL326" s="231"/>
      <c r="EZM326" s="231"/>
      <c r="EZN326" s="231"/>
      <c r="EZO326" s="231"/>
      <c r="EZP326" s="231"/>
      <c r="EZQ326" s="231"/>
      <c r="EZR326" s="231"/>
      <c r="EZS326" s="231"/>
      <c r="EZT326" s="231"/>
      <c r="EZU326" s="231"/>
      <c r="EZV326" s="231"/>
      <c r="EZW326" s="231"/>
      <c r="EZX326" s="231"/>
      <c r="EZY326" s="231"/>
      <c r="EZZ326" s="231"/>
      <c r="FAA326" s="231"/>
      <c r="FAB326" s="231"/>
      <c r="FAC326" s="231"/>
      <c r="FAD326" s="231"/>
      <c r="FAE326" s="231"/>
      <c r="FAF326" s="231"/>
      <c r="FAG326" s="231"/>
      <c r="FAH326" s="231"/>
      <c r="FAI326" s="231"/>
      <c r="FAJ326" s="231"/>
      <c r="FAK326" s="231"/>
      <c r="FAL326" s="231"/>
      <c r="FAM326" s="231"/>
      <c r="FAN326" s="231"/>
      <c r="FAO326" s="231"/>
      <c r="FAP326" s="231"/>
      <c r="FAQ326" s="231"/>
      <c r="FAR326" s="231"/>
      <c r="FAS326" s="231"/>
      <c r="FAT326" s="231"/>
      <c r="FAU326" s="231"/>
      <c r="FAV326" s="231"/>
      <c r="FAW326" s="231"/>
      <c r="FAX326" s="231"/>
      <c r="FAY326" s="231"/>
      <c r="FAZ326" s="231"/>
      <c r="FBA326" s="231"/>
      <c r="FBB326" s="231"/>
      <c r="FBC326" s="231"/>
      <c r="FBD326" s="231"/>
      <c r="FBE326" s="231"/>
      <c r="FBF326" s="231"/>
      <c r="FBG326" s="231"/>
      <c r="FBH326" s="231"/>
      <c r="FBI326" s="231"/>
      <c r="FBJ326" s="231"/>
      <c r="FBK326" s="231"/>
      <c r="FBL326" s="231"/>
      <c r="FBM326" s="231"/>
      <c r="FBN326" s="231"/>
      <c r="FBO326" s="231"/>
      <c r="FBP326" s="231"/>
      <c r="FBQ326" s="231"/>
      <c r="FBR326" s="231"/>
      <c r="FBS326" s="231"/>
      <c r="FBT326" s="231"/>
      <c r="FBU326" s="231"/>
      <c r="FBV326" s="231"/>
      <c r="FBW326" s="231"/>
      <c r="FBX326" s="231"/>
      <c r="FBY326" s="231"/>
      <c r="FBZ326" s="231"/>
      <c r="FCA326" s="231"/>
      <c r="FCB326" s="231"/>
      <c r="FCC326" s="231"/>
      <c r="FCD326" s="231"/>
      <c r="FCE326" s="231"/>
      <c r="FCF326" s="231"/>
      <c r="FCG326" s="231"/>
      <c r="FCH326" s="231"/>
      <c r="FCI326" s="231"/>
      <c r="FCJ326" s="231"/>
      <c r="FCK326" s="231"/>
      <c r="FCL326" s="231"/>
      <c r="FCM326" s="231"/>
      <c r="FCN326" s="231"/>
      <c r="FCO326" s="231"/>
      <c r="FCP326" s="231"/>
      <c r="FCQ326" s="231"/>
      <c r="FCR326" s="231"/>
      <c r="FCS326" s="231"/>
      <c r="FCT326" s="231"/>
      <c r="FCU326" s="231"/>
      <c r="FCV326" s="231"/>
      <c r="FCW326" s="231"/>
      <c r="FCX326" s="231"/>
      <c r="FCY326" s="231"/>
      <c r="FCZ326" s="231"/>
      <c r="FDA326" s="231"/>
      <c r="FDB326" s="231"/>
      <c r="FDC326" s="231"/>
      <c r="FDD326" s="231"/>
      <c r="FDE326" s="231"/>
      <c r="FDF326" s="231"/>
      <c r="FDG326" s="231"/>
      <c r="FDH326" s="231"/>
      <c r="FDI326" s="231"/>
      <c r="FDJ326" s="231"/>
      <c r="FDK326" s="231"/>
      <c r="FDL326" s="231"/>
      <c r="FDM326" s="231"/>
      <c r="FDN326" s="231"/>
      <c r="FDO326" s="231"/>
      <c r="FDP326" s="231"/>
      <c r="FDQ326" s="231"/>
      <c r="FDR326" s="231"/>
      <c r="FDS326" s="231"/>
      <c r="FDT326" s="231"/>
      <c r="FDU326" s="231"/>
      <c r="FDV326" s="231"/>
      <c r="FDW326" s="231"/>
      <c r="FDX326" s="231"/>
      <c r="FDY326" s="231"/>
      <c r="FDZ326" s="231"/>
      <c r="FEA326" s="231"/>
      <c r="FEB326" s="231"/>
      <c r="FEC326" s="231"/>
      <c r="FED326" s="231"/>
      <c r="FEE326" s="231"/>
      <c r="FEF326" s="231"/>
      <c r="FEG326" s="231"/>
      <c r="FEH326" s="231"/>
      <c r="FEI326" s="231"/>
      <c r="FEJ326" s="231"/>
      <c r="FEK326" s="231"/>
      <c r="FEL326" s="231"/>
      <c r="FEM326" s="231"/>
      <c r="FEN326" s="231"/>
      <c r="FEO326" s="231"/>
      <c r="FEP326" s="231"/>
      <c r="FEQ326" s="231"/>
      <c r="FER326" s="231"/>
      <c r="FES326" s="231"/>
      <c r="FET326" s="231"/>
      <c r="FEU326" s="231"/>
      <c r="FEV326" s="231"/>
      <c r="FEW326" s="231"/>
      <c r="FEX326" s="231"/>
      <c r="FEY326" s="231"/>
      <c r="FEZ326" s="231"/>
      <c r="FFA326" s="231"/>
      <c r="FFB326" s="231"/>
      <c r="FFC326" s="231"/>
      <c r="FFD326" s="231"/>
      <c r="FFE326" s="231"/>
      <c r="FFF326" s="231"/>
      <c r="FFG326" s="231"/>
      <c r="FFH326" s="231"/>
      <c r="FFI326" s="231"/>
      <c r="FFJ326" s="231"/>
      <c r="FFK326" s="231"/>
      <c r="FFL326" s="231"/>
      <c r="FFM326" s="231"/>
      <c r="FFN326" s="231"/>
      <c r="FFO326" s="231"/>
      <c r="FFP326" s="231"/>
      <c r="FFQ326" s="231"/>
      <c r="FFR326" s="231"/>
      <c r="FFS326" s="231"/>
      <c r="FFT326" s="231"/>
      <c r="FFU326" s="231"/>
      <c r="FFV326" s="231"/>
      <c r="FFW326" s="231"/>
      <c r="FFX326" s="231"/>
      <c r="FFY326" s="231"/>
      <c r="FFZ326" s="231"/>
      <c r="FGA326" s="231"/>
      <c r="FGB326" s="231"/>
      <c r="FGC326" s="231"/>
      <c r="FGD326" s="231"/>
      <c r="FGE326" s="231"/>
      <c r="FGF326" s="231"/>
      <c r="FGG326" s="231"/>
      <c r="FGH326" s="231"/>
      <c r="FGI326" s="231"/>
      <c r="FGJ326" s="231"/>
      <c r="FGK326" s="231"/>
      <c r="FGL326" s="231"/>
      <c r="FGM326" s="231"/>
      <c r="FGN326" s="231"/>
      <c r="FGO326" s="231"/>
      <c r="FGP326" s="231"/>
      <c r="FGQ326" s="231"/>
      <c r="FGR326" s="231"/>
      <c r="FGS326" s="231"/>
      <c r="FGT326" s="231"/>
      <c r="FGU326" s="231"/>
      <c r="FGV326" s="231"/>
      <c r="FGW326" s="231"/>
      <c r="FGX326" s="231"/>
      <c r="FGY326" s="231"/>
      <c r="FGZ326" s="231"/>
      <c r="FHA326" s="231"/>
      <c r="FHB326" s="231"/>
      <c r="FHC326" s="231"/>
      <c r="FHD326" s="231"/>
      <c r="FHE326" s="231"/>
      <c r="FHF326" s="231"/>
      <c r="FHG326" s="231"/>
      <c r="FHH326" s="231"/>
      <c r="FHI326" s="231"/>
      <c r="FHJ326" s="231"/>
      <c r="FHK326" s="231"/>
      <c r="FHL326" s="231"/>
      <c r="FHM326" s="231"/>
      <c r="FHN326" s="231"/>
      <c r="FHO326" s="231"/>
      <c r="FHP326" s="231"/>
      <c r="FHQ326" s="231"/>
      <c r="FHR326" s="231"/>
      <c r="FHS326" s="231"/>
      <c r="FHT326" s="231"/>
      <c r="FHU326" s="231"/>
      <c r="FHV326" s="231"/>
      <c r="FHW326" s="231"/>
      <c r="FHX326" s="231"/>
      <c r="FHY326" s="231"/>
      <c r="FHZ326" s="231"/>
      <c r="FIA326" s="231"/>
      <c r="FIB326" s="231"/>
      <c r="FIC326" s="231"/>
      <c r="FID326" s="231"/>
      <c r="FIE326" s="231"/>
      <c r="FIF326" s="231"/>
      <c r="FIG326" s="231"/>
      <c r="FIH326" s="231"/>
      <c r="FII326" s="231"/>
      <c r="FIJ326" s="231"/>
      <c r="FIK326" s="231"/>
      <c r="FIL326" s="231"/>
      <c r="FIM326" s="231"/>
      <c r="FIN326" s="231"/>
      <c r="FIO326" s="231"/>
      <c r="FIP326" s="231"/>
      <c r="FIQ326" s="231"/>
      <c r="FIR326" s="231"/>
      <c r="FIS326" s="231"/>
      <c r="FIT326" s="231"/>
      <c r="FIU326" s="231"/>
      <c r="FIV326" s="231"/>
      <c r="FIW326" s="231"/>
      <c r="FIX326" s="231"/>
      <c r="FIY326" s="231"/>
      <c r="FIZ326" s="231"/>
      <c r="FJA326" s="231"/>
      <c r="FJB326" s="231"/>
      <c r="FJC326" s="231"/>
      <c r="FJD326" s="231"/>
      <c r="FJE326" s="231"/>
      <c r="FJF326" s="231"/>
      <c r="FJG326" s="231"/>
      <c r="FJH326" s="231"/>
      <c r="FJI326" s="231"/>
      <c r="FJJ326" s="231"/>
      <c r="FJK326" s="231"/>
      <c r="FJL326" s="231"/>
      <c r="FJM326" s="231"/>
      <c r="FJN326" s="231"/>
      <c r="FJO326" s="231"/>
      <c r="FJP326" s="231"/>
      <c r="FJQ326" s="231"/>
      <c r="FJR326" s="231"/>
      <c r="FJS326" s="231"/>
      <c r="FJT326" s="231"/>
      <c r="FJU326" s="231"/>
      <c r="FJV326" s="231"/>
      <c r="FJW326" s="231"/>
      <c r="FJX326" s="231"/>
      <c r="FJY326" s="231"/>
      <c r="FJZ326" s="231"/>
      <c r="FKA326" s="231"/>
      <c r="FKB326" s="231"/>
      <c r="FKC326" s="231"/>
      <c r="FKD326" s="231"/>
      <c r="FKE326" s="231"/>
      <c r="FKF326" s="231"/>
      <c r="FKG326" s="231"/>
      <c r="FKH326" s="231"/>
      <c r="FKI326" s="231"/>
      <c r="FKJ326" s="231"/>
      <c r="FKK326" s="231"/>
      <c r="FKL326" s="231"/>
      <c r="FKM326" s="231"/>
      <c r="FKN326" s="231"/>
      <c r="FKO326" s="231"/>
      <c r="FKP326" s="231"/>
      <c r="FKQ326" s="231"/>
      <c r="FKR326" s="231"/>
      <c r="FKS326" s="231"/>
      <c r="FKT326" s="231"/>
      <c r="FKU326" s="231"/>
      <c r="FKV326" s="231"/>
      <c r="FKW326" s="231"/>
      <c r="FKX326" s="231"/>
      <c r="FKY326" s="231"/>
      <c r="FKZ326" s="231"/>
      <c r="FLA326" s="231"/>
      <c r="FLB326" s="231"/>
      <c r="FLC326" s="231"/>
      <c r="FLD326" s="231"/>
      <c r="FLE326" s="231"/>
      <c r="FLF326" s="231"/>
      <c r="FLG326" s="231"/>
      <c r="FLH326" s="231"/>
      <c r="FLI326" s="231"/>
      <c r="FLJ326" s="231"/>
      <c r="FLK326" s="231"/>
      <c r="FLL326" s="231"/>
      <c r="FLM326" s="231"/>
      <c r="FLN326" s="231"/>
      <c r="FLO326" s="231"/>
      <c r="FLP326" s="231"/>
      <c r="FLQ326" s="231"/>
      <c r="FLR326" s="231"/>
      <c r="FLS326" s="231"/>
      <c r="FLT326" s="231"/>
      <c r="FLU326" s="231"/>
      <c r="FLV326" s="231"/>
      <c r="FLW326" s="231"/>
      <c r="FLX326" s="231"/>
      <c r="FLY326" s="231"/>
      <c r="FLZ326" s="231"/>
      <c r="FMA326" s="231"/>
      <c r="FMB326" s="231"/>
      <c r="FMC326" s="231"/>
      <c r="FMD326" s="231"/>
      <c r="FME326" s="231"/>
      <c r="FMF326" s="231"/>
      <c r="FMG326" s="231"/>
      <c r="FMH326" s="231"/>
      <c r="FMI326" s="231"/>
      <c r="FMJ326" s="231"/>
      <c r="FMK326" s="231"/>
      <c r="FML326" s="231"/>
      <c r="FMM326" s="231"/>
      <c r="FMN326" s="231"/>
      <c r="FMO326" s="231"/>
      <c r="FMP326" s="231"/>
      <c r="FMQ326" s="231"/>
      <c r="FMR326" s="231"/>
      <c r="FMS326" s="231"/>
      <c r="FMT326" s="231"/>
      <c r="FMU326" s="231"/>
      <c r="FMV326" s="231"/>
      <c r="FMW326" s="231"/>
      <c r="FMX326" s="231"/>
      <c r="FMY326" s="231"/>
      <c r="FMZ326" s="231"/>
      <c r="FNA326" s="231"/>
      <c r="FNB326" s="231"/>
      <c r="FNC326" s="231"/>
      <c r="FND326" s="231"/>
      <c r="FNE326" s="231"/>
      <c r="FNF326" s="231"/>
      <c r="FNG326" s="231"/>
      <c r="FNH326" s="231"/>
      <c r="FNI326" s="231"/>
      <c r="FNJ326" s="231"/>
      <c r="FNK326" s="231"/>
      <c r="FNL326" s="231"/>
      <c r="FNM326" s="231"/>
      <c r="FNN326" s="231"/>
      <c r="FNO326" s="231"/>
      <c r="FNP326" s="231"/>
      <c r="FNQ326" s="231"/>
      <c r="FNR326" s="231"/>
      <c r="FNS326" s="231"/>
      <c r="FNT326" s="231"/>
      <c r="FNU326" s="231"/>
      <c r="FNV326" s="231"/>
      <c r="FNW326" s="231"/>
      <c r="FNX326" s="231"/>
      <c r="FNY326" s="231"/>
      <c r="FNZ326" s="231"/>
      <c r="FOA326" s="231"/>
      <c r="FOB326" s="231"/>
      <c r="FOC326" s="231"/>
      <c r="FOD326" s="231"/>
      <c r="FOE326" s="231"/>
      <c r="FOF326" s="231"/>
      <c r="FOG326" s="231"/>
      <c r="FOH326" s="231"/>
      <c r="FOI326" s="231"/>
      <c r="FOJ326" s="231"/>
      <c r="FOK326" s="231"/>
      <c r="FOL326" s="231"/>
      <c r="FOM326" s="231"/>
      <c r="FON326" s="231"/>
      <c r="FOO326" s="231"/>
      <c r="FOP326" s="231"/>
      <c r="FOQ326" s="231"/>
      <c r="FOR326" s="231"/>
      <c r="FOS326" s="231"/>
      <c r="FOT326" s="231"/>
      <c r="FOU326" s="231"/>
      <c r="FOV326" s="231"/>
      <c r="FOW326" s="231"/>
      <c r="FOX326" s="231"/>
      <c r="FOY326" s="231"/>
      <c r="FOZ326" s="231"/>
      <c r="FPA326" s="231"/>
      <c r="FPB326" s="231"/>
      <c r="FPC326" s="231"/>
      <c r="FPD326" s="231"/>
      <c r="FPE326" s="231"/>
      <c r="FPF326" s="231"/>
      <c r="FPG326" s="231"/>
      <c r="FPH326" s="231"/>
      <c r="FPI326" s="231"/>
      <c r="FPJ326" s="231"/>
      <c r="FPK326" s="231"/>
      <c r="FPL326" s="231"/>
      <c r="FPM326" s="231"/>
      <c r="FPN326" s="231"/>
      <c r="FPO326" s="231"/>
      <c r="FPP326" s="231"/>
      <c r="FPQ326" s="231"/>
      <c r="FPR326" s="231"/>
      <c r="FPS326" s="231"/>
      <c r="FPT326" s="231"/>
      <c r="FPU326" s="231"/>
      <c r="FPV326" s="231"/>
      <c r="FPW326" s="231"/>
      <c r="FPX326" s="231"/>
      <c r="FPY326" s="231"/>
      <c r="FPZ326" s="231"/>
      <c r="FQA326" s="231"/>
      <c r="FQB326" s="231"/>
      <c r="FQC326" s="231"/>
      <c r="FQD326" s="231"/>
      <c r="FQE326" s="231"/>
      <c r="FQF326" s="231"/>
      <c r="FQG326" s="231"/>
      <c r="FQH326" s="231"/>
      <c r="FQI326" s="231"/>
      <c r="FQJ326" s="231"/>
      <c r="FQK326" s="231"/>
      <c r="FQL326" s="231"/>
      <c r="FQM326" s="231"/>
      <c r="FQN326" s="231"/>
      <c r="FQO326" s="231"/>
      <c r="FQP326" s="231"/>
      <c r="FQQ326" s="231"/>
      <c r="FQR326" s="231"/>
      <c r="FQS326" s="231"/>
      <c r="FQT326" s="231"/>
      <c r="FQU326" s="231"/>
      <c r="FQV326" s="231"/>
      <c r="FQW326" s="231"/>
      <c r="FQX326" s="231"/>
      <c r="FQY326" s="231"/>
      <c r="FQZ326" s="231"/>
      <c r="FRA326" s="231"/>
      <c r="FRB326" s="231"/>
      <c r="FRC326" s="231"/>
      <c r="FRD326" s="231"/>
      <c r="FRE326" s="231"/>
      <c r="FRF326" s="231"/>
      <c r="FRG326" s="231"/>
      <c r="FRH326" s="231"/>
      <c r="FRI326" s="231"/>
      <c r="FRJ326" s="231"/>
      <c r="FRK326" s="231"/>
      <c r="FRL326" s="231"/>
      <c r="FRM326" s="231"/>
      <c r="FRN326" s="231"/>
      <c r="FRO326" s="231"/>
      <c r="FRP326" s="231"/>
      <c r="FRQ326" s="231"/>
      <c r="FRR326" s="231"/>
      <c r="FRS326" s="231"/>
      <c r="FRT326" s="231"/>
      <c r="FRU326" s="231"/>
      <c r="FRV326" s="231"/>
      <c r="FRW326" s="231"/>
      <c r="FRX326" s="231"/>
      <c r="FRY326" s="231"/>
      <c r="FRZ326" s="231"/>
      <c r="FSA326" s="231"/>
      <c r="FSB326" s="231"/>
      <c r="FSC326" s="231"/>
      <c r="FSD326" s="231"/>
      <c r="FSE326" s="231"/>
      <c r="FSF326" s="231"/>
      <c r="FSG326" s="231"/>
      <c r="FSH326" s="231"/>
      <c r="FSI326" s="231"/>
      <c r="FSJ326" s="231"/>
      <c r="FSK326" s="231"/>
      <c r="FSL326" s="231"/>
      <c r="FSM326" s="231"/>
      <c r="FSN326" s="231"/>
      <c r="FSO326" s="231"/>
      <c r="FSP326" s="231"/>
      <c r="FSQ326" s="231"/>
      <c r="FSR326" s="231"/>
      <c r="FSS326" s="231"/>
      <c r="FST326" s="231"/>
      <c r="FSU326" s="231"/>
      <c r="FSV326" s="231"/>
      <c r="FSW326" s="231"/>
      <c r="FSX326" s="231"/>
      <c r="FSY326" s="231"/>
      <c r="FSZ326" s="231"/>
      <c r="FTA326" s="231"/>
      <c r="FTB326" s="231"/>
      <c r="FTC326" s="231"/>
      <c r="FTD326" s="231"/>
      <c r="FTE326" s="231"/>
      <c r="FTF326" s="231"/>
      <c r="FTG326" s="231"/>
      <c r="FTH326" s="231"/>
      <c r="FTI326" s="231"/>
      <c r="FTJ326" s="231"/>
      <c r="FTK326" s="231"/>
      <c r="FTL326" s="231"/>
      <c r="FTM326" s="231"/>
      <c r="FTN326" s="231"/>
      <c r="FTO326" s="231"/>
      <c r="FTP326" s="231"/>
      <c r="FTQ326" s="231"/>
      <c r="FTR326" s="231"/>
      <c r="FTS326" s="231"/>
      <c r="FTT326" s="231"/>
      <c r="FTU326" s="231"/>
      <c r="FTV326" s="231"/>
      <c r="FTW326" s="231"/>
      <c r="FTX326" s="231"/>
      <c r="FTY326" s="231"/>
      <c r="FTZ326" s="231"/>
      <c r="FUA326" s="231"/>
      <c r="FUB326" s="231"/>
      <c r="FUC326" s="231"/>
      <c r="FUD326" s="231"/>
      <c r="FUE326" s="231"/>
      <c r="FUF326" s="231"/>
      <c r="FUG326" s="231"/>
      <c r="FUH326" s="231"/>
      <c r="FUI326" s="231"/>
      <c r="FUJ326" s="231"/>
      <c r="FUK326" s="231"/>
      <c r="FUL326" s="231"/>
      <c r="FUM326" s="231"/>
      <c r="FUN326" s="231"/>
      <c r="FUO326" s="231"/>
      <c r="FUP326" s="231"/>
      <c r="FUQ326" s="231"/>
      <c r="FUR326" s="231"/>
      <c r="FUS326" s="231"/>
      <c r="FUT326" s="231"/>
      <c r="FUU326" s="231"/>
      <c r="FUV326" s="231"/>
      <c r="FUW326" s="231"/>
      <c r="FUX326" s="231"/>
      <c r="FUY326" s="231"/>
      <c r="FUZ326" s="231"/>
      <c r="FVA326" s="231"/>
      <c r="FVB326" s="231"/>
      <c r="FVC326" s="231"/>
      <c r="FVD326" s="231"/>
      <c r="FVE326" s="231"/>
      <c r="FVF326" s="231"/>
      <c r="FVG326" s="231"/>
      <c r="FVH326" s="231"/>
      <c r="FVI326" s="231"/>
      <c r="FVJ326" s="231"/>
      <c r="FVK326" s="231"/>
      <c r="FVL326" s="231"/>
      <c r="FVM326" s="231"/>
      <c r="FVN326" s="231"/>
      <c r="FVO326" s="231"/>
      <c r="FVP326" s="231"/>
      <c r="FVQ326" s="231"/>
      <c r="FVR326" s="231"/>
      <c r="FVS326" s="231"/>
      <c r="FVT326" s="231"/>
      <c r="FVU326" s="231"/>
      <c r="FVV326" s="231"/>
      <c r="FVW326" s="231"/>
      <c r="FVX326" s="231"/>
      <c r="FVY326" s="231"/>
      <c r="FVZ326" s="231"/>
      <c r="FWA326" s="231"/>
      <c r="FWB326" s="231"/>
      <c r="FWC326" s="231"/>
      <c r="FWD326" s="231"/>
      <c r="FWE326" s="231"/>
      <c r="FWF326" s="231"/>
      <c r="FWG326" s="231"/>
      <c r="FWH326" s="231"/>
      <c r="FWI326" s="231"/>
      <c r="FWJ326" s="231"/>
      <c r="FWK326" s="231"/>
      <c r="FWL326" s="231"/>
      <c r="FWM326" s="231"/>
      <c r="FWN326" s="231"/>
      <c r="FWO326" s="231"/>
      <c r="FWP326" s="231"/>
      <c r="FWQ326" s="231"/>
      <c r="FWR326" s="231"/>
      <c r="FWS326" s="231"/>
      <c r="FWT326" s="231"/>
      <c r="FWU326" s="231"/>
      <c r="FWV326" s="231"/>
      <c r="FWW326" s="231"/>
      <c r="FWX326" s="231"/>
      <c r="FWY326" s="231"/>
      <c r="FWZ326" s="231"/>
      <c r="FXA326" s="231"/>
      <c r="FXB326" s="231"/>
      <c r="FXC326" s="231"/>
      <c r="FXD326" s="231"/>
      <c r="FXE326" s="231"/>
      <c r="FXF326" s="231"/>
      <c r="FXG326" s="231"/>
      <c r="FXH326" s="231"/>
      <c r="FXI326" s="231"/>
      <c r="FXJ326" s="231"/>
      <c r="FXK326" s="231"/>
      <c r="FXL326" s="231"/>
      <c r="FXM326" s="231"/>
      <c r="FXN326" s="231"/>
      <c r="FXO326" s="231"/>
      <c r="FXP326" s="231"/>
      <c r="FXQ326" s="231"/>
      <c r="FXR326" s="231"/>
      <c r="FXS326" s="231"/>
      <c r="FXT326" s="231"/>
      <c r="FXU326" s="231"/>
      <c r="FXV326" s="231"/>
      <c r="FXW326" s="231"/>
      <c r="FXX326" s="231"/>
      <c r="FXY326" s="231"/>
      <c r="FXZ326" s="231"/>
      <c r="FYA326" s="231"/>
      <c r="FYB326" s="231"/>
      <c r="FYC326" s="231"/>
      <c r="FYD326" s="231"/>
      <c r="FYE326" s="231"/>
      <c r="FYF326" s="231"/>
      <c r="FYG326" s="231"/>
      <c r="FYH326" s="231"/>
      <c r="FYI326" s="231"/>
      <c r="FYJ326" s="231"/>
      <c r="FYK326" s="231"/>
      <c r="FYL326" s="231"/>
      <c r="FYM326" s="231"/>
      <c r="FYN326" s="231"/>
      <c r="FYO326" s="231"/>
      <c r="FYP326" s="231"/>
      <c r="FYQ326" s="231"/>
      <c r="FYR326" s="231"/>
      <c r="FYS326" s="231"/>
      <c r="FYT326" s="231"/>
      <c r="FYU326" s="231"/>
      <c r="FYV326" s="231"/>
      <c r="FYW326" s="231"/>
      <c r="FYX326" s="231"/>
      <c r="FYY326" s="231"/>
      <c r="FYZ326" s="231"/>
      <c r="FZA326" s="231"/>
      <c r="FZB326" s="231"/>
      <c r="FZC326" s="231"/>
      <c r="FZD326" s="231"/>
      <c r="FZE326" s="231"/>
      <c r="FZF326" s="231"/>
      <c r="FZG326" s="231"/>
      <c r="FZH326" s="231"/>
      <c r="FZI326" s="231"/>
      <c r="FZJ326" s="231"/>
      <c r="FZK326" s="231"/>
      <c r="FZL326" s="231"/>
      <c r="FZM326" s="231"/>
      <c r="FZN326" s="231"/>
      <c r="FZO326" s="231"/>
      <c r="FZP326" s="231"/>
      <c r="FZQ326" s="231"/>
      <c r="FZR326" s="231"/>
      <c r="FZS326" s="231"/>
      <c r="FZT326" s="231"/>
      <c r="FZU326" s="231"/>
      <c r="FZV326" s="231"/>
      <c r="FZW326" s="231"/>
      <c r="FZX326" s="231"/>
      <c r="FZY326" s="231"/>
      <c r="FZZ326" s="231"/>
      <c r="GAA326" s="231"/>
      <c r="GAB326" s="231"/>
      <c r="GAC326" s="231"/>
      <c r="GAD326" s="231"/>
      <c r="GAE326" s="231"/>
      <c r="GAF326" s="231"/>
      <c r="GAG326" s="231"/>
      <c r="GAH326" s="231"/>
      <c r="GAI326" s="231"/>
      <c r="GAJ326" s="231"/>
      <c r="GAK326" s="231"/>
      <c r="GAL326" s="231"/>
      <c r="GAM326" s="231"/>
      <c r="GAN326" s="231"/>
      <c r="GAO326" s="231"/>
      <c r="GAP326" s="231"/>
      <c r="GAQ326" s="231"/>
      <c r="GAR326" s="231"/>
      <c r="GAS326" s="231"/>
      <c r="GAT326" s="231"/>
      <c r="GAU326" s="231"/>
      <c r="GAV326" s="231"/>
      <c r="GAW326" s="231"/>
      <c r="GAX326" s="231"/>
      <c r="GAY326" s="231"/>
      <c r="GAZ326" s="231"/>
      <c r="GBA326" s="231"/>
      <c r="GBB326" s="231"/>
      <c r="GBC326" s="231"/>
      <c r="GBD326" s="231"/>
      <c r="GBE326" s="231"/>
      <c r="GBF326" s="231"/>
      <c r="GBG326" s="231"/>
      <c r="GBH326" s="231"/>
      <c r="GBI326" s="231"/>
      <c r="GBJ326" s="231"/>
      <c r="GBK326" s="231"/>
      <c r="GBL326" s="231"/>
      <c r="GBM326" s="231"/>
      <c r="GBN326" s="231"/>
      <c r="GBO326" s="231"/>
      <c r="GBP326" s="231"/>
      <c r="GBQ326" s="231"/>
      <c r="GBR326" s="231"/>
      <c r="GBS326" s="231"/>
      <c r="GBT326" s="231"/>
      <c r="GBU326" s="231"/>
      <c r="GBV326" s="231"/>
      <c r="GBW326" s="231"/>
      <c r="GBX326" s="231"/>
      <c r="GBY326" s="231"/>
      <c r="GBZ326" s="231"/>
      <c r="GCA326" s="231"/>
      <c r="GCB326" s="231"/>
      <c r="GCC326" s="231"/>
      <c r="GCD326" s="231"/>
      <c r="GCE326" s="231"/>
      <c r="GCF326" s="231"/>
      <c r="GCG326" s="231"/>
      <c r="GCH326" s="231"/>
      <c r="GCI326" s="231"/>
      <c r="GCJ326" s="231"/>
      <c r="GCK326" s="231"/>
      <c r="GCL326" s="231"/>
      <c r="GCM326" s="231"/>
      <c r="GCN326" s="231"/>
      <c r="GCO326" s="231"/>
      <c r="GCP326" s="231"/>
      <c r="GCQ326" s="231"/>
      <c r="GCR326" s="231"/>
      <c r="GCS326" s="231"/>
      <c r="GCT326" s="231"/>
      <c r="GCU326" s="231"/>
      <c r="GCV326" s="231"/>
      <c r="GCW326" s="231"/>
      <c r="GCX326" s="231"/>
      <c r="GCY326" s="231"/>
      <c r="GCZ326" s="231"/>
      <c r="GDA326" s="231"/>
      <c r="GDB326" s="231"/>
      <c r="GDC326" s="231"/>
      <c r="GDD326" s="231"/>
      <c r="GDE326" s="231"/>
      <c r="GDF326" s="231"/>
      <c r="GDG326" s="231"/>
      <c r="GDH326" s="231"/>
      <c r="GDI326" s="231"/>
      <c r="GDJ326" s="231"/>
      <c r="GDK326" s="231"/>
      <c r="GDL326" s="231"/>
      <c r="GDM326" s="231"/>
      <c r="GDN326" s="231"/>
      <c r="GDO326" s="231"/>
      <c r="GDP326" s="231"/>
      <c r="GDQ326" s="231"/>
      <c r="GDR326" s="231"/>
      <c r="GDS326" s="231"/>
      <c r="GDT326" s="231"/>
      <c r="GDU326" s="231"/>
      <c r="GDV326" s="231"/>
      <c r="GDW326" s="231"/>
      <c r="GDX326" s="231"/>
      <c r="GDY326" s="231"/>
      <c r="GDZ326" s="231"/>
      <c r="GEA326" s="231"/>
      <c r="GEB326" s="231"/>
      <c r="GEC326" s="231"/>
      <c r="GED326" s="231"/>
      <c r="GEE326" s="231"/>
      <c r="GEF326" s="231"/>
      <c r="GEG326" s="231"/>
      <c r="GEH326" s="231"/>
      <c r="GEI326" s="231"/>
      <c r="GEJ326" s="231"/>
      <c r="GEK326" s="231"/>
      <c r="GEL326" s="231"/>
      <c r="GEM326" s="231"/>
      <c r="GEN326" s="231"/>
      <c r="GEO326" s="231"/>
      <c r="GEP326" s="231"/>
      <c r="GEQ326" s="231"/>
      <c r="GER326" s="231"/>
      <c r="GES326" s="231"/>
      <c r="GET326" s="231"/>
      <c r="GEU326" s="231"/>
      <c r="GEV326" s="231"/>
      <c r="GEW326" s="231"/>
      <c r="GEX326" s="231"/>
      <c r="GEY326" s="231"/>
      <c r="GEZ326" s="231"/>
      <c r="GFA326" s="231"/>
      <c r="GFB326" s="231"/>
      <c r="GFC326" s="231"/>
      <c r="GFD326" s="231"/>
      <c r="GFE326" s="231"/>
      <c r="GFF326" s="231"/>
      <c r="GFG326" s="231"/>
      <c r="GFH326" s="231"/>
      <c r="GFI326" s="231"/>
      <c r="GFJ326" s="231"/>
      <c r="GFK326" s="231"/>
      <c r="GFL326" s="231"/>
      <c r="GFM326" s="231"/>
      <c r="GFN326" s="231"/>
      <c r="GFO326" s="231"/>
      <c r="GFP326" s="231"/>
      <c r="GFQ326" s="231"/>
      <c r="GFR326" s="231"/>
      <c r="GFS326" s="231"/>
      <c r="GFT326" s="231"/>
      <c r="GFU326" s="231"/>
      <c r="GFV326" s="231"/>
      <c r="GFW326" s="231"/>
      <c r="GFX326" s="231"/>
      <c r="GFY326" s="231"/>
      <c r="GFZ326" s="231"/>
      <c r="GGA326" s="231"/>
      <c r="GGB326" s="231"/>
      <c r="GGC326" s="231"/>
      <c r="GGD326" s="231"/>
      <c r="GGE326" s="231"/>
      <c r="GGF326" s="231"/>
      <c r="GGG326" s="231"/>
      <c r="GGH326" s="231"/>
      <c r="GGI326" s="231"/>
      <c r="GGJ326" s="231"/>
      <c r="GGK326" s="231"/>
      <c r="GGL326" s="231"/>
      <c r="GGM326" s="231"/>
      <c r="GGN326" s="231"/>
      <c r="GGO326" s="231"/>
      <c r="GGP326" s="231"/>
      <c r="GGQ326" s="231"/>
      <c r="GGR326" s="231"/>
      <c r="GGS326" s="231"/>
      <c r="GGT326" s="231"/>
      <c r="GGU326" s="231"/>
      <c r="GGV326" s="231"/>
      <c r="GGW326" s="231"/>
      <c r="GGX326" s="231"/>
      <c r="GGY326" s="231"/>
      <c r="GGZ326" s="231"/>
      <c r="GHA326" s="231"/>
      <c r="GHB326" s="231"/>
      <c r="GHC326" s="231"/>
      <c r="GHD326" s="231"/>
      <c r="GHE326" s="231"/>
      <c r="GHF326" s="231"/>
      <c r="GHG326" s="231"/>
      <c r="GHH326" s="231"/>
      <c r="GHI326" s="231"/>
      <c r="GHJ326" s="231"/>
      <c r="GHK326" s="231"/>
      <c r="GHL326" s="231"/>
      <c r="GHM326" s="231"/>
      <c r="GHN326" s="231"/>
      <c r="GHO326" s="231"/>
      <c r="GHP326" s="231"/>
      <c r="GHQ326" s="231"/>
      <c r="GHR326" s="231"/>
      <c r="GHS326" s="231"/>
      <c r="GHT326" s="231"/>
      <c r="GHU326" s="231"/>
      <c r="GHV326" s="231"/>
      <c r="GHW326" s="231"/>
      <c r="GHX326" s="231"/>
      <c r="GHY326" s="231"/>
      <c r="GHZ326" s="231"/>
      <c r="GIA326" s="231"/>
      <c r="GIB326" s="231"/>
      <c r="GIC326" s="231"/>
      <c r="GID326" s="231"/>
      <c r="GIE326" s="231"/>
      <c r="GIF326" s="231"/>
      <c r="GIG326" s="231"/>
      <c r="GIH326" s="231"/>
      <c r="GII326" s="231"/>
      <c r="GIJ326" s="231"/>
      <c r="GIK326" s="231"/>
      <c r="GIL326" s="231"/>
      <c r="GIM326" s="231"/>
      <c r="GIN326" s="231"/>
      <c r="GIO326" s="231"/>
      <c r="GIP326" s="231"/>
      <c r="GIQ326" s="231"/>
      <c r="GIR326" s="231"/>
      <c r="GIS326" s="231"/>
      <c r="GIT326" s="231"/>
      <c r="GIU326" s="231"/>
      <c r="GIV326" s="231"/>
      <c r="GIW326" s="231"/>
      <c r="GIX326" s="231"/>
      <c r="GIY326" s="231"/>
      <c r="GIZ326" s="231"/>
      <c r="GJA326" s="231"/>
      <c r="GJB326" s="231"/>
      <c r="GJC326" s="231"/>
      <c r="GJD326" s="231"/>
      <c r="GJE326" s="231"/>
      <c r="GJF326" s="231"/>
      <c r="GJG326" s="231"/>
      <c r="GJH326" s="231"/>
      <c r="GJI326" s="231"/>
      <c r="GJJ326" s="231"/>
      <c r="GJK326" s="231"/>
      <c r="GJL326" s="231"/>
      <c r="GJM326" s="231"/>
      <c r="GJN326" s="231"/>
      <c r="GJO326" s="231"/>
      <c r="GJP326" s="231"/>
      <c r="GJQ326" s="231"/>
      <c r="GJR326" s="231"/>
      <c r="GJS326" s="231"/>
      <c r="GJT326" s="231"/>
      <c r="GJU326" s="231"/>
      <c r="GJV326" s="231"/>
      <c r="GJW326" s="231"/>
      <c r="GJX326" s="231"/>
      <c r="GJY326" s="231"/>
      <c r="GJZ326" s="231"/>
      <c r="GKA326" s="231"/>
      <c r="GKB326" s="231"/>
      <c r="GKC326" s="231"/>
      <c r="GKD326" s="231"/>
      <c r="GKE326" s="231"/>
      <c r="GKF326" s="231"/>
      <c r="GKG326" s="231"/>
      <c r="GKH326" s="231"/>
      <c r="GKI326" s="231"/>
      <c r="GKJ326" s="231"/>
      <c r="GKK326" s="231"/>
      <c r="GKL326" s="231"/>
      <c r="GKM326" s="231"/>
      <c r="GKN326" s="231"/>
      <c r="GKO326" s="231"/>
      <c r="GKP326" s="231"/>
      <c r="GKQ326" s="231"/>
      <c r="GKR326" s="231"/>
      <c r="GKS326" s="231"/>
      <c r="GKT326" s="231"/>
      <c r="GKU326" s="231"/>
      <c r="GKV326" s="231"/>
      <c r="GKW326" s="231"/>
      <c r="GKX326" s="231"/>
      <c r="GKY326" s="231"/>
      <c r="GKZ326" s="231"/>
      <c r="GLA326" s="231"/>
      <c r="GLB326" s="231"/>
      <c r="GLC326" s="231"/>
      <c r="GLD326" s="231"/>
      <c r="GLE326" s="231"/>
      <c r="GLF326" s="231"/>
      <c r="GLG326" s="231"/>
      <c r="GLH326" s="231"/>
      <c r="GLI326" s="231"/>
      <c r="GLJ326" s="231"/>
      <c r="GLK326" s="231"/>
      <c r="GLL326" s="231"/>
      <c r="GLM326" s="231"/>
      <c r="GLN326" s="231"/>
      <c r="GLO326" s="231"/>
      <c r="GLP326" s="231"/>
      <c r="GLQ326" s="231"/>
      <c r="GLR326" s="231"/>
      <c r="GLS326" s="231"/>
      <c r="GLT326" s="231"/>
      <c r="GLU326" s="231"/>
      <c r="GLV326" s="231"/>
      <c r="GLW326" s="231"/>
      <c r="GLX326" s="231"/>
      <c r="GLY326" s="231"/>
      <c r="GLZ326" s="231"/>
      <c r="GMA326" s="231"/>
      <c r="GMB326" s="231"/>
      <c r="GMC326" s="231"/>
      <c r="GMD326" s="231"/>
      <c r="GME326" s="231"/>
      <c r="GMF326" s="231"/>
      <c r="GMG326" s="231"/>
      <c r="GMH326" s="231"/>
      <c r="GMI326" s="231"/>
      <c r="GMJ326" s="231"/>
      <c r="GMK326" s="231"/>
      <c r="GML326" s="231"/>
      <c r="GMM326" s="231"/>
      <c r="GMN326" s="231"/>
      <c r="GMO326" s="231"/>
      <c r="GMP326" s="231"/>
      <c r="GMQ326" s="231"/>
      <c r="GMR326" s="231"/>
      <c r="GMS326" s="231"/>
      <c r="GMT326" s="231"/>
      <c r="GMU326" s="231"/>
      <c r="GMV326" s="231"/>
      <c r="GMW326" s="231"/>
      <c r="GMX326" s="231"/>
      <c r="GMY326" s="231"/>
      <c r="GMZ326" s="231"/>
      <c r="GNA326" s="231"/>
      <c r="GNB326" s="231"/>
      <c r="GNC326" s="231"/>
      <c r="GND326" s="231"/>
      <c r="GNE326" s="231"/>
      <c r="GNF326" s="231"/>
      <c r="GNG326" s="231"/>
      <c r="GNH326" s="231"/>
      <c r="GNI326" s="231"/>
      <c r="GNJ326" s="231"/>
      <c r="GNK326" s="231"/>
      <c r="GNL326" s="231"/>
      <c r="GNM326" s="231"/>
      <c r="GNN326" s="231"/>
      <c r="GNO326" s="231"/>
      <c r="GNP326" s="231"/>
      <c r="GNQ326" s="231"/>
      <c r="GNR326" s="231"/>
      <c r="GNS326" s="231"/>
      <c r="GNT326" s="231"/>
      <c r="GNU326" s="231"/>
      <c r="GNV326" s="231"/>
      <c r="GNW326" s="231"/>
      <c r="GNX326" s="231"/>
      <c r="GNY326" s="231"/>
      <c r="GNZ326" s="231"/>
      <c r="GOA326" s="231"/>
      <c r="GOB326" s="231"/>
      <c r="GOC326" s="231"/>
      <c r="GOD326" s="231"/>
      <c r="GOE326" s="231"/>
      <c r="GOF326" s="231"/>
      <c r="GOG326" s="231"/>
      <c r="GOH326" s="231"/>
      <c r="GOI326" s="231"/>
      <c r="GOJ326" s="231"/>
      <c r="GOK326" s="231"/>
      <c r="GOL326" s="231"/>
      <c r="GOM326" s="231"/>
      <c r="GON326" s="231"/>
      <c r="GOO326" s="231"/>
      <c r="GOP326" s="231"/>
      <c r="GOQ326" s="231"/>
      <c r="GOR326" s="231"/>
      <c r="GOS326" s="231"/>
      <c r="GOT326" s="231"/>
      <c r="GOU326" s="231"/>
      <c r="GOV326" s="231"/>
      <c r="GOW326" s="231"/>
      <c r="GOX326" s="231"/>
      <c r="GOY326" s="231"/>
      <c r="GOZ326" s="231"/>
      <c r="GPA326" s="231"/>
      <c r="GPB326" s="231"/>
      <c r="GPC326" s="231"/>
      <c r="GPD326" s="231"/>
      <c r="GPE326" s="231"/>
      <c r="GPF326" s="231"/>
      <c r="GPG326" s="231"/>
      <c r="GPH326" s="231"/>
      <c r="GPI326" s="231"/>
      <c r="GPJ326" s="231"/>
      <c r="GPK326" s="231"/>
      <c r="GPL326" s="231"/>
      <c r="GPM326" s="231"/>
      <c r="GPN326" s="231"/>
      <c r="GPO326" s="231"/>
      <c r="GPP326" s="231"/>
      <c r="GPQ326" s="231"/>
      <c r="GPR326" s="231"/>
      <c r="GPS326" s="231"/>
      <c r="GPT326" s="231"/>
      <c r="GPU326" s="231"/>
      <c r="GPV326" s="231"/>
      <c r="GPW326" s="231"/>
      <c r="GPX326" s="231"/>
      <c r="GPY326" s="231"/>
      <c r="GPZ326" s="231"/>
      <c r="GQA326" s="231"/>
      <c r="GQB326" s="231"/>
      <c r="GQC326" s="231"/>
      <c r="GQD326" s="231"/>
      <c r="GQE326" s="231"/>
      <c r="GQF326" s="231"/>
      <c r="GQG326" s="231"/>
      <c r="GQH326" s="231"/>
      <c r="GQI326" s="231"/>
      <c r="GQJ326" s="231"/>
      <c r="GQK326" s="231"/>
      <c r="GQL326" s="231"/>
      <c r="GQM326" s="231"/>
      <c r="GQN326" s="231"/>
      <c r="GQO326" s="231"/>
      <c r="GQP326" s="231"/>
      <c r="GQQ326" s="231"/>
      <c r="GQR326" s="231"/>
      <c r="GQS326" s="231"/>
      <c r="GQT326" s="231"/>
      <c r="GQU326" s="231"/>
      <c r="GQV326" s="231"/>
      <c r="GQW326" s="231"/>
      <c r="GQX326" s="231"/>
      <c r="GQY326" s="231"/>
      <c r="GQZ326" s="231"/>
      <c r="GRA326" s="231"/>
      <c r="GRB326" s="231"/>
      <c r="GRC326" s="231"/>
      <c r="GRD326" s="231"/>
      <c r="GRE326" s="231"/>
      <c r="GRF326" s="231"/>
      <c r="GRG326" s="231"/>
      <c r="GRH326" s="231"/>
      <c r="GRI326" s="231"/>
      <c r="GRJ326" s="231"/>
      <c r="GRK326" s="231"/>
      <c r="GRL326" s="231"/>
      <c r="GRM326" s="231"/>
      <c r="GRN326" s="231"/>
      <c r="GRO326" s="231"/>
      <c r="GRP326" s="231"/>
      <c r="GRQ326" s="231"/>
      <c r="GRR326" s="231"/>
      <c r="GRS326" s="231"/>
      <c r="GRT326" s="231"/>
      <c r="GRU326" s="231"/>
      <c r="GRV326" s="231"/>
      <c r="GRW326" s="231"/>
      <c r="GRX326" s="231"/>
      <c r="GRY326" s="231"/>
      <c r="GRZ326" s="231"/>
      <c r="GSA326" s="231"/>
      <c r="GSB326" s="231"/>
      <c r="GSC326" s="231"/>
      <c r="GSD326" s="231"/>
      <c r="GSE326" s="231"/>
      <c r="GSF326" s="231"/>
      <c r="GSG326" s="231"/>
      <c r="GSH326" s="231"/>
      <c r="GSI326" s="231"/>
      <c r="GSJ326" s="231"/>
      <c r="GSK326" s="231"/>
      <c r="GSL326" s="231"/>
      <c r="GSM326" s="231"/>
      <c r="GSN326" s="231"/>
      <c r="GSO326" s="231"/>
      <c r="GSP326" s="231"/>
      <c r="GSQ326" s="231"/>
      <c r="GSR326" s="231"/>
      <c r="GSS326" s="231"/>
      <c r="GST326" s="231"/>
      <c r="GSU326" s="231"/>
      <c r="GSV326" s="231"/>
      <c r="GSW326" s="231"/>
      <c r="GSX326" s="231"/>
      <c r="GSY326" s="231"/>
      <c r="GSZ326" s="231"/>
      <c r="GTA326" s="231"/>
      <c r="GTB326" s="231"/>
      <c r="GTC326" s="231"/>
      <c r="GTD326" s="231"/>
      <c r="GTE326" s="231"/>
      <c r="GTF326" s="231"/>
      <c r="GTG326" s="231"/>
      <c r="GTH326" s="231"/>
      <c r="GTI326" s="231"/>
      <c r="GTJ326" s="231"/>
      <c r="GTK326" s="231"/>
      <c r="GTL326" s="231"/>
      <c r="GTM326" s="231"/>
      <c r="GTN326" s="231"/>
      <c r="GTO326" s="231"/>
      <c r="GTP326" s="231"/>
      <c r="GTQ326" s="231"/>
      <c r="GTR326" s="231"/>
      <c r="GTS326" s="231"/>
      <c r="GTT326" s="231"/>
      <c r="GTU326" s="231"/>
      <c r="GTV326" s="231"/>
      <c r="GTW326" s="231"/>
      <c r="GTX326" s="231"/>
      <c r="GTY326" s="231"/>
      <c r="GTZ326" s="231"/>
      <c r="GUA326" s="231"/>
      <c r="GUB326" s="231"/>
      <c r="GUC326" s="231"/>
      <c r="GUD326" s="231"/>
      <c r="GUE326" s="231"/>
      <c r="GUF326" s="231"/>
      <c r="GUG326" s="231"/>
      <c r="GUH326" s="231"/>
      <c r="GUI326" s="231"/>
      <c r="GUJ326" s="231"/>
      <c r="GUK326" s="231"/>
      <c r="GUL326" s="231"/>
      <c r="GUM326" s="231"/>
      <c r="GUN326" s="231"/>
      <c r="GUO326" s="231"/>
      <c r="GUP326" s="231"/>
      <c r="GUQ326" s="231"/>
      <c r="GUR326" s="231"/>
      <c r="GUS326" s="231"/>
      <c r="GUT326" s="231"/>
      <c r="GUU326" s="231"/>
      <c r="GUV326" s="231"/>
      <c r="GUW326" s="231"/>
      <c r="GUX326" s="231"/>
      <c r="GUY326" s="231"/>
      <c r="GUZ326" s="231"/>
      <c r="GVA326" s="231"/>
      <c r="GVB326" s="231"/>
      <c r="GVC326" s="231"/>
      <c r="GVD326" s="231"/>
      <c r="GVE326" s="231"/>
      <c r="GVF326" s="231"/>
      <c r="GVG326" s="231"/>
      <c r="GVH326" s="231"/>
      <c r="GVI326" s="231"/>
      <c r="GVJ326" s="231"/>
      <c r="GVK326" s="231"/>
      <c r="GVL326" s="231"/>
      <c r="GVM326" s="231"/>
      <c r="GVN326" s="231"/>
      <c r="GVO326" s="231"/>
      <c r="GVP326" s="231"/>
      <c r="GVQ326" s="231"/>
      <c r="GVR326" s="231"/>
      <c r="GVS326" s="231"/>
      <c r="GVT326" s="231"/>
      <c r="GVU326" s="231"/>
      <c r="GVV326" s="231"/>
      <c r="GVW326" s="231"/>
      <c r="GVX326" s="231"/>
      <c r="GVY326" s="231"/>
      <c r="GVZ326" s="231"/>
      <c r="GWA326" s="231"/>
      <c r="GWB326" s="231"/>
      <c r="GWC326" s="231"/>
      <c r="GWD326" s="231"/>
      <c r="GWE326" s="231"/>
      <c r="GWF326" s="231"/>
      <c r="GWG326" s="231"/>
      <c r="GWH326" s="231"/>
      <c r="GWI326" s="231"/>
      <c r="GWJ326" s="231"/>
      <c r="GWK326" s="231"/>
      <c r="GWL326" s="231"/>
      <c r="GWM326" s="231"/>
      <c r="GWN326" s="231"/>
      <c r="GWO326" s="231"/>
      <c r="GWP326" s="231"/>
      <c r="GWQ326" s="231"/>
      <c r="GWR326" s="231"/>
      <c r="GWS326" s="231"/>
      <c r="GWT326" s="231"/>
      <c r="GWU326" s="231"/>
      <c r="GWV326" s="231"/>
      <c r="GWW326" s="231"/>
      <c r="GWX326" s="231"/>
      <c r="GWY326" s="231"/>
      <c r="GWZ326" s="231"/>
      <c r="GXA326" s="231"/>
      <c r="GXB326" s="231"/>
      <c r="GXC326" s="231"/>
      <c r="GXD326" s="231"/>
      <c r="GXE326" s="231"/>
      <c r="GXF326" s="231"/>
      <c r="GXG326" s="231"/>
      <c r="GXH326" s="231"/>
      <c r="GXI326" s="231"/>
      <c r="GXJ326" s="231"/>
      <c r="GXK326" s="231"/>
      <c r="GXL326" s="231"/>
      <c r="GXM326" s="231"/>
      <c r="GXN326" s="231"/>
      <c r="GXO326" s="231"/>
      <c r="GXP326" s="231"/>
      <c r="GXQ326" s="231"/>
      <c r="GXR326" s="231"/>
      <c r="GXS326" s="231"/>
      <c r="GXT326" s="231"/>
      <c r="GXU326" s="231"/>
      <c r="GXV326" s="231"/>
      <c r="GXW326" s="231"/>
      <c r="GXX326" s="231"/>
      <c r="GXY326" s="231"/>
      <c r="GXZ326" s="231"/>
      <c r="GYA326" s="231"/>
      <c r="GYB326" s="231"/>
      <c r="GYC326" s="231"/>
      <c r="GYD326" s="231"/>
      <c r="GYE326" s="231"/>
      <c r="GYF326" s="231"/>
      <c r="GYG326" s="231"/>
      <c r="GYH326" s="231"/>
      <c r="GYI326" s="231"/>
      <c r="GYJ326" s="231"/>
      <c r="GYK326" s="231"/>
      <c r="GYL326" s="231"/>
      <c r="GYM326" s="231"/>
      <c r="GYN326" s="231"/>
      <c r="GYO326" s="231"/>
      <c r="GYP326" s="231"/>
      <c r="GYQ326" s="231"/>
      <c r="GYR326" s="231"/>
      <c r="GYS326" s="231"/>
      <c r="GYT326" s="231"/>
      <c r="GYU326" s="231"/>
      <c r="GYV326" s="231"/>
      <c r="GYW326" s="231"/>
      <c r="GYX326" s="231"/>
      <c r="GYY326" s="231"/>
      <c r="GYZ326" s="231"/>
      <c r="GZA326" s="231"/>
      <c r="GZB326" s="231"/>
      <c r="GZC326" s="231"/>
      <c r="GZD326" s="231"/>
      <c r="GZE326" s="231"/>
      <c r="GZF326" s="231"/>
      <c r="GZG326" s="231"/>
      <c r="GZH326" s="231"/>
      <c r="GZI326" s="231"/>
      <c r="GZJ326" s="231"/>
      <c r="GZK326" s="231"/>
      <c r="GZL326" s="231"/>
      <c r="GZM326" s="231"/>
      <c r="GZN326" s="231"/>
      <c r="GZO326" s="231"/>
      <c r="GZP326" s="231"/>
      <c r="GZQ326" s="231"/>
      <c r="GZR326" s="231"/>
      <c r="GZS326" s="231"/>
      <c r="GZT326" s="231"/>
      <c r="GZU326" s="231"/>
      <c r="GZV326" s="231"/>
      <c r="GZW326" s="231"/>
      <c r="GZX326" s="231"/>
      <c r="GZY326" s="231"/>
      <c r="GZZ326" s="231"/>
      <c r="HAA326" s="231"/>
      <c r="HAB326" s="231"/>
      <c r="HAC326" s="231"/>
      <c r="HAD326" s="231"/>
      <c r="HAE326" s="231"/>
      <c r="HAF326" s="231"/>
      <c r="HAG326" s="231"/>
      <c r="HAH326" s="231"/>
      <c r="HAI326" s="231"/>
      <c r="HAJ326" s="231"/>
      <c r="HAK326" s="231"/>
      <c r="HAL326" s="231"/>
      <c r="HAM326" s="231"/>
      <c r="HAN326" s="231"/>
      <c r="HAO326" s="231"/>
      <c r="HAP326" s="231"/>
      <c r="HAQ326" s="231"/>
      <c r="HAR326" s="231"/>
      <c r="HAS326" s="231"/>
      <c r="HAT326" s="231"/>
      <c r="HAU326" s="231"/>
      <c r="HAV326" s="231"/>
      <c r="HAW326" s="231"/>
      <c r="HAX326" s="231"/>
      <c r="HAY326" s="231"/>
      <c r="HAZ326" s="231"/>
      <c r="HBA326" s="231"/>
      <c r="HBB326" s="231"/>
      <c r="HBC326" s="231"/>
      <c r="HBD326" s="231"/>
      <c r="HBE326" s="231"/>
      <c r="HBF326" s="231"/>
      <c r="HBG326" s="231"/>
      <c r="HBH326" s="231"/>
      <c r="HBI326" s="231"/>
      <c r="HBJ326" s="231"/>
      <c r="HBK326" s="231"/>
      <c r="HBL326" s="231"/>
      <c r="HBM326" s="231"/>
      <c r="HBN326" s="231"/>
      <c r="HBO326" s="231"/>
      <c r="HBP326" s="231"/>
      <c r="HBQ326" s="231"/>
      <c r="HBR326" s="231"/>
      <c r="HBS326" s="231"/>
      <c r="HBT326" s="231"/>
      <c r="HBU326" s="231"/>
      <c r="HBV326" s="231"/>
      <c r="HBW326" s="231"/>
      <c r="HBX326" s="231"/>
      <c r="HBY326" s="231"/>
      <c r="HBZ326" s="231"/>
      <c r="HCA326" s="231"/>
      <c r="HCB326" s="231"/>
      <c r="HCC326" s="231"/>
      <c r="HCD326" s="231"/>
      <c r="HCE326" s="231"/>
      <c r="HCF326" s="231"/>
      <c r="HCG326" s="231"/>
      <c r="HCH326" s="231"/>
      <c r="HCI326" s="231"/>
      <c r="HCJ326" s="231"/>
      <c r="HCK326" s="231"/>
      <c r="HCL326" s="231"/>
      <c r="HCM326" s="231"/>
      <c r="HCN326" s="231"/>
      <c r="HCO326" s="231"/>
      <c r="HCP326" s="231"/>
      <c r="HCQ326" s="231"/>
      <c r="HCR326" s="231"/>
      <c r="HCS326" s="231"/>
      <c r="HCT326" s="231"/>
      <c r="HCU326" s="231"/>
      <c r="HCV326" s="231"/>
      <c r="HCW326" s="231"/>
      <c r="HCX326" s="231"/>
      <c r="HCY326" s="231"/>
      <c r="HCZ326" s="231"/>
      <c r="HDA326" s="231"/>
      <c r="HDB326" s="231"/>
      <c r="HDC326" s="231"/>
      <c r="HDD326" s="231"/>
      <c r="HDE326" s="231"/>
      <c r="HDF326" s="231"/>
      <c r="HDG326" s="231"/>
      <c r="HDH326" s="231"/>
      <c r="HDI326" s="231"/>
      <c r="HDJ326" s="231"/>
      <c r="HDK326" s="231"/>
      <c r="HDL326" s="231"/>
      <c r="HDM326" s="231"/>
      <c r="HDN326" s="231"/>
      <c r="HDO326" s="231"/>
      <c r="HDP326" s="231"/>
      <c r="HDQ326" s="231"/>
      <c r="HDR326" s="231"/>
      <c r="HDS326" s="231"/>
      <c r="HDT326" s="231"/>
      <c r="HDU326" s="231"/>
      <c r="HDV326" s="231"/>
      <c r="HDW326" s="231"/>
      <c r="HDX326" s="231"/>
      <c r="HDY326" s="231"/>
      <c r="HDZ326" s="231"/>
      <c r="HEA326" s="231"/>
      <c r="HEB326" s="231"/>
      <c r="HEC326" s="231"/>
      <c r="HED326" s="231"/>
      <c r="HEE326" s="231"/>
      <c r="HEF326" s="231"/>
      <c r="HEG326" s="231"/>
      <c r="HEH326" s="231"/>
      <c r="HEI326" s="231"/>
      <c r="HEJ326" s="231"/>
      <c r="HEK326" s="231"/>
      <c r="HEL326" s="231"/>
      <c r="HEM326" s="231"/>
      <c r="HEN326" s="231"/>
      <c r="HEO326" s="231"/>
      <c r="HEP326" s="231"/>
      <c r="HEQ326" s="231"/>
      <c r="HER326" s="231"/>
      <c r="HES326" s="231"/>
      <c r="HET326" s="231"/>
      <c r="HEU326" s="231"/>
      <c r="HEV326" s="231"/>
      <c r="HEW326" s="231"/>
      <c r="HEX326" s="231"/>
      <c r="HEY326" s="231"/>
      <c r="HEZ326" s="231"/>
      <c r="HFA326" s="231"/>
      <c r="HFB326" s="231"/>
      <c r="HFC326" s="231"/>
      <c r="HFD326" s="231"/>
      <c r="HFE326" s="231"/>
      <c r="HFF326" s="231"/>
      <c r="HFG326" s="231"/>
      <c r="HFH326" s="231"/>
      <c r="HFI326" s="231"/>
      <c r="HFJ326" s="231"/>
      <c r="HFK326" s="231"/>
      <c r="HFL326" s="231"/>
      <c r="HFM326" s="231"/>
      <c r="HFN326" s="231"/>
      <c r="HFO326" s="231"/>
      <c r="HFP326" s="231"/>
      <c r="HFQ326" s="231"/>
      <c r="HFR326" s="231"/>
      <c r="HFS326" s="231"/>
      <c r="HFT326" s="231"/>
      <c r="HFU326" s="231"/>
      <c r="HFV326" s="231"/>
      <c r="HFW326" s="231"/>
      <c r="HFX326" s="231"/>
      <c r="HFY326" s="231"/>
      <c r="HFZ326" s="231"/>
      <c r="HGA326" s="231"/>
      <c r="HGB326" s="231"/>
      <c r="HGC326" s="231"/>
      <c r="HGD326" s="231"/>
      <c r="HGE326" s="231"/>
      <c r="HGF326" s="231"/>
      <c r="HGG326" s="231"/>
      <c r="HGH326" s="231"/>
      <c r="HGI326" s="231"/>
      <c r="HGJ326" s="231"/>
      <c r="HGK326" s="231"/>
      <c r="HGL326" s="231"/>
      <c r="HGM326" s="231"/>
      <c r="HGN326" s="231"/>
      <c r="HGO326" s="231"/>
      <c r="HGP326" s="231"/>
      <c r="HGQ326" s="231"/>
      <c r="HGR326" s="231"/>
      <c r="HGS326" s="231"/>
      <c r="HGT326" s="231"/>
      <c r="HGU326" s="231"/>
      <c r="HGV326" s="231"/>
      <c r="HGW326" s="231"/>
      <c r="HGX326" s="231"/>
      <c r="HGY326" s="231"/>
      <c r="HGZ326" s="231"/>
      <c r="HHA326" s="231"/>
      <c r="HHB326" s="231"/>
      <c r="HHC326" s="231"/>
      <c r="HHD326" s="231"/>
      <c r="HHE326" s="231"/>
      <c r="HHF326" s="231"/>
      <c r="HHG326" s="231"/>
      <c r="HHH326" s="231"/>
      <c r="HHI326" s="231"/>
      <c r="HHJ326" s="231"/>
      <c r="HHK326" s="231"/>
      <c r="HHL326" s="231"/>
      <c r="HHM326" s="231"/>
      <c r="HHN326" s="231"/>
      <c r="HHO326" s="231"/>
      <c r="HHP326" s="231"/>
      <c r="HHQ326" s="231"/>
      <c r="HHR326" s="231"/>
      <c r="HHS326" s="231"/>
      <c r="HHT326" s="231"/>
      <c r="HHU326" s="231"/>
      <c r="HHV326" s="231"/>
      <c r="HHW326" s="231"/>
      <c r="HHX326" s="231"/>
      <c r="HHY326" s="231"/>
      <c r="HHZ326" s="231"/>
      <c r="HIA326" s="231"/>
      <c r="HIB326" s="231"/>
      <c r="HIC326" s="231"/>
      <c r="HID326" s="231"/>
      <c r="HIE326" s="231"/>
      <c r="HIF326" s="231"/>
      <c r="HIG326" s="231"/>
      <c r="HIH326" s="231"/>
      <c r="HII326" s="231"/>
      <c r="HIJ326" s="231"/>
      <c r="HIK326" s="231"/>
      <c r="HIL326" s="231"/>
      <c r="HIM326" s="231"/>
      <c r="HIN326" s="231"/>
      <c r="HIO326" s="231"/>
      <c r="HIP326" s="231"/>
      <c r="HIQ326" s="231"/>
      <c r="HIR326" s="231"/>
      <c r="HIS326" s="231"/>
      <c r="HIT326" s="231"/>
      <c r="HIU326" s="231"/>
      <c r="HIV326" s="231"/>
      <c r="HIW326" s="231"/>
      <c r="HIX326" s="231"/>
      <c r="HIY326" s="231"/>
      <c r="HIZ326" s="231"/>
      <c r="HJA326" s="231"/>
      <c r="HJB326" s="231"/>
      <c r="HJC326" s="231"/>
      <c r="HJD326" s="231"/>
      <c r="HJE326" s="231"/>
      <c r="HJF326" s="231"/>
      <c r="HJG326" s="231"/>
      <c r="HJH326" s="231"/>
      <c r="HJI326" s="231"/>
      <c r="HJJ326" s="231"/>
      <c r="HJK326" s="231"/>
      <c r="HJL326" s="231"/>
      <c r="HJM326" s="231"/>
      <c r="HJN326" s="231"/>
      <c r="HJO326" s="231"/>
      <c r="HJP326" s="231"/>
      <c r="HJQ326" s="231"/>
      <c r="HJR326" s="231"/>
      <c r="HJS326" s="231"/>
      <c r="HJT326" s="231"/>
      <c r="HJU326" s="231"/>
      <c r="HJV326" s="231"/>
      <c r="HJW326" s="231"/>
      <c r="HJX326" s="231"/>
      <c r="HJY326" s="231"/>
      <c r="HJZ326" s="231"/>
      <c r="HKA326" s="231"/>
      <c r="HKB326" s="231"/>
      <c r="HKC326" s="231"/>
      <c r="HKD326" s="231"/>
      <c r="HKE326" s="231"/>
      <c r="HKF326" s="231"/>
      <c r="HKG326" s="231"/>
      <c r="HKH326" s="231"/>
      <c r="HKI326" s="231"/>
      <c r="HKJ326" s="231"/>
      <c r="HKK326" s="231"/>
      <c r="HKL326" s="231"/>
      <c r="HKM326" s="231"/>
      <c r="HKN326" s="231"/>
      <c r="HKO326" s="231"/>
      <c r="HKP326" s="231"/>
      <c r="HKQ326" s="231"/>
      <c r="HKR326" s="231"/>
      <c r="HKS326" s="231"/>
      <c r="HKT326" s="231"/>
      <c r="HKU326" s="231"/>
      <c r="HKV326" s="231"/>
      <c r="HKW326" s="231"/>
      <c r="HKX326" s="231"/>
      <c r="HKY326" s="231"/>
      <c r="HKZ326" s="231"/>
      <c r="HLA326" s="231"/>
      <c r="HLB326" s="231"/>
      <c r="HLC326" s="231"/>
      <c r="HLD326" s="231"/>
      <c r="HLE326" s="231"/>
      <c r="HLF326" s="231"/>
      <c r="HLG326" s="231"/>
      <c r="HLH326" s="231"/>
      <c r="HLI326" s="231"/>
      <c r="HLJ326" s="231"/>
      <c r="HLK326" s="231"/>
      <c r="HLL326" s="231"/>
      <c r="HLM326" s="231"/>
      <c r="HLN326" s="231"/>
      <c r="HLO326" s="231"/>
      <c r="HLP326" s="231"/>
      <c r="HLQ326" s="231"/>
      <c r="HLR326" s="231"/>
      <c r="HLS326" s="231"/>
      <c r="HLT326" s="231"/>
      <c r="HLU326" s="231"/>
      <c r="HLV326" s="231"/>
      <c r="HLW326" s="231"/>
      <c r="HLX326" s="231"/>
      <c r="HLY326" s="231"/>
      <c r="HLZ326" s="231"/>
      <c r="HMA326" s="231"/>
      <c r="HMB326" s="231"/>
      <c r="HMC326" s="231"/>
      <c r="HMD326" s="231"/>
      <c r="HME326" s="231"/>
      <c r="HMF326" s="231"/>
      <c r="HMG326" s="231"/>
      <c r="HMH326" s="231"/>
      <c r="HMI326" s="231"/>
      <c r="HMJ326" s="231"/>
      <c r="HMK326" s="231"/>
      <c r="HML326" s="231"/>
      <c r="HMM326" s="231"/>
      <c r="HMN326" s="231"/>
      <c r="HMO326" s="231"/>
      <c r="HMP326" s="231"/>
      <c r="HMQ326" s="231"/>
      <c r="HMR326" s="231"/>
      <c r="HMS326" s="231"/>
      <c r="HMT326" s="231"/>
      <c r="HMU326" s="231"/>
      <c r="HMV326" s="231"/>
      <c r="HMW326" s="231"/>
      <c r="HMX326" s="231"/>
      <c r="HMY326" s="231"/>
      <c r="HMZ326" s="231"/>
      <c r="HNA326" s="231"/>
      <c r="HNB326" s="231"/>
      <c r="HNC326" s="231"/>
      <c r="HND326" s="231"/>
      <c r="HNE326" s="231"/>
      <c r="HNF326" s="231"/>
      <c r="HNG326" s="231"/>
      <c r="HNH326" s="231"/>
      <c r="HNI326" s="231"/>
      <c r="HNJ326" s="231"/>
      <c r="HNK326" s="231"/>
      <c r="HNL326" s="231"/>
      <c r="HNM326" s="231"/>
      <c r="HNN326" s="231"/>
      <c r="HNO326" s="231"/>
      <c r="HNP326" s="231"/>
      <c r="HNQ326" s="231"/>
      <c r="HNR326" s="231"/>
      <c r="HNS326" s="231"/>
      <c r="HNT326" s="231"/>
      <c r="HNU326" s="231"/>
      <c r="HNV326" s="231"/>
      <c r="HNW326" s="231"/>
      <c r="HNX326" s="231"/>
      <c r="HNY326" s="231"/>
      <c r="HNZ326" s="231"/>
      <c r="HOA326" s="231"/>
      <c r="HOB326" s="231"/>
      <c r="HOC326" s="231"/>
      <c r="HOD326" s="231"/>
      <c r="HOE326" s="231"/>
      <c r="HOF326" s="231"/>
      <c r="HOG326" s="231"/>
      <c r="HOH326" s="231"/>
      <c r="HOI326" s="231"/>
      <c r="HOJ326" s="231"/>
      <c r="HOK326" s="231"/>
      <c r="HOL326" s="231"/>
      <c r="HOM326" s="231"/>
      <c r="HON326" s="231"/>
      <c r="HOO326" s="231"/>
      <c r="HOP326" s="231"/>
      <c r="HOQ326" s="231"/>
      <c r="HOR326" s="231"/>
      <c r="HOS326" s="231"/>
      <c r="HOT326" s="231"/>
      <c r="HOU326" s="231"/>
      <c r="HOV326" s="231"/>
      <c r="HOW326" s="231"/>
      <c r="HOX326" s="231"/>
      <c r="HOY326" s="231"/>
      <c r="HOZ326" s="231"/>
      <c r="HPA326" s="231"/>
      <c r="HPB326" s="231"/>
      <c r="HPC326" s="231"/>
      <c r="HPD326" s="231"/>
      <c r="HPE326" s="231"/>
      <c r="HPF326" s="231"/>
      <c r="HPG326" s="231"/>
      <c r="HPH326" s="231"/>
      <c r="HPI326" s="231"/>
      <c r="HPJ326" s="231"/>
      <c r="HPK326" s="231"/>
      <c r="HPL326" s="231"/>
      <c r="HPM326" s="231"/>
      <c r="HPN326" s="231"/>
      <c r="HPO326" s="231"/>
      <c r="HPP326" s="231"/>
      <c r="HPQ326" s="231"/>
      <c r="HPR326" s="231"/>
      <c r="HPS326" s="231"/>
      <c r="HPT326" s="231"/>
      <c r="HPU326" s="231"/>
      <c r="HPV326" s="231"/>
      <c r="HPW326" s="231"/>
      <c r="HPX326" s="231"/>
      <c r="HPY326" s="231"/>
      <c r="HPZ326" s="231"/>
      <c r="HQA326" s="231"/>
      <c r="HQB326" s="231"/>
      <c r="HQC326" s="231"/>
      <c r="HQD326" s="231"/>
      <c r="HQE326" s="231"/>
      <c r="HQF326" s="231"/>
      <c r="HQG326" s="231"/>
      <c r="HQH326" s="231"/>
      <c r="HQI326" s="231"/>
      <c r="HQJ326" s="231"/>
      <c r="HQK326" s="231"/>
      <c r="HQL326" s="231"/>
      <c r="HQM326" s="231"/>
      <c r="HQN326" s="231"/>
      <c r="HQO326" s="231"/>
      <c r="HQP326" s="231"/>
      <c r="HQQ326" s="231"/>
      <c r="HQR326" s="231"/>
      <c r="HQS326" s="231"/>
      <c r="HQT326" s="231"/>
      <c r="HQU326" s="231"/>
      <c r="HQV326" s="231"/>
      <c r="HQW326" s="231"/>
      <c r="HQX326" s="231"/>
      <c r="HQY326" s="231"/>
      <c r="HQZ326" s="231"/>
      <c r="HRA326" s="231"/>
      <c r="HRB326" s="231"/>
      <c r="HRC326" s="231"/>
      <c r="HRD326" s="231"/>
      <c r="HRE326" s="231"/>
      <c r="HRF326" s="231"/>
      <c r="HRG326" s="231"/>
      <c r="HRH326" s="231"/>
      <c r="HRI326" s="231"/>
      <c r="HRJ326" s="231"/>
      <c r="HRK326" s="231"/>
      <c r="HRL326" s="231"/>
      <c r="HRM326" s="231"/>
      <c r="HRN326" s="231"/>
      <c r="HRO326" s="231"/>
      <c r="HRP326" s="231"/>
      <c r="HRQ326" s="231"/>
      <c r="HRR326" s="231"/>
      <c r="HRS326" s="231"/>
      <c r="HRT326" s="231"/>
      <c r="HRU326" s="231"/>
      <c r="HRV326" s="231"/>
      <c r="HRW326" s="231"/>
      <c r="HRX326" s="231"/>
      <c r="HRY326" s="231"/>
      <c r="HRZ326" s="231"/>
      <c r="HSA326" s="231"/>
      <c r="HSB326" s="231"/>
      <c r="HSC326" s="231"/>
      <c r="HSD326" s="231"/>
      <c r="HSE326" s="231"/>
      <c r="HSF326" s="231"/>
      <c r="HSG326" s="231"/>
      <c r="HSH326" s="231"/>
      <c r="HSI326" s="231"/>
      <c r="HSJ326" s="231"/>
      <c r="HSK326" s="231"/>
      <c r="HSL326" s="231"/>
      <c r="HSM326" s="231"/>
      <c r="HSN326" s="231"/>
      <c r="HSO326" s="231"/>
      <c r="HSP326" s="231"/>
      <c r="HSQ326" s="231"/>
      <c r="HSR326" s="231"/>
      <c r="HSS326" s="231"/>
      <c r="HST326" s="231"/>
      <c r="HSU326" s="231"/>
      <c r="HSV326" s="231"/>
      <c r="HSW326" s="231"/>
      <c r="HSX326" s="231"/>
      <c r="HSY326" s="231"/>
      <c r="HSZ326" s="231"/>
      <c r="HTA326" s="231"/>
      <c r="HTB326" s="231"/>
      <c r="HTC326" s="231"/>
      <c r="HTD326" s="231"/>
      <c r="HTE326" s="231"/>
      <c r="HTF326" s="231"/>
      <c r="HTG326" s="231"/>
      <c r="HTH326" s="231"/>
      <c r="HTI326" s="231"/>
      <c r="HTJ326" s="231"/>
      <c r="HTK326" s="231"/>
      <c r="HTL326" s="231"/>
      <c r="HTM326" s="231"/>
      <c r="HTN326" s="231"/>
      <c r="HTO326" s="231"/>
      <c r="HTP326" s="231"/>
      <c r="HTQ326" s="231"/>
      <c r="HTR326" s="231"/>
      <c r="HTS326" s="231"/>
      <c r="HTT326" s="231"/>
      <c r="HTU326" s="231"/>
      <c r="HTV326" s="231"/>
      <c r="HTW326" s="231"/>
      <c r="HTX326" s="231"/>
      <c r="HTY326" s="231"/>
      <c r="HTZ326" s="231"/>
      <c r="HUA326" s="231"/>
      <c r="HUB326" s="231"/>
      <c r="HUC326" s="231"/>
      <c r="HUD326" s="231"/>
      <c r="HUE326" s="231"/>
      <c r="HUF326" s="231"/>
      <c r="HUG326" s="231"/>
      <c r="HUH326" s="231"/>
      <c r="HUI326" s="231"/>
      <c r="HUJ326" s="231"/>
      <c r="HUK326" s="231"/>
      <c r="HUL326" s="231"/>
      <c r="HUM326" s="231"/>
      <c r="HUN326" s="231"/>
      <c r="HUO326" s="231"/>
      <c r="HUP326" s="231"/>
      <c r="HUQ326" s="231"/>
      <c r="HUR326" s="231"/>
      <c r="HUS326" s="231"/>
      <c r="HUT326" s="231"/>
      <c r="HUU326" s="231"/>
      <c r="HUV326" s="231"/>
      <c r="HUW326" s="231"/>
      <c r="HUX326" s="231"/>
      <c r="HUY326" s="231"/>
      <c r="HUZ326" s="231"/>
      <c r="HVA326" s="231"/>
      <c r="HVB326" s="231"/>
      <c r="HVC326" s="231"/>
      <c r="HVD326" s="231"/>
      <c r="HVE326" s="231"/>
      <c r="HVF326" s="231"/>
      <c r="HVG326" s="231"/>
      <c r="HVH326" s="231"/>
      <c r="HVI326" s="231"/>
      <c r="HVJ326" s="231"/>
      <c r="HVK326" s="231"/>
      <c r="HVL326" s="231"/>
      <c r="HVM326" s="231"/>
      <c r="HVN326" s="231"/>
      <c r="HVO326" s="231"/>
      <c r="HVP326" s="231"/>
      <c r="HVQ326" s="231"/>
      <c r="HVR326" s="231"/>
      <c r="HVS326" s="231"/>
      <c r="HVT326" s="231"/>
      <c r="HVU326" s="231"/>
      <c r="HVV326" s="231"/>
      <c r="HVW326" s="231"/>
      <c r="HVX326" s="231"/>
      <c r="HVY326" s="231"/>
      <c r="HVZ326" s="231"/>
      <c r="HWA326" s="231"/>
      <c r="HWB326" s="231"/>
      <c r="HWC326" s="231"/>
      <c r="HWD326" s="231"/>
      <c r="HWE326" s="231"/>
      <c r="HWF326" s="231"/>
      <c r="HWG326" s="231"/>
      <c r="HWH326" s="231"/>
      <c r="HWI326" s="231"/>
      <c r="HWJ326" s="231"/>
      <c r="HWK326" s="231"/>
      <c r="HWL326" s="231"/>
      <c r="HWM326" s="231"/>
      <c r="HWN326" s="231"/>
      <c r="HWO326" s="231"/>
      <c r="HWP326" s="231"/>
      <c r="HWQ326" s="231"/>
      <c r="HWR326" s="231"/>
      <c r="HWS326" s="231"/>
      <c r="HWT326" s="231"/>
      <c r="HWU326" s="231"/>
      <c r="HWV326" s="231"/>
      <c r="HWW326" s="231"/>
      <c r="HWX326" s="231"/>
      <c r="HWY326" s="231"/>
      <c r="HWZ326" s="231"/>
      <c r="HXA326" s="231"/>
      <c r="HXB326" s="231"/>
      <c r="HXC326" s="231"/>
      <c r="HXD326" s="231"/>
      <c r="HXE326" s="231"/>
      <c r="HXF326" s="231"/>
      <c r="HXG326" s="231"/>
      <c r="HXH326" s="231"/>
      <c r="HXI326" s="231"/>
      <c r="HXJ326" s="231"/>
      <c r="HXK326" s="231"/>
      <c r="HXL326" s="231"/>
      <c r="HXM326" s="231"/>
      <c r="HXN326" s="231"/>
      <c r="HXO326" s="231"/>
      <c r="HXP326" s="231"/>
      <c r="HXQ326" s="231"/>
      <c r="HXR326" s="231"/>
      <c r="HXS326" s="231"/>
      <c r="HXT326" s="231"/>
      <c r="HXU326" s="231"/>
      <c r="HXV326" s="231"/>
      <c r="HXW326" s="231"/>
      <c r="HXX326" s="231"/>
      <c r="HXY326" s="231"/>
      <c r="HXZ326" s="231"/>
      <c r="HYA326" s="231"/>
      <c r="HYB326" s="231"/>
      <c r="HYC326" s="231"/>
      <c r="HYD326" s="231"/>
      <c r="HYE326" s="231"/>
      <c r="HYF326" s="231"/>
      <c r="HYG326" s="231"/>
      <c r="HYH326" s="231"/>
      <c r="HYI326" s="231"/>
      <c r="HYJ326" s="231"/>
      <c r="HYK326" s="231"/>
      <c r="HYL326" s="231"/>
      <c r="HYM326" s="231"/>
      <c r="HYN326" s="231"/>
      <c r="HYO326" s="231"/>
      <c r="HYP326" s="231"/>
      <c r="HYQ326" s="231"/>
      <c r="HYR326" s="231"/>
      <c r="HYS326" s="231"/>
      <c r="HYT326" s="231"/>
      <c r="HYU326" s="231"/>
      <c r="HYV326" s="231"/>
      <c r="HYW326" s="231"/>
      <c r="HYX326" s="231"/>
      <c r="HYY326" s="231"/>
      <c r="HYZ326" s="231"/>
      <c r="HZA326" s="231"/>
      <c r="HZB326" s="231"/>
      <c r="HZC326" s="231"/>
      <c r="HZD326" s="231"/>
      <c r="HZE326" s="231"/>
      <c r="HZF326" s="231"/>
      <c r="HZG326" s="231"/>
      <c r="HZH326" s="231"/>
      <c r="HZI326" s="231"/>
      <c r="HZJ326" s="231"/>
      <c r="HZK326" s="231"/>
      <c r="HZL326" s="231"/>
      <c r="HZM326" s="231"/>
      <c r="HZN326" s="231"/>
      <c r="HZO326" s="231"/>
      <c r="HZP326" s="231"/>
      <c r="HZQ326" s="231"/>
      <c r="HZR326" s="231"/>
      <c r="HZS326" s="231"/>
      <c r="HZT326" s="231"/>
      <c r="HZU326" s="231"/>
      <c r="HZV326" s="231"/>
      <c r="HZW326" s="231"/>
      <c r="HZX326" s="231"/>
      <c r="HZY326" s="231"/>
      <c r="HZZ326" s="231"/>
      <c r="IAA326" s="231"/>
      <c r="IAB326" s="231"/>
      <c r="IAC326" s="231"/>
      <c r="IAD326" s="231"/>
      <c r="IAE326" s="231"/>
      <c r="IAF326" s="231"/>
      <c r="IAG326" s="231"/>
      <c r="IAH326" s="231"/>
      <c r="IAI326" s="231"/>
      <c r="IAJ326" s="231"/>
      <c r="IAK326" s="231"/>
      <c r="IAL326" s="231"/>
      <c r="IAM326" s="231"/>
      <c r="IAN326" s="231"/>
      <c r="IAO326" s="231"/>
      <c r="IAP326" s="231"/>
      <c r="IAQ326" s="231"/>
      <c r="IAR326" s="231"/>
      <c r="IAS326" s="231"/>
      <c r="IAT326" s="231"/>
      <c r="IAU326" s="231"/>
      <c r="IAV326" s="231"/>
      <c r="IAW326" s="231"/>
      <c r="IAX326" s="231"/>
      <c r="IAY326" s="231"/>
      <c r="IAZ326" s="231"/>
      <c r="IBA326" s="231"/>
      <c r="IBB326" s="231"/>
      <c r="IBC326" s="231"/>
      <c r="IBD326" s="231"/>
      <c r="IBE326" s="231"/>
      <c r="IBF326" s="231"/>
      <c r="IBG326" s="231"/>
      <c r="IBH326" s="231"/>
      <c r="IBI326" s="231"/>
      <c r="IBJ326" s="231"/>
      <c r="IBK326" s="231"/>
      <c r="IBL326" s="231"/>
      <c r="IBM326" s="231"/>
      <c r="IBN326" s="231"/>
      <c r="IBO326" s="231"/>
      <c r="IBP326" s="231"/>
      <c r="IBQ326" s="231"/>
      <c r="IBR326" s="231"/>
      <c r="IBS326" s="231"/>
      <c r="IBT326" s="231"/>
      <c r="IBU326" s="231"/>
      <c r="IBV326" s="231"/>
      <c r="IBW326" s="231"/>
      <c r="IBX326" s="231"/>
      <c r="IBY326" s="231"/>
      <c r="IBZ326" s="231"/>
      <c r="ICA326" s="231"/>
      <c r="ICB326" s="231"/>
      <c r="ICC326" s="231"/>
      <c r="ICD326" s="231"/>
      <c r="ICE326" s="231"/>
      <c r="ICF326" s="231"/>
      <c r="ICG326" s="231"/>
      <c r="ICH326" s="231"/>
      <c r="ICI326" s="231"/>
      <c r="ICJ326" s="231"/>
      <c r="ICK326" s="231"/>
      <c r="ICL326" s="231"/>
      <c r="ICM326" s="231"/>
      <c r="ICN326" s="231"/>
      <c r="ICO326" s="231"/>
      <c r="ICP326" s="231"/>
      <c r="ICQ326" s="231"/>
      <c r="ICR326" s="231"/>
      <c r="ICS326" s="231"/>
      <c r="ICT326" s="231"/>
      <c r="ICU326" s="231"/>
      <c r="ICV326" s="231"/>
      <c r="ICW326" s="231"/>
      <c r="ICX326" s="231"/>
      <c r="ICY326" s="231"/>
      <c r="ICZ326" s="231"/>
      <c r="IDA326" s="231"/>
      <c r="IDB326" s="231"/>
      <c r="IDC326" s="231"/>
      <c r="IDD326" s="231"/>
      <c r="IDE326" s="231"/>
      <c r="IDF326" s="231"/>
      <c r="IDG326" s="231"/>
      <c r="IDH326" s="231"/>
      <c r="IDI326" s="231"/>
      <c r="IDJ326" s="231"/>
      <c r="IDK326" s="231"/>
      <c r="IDL326" s="231"/>
      <c r="IDM326" s="231"/>
      <c r="IDN326" s="231"/>
      <c r="IDO326" s="231"/>
      <c r="IDP326" s="231"/>
      <c r="IDQ326" s="231"/>
      <c r="IDR326" s="231"/>
      <c r="IDS326" s="231"/>
      <c r="IDT326" s="231"/>
      <c r="IDU326" s="231"/>
      <c r="IDV326" s="231"/>
      <c r="IDW326" s="231"/>
      <c r="IDX326" s="231"/>
      <c r="IDY326" s="231"/>
      <c r="IDZ326" s="231"/>
      <c r="IEA326" s="231"/>
      <c r="IEB326" s="231"/>
      <c r="IEC326" s="231"/>
      <c r="IED326" s="231"/>
      <c r="IEE326" s="231"/>
      <c r="IEF326" s="231"/>
      <c r="IEG326" s="231"/>
      <c r="IEH326" s="231"/>
      <c r="IEI326" s="231"/>
      <c r="IEJ326" s="231"/>
      <c r="IEK326" s="231"/>
      <c r="IEL326" s="231"/>
      <c r="IEM326" s="231"/>
      <c r="IEN326" s="231"/>
      <c r="IEO326" s="231"/>
      <c r="IEP326" s="231"/>
      <c r="IEQ326" s="231"/>
      <c r="IER326" s="231"/>
      <c r="IES326" s="231"/>
      <c r="IET326" s="231"/>
      <c r="IEU326" s="231"/>
      <c r="IEV326" s="231"/>
      <c r="IEW326" s="231"/>
      <c r="IEX326" s="231"/>
      <c r="IEY326" s="231"/>
      <c r="IEZ326" s="231"/>
      <c r="IFA326" s="231"/>
      <c r="IFB326" s="231"/>
      <c r="IFC326" s="231"/>
      <c r="IFD326" s="231"/>
      <c r="IFE326" s="231"/>
      <c r="IFF326" s="231"/>
      <c r="IFG326" s="231"/>
      <c r="IFH326" s="231"/>
      <c r="IFI326" s="231"/>
      <c r="IFJ326" s="231"/>
      <c r="IFK326" s="231"/>
      <c r="IFL326" s="231"/>
      <c r="IFM326" s="231"/>
      <c r="IFN326" s="231"/>
      <c r="IFO326" s="231"/>
      <c r="IFP326" s="231"/>
      <c r="IFQ326" s="231"/>
      <c r="IFR326" s="231"/>
      <c r="IFS326" s="231"/>
      <c r="IFT326" s="231"/>
      <c r="IFU326" s="231"/>
      <c r="IFV326" s="231"/>
      <c r="IFW326" s="231"/>
      <c r="IFX326" s="231"/>
      <c r="IFY326" s="231"/>
      <c r="IFZ326" s="231"/>
      <c r="IGA326" s="231"/>
      <c r="IGB326" s="231"/>
      <c r="IGC326" s="231"/>
      <c r="IGD326" s="231"/>
      <c r="IGE326" s="231"/>
      <c r="IGF326" s="231"/>
      <c r="IGG326" s="231"/>
      <c r="IGH326" s="231"/>
      <c r="IGI326" s="231"/>
      <c r="IGJ326" s="231"/>
      <c r="IGK326" s="231"/>
      <c r="IGL326" s="231"/>
      <c r="IGM326" s="231"/>
      <c r="IGN326" s="231"/>
      <c r="IGO326" s="231"/>
      <c r="IGP326" s="231"/>
      <c r="IGQ326" s="231"/>
      <c r="IGR326" s="231"/>
      <c r="IGS326" s="231"/>
      <c r="IGT326" s="231"/>
      <c r="IGU326" s="231"/>
      <c r="IGV326" s="231"/>
      <c r="IGW326" s="231"/>
      <c r="IGX326" s="231"/>
      <c r="IGY326" s="231"/>
      <c r="IGZ326" s="231"/>
      <c r="IHA326" s="231"/>
      <c r="IHB326" s="231"/>
      <c r="IHC326" s="231"/>
      <c r="IHD326" s="231"/>
      <c r="IHE326" s="231"/>
      <c r="IHF326" s="231"/>
      <c r="IHG326" s="231"/>
      <c r="IHH326" s="231"/>
      <c r="IHI326" s="231"/>
      <c r="IHJ326" s="231"/>
      <c r="IHK326" s="231"/>
      <c r="IHL326" s="231"/>
      <c r="IHM326" s="231"/>
      <c r="IHN326" s="231"/>
      <c r="IHO326" s="231"/>
      <c r="IHP326" s="231"/>
      <c r="IHQ326" s="231"/>
      <c r="IHR326" s="231"/>
      <c r="IHS326" s="231"/>
      <c r="IHT326" s="231"/>
      <c r="IHU326" s="231"/>
      <c r="IHV326" s="231"/>
      <c r="IHW326" s="231"/>
      <c r="IHX326" s="231"/>
      <c r="IHY326" s="231"/>
      <c r="IHZ326" s="231"/>
      <c r="IIA326" s="231"/>
      <c r="IIB326" s="231"/>
      <c r="IIC326" s="231"/>
      <c r="IID326" s="231"/>
      <c r="IIE326" s="231"/>
      <c r="IIF326" s="231"/>
      <c r="IIG326" s="231"/>
      <c r="IIH326" s="231"/>
      <c r="III326" s="231"/>
      <c r="IIJ326" s="231"/>
      <c r="IIK326" s="231"/>
      <c r="IIL326" s="231"/>
      <c r="IIM326" s="231"/>
      <c r="IIN326" s="231"/>
      <c r="IIO326" s="231"/>
      <c r="IIP326" s="231"/>
      <c r="IIQ326" s="231"/>
      <c r="IIR326" s="231"/>
      <c r="IIS326" s="231"/>
      <c r="IIT326" s="231"/>
      <c r="IIU326" s="231"/>
      <c r="IIV326" s="231"/>
      <c r="IIW326" s="231"/>
      <c r="IIX326" s="231"/>
      <c r="IIY326" s="231"/>
      <c r="IIZ326" s="231"/>
      <c r="IJA326" s="231"/>
      <c r="IJB326" s="231"/>
      <c r="IJC326" s="231"/>
      <c r="IJD326" s="231"/>
      <c r="IJE326" s="231"/>
      <c r="IJF326" s="231"/>
      <c r="IJG326" s="231"/>
      <c r="IJH326" s="231"/>
      <c r="IJI326" s="231"/>
      <c r="IJJ326" s="231"/>
      <c r="IJK326" s="231"/>
      <c r="IJL326" s="231"/>
      <c r="IJM326" s="231"/>
      <c r="IJN326" s="231"/>
      <c r="IJO326" s="231"/>
      <c r="IJP326" s="231"/>
      <c r="IJQ326" s="231"/>
      <c r="IJR326" s="231"/>
      <c r="IJS326" s="231"/>
      <c r="IJT326" s="231"/>
      <c r="IJU326" s="231"/>
      <c r="IJV326" s="231"/>
      <c r="IJW326" s="231"/>
      <c r="IJX326" s="231"/>
      <c r="IJY326" s="231"/>
      <c r="IJZ326" s="231"/>
      <c r="IKA326" s="231"/>
      <c r="IKB326" s="231"/>
      <c r="IKC326" s="231"/>
      <c r="IKD326" s="231"/>
      <c r="IKE326" s="231"/>
      <c r="IKF326" s="231"/>
      <c r="IKG326" s="231"/>
      <c r="IKH326" s="231"/>
      <c r="IKI326" s="231"/>
      <c r="IKJ326" s="231"/>
      <c r="IKK326" s="231"/>
      <c r="IKL326" s="231"/>
      <c r="IKM326" s="231"/>
      <c r="IKN326" s="231"/>
      <c r="IKO326" s="231"/>
      <c r="IKP326" s="231"/>
      <c r="IKQ326" s="231"/>
      <c r="IKR326" s="231"/>
      <c r="IKS326" s="231"/>
      <c r="IKT326" s="231"/>
      <c r="IKU326" s="231"/>
      <c r="IKV326" s="231"/>
      <c r="IKW326" s="231"/>
      <c r="IKX326" s="231"/>
      <c r="IKY326" s="231"/>
      <c r="IKZ326" s="231"/>
      <c r="ILA326" s="231"/>
      <c r="ILB326" s="231"/>
      <c r="ILC326" s="231"/>
      <c r="ILD326" s="231"/>
      <c r="ILE326" s="231"/>
      <c r="ILF326" s="231"/>
      <c r="ILG326" s="231"/>
      <c r="ILH326" s="231"/>
      <c r="ILI326" s="231"/>
      <c r="ILJ326" s="231"/>
      <c r="ILK326" s="231"/>
      <c r="ILL326" s="231"/>
      <c r="ILM326" s="231"/>
      <c r="ILN326" s="231"/>
      <c r="ILO326" s="231"/>
      <c r="ILP326" s="231"/>
      <c r="ILQ326" s="231"/>
      <c r="ILR326" s="231"/>
      <c r="ILS326" s="231"/>
      <c r="ILT326" s="231"/>
      <c r="ILU326" s="231"/>
      <c r="ILV326" s="231"/>
      <c r="ILW326" s="231"/>
      <c r="ILX326" s="231"/>
      <c r="ILY326" s="231"/>
      <c r="ILZ326" s="231"/>
      <c r="IMA326" s="231"/>
      <c r="IMB326" s="231"/>
      <c r="IMC326" s="231"/>
      <c r="IMD326" s="231"/>
      <c r="IME326" s="231"/>
      <c r="IMF326" s="231"/>
      <c r="IMG326" s="231"/>
      <c r="IMH326" s="231"/>
      <c r="IMI326" s="231"/>
      <c r="IMJ326" s="231"/>
      <c r="IMK326" s="231"/>
      <c r="IML326" s="231"/>
      <c r="IMM326" s="231"/>
      <c r="IMN326" s="231"/>
      <c r="IMO326" s="231"/>
      <c r="IMP326" s="231"/>
      <c r="IMQ326" s="231"/>
      <c r="IMR326" s="231"/>
      <c r="IMS326" s="231"/>
      <c r="IMT326" s="231"/>
      <c r="IMU326" s="231"/>
      <c r="IMV326" s="231"/>
      <c r="IMW326" s="231"/>
      <c r="IMX326" s="231"/>
      <c r="IMY326" s="231"/>
      <c r="IMZ326" s="231"/>
      <c r="INA326" s="231"/>
      <c r="INB326" s="231"/>
      <c r="INC326" s="231"/>
      <c r="IND326" s="231"/>
      <c r="INE326" s="231"/>
      <c r="INF326" s="231"/>
      <c r="ING326" s="231"/>
      <c r="INH326" s="231"/>
      <c r="INI326" s="231"/>
      <c r="INJ326" s="231"/>
      <c r="INK326" s="231"/>
      <c r="INL326" s="231"/>
      <c r="INM326" s="231"/>
      <c r="INN326" s="231"/>
      <c r="INO326" s="231"/>
      <c r="INP326" s="231"/>
      <c r="INQ326" s="231"/>
      <c r="INR326" s="231"/>
      <c r="INS326" s="231"/>
      <c r="INT326" s="231"/>
      <c r="INU326" s="231"/>
      <c r="INV326" s="231"/>
      <c r="INW326" s="231"/>
      <c r="INX326" s="231"/>
      <c r="INY326" s="231"/>
      <c r="INZ326" s="231"/>
      <c r="IOA326" s="231"/>
      <c r="IOB326" s="231"/>
      <c r="IOC326" s="231"/>
      <c r="IOD326" s="231"/>
      <c r="IOE326" s="231"/>
      <c r="IOF326" s="231"/>
      <c r="IOG326" s="231"/>
      <c r="IOH326" s="231"/>
      <c r="IOI326" s="231"/>
      <c r="IOJ326" s="231"/>
      <c r="IOK326" s="231"/>
      <c r="IOL326" s="231"/>
      <c r="IOM326" s="231"/>
      <c r="ION326" s="231"/>
      <c r="IOO326" s="231"/>
      <c r="IOP326" s="231"/>
      <c r="IOQ326" s="231"/>
      <c r="IOR326" s="231"/>
      <c r="IOS326" s="231"/>
      <c r="IOT326" s="231"/>
      <c r="IOU326" s="231"/>
      <c r="IOV326" s="231"/>
      <c r="IOW326" s="231"/>
      <c r="IOX326" s="231"/>
      <c r="IOY326" s="231"/>
      <c r="IOZ326" s="231"/>
      <c r="IPA326" s="231"/>
      <c r="IPB326" s="231"/>
      <c r="IPC326" s="231"/>
      <c r="IPD326" s="231"/>
      <c r="IPE326" s="231"/>
      <c r="IPF326" s="231"/>
      <c r="IPG326" s="231"/>
      <c r="IPH326" s="231"/>
      <c r="IPI326" s="231"/>
      <c r="IPJ326" s="231"/>
      <c r="IPK326" s="231"/>
      <c r="IPL326" s="231"/>
      <c r="IPM326" s="231"/>
      <c r="IPN326" s="231"/>
      <c r="IPO326" s="231"/>
      <c r="IPP326" s="231"/>
      <c r="IPQ326" s="231"/>
      <c r="IPR326" s="231"/>
      <c r="IPS326" s="231"/>
      <c r="IPT326" s="231"/>
      <c r="IPU326" s="231"/>
      <c r="IPV326" s="231"/>
      <c r="IPW326" s="231"/>
      <c r="IPX326" s="231"/>
      <c r="IPY326" s="231"/>
      <c r="IPZ326" s="231"/>
      <c r="IQA326" s="231"/>
      <c r="IQB326" s="231"/>
      <c r="IQC326" s="231"/>
      <c r="IQD326" s="231"/>
      <c r="IQE326" s="231"/>
      <c r="IQF326" s="231"/>
      <c r="IQG326" s="231"/>
      <c r="IQH326" s="231"/>
      <c r="IQI326" s="231"/>
      <c r="IQJ326" s="231"/>
      <c r="IQK326" s="231"/>
      <c r="IQL326" s="231"/>
      <c r="IQM326" s="231"/>
      <c r="IQN326" s="231"/>
      <c r="IQO326" s="231"/>
      <c r="IQP326" s="231"/>
      <c r="IQQ326" s="231"/>
      <c r="IQR326" s="231"/>
      <c r="IQS326" s="231"/>
      <c r="IQT326" s="231"/>
      <c r="IQU326" s="231"/>
      <c r="IQV326" s="231"/>
      <c r="IQW326" s="231"/>
      <c r="IQX326" s="231"/>
      <c r="IQY326" s="231"/>
      <c r="IQZ326" s="231"/>
      <c r="IRA326" s="231"/>
      <c r="IRB326" s="231"/>
      <c r="IRC326" s="231"/>
      <c r="IRD326" s="231"/>
      <c r="IRE326" s="231"/>
      <c r="IRF326" s="231"/>
      <c r="IRG326" s="231"/>
      <c r="IRH326" s="231"/>
      <c r="IRI326" s="231"/>
      <c r="IRJ326" s="231"/>
      <c r="IRK326" s="231"/>
      <c r="IRL326" s="231"/>
      <c r="IRM326" s="231"/>
      <c r="IRN326" s="231"/>
      <c r="IRO326" s="231"/>
      <c r="IRP326" s="231"/>
      <c r="IRQ326" s="231"/>
      <c r="IRR326" s="231"/>
      <c r="IRS326" s="231"/>
      <c r="IRT326" s="231"/>
      <c r="IRU326" s="231"/>
      <c r="IRV326" s="231"/>
      <c r="IRW326" s="231"/>
      <c r="IRX326" s="231"/>
      <c r="IRY326" s="231"/>
      <c r="IRZ326" s="231"/>
      <c r="ISA326" s="231"/>
      <c r="ISB326" s="231"/>
      <c r="ISC326" s="231"/>
      <c r="ISD326" s="231"/>
      <c r="ISE326" s="231"/>
      <c r="ISF326" s="231"/>
      <c r="ISG326" s="231"/>
      <c r="ISH326" s="231"/>
      <c r="ISI326" s="231"/>
      <c r="ISJ326" s="231"/>
      <c r="ISK326" s="231"/>
      <c r="ISL326" s="231"/>
      <c r="ISM326" s="231"/>
      <c r="ISN326" s="231"/>
      <c r="ISO326" s="231"/>
      <c r="ISP326" s="231"/>
      <c r="ISQ326" s="231"/>
      <c r="ISR326" s="231"/>
      <c r="ISS326" s="231"/>
      <c r="IST326" s="231"/>
      <c r="ISU326" s="231"/>
      <c r="ISV326" s="231"/>
      <c r="ISW326" s="231"/>
      <c r="ISX326" s="231"/>
      <c r="ISY326" s="231"/>
      <c r="ISZ326" s="231"/>
      <c r="ITA326" s="231"/>
      <c r="ITB326" s="231"/>
      <c r="ITC326" s="231"/>
      <c r="ITD326" s="231"/>
      <c r="ITE326" s="231"/>
      <c r="ITF326" s="231"/>
      <c r="ITG326" s="231"/>
      <c r="ITH326" s="231"/>
      <c r="ITI326" s="231"/>
      <c r="ITJ326" s="231"/>
      <c r="ITK326" s="231"/>
      <c r="ITL326" s="231"/>
      <c r="ITM326" s="231"/>
      <c r="ITN326" s="231"/>
      <c r="ITO326" s="231"/>
      <c r="ITP326" s="231"/>
      <c r="ITQ326" s="231"/>
      <c r="ITR326" s="231"/>
      <c r="ITS326" s="231"/>
      <c r="ITT326" s="231"/>
      <c r="ITU326" s="231"/>
      <c r="ITV326" s="231"/>
      <c r="ITW326" s="231"/>
      <c r="ITX326" s="231"/>
      <c r="ITY326" s="231"/>
      <c r="ITZ326" s="231"/>
      <c r="IUA326" s="231"/>
      <c r="IUB326" s="231"/>
      <c r="IUC326" s="231"/>
      <c r="IUD326" s="231"/>
      <c r="IUE326" s="231"/>
      <c r="IUF326" s="231"/>
      <c r="IUG326" s="231"/>
      <c r="IUH326" s="231"/>
      <c r="IUI326" s="231"/>
      <c r="IUJ326" s="231"/>
      <c r="IUK326" s="231"/>
      <c r="IUL326" s="231"/>
      <c r="IUM326" s="231"/>
      <c r="IUN326" s="231"/>
      <c r="IUO326" s="231"/>
      <c r="IUP326" s="231"/>
      <c r="IUQ326" s="231"/>
      <c r="IUR326" s="231"/>
      <c r="IUS326" s="231"/>
      <c r="IUT326" s="231"/>
      <c r="IUU326" s="231"/>
      <c r="IUV326" s="231"/>
      <c r="IUW326" s="231"/>
      <c r="IUX326" s="231"/>
      <c r="IUY326" s="231"/>
      <c r="IUZ326" s="231"/>
      <c r="IVA326" s="231"/>
      <c r="IVB326" s="231"/>
      <c r="IVC326" s="231"/>
      <c r="IVD326" s="231"/>
      <c r="IVE326" s="231"/>
      <c r="IVF326" s="231"/>
      <c r="IVG326" s="231"/>
      <c r="IVH326" s="231"/>
      <c r="IVI326" s="231"/>
      <c r="IVJ326" s="231"/>
      <c r="IVK326" s="231"/>
      <c r="IVL326" s="231"/>
      <c r="IVM326" s="231"/>
      <c r="IVN326" s="231"/>
      <c r="IVO326" s="231"/>
      <c r="IVP326" s="231"/>
      <c r="IVQ326" s="231"/>
      <c r="IVR326" s="231"/>
      <c r="IVS326" s="231"/>
      <c r="IVT326" s="231"/>
      <c r="IVU326" s="231"/>
      <c r="IVV326" s="231"/>
      <c r="IVW326" s="231"/>
      <c r="IVX326" s="231"/>
      <c r="IVY326" s="231"/>
      <c r="IVZ326" s="231"/>
      <c r="IWA326" s="231"/>
      <c r="IWB326" s="231"/>
      <c r="IWC326" s="231"/>
      <c r="IWD326" s="231"/>
      <c r="IWE326" s="231"/>
      <c r="IWF326" s="231"/>
      <c r="IWG326" s="231"/>
      <c r="IWH326" s="231"/>
      <c r="IWI326" s="231"/>
      <c r="IWJ326" s="231"/>
      <c r="IWK326" s="231"/>
      <c r="IWL326" s="231"/>
      <c r="IWM326" s="231"/>
      <c r="IWN326" s="231"/>
      <c r="IWO326" s="231"/>
      <c r="IWP326" s="231"/>
      <c r="IWQ326" s="231"/>
      <c r="IWR326" s="231"/>
      <c r="IWS326" s="231"/>
      <c r="IWT326" s="231"/>
      <c r="IWU326" s="231"/>
      <c r="IWV326" s="231"/>
      <c r="IWW326" s="231"/>
      <c r="IWX326" s="231"/>
      <c r="IWY326" s="231"/>
      <c r="IWZ326" s="231"/>
      <c r="IXA326" s="231"/>
      <c r="IXB326" s="231"/>
      <c r="IXC326" s="231"/>
      <c r="IXD326" s="231"/>
      <c r="IXE326" s="231"/>
      <c r="IXF326" s="231"/>
      <c r="IXG326" s="231"/>
      <c r="IXH326" s="231"/>
      <c r="IXI326" s="231"/>
      <c r="IXJ326" s="231"/>
      <c r="IXK326" s="231"/>
      <c r="IXL326" s="231"/>
      <c r="IXM326" s="231"/>
      <c r="IXN326" s="231"/>
      <c r="IXO326" s="231"/>
      <c r="IXP326" s="231"/>
      <c r="IXQ326" s="231"/>
      <c r="IXR326" s="231"/>
      <c r="IXS326" s="231"/>
      <c r="IXT326" s="231"/>
      <c r="IXU326" s="231"/>
      <c r="IXV326" s="231"/>
      <c r="IXW326" s="231"/>
      <c r="IXX326" s="231"/>
      <c r="IXY326" s="231"/>
      <c r="IXZ326" s="231"/>
      <c r="IYA326" s="231"/>
      <c r="IYB326" s="231"/>
      <c r="IYC326" s="231"/>
      <c r="IYD326" s="231"/>
      <c r="IYE326" s="231"/>
      <c r="IYF326" s="231"/>
      <c r="IYG326" s="231"/>
      <c r="IYH326" s="231"/>
      <c r="IYI326" s="231"/>
      <c r="IYJ326" s="231"/>
      <c r="IYK326" s="231"/>
      <c r="IYL326" s="231"/>
      <c r="IYM326" s="231"/>
      <c r="IYN326" s="231"/>
      <c r="IYO326" s="231"/>
      <c r="IYP326" s="231"/>
      <c r="IYQ326" s="231"/>
      <c r="IYR326" s="231"/>
      <c r="IYS326" s="231"/>
      <c r="IYT326" s="231"/>
      <c r="IYU326" s="231"/>
      <c r="IYV326" s="231"/>
      <c r="IYW326" s="231"/>
      <c r="IYX326" s="231"/>
      <c r="IYY326" s="231"/>
      <c r="IYZ326" s="231"/>
      <c r="IZA326" s="231"/>
      <c r="IZB326" s="231"/>
      <c r="IZC326" s="231"/>
      <c r="IZD326" s="231"/>
      <c r="IZE326" s="231"/>
      <c r="IZF326" s="231"/>
      <c r="IZG326" s="231"/>
      <c r="IZH326" s="231"/>
      <c r="IZI326" s="231"/>
      <c r="IZJ326" s="231"/>
      <c r="IZK326" s="231"/>
      <c r="IZL326" s="231"/>
      <c r="IZM326" s="231"/>
      <c r="IZN326" s="231"/>
      <c r="IZO326" s="231"/>
      <c r="IZP326" s="231"/>
      <c r="IZQ326" s="231"/>
      <c r="IZR326" s="231"/>
      <c r="IZS326" s="231"/>
      <c r="IZT326" s="231"/>
      <c r="IZU326" s="231"/>
      <c r="IZV326" s="231"/>
      <c r="IZW326" s="231"/>
      <c r="IZX326" s="231"/>
      <c r="IZY326" s="231"/>
      <c r="IZZ326" s="231"/>
      <c r="JAA326" s="231"/>
      <c r="JAB326" s="231"/>
      <c r="JAC326" s="231"/>
      <c r="JAD326" s="231"/>
      <c r="JAE326" s="231"/>
      <c r="JAF326" s="231"/>
      <c r="JAG326" s="231"/>
      <c r="JAH326" s="231"/>
      <c r="JAI326" s="231"/>
      <c r="JAJ326" s="231"/>
      <c r="JAK326" s="231"/>
      <c r="JAL326" s="231"/>
      <c r="JAM326" s="231"/>
      <c r="JAN326" s="231"/>
      <c r="JAO326" s="231"/>
      <c r="JAP326" s="231"/>
      <c r="JAQ326" s="231"/>
      <c r="JAR326" s="231"/>
      <c r="JAS326" s="231"/>
      <c r="JAT326" s="231"/>
      <c r="JAU326" s="231"/>
      <c r="JAV326" s="231"/>
      <c r="JAW326" s="231"/>
      <c r="JAX326" s="231"/>
      <c r="JAY326" s="231"/>
      <c r="JAZ326" s="231"/>
      <c r="JBA326" s="231"/>
      <c r="JBB326" s="231"/>
      <c r="JBC326" s="231"/>
      <c r="JBD326" s="231"/>
      <c r="JBE326" s="231"/>
      <c r="JBF326" s="231"/>
      <c r="JBG326" s="231"/>
      <c r="JBH326" s="231"/>
      <c r="JBI326" s="231"/>
      <c r="JBJ326" s="231"/>
      <c r="JBK326" s="231"/>
      <c r="JBL326" s="231"/>
      <c r="JBM326" s="231"/>
      <c r="JBN326" s="231"/>
      <c r="JBO326" s="231"/>
      <c r="JBP326" s="231"/>
      <c r="JBQ326" s="231"/>
      <c r="JBR326" s="231"/>
      <c r="JBS326" s="231"/>
      <c r="JBT326" s="231"/>
      <c r="JBU326" s="231"/>
      <c r="JBV326" s="231"/>
      <c r="JBW326" s="231"/>
      <c r="JBX326" s="231"/>
      <c r="JBY326" s="231"/>
      <c r="JBZ326" s="231"/>
      <c r="JCA326" s="231"/>
      <c r="JCB326" s="231"/>
      <c r="JCC326" s="231"/>
      <c r="JCD326" s="231"/>
      <c r="JCE326" s="231"/>
      <c r="JCF326" s="231"/>
      <c r="JCG326" s="231"/>
      <c r="JCH326" s="231"/>
      <c r="JCI326" s="231"/>
      <c r="JCJ326" s="231"/>
      <c r="JCK326" s="231"/>
      <c r="JCL326" s="231"/>
      <c r="JCM326" s="231"/>
      <c r="JCN326" s="231"/>
      <c r="JCO326" s="231"/>
      <c r="JCP326" s="231"/>
      <c r="JCQ326" s="231"/>
      <c r="JCR326" s="231"/>
      <c r="JCS326" s="231"/>
      <c r="JCT326" s="231"/>
      <c r="JCU326" s="231"/>
      <c r="JCV326" s="231"/>
      <c r="JCW326" s="231"/>
      <c r="JCX326" s="231"/>
      <c r="JCY326" s="231"/>
      <c r="JCZ326" s="231"/>
      <c r="JDA326" s="231"/>
      <c r="JDB326" s="231"/>
      <c r="JDC326" s="231"/>
      <c r="JDD326" s="231"/>
      <c r="JDE326" s="231"/>
      <c r="JDF326" s="231"/>
      <c r="JDG326" s="231"/>
      <c r="JDH326" s="231"/>
      <c r="JDI326" s="231"/>
      <c r="JDJ326" s="231"/>
      <c r="JDK326" s="231"/>
      <c r="JDL326" s="231"/>
      <c r="JDM326" s="231"/>
      <c r="JDN326" s="231"/>
      <c r="JDO326" s="231"/>
      <c r="JDP326" s="231"/>
      <c r="JDQ326" s="231"/>
      <c r="JDR326" s="231"/>
      <c r="JDS326" s="231"/>
      <c r="JDT326" s="231"/>
      <c r="JDU326" s="231"/>
      <c r="JDV326" s="231"/>
      <c r="JDW326" s="231"/>
      <c r="JDX326" s="231"/>
      <c r="JDY326" s="231"/>
      <c r="JDZ326" s="231"/>
      <c r="JEA326" s="231"/>
      <c r="JEB326" s="231"/>
      <c r="JEC326" s="231"/>
      <c r="JED326" s="231"/>
      <c r="JEE326" s="231"/>
      <c r="JEF326" s="231"/>
      <c r="JEG326" s="231"/>
      <c r="JEH326" s="231"/>
      <c r="JEI326" s="231"/>
      <c r="JEJ326" s="231"/>
      <c r="JEK326" s="231"/>
      <c r="JEL326" s="231"/>
      <c r="JEM326" s="231"/>
      <c r="JEN326" s="231"/>
      <c r="JEO326" s="231"/>
      <c r="JEP326" s="231"/>
      <c r="JEQ326" s="231"/>
      <c r="JER326" s="231"/>
      <c r="JES326" s="231"/>
      <c r="JET326" s="231"/>
      <c r="JEU326" s="231"/>
      <c r="JEV326" s="231"/>
      <c r="JEW326" s="231"/>
      <c r="JEX326" s="231"/>
      <c r="JEY326" s="231"/>
      <c r="JEZ326" s="231"/>
      <c r="JFA326" s="231"/>
      <c r="JFB326" s="231"/>
      <c r="JFC326" s="231"/>
      <c r="JFD326" s="231"/>
      <c r="JFE326" s="231"/>
      <c r="JFF326" s="231"/>
      <c r="JFG326" s="231"/>
      <c r="JFH326" s="231"/>
      <c r="JFI326" s="231"/>
      <c r="JFJ326" s="231"/>
      <c r="JFK326" s="231"/>
      <c r="JFL326" s="231"/>
      <c r="JFM326" s="231"/>
      <c r="JFN326" s="231"/>
      <c r="JFO326" s="231"/>
      <c r="JFP326" s="231"/>
      <c r="JFQ326" s="231"/>
      <c r="JFR326" s="231"/>
      <c r="JFS326" s="231"/>
      <c r="JFT326" s="231"/>
      <c r="JFU326" s="231"/>
      <c r="JFV326" s="231"/>
      <c r="JFW326" s="231"/>
      <c r="JFX326" s="231"/>
      <c r="JFY326" s="231"/>
      <c r="JFZ326" s="231"/>
      <c r="JGA326" s="231"/>
      <c r="JGB326" s="231"/>
      <c r="JGC326" s="231"/>
      <c r="JGD326" s="231"/>
      <c r="JGE326" s="231"/>
      <c r="JGF326" s="231"/>
      <c r="JGG326" s="231"/>
      <c r="JGH326" s="231"/>
      <c r="JGI326" s="231"/>
      <c r="JGJ326" s="231"/>
      <c r="JGK326" s="231"/>
      <c r="JGL326" s="231"/>
      <c r="JGM326" s="231"/>
      <c r="JGN326" s="231"/>
      <c r="JGO326" s="231"/>
      <c r="JGP326" s="231"/>
      <c r="JGQ326" s="231"/>
      <c r="JGR326" s="231"/>
      <c r="JGS326" s="231"/>
      <c r="JGT326" s="231"/>
      <c r="JGU326" s="231"/>
      <c r="JGV326" s="231"/>
      <c r="JGW326" s="231"/>
      <c r="JGX326" s="231"/>
      <c r="JGY326" s="231"/>
      <c r="JGZ326" s="231"/>
      <c r="JHA326" s="231"/>
      <c r="JHB326" s="231"/>
      <c r="JHC326" s="231"/>
      <c r="JHD326" s="231"/>
      <c r="JHE326" s="231"/>
      <c r="JHF326" s="231"/>
      <c r="JHG326" s="231"/>
      <c r="JHH326" s="231"/>
      <c r="JHI326" s="231"/>
      <c r="JHJ326" s="231"/>
      <c r="JHK326" s="231"/>
      <c r="JHL326" s="231"/>
      <c r="JHM326" s="231"/>
      <c r="JHN326" s="231"/>
      <c r="JHO326" s="231"/>
      <c r="JHP326" s="231"/>
      <c r="JHQ326" s="231"/>
      <c r="JHR326" s="231"/>
      <c r="JHS326" s="231"/>
      <c r="JHT326" s="231"/>
      <c r="JHU326" s="231"/>
      <c r="JHV326" s="231"/>
      <c r="JHW326" s="231"/>
      <c r="JHX326" s="231"/>
      <c r="JHY326" s="231"/>
      <c r="JHZ326" s="231"/>
      <c r="JIA326" s="231"/>
      <c r="JIB326" s="231"/>
      <c r="JIC326" s="231"/>
      <c r="JID326" s="231"/>
      <c r="JIE326" s="231"/>
      <c r="JIF326" s="231"/>
      <c r="JIG326" s="231"/>
      <c r="JIH326" s="231"/>
      <c r="JII326" s="231"/>
      <c r="JIJ326" s="231"/>
      <c r="JIK326" s="231"/>
      <c r="JIL326" s="231"/>
      <c r="JIM326" s="231"/>
      <c r="JIN326" s="231"/>
      <c r="JIO326" s="231"/>
      <c r="JIP326" s="231"/>
      <c r="JIQ326" s="231"/>
      <c r="JIR326" s="231"/>
      <c r="JIS326" s="231"/>
      <c r="JIT326" s="231"/>
      <c r="JIU326" s="231"/>
      <c r="JIV326" s="231"/>
      <c r="JIW326" s="231"/>
      <c r="JIX326" s="231"/>
      <c r="JIY326" s="231"/>
      <c r="JIZ326" s="231"/>
      <c r="JJA326" s="231"/>
      <c r="JJB326" s="231"/>
      <c r="JJC326" s="231"/>
      <c r="JJD326" s="231"/>
      <c r="JJE326" s="231"/>
      <c r="JJF326" s="231"/>
      <c r="JJG326" s="231"/>
      <c r="JJH326" s="231"/>
      <c r="JJI326" s="231"/>
      <c r="JJJ326" s="231"/>
      <c r="JJK326" s="231"/>
      <c r="JJL326" s="231"/>
      <c r="JJM326" s="231"/>
      <c r="JJN326" s="231"/>
      <c r="JJO326" s="231"/>
      <c r="JJP326" s="231"/>
      <c r="JJQ326" s="231"/>
      <c r="JJR326" s="231"/>
      <c r="JJS326" s="231"/>
      <c r="JJT326" s="231"/>
      <c r="JJU326" s="231"/>
      <c r="JJV326" s="231"/>
      <c r="JJW326" s="231"/>
      <c r="JJX326" s="231"/>
      <c r="JJY326" s="231"/>
      <c r="JJZ326" s="231"/>
      <c r="JKA326" s="231"/>
      <c r="JKB326" s="231"/>
      <c r="JKC326" s="231"/>
      <c r="JKD326" s="231"/>
      <c r="JKE326" s="231"/>
      <c r="JKF326" s="231"/>
      <c r="JKG326" s="231"/>
      <c r="JKH326" s="231"/>
      <c r="JKI326" s="231"/>
      <c r="JKJ326" s="231"/>
      <c r="JKK326" s="231"/>
      <c r="JKL326" s="231"/>
      <c r="JKM326" s="231"/>
      <c r="JKN326" s="231"/>
      <c r="JKO326" s="231"/>
      <c r="JKP326" s="231"/>
      <c r="JKQ326" s="231"/>
      <c r="JKR326" s="231"/>
      <c r="JKS326" s="231"/>
      <c r="JKT326" s="231"/>
      <c r="JKU326" s="231"/>
      <c r="JKV326" s="231"/>
      <c r="JKW326" s="231"/>
      <c r="JKX326" s="231"/>
      <c r="JKY326" s="231"/>
      <c r="JKZ326" s="231"/>
      <c r="JLA326" s="231"/>
      <c r="JLB326" s="231"/>
      <c r="JLC326" s="231"/>
      <c r="JLD326" s="231"/>
      <c r="JLE326" s="231"/>
      <c r="JLF326" s="231"/>
      <c r="JLG326" s="231"/>
      <c r="JLH326" s="231"/>
      <c r="JLI326" s="231"/>
      <c r="JLJ326" s="231"/>
      <c r="JLK326" s="231"/>
      <c r="JLL326" s="231"/>
      <c r="JLM326" s="231"/>
      <c r="JLN326" s="231"/>
      <c r="JLO326" s="231"/>
      <c r="JLP326" s="231"/>
      <c r="JLQ326" s="231"/>
      <c r="JLR326" s="231"/>
      <c r="JLS326" s="231"/>
      <c r="JLT326" s="231"/>
      <c r="JLU326" s="231"/>
      <c r="JLV326" s="231"/>
      <c r="JLW326" s="231"/>
      <c r="JLX326" s="231"/>
      <c r="JLY326" s="231"/>
      <c r="JLZ326" s="231"/>
      <c r="JMA326" s="231"/>
      <c r="JMB326" s="231"/>
      <c r="JMC326" s="231"/>
      <c r="JMD326" s="231"/>
      <c r="JME326" s="231"/>
      <c r="JMF326" s="231"/>
      <c r="JMG326" s="231"/>
      <c r="JMH326" s="231"/>
      <c r="JMI326" s="231"/>
      <c r="JMJ326" s="231"/>
      <c r="JMK326" s="231"/>
      <c r="JML326" s="231"/>
      <c r="JMM326" s="231"/>
      <c r="JMN326" s="231"/>
      <c r="JMO326" s="231"/>
      <c r="JMP326" s="231"/>
      <c r="JMQ326" s="231"/>
      <c r="JMR326" s="231"/>
      <c r="JMS326" s="231"/>
      <c r="JMT326" s="231"/>
      <c r="JMU326" s="231"/>
      <c r="JMV326" s="231"/>
      <c r="JMW326" s="231"/>
      <c r="JMX326" s="231"/>
      <c r="JMY326" s="231"/>
      <c r="JMZ326" s="231"/>
      <c r="JNA326" s="231"/>
      <c r="JNB326" s="231"/>
      <c r="JNC326" s="231"/>
      <c r="JND326" s="231"/>
      <c r="JNE326" s="231"/>
      <c r="JNF326" s="231"/>
      <c r="JNG326" s="231"/>
      <c r="JNH326" s="231"/>
      <c r="JNI326" s="231"/>
      <c r="JNJ326" s="231"/>
      <c r="JNK326" s="231"/>
      <c r="JNL326" s="231"/>
      <c r="JNM326" s="231"/>
      <c r="JNN326" s="231"/>
      <c r="JNO326" s="231"/>
      <c r="JNP326" s="231"/>
      <c r="JNQ326" s="231"/>
      <c r="JNR326" s="231"/>
      <c r="JNS326" s="231"/>
      <c r="JNT326" s="231"/>
      <c r="JNU326" s="231"/>
      <c r="JNV326" s="231"/>
      <c r="JNW326" s="231"/>
      <c r="JNX326" s="231"/>
      <c r="JNY326" s="231"/>
      <c r="JNZ326" s="231"/>
      <c r="JOA326" s="231"/>
      <c r="JOB326" s="231"/>
      <c r="JOC326" s="231"/>
      <c r="JOD326" s="231"/>
      <c r="JOE326" s="231"/>
      <c r="JOF326" s="231"/>
      <c r="JOG326" s="231"/>
      <c r="JOH326" s="231"/>
      <c r="JOI326" s="231"/>
      <c r="JOJ326" s="231"/>
      <c r="JOK326" s="231"/>
      <c r="JOL326" s="231"/>
      <c r="JOM326" s="231"/>
      <c r="JON326" s="231"/>
      <c r="JOO326" s="231"/>
      <c r="JOP326" s="231"/>
      <c r="JOQ326" s="231"/>
      <c r="JOR326" s="231"/>
      <c r="JOS326" s="231"/>
      <c r="JOT326" s="231"/>
      <c r="JOU326" s="231"/>
      <c r="JOV326" s="231"/>
      <c r="JOW326" s="231"/>
      <c r="JOX326" s="231"/>
      <c r="JOY326" s="231"/>
      <c r="JOZ326" s="231"/>
      <c r="JPA326" s="231"/>
      <c r="JPB326" s="231"/>
      <c r="JPC326" s="231"/>
      <c r="JPD326" s="231"/>
      <c r="JPE326" s="231"/>
      <c r="JPF326" s="231"/>
      <c r="JPG326" s="231"/>
      <c r="JPH326" s="231"/>
      <c r="JPI326" s="231"/>
      <c r="JPJ326" s="231"/>
      <c r="JPK326" s="231"/>
      <c r="JPL326" s="231"/>
      <c r="JPM326" s="231"/>
      <c r="JPN326" s="231"/>
      <c r="JPO326" s="231"/>
      <c r="JPP326" s="231"/>
      <c r="JPQ326" s="231"/>
      <c r="JPR326" s="231"/>
      <c r="JPS326" s="231"/>
      <c r="JPT326" s="231"/>
      <c r="JPU326" s="231"/>
      <c r="JPV326" s="231"/>
      <c r="JPW326" s="231"/>
      <c r="JPX326" s="231"/>
      <c r="JPY326" s="231"/>
      <c r="JPZ326" s="231"/>
      <c r="JQA326" s="231"/>
      <c r="JQB326" s="231"/>
      <c r="JQC326" s="231"/>
      <c r="JQD326" s="231"/>
      <c r="JQE326" s="231"/>
      <c r="JQF326" s="231"/>
      <c r="JQG326" s="231"/>
      <c r="JQH326" s="231"/>
      <c r="JQI326" s="231"/>
      <c r="JQJ326" s="231"/>
      <c r="JQK326" s="231"/>
      <c r="JQL326" s="231"/>
      <c r="JQM326" s="231"/>
      <c r="JQN326" s="231"/>
      <c r="JQO326" s="231"/>
      <c r="JQP326" s="231"/>
      <c r="JQQ326" s="231"/>
      <c r="JQR326" s="231"/>
      <c r="JQS326" s="231"/>
      <c r="JQT326" s="231"/>
      <c r="JQU326" s="231"/>
      <c r="JQV326" s="231"/>
      <c r="JQW326" s="231"/>
      <c r="JQX326" s="231"/>
      <c r="JQY326" s="231"/>
      <c r="JQZ326" s="231"/>
      <c r="JRA326" s="231"/>
      <c r="JRB326" s="231"/>
      <c r="JRC326" s="231"/>
      <c r="JRD326" s="231"/>
      <c r="JRE326" s="231"/>
      <c r="JRF326" s="231"/>
      <c r="JRG326" s="231"/>
      <c r="JRH326" s="231"/>
      <c r="JRI326" s="231"/>
      <c r="JRJ326" s="231"/>
      <c r="JRK326" s="231"/>
      <c r="JRL326" s="231"/>
      <c r="JRM326" s="231"/>
      <c r="JRN326" s="231"/>
      <c r="JRO326" s="231"/>
      <c r="JRP326" s="231"/>
      <c r="JRQ326" s="231"/>
      <c r="JRR326" s="231"/>
      <c r="JRS326" s="231"/>
      <c r="JRT326" s="231"/>
      <c r="JRU326" s="231"/>
      <c r="JRV326" s="231"/>
      <c r="JRW326" s="231"/>
      <c r="JRX326" s="231"/>
      <c r="JRY326" s="231"/>
      <c r="JRZ326" s="231"/>
      <c r="JSA326" s="231"/>
      <c r="JSB326" s="231"/>
      <c r="JSC326" s="231"/>
      <c r="JSD326" s="231"/>
      <c r="JSE326" s="231"/>
      <c r="JSF326" s="231"/>
      <c r="JSG326" s="231"/>
      <c r="JSH326" s="231"/>
      <c r="JSI326" s="231"/>
      <c r="JSJ326" s="231"/>
      <c r="JSK326" s="231"/>
      <c r="JSL326" s="231"/>
      <c r="JSM326" s="231"/>
      <c r="JSN326" s="231"/>
      <c r="JSO326" s="231"/>
      <c r="JSP326" s="231"/>
      <c r="JSQ326" s="231"/>
      <c r="JSR326" s="231"/>
      <c r="JSS326" s="231"/>
      <c r="JST326" s="231"/>
      <c r="JSU326" s="231"/>
      <c r="JSV326" s="231"/>
      <c r="JSW326" s="231"/>
      <c r="JSX326" s="231"/>
      <c r="JSY326" s="231"/>
      <c r="JSZ326" s="231"/>
      <c r="JTA326" s="231"/>
      <c r="JTB326" s="231"/>
      <c r="JTC326" s="231"/>
      <c r="JTD326" s="231"/>
      <c r="JTE326" s="231"/>
      <c r="JTF326" s="231"/>
      <c r="JTG326" s="231"/>
      <c r="JTH326" s="231"/>
      <c r="JTI326" s="231"/>
      <c r="JTJ326" s="231"/>
      <c r="JTK326" s="231"/>
      <c r="JTL326" s="231"/>
      <c r="JTM326" s="231"/>
      <c r="JTN326" s="231"/>
      <c r="JTO326" s="231"/>
      <c r="JTP326" s="231"/>
      <c r="JTQ326" s="231"/>
      <c r="JTR326" s="231"/>
      <c r="JTS326" s="231"/>
      <c r="JTT326" s="231"/>
      <c r="JTU326" s="231"/>
      <c r="JTV326" s="231"/>
      <c r="JTW326" s="231"/>
      <c r="JTX326" s="231"/>
      <c r="JTY326" s="231"/>
      <c r="JTZ326" s="231"/>
      <c r="JUA326" s="231"/>
      <c r="JUB326" s="231"/>
      <c r="JUC326" s="231"/>
      <c r="JUD326" s="231"/>
      <c r="JUE326" s="231"/>
      <c r="JUF326" s="231"/>
      <c r="JUG326" s="231"/>
      <c r="JUH326" s="231"/>
      <c r="JUI326" s="231"/>
      <c r="JUJ326" s="231"/>
      <c r="JUK326" s="231"/>
      <c r="JUL326" s="231"/>
      <c r="JUM326" s="231"/>
      <c r="JUN326" s="231"/>
      <c r="JUO326" s="231"/>
      <c r="JUP326" s="231"/>
      <c r="JUQ326" s="231"/>
      <c r="JUR326" s="231"/>
      <c r="JUS326" s="231"/>
      <c r="JUT326" s="231"/>
      <c r="JUU326" s="231"/>
      <c r="JUV326" s="231"/>
      <c r="JUW326" s="231"/>
      <c r="JUX326" s="231"/>
      <c r="JUY326" s="231"/>
      <c r="JUZ326" s="231"/>
      <c r="JVA326" s="231"/>
      <c r="JVB326" s="231"/>
      <c r="JVC326" s="231"/>
      <c r="JVD326" s="231"/>
      <c r="JVE326" s="231"/>
      <c r="JVF326" s="231"/>
      <c r="JVG326" s="231"/>
      <c r="JVH326" s="231"/>
      <c r="JVI326" s="231"/>
      <c r="JVJ326" s="231"/>
      <c r="JVK326" s="231"/>
      <c r="JVL326" s="231"/>
      <c r="JVM326" s="231"/>
      <c r="JVN326" s="231"/>
      <c r="JVO326" s="231"/>
      <c r="JVP326" s="231"/>
      <c r="JVQ326" s="231"/>
      <c r="JVR326" s="231"/>
      <c r="JVS326" s="231"/>
      <c r="JVT326" s="231"/>
      <c r="JVU326" s="231"/>
      <c r="JVV326" s="231"/>
      <c r="JVW326" s="231"/>
      <c r="JVX326" s="231"/>
      <c r="JVY326" s="231"/>
      <c r="JVZ326" s="231"/>
      <c r="JWA326" s="231"/>
      <c r="JWB326" s="231"/>
      <c r="JWC326" s="231"/>
      <c r="JWD326" s="231"/>
      <c r="JWE326" s="231"/>
      <c r="JWF326" s="231"/>
      <c r="JWG326" s="231"/>
      <c r="JWH326" s="231"/>
      <c r="JWI326" s="231"/>
      <c r="JWJ326" s="231"/>
      <c r="JWK326" s="231"/>
      <c r="JWL326" s="231"/>
      <c r="JWM326" s="231"/>
      <c r="JWN326" s="231"/>
      <c r="JWO326" s="231"/>
      <c r="JWP326" s="231"/>
      <c r="JWQ326" s="231"/>
      <c r="JWR326" s="231"/>
      <c r="JWS326" s="231"/>
      <c r="JWT326" s="231"/>
      <c r="JWU326" s="231"/>
      <c r="JWV326" s="231"/>
      <c r="JWW326" s="231"/>
      <c r="JWX326" s="231"/>
      <c r="JWY326" s="231"/>
      <c r="JWZ326" s="231"/>
      <c r="JXA326" s="231"/>
      <c r="JXB326" s="231"/>
      <c r="JXC326" s="231"/>
      <c r="JXD326" s="231"/>
      <c r="JXE326" s="231"/>
      <c r="JXF326" s="231"/>
      <c r="JXG326" s="231"/>
      <c r="JXH326" s="231"/>
      <c r="JXI326" s="231"/>
      <c r="JXJ326" s="231"/>
      <c r="JXK326" s="231"/>
      <c r="JXL326" s="231"/>
      <c r="JXM326" s="231"/>
      <c r="JXN326" s="231"/>
      <c r="JXO326" s="231"/>
      <c r="JXP326" s="231"/>
      <c r="JXQ326" s="231"/>
      <c r="JXR326" s="231"/>
      <c r="JXS326" s="231"/>
      <c r="JXT326" s="231"/>
      <c r="JXU326" s="231"/>
      <c r="JXV326" s="231"/>
      <c r="JXW326" s="231"/>
      <c r="JXX326" s="231"/>
      <c r="JXY326" s="231"/>
      <c r="JXZ326" s="231"/>
      <c r="JYA326" s="231"/>
      <c r="JYB326" s="231"/>
      <c r="JYC326" s="231"/>
      <c r="JYD326" s="231"/>
      <c r="JYE326" s="231"/>
      <c r="JYF326" s="231"/>
      <c r="JYG326" s="231"/>
      <c r="JYH326" s="231"/>
      <c r="JYI326" s="231"/>
      <c r="JYJ326" s="231"/>
      <c r="JYK326" s="231"/>
      <c r="JYL326" s="231"/>
      <c r="JYM326" s="231"/>
      <c r="JYN326" s="231"/>
      <c r="JYO326" s="231"/>
      <c r="JYP326" s="231"/>
      <c r="JYQ326" s="231"/>
      <c r="JYR326" s="231"/>
      <c r="JYS326" s="231"/>
      <c r="JYT326" s="231"/>
      <c r="JYU326" s="231"/>
      <c r="JYV326" s="231"/>
      <c r="JYW326" s="231"/>
      <c r="JYX326" s="231"/>
      <c r="JYY326" s="231"/>
      <c r="JYZ326" s="231"/>
      <c r="JZA326" s="231"/>
      <c r="JZB326" s="231"/>
      <c r="JZC326" s="231"/>
      <c r="JZD326" s="231"/>
      <c r="JZE326" s="231"/>
      <c r="JZF326" s="231"/>
      <c r="JZG326" s="231"/>
      <c r="JZH326" s="231"/>
      <c r="JZI326" s="231"/>
      <c r="JZJ326" s="231"/>
      <c r="JZK326" s="231"/>
      <c r="JZL326" s="231"/>
      <c r="JZM326" s="231"/>
      <c r="JZN326" s="231"/>
      <c r="JZO326" s="231"/>
      <c r="JZP326" s="231"/>
      <c r="JZQ326" s="231"/>
      <c r="JZR326" s="231"/>
      <c r="JZS326" s="231"/>
      <c r="JZT326" s="231"/>
      <c r="JZU326" s="231"/>
      <c r="JZV326" s="231"/>
      <c r="JZW326" s="231"/>
      <c r="JZX326" s="231"/>
      <c r="JZY326" s="231"/>
      <c r="JZZ326" s="231"/>
      <c r="KAA326" s="231"/>
      <c r="KAB326" s="231"/>
      <c r="KAC326" s="231"/>
      <c r="KAD326" s="231"/>
      <c r="KAE326" s="231"/>
      <c r="KAF326" s="231"/>
      <c r="KAG326" s="231"/>
      <c r="KAH326" s="231"/>
      <c r="KAI326" s="231"/>
      <c r="KAJ326" s="231"/>
      <c r="KAK326" s="231"/>
      <c r="KAL326" s="231"/>
      <c r="KAM326" s="231"/>
      <c r="KAN326" s="231"/>
      <c r="KAO326" s="231"/>
      <c r="KAP326" s="231"/>
      <c r="KAQ326" s="231"/>
      <c r="KAR326" s="231"/>
      <c r="KAS326" s="231"/>
      <c r="KAT326" s="231"/>
      <c r="KAU326" s="231"/>
      <c r="KAV326" s="231"/>
      <c r="KAW326" s="231"/>
      <c r="KAX326" s="231"/>
      <c r="KAY326" s="231"/>
      <c r="KAZ326" s="231"/>
      <c r="KBA326" s="231"/>
      <c r="KBB326" s="231"/>
      <c r="KBC326" s="231"/>
      <c r="KBD326" s="231"/>
      <c r="KBE326" s="231"/>
      <c r="KBF326" s="231"/>
      <c r="KBG326" s="231"/>
      <c r="KBH326" s="231"/>
      <c r="KBI326" s="231"/>
      <c r="KBJ326" s="231"/>
      <c r="KBK326" s="231"/>
      <c r="KBL326" s="231"/>
      <c r="KBM326" s="231"/>
      <c r="KBN326" s="231"/>
      <c r="KBO326" s="231"/>
      <c r="KBP326" s="231"/>
      <c r="KBQ326" s="231"/>
      <c r="KBR326" s="231"/>
      <c r="KBS326" s="231"/>
      <c r="KBT326" s="231"/>
      <c r="KBU326" s="231"/>
      <c r="KBV326" s="231"/>
      <c r="KBW326" s="231"/>
      <c r="KBX326" s="231"/>
      <c r="KBY326" s="231"/>
      <c r="KBZ326" s="231"/>
      <c r="KCA326" s="231"/>
      <c r="KCB326" s="231"/>
      <c r="KCC326" s="231"/>
      <c r="KCD326" s="231"/>
      <c r="KCE326" s="231"/>
      <c r="KCF326" s="231"/>
      <c r="KCG326" s="231"/>
      <c r="KCH326" s="231"/>
      <c r="KCI326" s="231"/>
      <c r="KCJ326" s="231"/>
      <c r="KCK326" s="231"/>
      <c r="KCL326" s="231"/>
      <c r="KCM326" s="231"/>
      <c r="KCN326" s="231"/>
      <c r="KCO326" s="231"/>
      <c r="KCP326" s="231"/>
      <c r="KCQ326" s="231"/>
      <c r="KCR326" s="231"/>
      <c r="KCS326" s="231"/>
      <c r="KCT326" s="231"/>
      <c r="KCU326" s="231"/>
      <c r="KCV326" s="231"/>
      <c r="KCW326" s="231"/>
      <c r="KCX326" s="231"/>
      <c r="KCY326" s="231"/>
      <c r="KCZ326" s="231"/>
      <c r="KDA326" s="231"/>
      <c r="KDB326" s="231"/>
      <c r="KDC326" s="231"/>
      <c r="KDD326" s="231"/>
      <c r="KDE326" s="231"/>
      <c r="KDF326" s="231"/>
      <c r="KDG326" s="231"/>
      <c r="KDH326" s="231"/>
      <c r="KDI326" s="231"/>
      <c r="KDJ326" s="231"/>
      <c r="KDK326" s="231"/>
      <c r="KDL326" s="231"/>
      <c r="KDM326" s="231"/>
      <c r="KDN326" s="231"/>
      <c r="KDO326" s="231"/>
      <c r="KDP326" s="231"/>
      <c r="KDQ326" s="231"/>
      <c r="KDR326" s="231"/>
      <c r="KDS326" s="231"/>
      <c r="KDT326" s="231"/>
      <c r="KDU326" s="231"/>
      <c r="KDV326" s="231"/>
      <c r="KDW326" s="231"/>
      <c r="KDX326" s="231"/>
      <c r="KDY326" s="231"/>
      <c r="KDZ326" s="231"/>
      <c r="KEA326" s="231"/>
      <c r="KEB326" s="231"/>
      <c r="KEC326" s="231"/>
      <c r="KED326" s="231"/>
      <c r="KEE326" s="231"/>
      <c r="KEF326" s="231"/>
      <c r="KEG326" s="231"/>
      <c r="KEH326" s="231"/>
      <c r="KEI326" s="231"/>
      <c r="KEJ326" s="231"/>
      <c r="KEK326" s="231"/>
      <c r="KEL326" s="231"/>
      <c r="KEM326" s="231"/>
      <c r="KEN326" s="231"/>
      <c r="KEO326" s="231"/>
      <c r="KEP326" s="231"/>
      <c r="KEQ326" s="231"/>
      <c r="KER326" s="231"/>
      <c r="KES326" s="231"/>
      <c r="KET326" s="231"/>
      <c r="KEU326" s="231"/>
      <c r="KEV326" s="231"/>
      <c r="KEW326" s="231"/>
      <c r="KEX326" s="231"/>
      <c r="KEY326" s="231"/>
      <c r="KEZ326" s="231"/>
      <c r="KFA326" s="231"/>
      <c r="KFB326" s="231"/>
      <c r="KFC326" s="231"/>
      <c r="KFD326" s="231"/>
      <c r="KFE326" s="231"/>
      <c r="KFF326" s="231"/>
      <c r="KFG326" s="231"/>
      <c r="KFH326" s="231"/>
      <c r="KFI326" s="231"/>
      <c r="KFJ326" s="231"/>
      <c r="KFK326" s="231"/>
      <c r="KFL326" s="231"/>
      <c r="KFM326" s="231"/>
      <c r="KFN326" s="231"/>
      <c r="KFO326" s="231"/>
      <c r="KFP326" s="231"/>
      <c r="KFQ326" s="231"/>
      <c r="KFR326" s="231"/>
      <c r="KFS326" s="231"/>
      <c r="KFT326" s="231"/>
      <c r="KFU326" s="231"/>
      <c r="KFV326" s="231"/>
      <c r="KFW326" s="231"/>
      <c r="KFX326" s="231"/>
      <c r="KFY326" s="231"/>
      <c r="KFZ326" s="231"/>
      <c r="KGA326" s="231"/>
      <c r="KGB326" s="231"/>
      <c r="KGC326" s="231"/>
      <c r="KGD326" s="231"/>
      <c r="KGE326" s="231"/>
      <c r="KGF326" s="231"/>
      <c r="KGG326" s="231"/>
      <c r="KGH326" s="231"/>
      <c r="KGI326" s="231"/>
      <c r="KGJ326" s="231"/>
      <c r="KGK326" s="231"/>
      <c r="KGL326" s="231"/>
      <c r="KGM326" s="231"/>
      <c r="KGN326" s="231"/>
      <c r="KGO326" s="231"/>
      <c r="KGP326" s="231"/>
      <c r="KGQ326" s="231"/>
      <c r="KGR326" s="231"/>
      <c r="KGS326" s="231"/>
      <c r="KGT326" s="231"/>
      <c r="KGU326" s="231"/>
      <c r="KGV326" s="231"/>
      <c r="KGW326" s="231"/>
      <c r="KGX326" s="231"/>
      <c r="KGY326" s="231"/>
      <c r="KGZ326" s="231"/>
      <c r="KHA326" s="231"/>
      <c r="KHB326" s="231"/>
      <c r="KHC326" s="231"/>
      <c r="KHD326" s="231"/>
      <c r="KHE326" s="231"/>
      <c r="KHF326" s="231"/>
      <c r="KHG326" s="231"/>
      <c r="KHH326" s="231"/>
      <c r="KHI326" s="231"/>
      <c r="KHJ326" s="231"/>
      <c r="KHK326" s="231"/>
      <c r="KHL326" s="231"/>
      <c r="KHM326" s="231"/>
      <c r="KHN326" s="231"/>
      <c r="KHO326" s="231"/>
      <c r="KHP326" s="231"/>
      <c r="KHQ326" s="231"/>
      <c r="KHR326" s="231"/>
      <c r="KHS326" s="231"/>
      <c r="KHT326" s="231"/>
      <c r="KHU326" s="231"/>
      <c r="KHV326" s="231"/>
      <c r="KHW326" s="231"/>
      <c r="KHX326" s="231"/>
      <c r="KHY326" s="231"/>
      <c r="KHZ326" s="231"/>
      <c r="KIA326" s="231"/>
      <c r="KIB326" s="231"/>
      <c r="KIC326" s="231"/>
      <c r="KID326" s="231"/>
      <c r="KIE326" s="231"/>
      <c r="KIF326" s="231"/>
      <c r="KIG326" s="231"/>
      <c r="KIH326" s="231"/>
      <c r="KII326" s="231"/>
      <c r="KIJ326" s="231"/>
      <c r="KIK326" s="231"/>
      <c r="KIL326" s="231"/>
      <c r="KIM326" s="231"/>
      <c r="KIN326" s="231"/>
      <c r="KIO326" s="231"/>
      <c r="KIP326" s="231"/>
      <c r="KIQ326" s="231"/>
      <c r="KIR326" s="231"/>
      <c r="KIS326" s="231"/>
      <c r="KIT326" s="231"/>
      <c r="KIU326" s="231"/>
      <c r="KIV326" s="231"/>
      <c r="KIW326" s="231"/>
      <c r="KIX326" s="231"/>
      <c r="KIY326" s="231"/>
      <c r="KIZ326" s="231"/>
      <c r="KJA326" s="231"/>
      <c r="KJB326" s="231"/>
      <c r="KJC326" s="231"/>
      <c r="KJD326" s="231"/>
      <c r="KJE326" s="231"/>
      <c r="KJF326" s="231"/>
      <c r="KJG326" s="231"/>
      <c r="KJH326" s="231"/>
      <c r="KJI326" s="231"/>
      <c r="KJJ326" s="231"/>
      <c r="KJK326" s="231"/>
      <c r="KJL326" s="231"/>
      <c r="KJM326" s="231"/>
      <c r="KJN326" s="231"/>
      <c r="KJO326" s="231"/>
      <c r="KJP326" s="231"/>
      <c r="KJQ326" s="231"/>
      <c r="KJR326" s="231"/>
      <c r="KJS326" s="231"/>
      <c r="KJT326" s="231"/>
      <c r="KJU326" s="231"/>
      <c r="KJV326" s="231"/>
      <c r="KJW326" s="231"/>
      <c r="KJX326" s="231"/>
      <c r="KJY326" s="231"/>
      <c r="KJZ326" s="231"/>
      <c r="KKA326" s="231"/>
      <c r="KKB326" s="231"/>
      <c r="KKC326" s="231"/>
      <c r="KKD326" s="231"/>
      <c r="KKE326" s="231"/>
      <c r="KKF326" s="231"/>
      <c r="KKG326" s="231"/>
      <c r="KKH326" s="231"/>
      <c r="KKI326" s="231"/>
      <c r="KKJ326" s="231"/>
      <c r="KKK326" s="231"/>
      <c r="KKL326" s="231"/>
      <c r="KKM326" s="231"/>
      <c r="KKN326" s="231"/>
      <c r="KKO326" s="231"/>
      <c r="KKP326" s="231"/>
      <c r="KKQ326" s="231"/>
      <c r="KKR326" s="231"/>
      <c r="KKS326" s="231"/>
      <c r="KKT326" s="231"/>
      <c r="KKU326" s="231"/>
      <c r="KKV326" s="231"/>
      <c r="KKW326" s="231"/>
      <c r="KKX326" s="231"/>
      <c r="KKY326" s="231"/>
      <c r="KKZ326" s="231"/>
      <c r="KLA326" s="231"/>
      <c r="KLB326" s="231"/>
      <c r="KLC326" s="231"/>
      <c r="KLD326" s="231"/>
      <c r="KLE326" s="231"/>
      <c r="KLF326" s="231"/>
      <c r="KLG326" s="231"/>
      <c r="KLH326" s="231"/>
      <c r="KLI326" s="231"/>
      <c r="KLJ326" s="231"/>
      <c r="KLK326" s="231"/>
      <c r="KLL326" s="231"/>
      <c r="KLM326" s="231"/>
      <c r="KLN326" s="231"/>
      <c r="KLO326" s="231"/>
      <c r="KLP326" s="231"/>
      <c r="KLQ326" s="231"/>
      <c r="KLR326" s="231"/>
      <c r="KLS326" s="231"/>
      <c r="KLT326" s="231"/>
      <c r="KLU326" s="231"/>
      <c r="KLV326" s="231"/>
      <c r="KLW326" s="231"/>
      <c r="KLX326" s="231"/>
      <c r="KLY326" s="231"/>
      <c r="KLZ326" s="231"/>
      <c r="KMA326" s="231"/>
      <c r="KMB326" s="231"/>
      <c r="KMC326" s="231"/>
      <c r="KMD326" s="231"/>
      <c r="KME326" s="231"/>
      <c r="KMF326" s="231"/>
      <c r="KMG326" s="231"/>
      <c r="KMH326" s="231"/>
      <c r="KMI326" s="231"/>
      <c r="KMJ326" s="231"/>
      <c r="KMK326" s="231"/>
      <c r="KML326" s="231"/>
      <c r="KMM326" s="231"/>
      <c r="KMN326" s="231"/>
      <c r="KMO326" s="231"/>
      <c r="KMP326" s="231"/>
      <c r="KMQ326" s="231"/>
      <c r="KMR326" s="231"/>
      <c r="KMS326" s="231"/>
      <c r="KMT326" s="231"/>
      <c r="KMU326" s="231"/>
      <c r="KMV326" s="231"/>
      <c r="KMW326" s="231"/>
      <c r="KMX326" s="231"/>
      <c r="KMY326" s="231"/>
      <c r="KMZ326" s="231"/>
      <c r="KNA326" s="231"/>
      <c r="KNB326" s="231"/>
      <c r="KNC326" s="231"/>
      <c r="KND326" s="231"/>
      <c r="KNE326" s="231"/>
      <c r="KNF326" s="231"/>
      <c r="KNG326" s="231"/>
      <c r="KNH326" s="231"/>
      <c r="KNI326" s="231"/>
      <c r="KNJ326" s="231"/>
      <c r="KNK326" s="231"/>
      <c r="KNL326" s="231"/>
      <c r="KNM326" s="231"/>
      <c r="KNN326" s="231"/>
      <c r="KNO326" s="231"/>
      <c r="KNP326" s="231"/>
      <c r="KNQ326" s="231"/>
      <c r="KNR326" s="231"/>
      <c r="KNS326" s="231"/>
      <c r="KNT326" s="231"/>
      <c r="KNU326" s="231"/>
      <c r="KNV326" s="231"/>
      <c r="KNW326" s="231"/>
      <c r="KNX326" s="231"/>
      <c r="KNY326" s="231"/>
      <c r="KNZ326" s="231"/>
      <c r="KOA326" s="231"/>
      <c r="KOB326" s="231"/>
      <c r="KOC326" s="231"/>
      <c r="KOD326" s="231"/>
      <c r="KOE326" s="231"/>
      <c r="KOF326" s="231"/>
      <c r="KOG326" s="231"/>
      <c r="KOH326" s="231"/>
      <c r="KOI326" s="231"/>
      <c r="KOJ326" s="231"/>
      <c r="KOK326" s="231"/>
      <c r="KOL326" s="231"/>
      <c r="KOM326" s="231"/>
      <c r="KON326" s="231"/>
      <c r="KOO326" s="231"/>
      <c r="KOP326" s="231"/>
      <c r="KOQ326" s="231"/>
      <c r="KOR326" s="231"/>
      <c r="KOS326" s="231"/>
      <c r="KOT326" s="231"/>
      <c r="KOU326" s="231"/>
      <c r="KOV326" s="231"/>
      <c r="KOW326" s="231"/>
      <c r="KOX326" s="231"/>
      <c r="KOY326" s="231"/>
      <c r="KOZ326" s="231"/>
      <c r="KPA326" s="231"/>
      <c r="KPB326" s="231"/>
      <c r="KPC326" s="231"/>
      <c r="KPD326" s="231"/>
      <c r="KPE326" s="231"/>
      <c r="KPF326" s="231"/>
      <c r="KPG326" s="231"/>
      <c r="KPH326" s="231"/>
      <c r="KPI326" s="231"/>
      <c r="KPJ326" s="231"/>
      <c r="KPK326" s="231"/>
      <c r="KPL326" s="231"/>
      <c r="KPM326" s="231"/>
      <c r="KPN326" s="231"/>
      <c r="KPO326" s="231"/>
      <c r="KPP326" s="231"/>
      <c r="KPQ326" s="231"/>
      <c r="KPR326" s="231"/>
      <c r="KPS326" s="231"/>
      <c r="KPT326" s="231"/>
      <c r="KPU326" s="231"/>
      <c r="KPV326" s="231"/>
      <c r="KPW326" s="231"/>
      <c r="KPX326" s="231"/>
      <c r="KPY326" s="231"/>
      <c r="KPZ326" s="231"/>
      <c r="KQA326" s="231"/>
      <c r="KQB326" s="231"/>
      <c r="KQC326" s="231"/>
      <c r="KQD326" s="231"/>
      <c r="KQE326" s="231"/>
      <c r="KQF326" s="231"/>
      <c r="KQG326" s="231"/>
      <c r="KQH326" s="231"/>
      <c r="KQI326" s="231"/>
      <c r="KQJ326" s="231"/>
      <c r="KQK326" s="231"/>
      <c r="KQL326" s="231"/>
      <c r="KQM326" s="231"/>
      <c r="KQN326" s="231"/>
      <c r="KQO326" s="231"/>
      <c r="KQP326" s="231"/>
      <c r="KQQ326" s="231"/>
      <c r="KQR326" s="231"/>
      <c r="KQS326" s="231"/>
      <c r="KQT326" s="231"/>
      <c r="KQU326" s="231"/>
      <c r="KQV326" s="231"/>
      <c r="KQW326" s="231"/>
      <c r="KQX326" s="231"/>
      <c r="KQY326" s="231"/>
      <c r="KQZ326" s="231"/>
      <c r="KRA326" s="231"/>
      <c r="KRB326" s="231"/>
      <c r="KRC326" s="231"/>
      <c r="KRD326" s="231"/>
      <c r="KRE326" s="231"/>
      <c r="KRF326" s="231"/>
      <c r="KRG326" s="231"/>
      <c r="KRH326" s="231"/>
      <c r="KRI326" s="231"/>
      <c r="KRJ326" s="231"/>
      <c r="KRK326" s="231"/>
      <c r="KRL326" s="231"/>
      <c r="KRM326" s="231"/>
      <c r="KRN326" s="231"/>
      <c r="KRO326" s="231"/>
      <c r="KRP326" s="231"/>
      <c r="KRQ326" s="231"/>
      <c r="KRR326" s="231"/>
      <c r="KRS326" s="231"/>
      <c r="KRT326" s="231"/>
      <c r="KRU326" s="231"/>
      <c r="KRV326" s="231"/>
      <c r="KRW326" s="231"/>
      <c r="KRX326" s="231"/>
      <c r="KRY326" s="231"/>
      <c r="KRZ326" s="231"/>
      <c r="KSA326" s="231"/>
      <c r="KSB326" s="231"/>
      <c r="KSC326" s="231"/>
      <c r="KSD326" s="231"/>
      <c r="KSE326" s="231"/>
      <c r="KSF326" s="231"/>
      <c r="KSG326" s="231"/>
      <c r="KSH326" s="231"/>
      <c r="KSI326" s="231"/>
      <c r="KSJ326" s="231"/>
      <c r="KSK326" s="231"/>
      <c r="KSL326" s="231"/>
      <c r="KSM326" s="231"/>
      <c r="KSN326" s="231"/>
      <c r="KSO326" s="231"/>
      <c r="KSP326" s="231"/>
      <c r="KSQ326" s="231"/>
      <c r="KSR326" s="231"/>
      <c r="KSS326" s="231"/>
      <c r="KST326" s="231"/>
      <c r="KSU326" s="231"/>
      <c r="KSV326" s="231"/>
      <c r="KSW326" s="231"/>
      <c r="KSX326" s="231"/>
      <c r="KSY326" s="231"/>
      <c r="KSZ326" s="231"/>
      <c r="KTA326" s="231"/>
      <c r="KTB326" s="231"/>
      <c r="KTC326" s="231"/>
      <c r="KTD326" s="231"/>
      <c r="KTE326" s="231"/>
      <c r="KTF326" s="231"/>
      <c r="KTG326" s="231"/>
      <c r="KTH326" s="231"/>
      <c r="KTI326" s="231"/>
      <c r="KTJ326" s="231"/>
      <c r="KTK326" s="231"/>
      <c r="KTL326" s="231"/>
      <c r="KTM326" s="231"/>
      <c r="KTN326" s="231"/>
      <c r="KTO326" s="231"/>
      <c r="KTP326" s="231"/>
      <c r="KTQ326" s="231"/>
      <c r="KTR326" s="231"/>
      <c r="KTS326" s="231"/>
      <c r="KTT326" s="231"/>
      <c r="KTU326" s="231"/>
      <c r="KTV326" s="231"/>
      <c r="KTW326" s="231"/>
      <c r="KTX326" s="231"/>
      <c r="KTY326" s="231"/>
      <c r="KTZ326" s="231"/>
      <c r="KUA326" s="231"/>
      <c r="KUB326" s="231"/>
      <c r="KUC326" s="231"/>
      <c r="KUD326" s="231"/>
      <c r="KUE326" s="231"/>
      <c r="KUF326" s="231"/>
      <c r="KUG326" s="231"/>
      <c r="KUH326" s="231"/>
      <c r="KUI326" s="231"/>
      <c r="KUJ326" s="231"/>
      <c r="KUK326" s="231"/>
      <c r="KUL326" s="231"/>
      <c r="KUM326" s="231"/>
      <c r="KUN326" s="231"/>
      <c r="KUO326" s="231"/>
      <c r="KUP326" s="231"/>
      <c r="KUQ326" s="231"/>
      <c r="KUR326" s="231"/>
      <c r="KUS326" s="231"/>
      <c r="KUT326" s="231"/>
      <c r="KUU326" s="231"/>
      <c r="KUV326" s="231"/>
      <c r="KUW326" s="231"/>
      <c r="KUX326" s="231"/>
      <c r="KUY326" s="231"/>
      <c r="KUZ326" s="231"/>
      <c r="KVA326" s="231"/>
      <c r="KVB326" s="231"/>
      <c r="KVC326" s="231"/>
      <c r="KVD326" s="231"/>
      <c r="KVE326" s="231"/>
      <c r="KVF326" s="231"/>
      <c r="KVG326" s="231"/>
      <c r="KVH326" s="231"/>
      <c r="KVI326" s="231"/>
      <c r="KVJ326" s="231"/>
      <c r="KVK326" s="231"/>
      <c r="KVL326" s="231"/>
      <c r="KVM326" s="231"/>
      <c r="KVN326" s="231"/>
      <c r="KVO326" s="231"/>
      <c r="KVP326" s="231"/>
      <c r="KVQ326" s="231"/>
      <c r="KVR326" s="231"/>
      <c r="KVS326" s="231"/>
      <c r="KVT326" s="231"/>
      <c r="KVU326" s="231"/>
      <c r="KVV326" s="231"/>
      <c r="KVW326" s="231"/>
      <c r="KVX326" s="231"/>
      <c r="KVY326" s="231"/>
      <c r="KVZ326" s="231"/>
      <c r="KWA326" s="231"/>
      <c r="KWB326" s="231"/>
      <c r="KWC326" s="231"/>
      <c r="KWD326" s="231"/>
      <c r="KWE326" s="231"/>
      <c r="KWF326" s="231"/>
      <c r="KWG326" s="231"/>
      <c r="KWH326" s="231"/>
      <c r="KWI326" s="231"/>
      <c r="KWJ326" s="231"/>
      <c r="KWK326" s="231"/>
      <c r="KWL326" s="231"/>
      <c r="KWM326" s="231"/>
      <c r="KWN326" s="231"/>
      <c r="KWO326" s="231"/>
      <c r="KWP326" s="231"/>
      <c r="KWQ326" s="231"/>
      <c r="KWR326" s="231"/>
      <c r="KWS326" s="231"/>
      <c r="KWT326" s="231"/>
      <c r="KWU326" s="231"/>
      <c r="KWV326" s="231"/>
      <c r="KWW326" s="231"/>
      <c r="KWX326" s="231"/>
      <c r="KWY326" s="231"/>
      <c r="KWZ326" s="231"/>
      <c r="KXA326" s="231"/>
      <c r="KXB326" s="231"/>
      <c r="KXC326" s="231"/>
      <c r="KXD326" s="231"/>
      <c r="KXE326" s="231"/>
      <c r="KXF326" s="231"/>
      <c r="KXG326" s="231"/>
      <c r="KXH326" s="231"/>
      <c r="KXI326" s="231"/>
      <c r="KXJ326" s="231"/>
      <c r="KXK326" s="231"/>
      <c r="KXL326" s="231"/>
      <c r="KXM326" s="231"/>
      <c r="KXN326" s="231"/>
      <c r="KXO326" s="231"/>
      <c r="KXP326" s="231"/>
      <c r="KXQ326" s="231"/>
      <c r="KXR326" s="231"/>
      <c r="KXS326" s="231"/>
      <c r="KXT326" s="231"/>
      <c r="KXU326" s="231"/>
      <c r="KXV326" s="231"/>
      <c r="KXW326" s="231"/>
      <c r="KXX326" s="231"/>
      <c r="KXY326" s="231"/>
      <c r="KXZ326" s="231"/>
      <c r="KYA326" s="231"/>
      <c r="KYB326" s="231"/>
      <c r="KYC326" s="231"/>
      <c r="KYD326" s="231"/>
      <c r="KYE326" s="231"/>
      <c r="KYF326" s="231"/>
      <c r="KYG326" s="231"/>
      <c r="KYH326" s="231"/>
      <c r="KYI326" s="231"/>
      <c r="KYJ326" s="231"/>
      <c r="KYK326" s="231"/>
      <c r="KYL326" s="231"/>
      <c r="KYM326" s="231"/>
      <c r="KYN326" s="231"/>
      <c r="KYO326" s="231"/>
      <c r="KYP326" s="231"/>
      <c r="KYQ326" s="231"/>
      <c r="KYR326" s="231"/>
      <c r="KYS326" s="231"/>
      <c r="KYT326" s="231"/>
      <c r="KYU326" s="231"/>
      <c r="KYV326" s="231"/>
      <c r="KYW326" s="231"/>
      <c r="KYX326" s="231"/>
      <c r="KYY326" s="231"/>
      <c r="KYZ326" s="231"/>
      <c r="KZA326" s="231"/>
      <c r="KZB326" s="231"/>
      <c r="KZC326" s="231"/>
      <c r="KZD326" s="231"/>
      <c r="KZE326" s="231"/>
      <c r="KZF326" s="231"/>
      <c r="KZG326" s="231"/>
      <c r="KZH326" s="231"/>
      <c r="KZI326" s="231"/>
      <c r="KZJ326" s="231"/>
      <c r="KZK326" s="231"/>
      <c r="KZL326" s="231"/>
      <c r="KZM326" s="231"/>
      <c r="KZN326" s="231"/>
      <c r="KZO326" s="231"/>
      <c r="KZP326" s="231"/>
      <c r="KZQ326" s="231"/>
      <c r="KZR326" s="231"/>
      <c r="KZS326" s="231"/>
      <c r="KZT326" s="231"/>
      <c r="KZU326" s="231"/>
      <c r="KZV326" s="231"/>
      <c r="KZW326" s="231"/>
      <c r="KZX326" s="231"/>
      <c r="KZY326" s="231"/>
      <c r="KZZ326" s="231"/>
      <c r="LAA326" s="231"/>
      <c r="LAB326" s="231"/>
      <c r="LAC326" s="231"/>
      <c r="LAD326" s="231"/>
      <c r="LAE326" s="231"/>
      <c r="LAF326" s="231"/>
      <c r="LAG326" s="231"/>
      <c r="LAH326" s="231"/>
      <c r="LAI326" s="231"/>
      <c r="LAJ326" s="231"/>
      <c r="LAK326" s="231"/>
      <c r="LAL326" s="231"/>
      <c r="LAM326" s="231"/>
      <c r="LAN326" s="231"/>
      <c r="LAO326" s="231"/>
      <c r="LAP326" s="231"/>
      <c r="LAQ326" s="231"/>
      <c r="LAR326" s="231"/>
      <c r="LAS326" s="231"/>
      <c r="LAT326" s="231"/>
      <c r="LAU326" s="231"/>
      <c r="LAV326" s="231"/>
      <c r="LAW326" s="231"/>
      <c r="LAX326" s="231"/>
      <c r="LAY326" s="231"/>
      <c r="LAZ326" s="231"/>
      <c r="LBA326" s="231"/>
      <c r="LBB326" s="231"/>
      <c r="LBC326" s="231"/>
      <c r="LBD326" s="231"/>
      <c r="LBE326" s="231"/>
      <c r="LBF326" s="231"/>
      <c r="LBG326" s="231"/>
      <c r="LBH326" s="231"/>
      <c r="LBI326" s="231"/>
      <c r="LBJ326" s="231"/>
      <c r="LBK326" s="231"/>
      <c r="LBL326" s="231"/>
      <c r="LBM326" s="231"/>
      <c r="LBN326" s="231"/>
      <c r="LBO326" s="231"/>
      <c r="LBP326" s="231"/>
      <c r="LBQ326" s="231"/>
      <c r="LBR326" s="231"/>
      <c r="LBS326" s="231"/>
      <c r="LBT326" s="231"/>
      <c r="LBU326" s="231"/>
      <c r="LBV326" s="231"/>
      <c r="LBW326" s="231"/>
      <c r="LBX326" s="231"/>
      <c r="LBY326" s="231"/>
      <c r="LBZ326" s="231"/>
      <c r="LCA326" s="231"/>
      <c r="LCB326" s="231"/>
      <c r="LCC326" s="231"/>
      <c r="LCD326" s="231"/>
      <c r="LCE326" s="231"/>
      <c r="LCF326" s="231"/>
      <c r="LCG326" s="231"/>
      <c r="LCH326" s="231"/>
      <c r="LCI326" s="231"/>
      <c r="LCJ326" s="231"/>
      <c r="LCK326" s="231"/>
      <c r="LCL326" s="231"/>
      <c r="LCM326" s="231"/>
      <c r="LCN326" s="231"/>
      <c r="LCO326" s="231"/>
      <c r="LCP326" s="231"/>
      <c r="LCQ326" s="231"/>
      <c r="LCR326" s="231"/>
      <c r="LCS326" s="231"/>
      <c r="LCT326" s="231"/>
      <c r="LCU326" s="231"/>
      <c r="LCV326" s="231"/>
      <c r="LCW326" s="231"/>
      <c r="LCX326" s="231"/>
      <c r="LCY326" s="231"/>
      <c r="LCZ326" s="231"/>
      <c r="LDA326" s="231"/>
      <c r="LDB326" s="231"/>
      <c r="LDC326" s="231"/>
      <c r="LDD326" s="231"/>
      <c r="LDE326" s="231"/>
      <c r="LDF326" s="231"/>
      <c r="LDG326" s="231"/>
      <c r="LDH326" s="231"/>
      <c r="LDI326" s="231"/>
      <c r="LDJ326" s="231"/>
      <c r="LDK326" s="231"/>
      <c r="LDL326" s="231"/>
      <c r="LDM326" s="231"/>
      <c r="LDN326" s="231"/>
      <c r="LDO326" s="231"/>
      <c r="LDP326" s="231"/>
      <c r="LDQ326" s="231"/>
      <c r="LDR326" s="231"/>
      <c r="LDS326" s="231"/>
      <c r="LDT326" s="231"/>
      <c r="LDU326" s="231"/>
      <c r="LDV326" s="231"/>
      <c r="LDW326" s="231"/>
      <c r="LDX326" s="231"/>
      <c r="LDY326" s="231"/>
      <c r="LDZ326" s="231"/>
      <c r="LEA326" s="231"/>
      <c r="LEB326" s="231"/>
      <c r="LEC326" s="231"/>
      <c r="LED326" s="231"/>
      <c r="LEE326" s="231"/>
      <c r="LEF326" s="231"/>
      <c r="LEG326" s="231"/>
      <c r="LEH326" s="231"/>
      <c r="LEI326" s="231"/>
      <c r="LEJ326" s="231"/>
      <c r="LEK326" s="231"/>
      <c r="LEL326" s="231"/>
      <c r="LEM326" s="231"/>
      <c r="LEN326" s="231"/>
      <c r="LEO326" s="231"/>
      <c r="LEP326" s="231"/>
      <c r="LEQ326" s="231"/>
      <c r="LER326" s="231"/>
      <c r="LES326" s="231"/>
      <c r="LET326" s="231"/>
      <c r="LEU326" s="231"/>
      <c r="LEV326" s="231"/>
      <c r="LEW326" s="231"/>
      <c r="LEX326" s="231"/>
      <c r="LEY326" s="231"/>
      <c r="LEZ326" s="231"/>
      <c r="LFA326" s="231"/>
      <c r="LFB326" s="231"/>
      <c r="LFC326" s="231"/>
      <c r="LFD326" s="231"/>
      <c r="LFE326" s="231"/>
      <c r="LFF326" s="231"/>
      <c r="LFG326" s="231"/>
      <c r="LFH326" s="231"/>
      <c r="LFI326" s="231"/>
      <c r="LFJ326" s="231"/>
      <c r="LFK326" s="231"/>
      <c r="LFL326" s="231"/>
      <c r="LFM326" s="231"/>
      <c r="LFN326" s="231"/>
      <c r="LFO326" s="231"/>
      <c r="LFP326" s="231"/>
      <c r="LFQ326" s="231"/>
      <c r="LFR326" s="231"/>
      <c r="LFS326" s="231"/>
      <c r="LFT326" s="231"/>
      <c r="LFU326" s="231"/>
      <c r="LFV326" s="231"/>
      <c r="LFW326" s="231"/>
      <c r="LFX326" s="231"/>
      <c r="LFY326" s="231"/>
      <c r="LFZ326" s="231"/>
      <c r="LGA326" s="231"/>
      <c r="LGB326" s="231"/>
      <c r="LGC326" s="231"/>
      <c r="LGD326" s="231"/>
      <c r="LGE326" s="231"/>
      <c r="LGF326" s="231"/>
      <c r="LGG326" s="231"/>
      <c r="LGH326" s="231"/>
      <c r="LGI326" s="231"/>
      <c r="LGJ326" s="231"/>
      <c r="LGK326" s="231"/>
      <c r="LGL326" s="231"/>
      <c r="LGM326" s="231"/>
      <c r="LGN326" s="231"/>
      <c r="LGO326" s="231"/>
      <c r="LGP326" s="231"/>
      <c r="LGQ326" s="231"/>
      <c r="LGR326" s="231"/>
      <c r="LGS326" s="231"/>
      <c r="LGT326" s="231"/>
      <c r="LGU326" s="231"/>
      <c r="LGV326" s="231"/>
      <c r="LGW326" s="231"/>
      <c r="LGX326" s="231"/>
      <c r="LGY326" s="231"/>
      <c r="LGZ326" s="231"/>
      <c r="LHA326" s="231"/>
      <c r="LHB326" s="231"/>
      <c r="LHC326" s="231"/>
      <c r="LHD326" s="231"/>
      <c r="LHE326" s="231"/>
      <c r="LHF326" s="231"/>
      <c r="LHG326" s="231"/>
      <c r="LHH326" s="231"/>
      <c r="LHI326" s="231"/>
      <c r="LHJ326" s="231"/>
      <c r="LHK326" s="231"/>
      <c r="LHL326" s="231"/>
      <c r="LHM326" s="231"/>
      <c r="LHN326" s="231"/>
      <c r="LHO326" s="231"/>
      <c r="LHP326" s="231"/>
      <c r="LHQ326" s="231"/>
      <c r="LHR326" s="231"/>
      <c r="LHS326" s="231"/>
      <c r="LHT326" s="231"/>
      <c r="LHU326" s="231"/>
      <c r="LHV326" s="231"/>
      <c r="LHW326" s="231"/>
      <c r="LHX326" s="231"/>
      <c r="LHY326" s="231"/>
      <c r="LHZ326" s="231"/>
      <c r="LIA326" s="231"/>
      <c r="LIB326" s="231"/>
      <c r="LIC326" s="231"/>
      <c r="LID326" s="231"/>
      <c r="LIE326" s="231"/>
      <c r="LIF326" s="231"/>
      <c r="LIG326" s="231"/>
      <c r="LIH326" s="231"/>
      <c r="LII326" s="231"/>
      <c r="LIJ326" s="231"/>
      <c r="LIK326" s="231"/>
      <c r="LIL326" s="231"/>
      <c r="LIM326" s="231"/>
      <c r="LIN326" s="231"/>
      <c r="LIO326" s="231"/>
      <c r="LIP326" s="231"/>
      <c r="LIQ326" s="231"/>
      <c r="LIR326" s="231"/>
      <c r="LIS326" s="231"/>
      <c r="LIT326" s="231"/>
      <c r="LIU326" s="231"/>
      <c r="LIV326" s="231"/>
      <c r="LIW326" s="231"/>
      <c r="LIX326" s="231"/>
      <c r="LIY326" s="231"/>
      <c r="LIZ326" s="231"/>
      <c r="LJA326" s="231"/>
      <c r="LJB326" s="231"/>
      <c r="LJC326" s="231"/>
      <c r="LJD326" s="231"/>
      <c r="LJE326" s="231"/>
      <c r="LJF326" s="231"/>
      <c r="LJG326" s="231"/>
      <c r="LJH326" s="231"/>
      <c r="LJI326" s="231"/>
      <c r="LJJ326" s="231"/>
      <c r="LJK326" s="231"/>
      <c r="LJL326" s="231"/>
      <c r="LJM326" s="231"/>
      <c r="LJN326" s="231"/>
      <c r="LJO326" s="231"/>
      <c r="LJP326" s="231"/>
      <c r="LJQ326" s="231"/>
      <c r="LJR326" s="231"/>
      <c r="LJS326" s="231"/>
      <c r="LJT326" s="231"/>
      <c r="LJU326" s="231"/>
      <c r="LJV326" s="231"/>
      <c r="LJW326" s="231"/>
      <c r="LJX326" s="231"/>
      <c r="LJY326" s="231"/>
      <c r="LJZ326" s="231"/>
      <c r="LKA326" s="231"/>
      <c r="LKB326" s="231"/>
      <c r="LKC326" s="231"/>
      <c r="LKD326" s="231"/>
      <c r="LKE326" s="231"/>
      <c r="LKF326" s="231"/>
      <c r="LKG326" s="231"/>
      <c r="LKH326" s="231"/>
      <c r="LKI326" s="231"/>
      <c r="LKJ326" s="231"/>
      <c r="LKK326" s="231"/>
      <c r="LKL326" s="231"/>
      <c r="LKM326" s="231"/>
      <c r="LKN326" s="231"/>
      <c r="LKO326" s="231"/>
      <c r="LKP326" s="231"/>
      <c r="LKQ326" s="231"/>
      <c r="LKR326" s="231"/>
      <c r="LKS326" s="231"/>
      <c r="LKT326" s="231"/>
      <c r="LKU326" s="231"/>
      <c r="LKV326" s="231"/>
      <c r="LKW326" s="231"/>
      <c r="LKX326" s="231"/>
      <c r="LKY326" s="231"/>
      <c r="LKZ326" s="231"/>
      <c r="LLA326" s="231"/>
      <c r="LLB326" s="231"/>
      <c r="LLC326" s="231"/>
      <c r="LLD326" s="231"/>
      <c r="LLE326" s="231"/>
      <c r="LLF326" s="231"/>
      <c r="LLG326" s="231"/>
      <c r="LLH326" s="231"/>
      <c r="LLI326" s="231"/>
      <c r="LLJ326" s="231"/>
      <c r="LLK326" s="231"/>
      <c r="LLL326" s="231"/>
      <c r="LLM326" s="231"/>
      <c r="LLN326" s="231"/>
      <c r="LLO326" s="231"/>
      <c r="LLP326" s="231"/>
      <c r="LLQ326" s="231"/>
      <c r="LLR326" s="231"/>
      <c r="LLS326" s="231"/>
      <c r="LLT326" s="231"/>
      <c r="LLU326" s="231"/>
      <c r="LLV326" s="231"/>
      <c r="LLW326" s="231"/>
      <c r="LLX326" s="231"/>
      <c r="LLY326" s="231"/>
      <c r="LLZ326" s="231"/>
      <c r="LMA326" s="231"/>
      <c r="LMB326" s="231"/>
      <c r="LMC326" s="231"/>
      <c r="LMD326" s="231"/>
      <c r="LME326" s="231"/>
      <c r="LMF326" s="231"/>
      <c r="LMG326" s="231"/>
      <c r="LMH326" s="231"/>
      <c r="LMI326" s="231"/>
      <c r="LMJ326" s="231"/>
      <c r="LMK326" s="231"/>
      <c r="LML326" s="231"/>
      <c r="LMM326" s="231"/>
      <c r="LMN326" s="231"/>
      <c r="LMO326" s="231"/>
      <c r="LMP326" s="231"/>
      <c r="LMQ326" s="231"/>
      <c r="LMR326" s="231"/>
      <c r="LMS326" s="231"/>
      <c r="LMT326" s="231"/>
      <c r="LMU326" s="231"/>
      <c r="LMV326" s="231"/>
      <c r="LMW326" s="231"/>
      <c r="LMX326" s="231"/>
      <c r="LMY326" s="231"/>
      <c r="LMZ326" s="231"/>
      <c r="LNA326" s="231"/>
      <c r="LNB326" s="231"/>
      <c r="LNC326" s="231"/>
      <c r="LND326" s="231"/>
      <c r="LNE326" s="231"/>
      <c r="LNF326" s="231"/>
      <c r="LNG326" s="231"/>
      <c r="LNH326" s="231"/>
      <c r="LNI326" s="231"/>
      <c r="LNJ326" s="231"/>
      <c r="LNK326" s="231"/>
      <c r="LNL326" s="231"/>
      <c r="LNM326" s="231"/>
      <c r="LNN326" s="231"/>
      <c r="LNO326" s="231"/>
      <c r="LNP326" s="231"/>
      <c r="LNQ326" s="231"/>
      <c r="LNR326" s="231"/>
      <c r="LNS326" s="231"/>
      <c r="LNT326" s="231"/>
      <c r="LNU326" s="231"/>
      <c r="LNV326" s="231"/>
      <c r="LNW326" s="231"/>
      <c r="LNX326" s="231"/>
      <c r="LNY326" s="231"/>
      <c r="LNZ326" s="231"/>
      <c r="LOA326" s="231"/>
      <c r="LOB326" s="231"/>
      <c r="LOC326" s="231"/>
      <c r="LOD326" s="231"/>
      <c r="LOE326" s="231"/>
      <c r="LOF326" s="231"/>
      <c r="LOG326" s="231"/>
      <c r="LOH326" s="231"/>
      <c r="LOI326" s="231"/>
      <c r="LOJ326" s="231"/>
      <c r="LOK326" s="231"/>
      <c r="LOL326" s="231"/>
      <c r="LOM326" s="231"/>
      <c r="LON326" s="231"/>
      <c r="LOO326" s="231"/>
      <c r="LOP326" s="231"/>
      <c r="LOQ326" s="231"/>
      <c r="LOR326" s="231"/>
      <c r="LOS326" s="231"/>
      <c r="LOT326" s="231"/>
      <c r="LOU326" s="231"/>
      <c r="LOV326" s="231"/>
      <c r="LOW326" s="231"/>
      <c r="LOX326" s="231"/>
      <c r="LOY326" s="231"/>
      <c r="LOZ326" s="231"/>
      <c r="LPA326" s="231"/>
      <c r="LPB326" s="231"/>
      <c r="LPC326" s="231"/>
      <c r="LPD326" s="231"/>
      <c r="LPE326" s="231"/>
      <c r="LPF326" s="231"/>
      <c r="LPG326" s="231"/>
      <c r="LPH326" s="231"/>
      <c r="LPI326" s="231"/>
      <c r="LPJ326" s="231"/>
      <c r="LPK326" s="231"/>
      <c r="LPL326" s="231"/>
      <c r="LPM326" s="231"/>
      <c r="LPN326" s="231"/>
      <c r="LPO326" s="231"/>
      <c r="LPP326" s="231"/>
      <c r="LPQ326" s="231"/>
      <c r="LPR326" s="231"/>
      <c r="LPS326" s="231"/>
      <c r="LPT326" s="231"/>
      <c r="LPU326" s="231"/>
      <c r="LPV326" s="231"/>
      <c r="LPW326" s="231"/>
      <c r="LPX326" s="231"/>
      <c r="LPY326" s="231"/>
      <c r="LPZ326" s="231"/>
      <c r="LQA326" s="231"/>
      <c r="LQB326" s="231"/>
      <c r="LQC326" s="231"/>
      <c r="LQD326" s="231"/>
      <c r="LQE326" s="231"/>
      <c r="LQF326" s="231"/>
      <c r="LQG326" s="231"/>
      <c r="LQH326" s="231"/>
      <c r="LQI326" s="231"/>
      <c r="LQJ326" s="231"/>
      <c r="LQK326" s="231"/>
      <c r="LQL326" s="231"/>
      <c r="LQM326" s="231"/>
      <c r="LQN326" s="231"/>
      <c r="LQO326" s="231"/>
      <c r="LQP326" s="231"/>
      <c r="LQQ326" s="231"/>
      <c r="LQR326" s="231"/>
      <c r="LQS326" s="231"/>
      <c r="LQT326" s="231"/>
      <c r="LQU326" s="231"/>
      <c r="LQV326" s="231"/>
      <c r="LQW326" s="231"/>
      <c r="LQX326" s="231"/>
      <c r="LQY326" s="231"/>
      <c r="LQZ326" s="231"/>
      <c r="LRA326" s="231"/>
      <c r="LRB326" s="231"/>
      <c r="LRC326" s="231"/>
      <c r="LRD326" s="231"/>
      <c r="LRE326" s="231"/>
      <c r="LRF326" s="231"/>
      <c r="LRG326" s="231"/>
      <c r="LRH326" s="231"/>
      <c r="LRI326" s="231"/>
      <c r="LRJ326" s="231"/>
      <c r="LRK326" s="231"/>
      <c r="LRL326" s="231"/>
      <c r="LRM326" s="231"/>
      <c r="LRN326" s="231"/>
      <c r="LRO326" s="231"/>
      <c r="LRP326" s="231"/>
      <c r="LRQ326" s="231"/>
      <c r="LRR326" s="231"/>
      <c r="LRS326" s="231"/>
      <c r="LRT326" s="231"/>
      <c r="LRU326" s="231"/>
      <c r="LRV326" s="231"/>
      <c r="LRW326" s="231"/>
      <c r="LRX326" s="231"/>
      <c r="LRY326" s="231"/>
      <c r="LRZ326" s="231"/>
      <c r="LSA326" s="231"/>
      <c r="LSB326" s="231"/>
      <c r="LSC326" s="231"/>
      <c r="LSD326" s="231"/>
      <c r="LSE326" s="231"/>
      <c r="LSF326" s="231"/>
      <c r="LSG326" s="231"/>
      <c r="LSH326" s="231"/>
      <c r="LSI326" s="231"/>
      <c r="LSJ326" s="231"/>
      <c r="LSK326" s="231"/>
      <c r="LSL326" s="231"/>
      <c r="LSM326" s="231"/>
      <c r="LSN326" s="231"/>
      <c r="LSO326" s="231"/>
      <c r="LSP326" s="231"/>
      <c r="LSQ326" s="231"/>
      <c r="LSR326" s="231"/>
      <c r="LSS326" s="231"/>
      <c r="LST326" s="231"/>
      <c r="LSU326" s="231"/>
      <c r="LSV326" s="231"/>
      <c r="LSW326" s="231"/>
      <c r="LSX326" s="231"/>
      <c r="LSY326" s="231"/>
      <c r="LSZ326" s="231"/>
      <c r="LTA326" s="231"/>
      <c r="LTB326" s="231"/>
      <c r="LTC326" s="231"/>
      <c r="LTD326" s="231"/>
      <c r="LTE326" s="231"/>
      <c r="LTF326" s="231"/>
      <c r="LTG326" s="231"/>
      <c r="LTH326" s="231"/>
      <c r="LTI326" s="231"/>
      <c r="LTJ326" s="231"/>
      <c r="LTK326" s="231"/>
      <c r="LTL326" s="231"/>
      <c r="LTM326" s="231"/>
      <c r="LTN326" s="231"/>
      <c r="LTO326" s="231"/>
      <c r="LTP326" s="231"/>
      <c r="LTQ326" s="231"/>
      <c r="LTR326" s="231"/>
      <c r="LTS326" s="231"/>
      <c r="LTT326" s="231"/>
      <c r="LTU326" s="231"/>
      <c r="LTV326" s="231"/>
      <c r="LTW326" s="231"/>
      <c r="LTX326" s="231"/>
      <c r="LTY326" s="231"/>
      <c r="LTZ326" s="231"/>
      <c r="LUA326" s="231"/>
      <c r="LUB326" s="231"/>
      <c r="LUC326" s="231"/>
      <c r="LUD326" s="231"/>
      <c r="LUE326" s="231"/>
      <c r="LUF326" s="231"/>
      <c r="LUG326" s="231"/>
      <c r="LUH326" s="231"/>
      <c r="LUI326" s="231"/>
      <c r="LUJ326" s="231"/>
      <c r="LUK326" s="231"/>
      <c r="LUL326" s="231"/>
      <c r="LUM326" s="231"/>
      <c r="LUN326" s="231"/>
      <c r="LUO326" s="231"/>
      <c r="LUP326" s="231"/>
      <c r="LUQ326" s="231"/>
      <c r="LUR326" s="231"/>
      <c r="LUS326" s="231"/>
      <c r="LUT326" s="231"/>
      <c r="LUU326" s="231"/>
      <c r="LUV326" s="231"/>
      <c r="LUW326" s="231"/>
      <c r="LUX326" s="231"/>
      <c r="LUY326" s="231"/>
      <c r="LUZ326" s="231"/>
      <c r="LVA326" s="231"/>
      <c r="LVB326" s="231"/>
      <c r="LVC326" s="231"/>
      <c r="LVD326" s="231"/>
      <c r="LVE326" s="231"/>
      <c r="LVF326" s="231"/>
      <c r="LVG326" s="231"/>
      <c r="LVH326" s="231"/>
      <c r="LVI326" s="231"/>
      <c r="LVJ326" s="231"/>
      <c r="LVK326" s="231"/>
      <c r="LVL326" s="231"/>
      <c r="LVM326" s="231"/>
      <c r="LVN326" s="231"/>
      <c r="LVO326" s="231"/>
      <c r="LVP326" s="231"/>
      <c r="LVQ326" s="231"/>
      <c r="LVR326" s="231"/>
      <c r="LVS326" s="231"/>
      <c r="LVT326" s="231"/>
      <c r="LVU326" s="231"/>
      <c r="LVV326" s="231"/>
      <c r="LVW326" s="231"/>
      <c r="LVX326" s="231"/>
      <c r="LVY326" s="231"/>
      <c r="LVZ326" s="231"/>
      <c r="LWA326" s="231"/>
      <c r="LWB326" s="231"/>
      <c r="LWC326" s="231"/>
      <c r="LWD326" s="231"/>
      <c r="LWE326" s="231"/>
      <c r="LWF326" s="231"/>
      <c r="LWG326" s="231"/>
      <c r="LWH326" s="231"/>
      <c r="LWI326" s="231"/>
      <c r="LWJ326" s="231"/>
      <c r="LWK326" s="231"/>
      <c r="LWL326" s="231"/>
      <c r="LWM326" s="231"/>
      <c r="LWN326" s="231"/>
      <c r="LWO326" s="231"/>
      <c r="LWP326" s="231"/>
      <c r="LWQ326" s="231"/>
      <c r="LWR326" s="231"/>
      <c r="LWS326" s="231"/>
      <c r="LWT326" s="231"/>
      <c r="LWU326" s="231"/>
      <c r="LWV326" s="231"/>
      <c r="LWW326" s="231"/>
      <c r="LWX326" s="231"/>
      <c r="LWY326" s="231"/>
      <c r="LWZ326" s="231"/>
      <c r="LXA326" s="231"/>
      <c r="LXB326" s="231"/>
      <c r="LXC326" s="231"/>
      <c r="LXD326" s="231"/>
      <c r="LXE326" s="231"/>
      <c r="LXF326" s="231"/>
      <c r="LXG326" s="231"/>
      <c r="LXH326" s="231"/>
      <c r="LXI326" s="231"/>
      <c r="LXJ326" s="231"/>
      <c r="LXK326" s="231"/>
      <c r="LXL326" s="231"/>
      <c r="LXM326" s="231"/>
      <c r="LXN326" s="231"/>
      <c r="LXO326" s="231"/>
      <c r="LXP326" s="231"/>
      <c r="LXQ326" s="231"/>
      <c r="LXR326" s="231"/>
      <c r="LXS326" s="231"/>
      <c r="LXT326" s="231"/>
      <c r="LXU326" s="231"/>
      <c r="LXV326" s="231"/>
      <c r="LXW326" s="231"/>
      <c r="LXX326" s="231"/>
      <c r="LXY326" s="231"/>
      <c r="LXZ326" s="231"/>
      <c r="LYA326" s="231"/>
      <c r="LYB326" s="231"/>
      <c r="LYC326" s="231"/>
      <c r="LYD326" s="231"/>
      <c r="LYE326" s="231"/>
      <c r="LYF326" s="231"/>
      <c r="LYG326" s="231"/>
      <c r="LYH326" s="231"/>
      <c r="LYI326" s="231"/>
      <c r="LYJ326" s="231"/>
      <c r="LYK326" s="231"/>
      <c r="LYL326" s="231"/>
      <c r="LYM326" s="231"/>
      <c r="LYN326" s="231"/>
      <c r="LYO326" s="231"/>
      <c r="LYP326" s="231"/>
      <c r="LYQ326" s="231"/>
      <c r="LYR326" s="231"/>
      <c r="LYS326" s="231"/>
      <c r="LYT326" s="231"/>
      <c r="LYU326" s="231"/>
      <c r="LYV326" s="231"/>
      <c r="LYW326" s="231"/>
      <c r="LYX326" s="231"/>
      <c r="LYY326" s="231"/>
      <c r="LYZ326" s="231"/>
      <c r="LZA326" s="231"/>
      <c r="LZB326" s="231"/>
      <c r="LZC326" s="231"/>
      <c r="LZD326" s="231"/>
      <c r="LZE326" s="231"/>
      <c r="LZF326" s="231"/>
      <c r="LZG326" s="231"/>
      <c r="LZH326" s="231"/>
      <c r="LZI326" s="231"/>
      <c r="LZJ326" s="231"/>
      <c r="LZK326" s="231"/>
      <c r="LZL326" s="231"/>
      <c r="LZM326" s="231"/>
      <c r="LZN326" s="231"/>
      <c r="LZO326" s="231"/>
      <c r="LZP326" s="231"/>
      <c r="LZQ326" s="231"/>
      <c r="LZR326" s="231"/>
      <c r="LZS326" s="231"/>
      <c r="LZT326" s="231"/>
      <c r="LZU326" s="231"/>
      <c r="LZV326" s="231"/>
      <c r="LZW326" s="231"/>
      <c r="LZX326" s="231"/>
      <c r="LZY326" s="231"/>
      <c r="LZZ326" s="231"/>
      <c r="MAA326" s="231"/>
      <c r="MAB326" s="231"/>
      <c r="MAC326" s="231"/>
      <c r="MAD326" s="231"/>
      <c r="MAE326" s="231"/>
      <c r="MAF326" s="231"/>
      <c r="MAG326" s="231"/>
      <c r="MAH326" s="231"/>
      <c r="MAI326" s="231"/>
      <c r="MAJ326" s="231"/>
      <c r="MAK326" s="231"/>
      <c r="MAL326" s="231"/>
      <c r="MAM326" s="231"/>
      <c r="MAN326" s="231"/>
      <c r="MAO326" s="231"/>
      <c r="MAP326" s="231"/>
      <c r="MAQ326" s="231"/>
      <c r="MAR326" s="231"/>
      <c r="MAS326" s="231"/>
      <c r="MAT326" s="231"/>
      <c r="MAU326" s="231"/>
      <c r="MAV326" s="231"/>
      <c r="MAW326" s="231"/>
      <c r="MAX326" s="231"/>
      <c r="MAY326" s="231"/>
      <c r="MAZ326" s="231"/>
      <c r="MBA326" s="231"/>
      <c r="MBB326" s="231"/>
      <c r="MBC326" s="231"/>
      <c r="MBD326" s="231"/>
      <c r="MBE326" s="231"/>
      <c r="MBF326" s="231"/>
      <c r="MBG326" s="231"/>
      <c r="MBH326" s="231"/>
      <c r="MBI326" s="231"/>
      <c r="MBJ326" s="231"/>
      <c r="MBK326" s="231"/>
      <c r="MBL326" s="231"/>
      <c r="MBM326" s="231"/>
      <c r="MBN326" s="231"/>
      <c r="MBO326" s="231"/>
      <c r="MBP326" s="231"/>
      <c r="MBQ326" s="231"/>
      <c r="MBR326" s="231"/>
      <c r="MBS326" s="231"/>
      <c r="MBT326" s="231"/>
      <c r="MBU326" s="231"/>
      <c r="MBV326" s="231"/>
      <c r="MBW326" s="231"/>
      <c r="MBX326" s="231"/>
      <c r="MBY326" s="231"/>
      <c r="MBZ326" s="231"/>
      <c r="MCA326" s="231"/>
      <c r="MCB326" s="231"/>
      <c r="MCC326" s="231"/>
      <c r="MCD326" s="231"/>
      <c r="MCE326" s="231"/>
      <c r="MCF326" s="231"/>
      <c r="MCG326" s="231"/>
      <c r="MCH326" s="231"/>
      <c r="MCI326" s="231"/>
      <c r="MCJ326" s="231"/>
      <c r="MCK326" s="231"/>
      <c r="MCL326" s="231"/>
      <c r="MCM326" s="231"/>
      <c r="MCN326" s="231"/>
      <c r="MCO326" s="231"/>
      <c r="MCP326" s="231"/>
      <c r="MCQ326" s="231"/>
      <c r="MCR326" s="231"/>
      <c r="MCS326" s="231"/>
      <c r="MCT326" s="231"/>
      <c r="MCU326" s="231"/>
      <c r="MCV326" s="231"/>
      <c r="MCW326" s="231"/>
      <c r="MCX326" s="231"/>
      <c r="MCY326" s="231"/>
      <c r="MCZ326" s="231"/>
      <c r="MDA326" s="231"/>
      <c r="MDB326" s="231"/>
      <c r="MDC326" s="231"/>
      <c r="MDD326" s="231"/>
      <c r="MDE326" s="231"/>
      <c r="MDF326" s="231"/>
      <c r="MDG326" s="231"/>
      <c r="MDH326" s="231"/>
      <c r="MDI326" s="231"/>
      <c r="MDJ326" s="231"/>
      <c r="MDK326" s="231"/>
      <c r="MDL326" s="231"/>
      <c r="MDM326" s="231"/>
      <c r="MDN326" s="231"/>
      <c r="MDO326" s="231"/>
      <c r="MDP326" s="231"/>
      <c r="MDQ326" s="231"/>
      <c r="MDR326" s="231"/>
      <c r="MDS326" s="231"/>
      <c r="MDT326" s="231"/>
      <c r="MDU326" s="231"/>
      <c r="MDV326" s="231"/>
      <c r="MDW326" s="231"/>
      <c r="MDX326" s="231"/>
      <c r="MDY326" s="231"/>
      <c r="MDZ326" s="231"/>
      <c r="MEA326" s="231"/>
      <c r="MEB326" s="231"/>
      <c r="MEC326" s="231"/>
      <c r="MED326" s="231"/>
      <c r="MEE326" s="231"/>
      <c r="MEF326" s="231"/>
      <c r="MEG326" s="231"/>
      <c r="MEH326" s="231"/>
      <c r="MEI326" s="231"/>
      <c r="MEJ326" s="231"/>
      <c r="MEK326" s="231"/>
      <c r="MEL326" s="231"/>
      <c r="MEM326" s="231"/>
      <c r="MEN326" s="231"/>
      <c r="MEO326" s="231"/>
      <c r="MEP326" s="231"/>
      <c r="MEQ326" s="231"/>
      <c r="MER326" s="231"/>
      <c r="MES326" s="231"/>
      <c r="MET326" s="231"/>
      <c r="MEU326" s="231"/>
      <c r="MEV326" s="231"/>
      <c r="MEW326" s="231"/>
      <c r="MEX326" s="231"/>
      <c r="MEY326" s="231"/>
      <c r="MEZ326" s="231"/>
      <c r="MFA326" s="231"/>
      <c r="MFB326" s="231"/>
      <c r="MFC326" s="231"/>
      <c r="MFD326" s="231"/>
      <c r="MFE326" s="231"/>
      <c r="MFF326" s="231"/>
      <c r="MFG326" s="231"/>
      <c r="MFH326" s="231"/>
      <c r="MFI326" s="231"/>
      <c r="MFJ326" s="231"/>
      <c r="MFK326" s="231"/>
      <c r="MFL326" s="231"/>
      <c r="MFM326" s="231"/>
      <c r="MFN326" s="231"/>
      <c r="MFO326" s="231"/>
      <c r="MFP326" s="231"/>
      <c r="MFQ326" s="231"/>
      <c r="MFR326" s="231"/>
      <c r="MFS326" s="231"/>
      <c r="MFT326" s="231"/>
      <c r="MFU326" s="231"/>
      <c r="MFV326" s="231"/>
      <c r="MFW326" s="231"/>
      <c r="MFX326" s="231"/>
      <c r="MFY326" s="231"/>
      <c r="MFZ326" s="231"/>
      <c r="MGA326" s="231"/>
      <c r="MGB326" s="231"/>
      <c r="MGC326" s="231"/>
      <c r="MGD326" s="231"/>
      <c r="MGE326" s="231"/>
      <c r="MGF326" s="231"/>
      <c r="MGG326" s="231"/>
      <c r="MGH326" s="231"/>
      <c r="MGI326" s="231"/>
      <c r="MGJ326" s="231"/>
      <c r="MGK326" s="231"/>
      <c r="MGL326" s="231"/>
      <c r="MGM326" s="231"/>
      <c r="MGN326" s="231"/>
      <c r="MGO326" s="231"/>
      <c r="MGP326" s="231"/>
      <c r="MGQ326" s="231"/>
      <c r="MGR326" s="231"/>
      <c r="MGS326" s="231"/>
      <c r="MGT326" s="231"/>
      <c r="MGU326" s="231"/>
      <c r="MGV326" s="231"/>
      <c r="MGW326" s="231"/>
      <c r="MGX326" s="231"/>
      <c r="MGY326" s="231"/>
      <c r="MGZ326" s="231"/>
      <c r="MHA326" s="231"/>
      <c r="MHB326" s="231"/>
      <c r="MHC326" s="231"/>
      <c r="MHD326" s="231"/>
      <c r="MHE326" s="231"/>
      <c r="MHF326" s="231"/>
      <c r="MHG326" s="231"/>
      <c r="MHH326" s="231"/>
      <c r="MHI326" s="231"/>
      <c r="MHJ326" s="231"/>
      <c r="MHK326" s="231"/>
      <c r="MHL326" s="231"/>
      <c r="MHM326" s="231"/>
      <c r="MHN326" s="231"/>
      <c r="MHO326" s="231"/>
      <c r="MHP326" s="231"/>
      <c r="MHQ326" s="231"/>
      <c r="MHR326" s="231"/>
      <c r="MHS326" s="231"/>
      <c r="MHT326" s="231"/>
      <c r="MHU326" s="231"/>
      <c r="MHV326" s="231"/>
      <c r="MHW326" s="231"/>
      <c r="MHX326" s="231"/>
      <c r="MHY326" s="231"/>
      <c r="MHZ326" s="231"/>
      <c r="MIA326" s="231"/>
      <c r="MIB326" s="231"/>
      <c r="MIC326" s="231"/>
      <c r="MID326" s="231"/>
      <c r="MIE326" s="231"/>
      <c r="MIF326" s="231"/>
      <c r="MIG326" s="231"/>
      <c r="MIH326" s="231"/>
      <c r="MII326" s="231"/>
      <c r="MIJ326" s="231"/>
      <c r="MIK326" s="231"/>
      <c r="MIL326" s="231"/>
      <c r="MIM326" s="231"/>
      <c r="MIN326" s="231"/>
      <c r="MIO326" s="231"/>
      <c r="MIP326" s="231"/>
      <c r="MIQ326" s="231"/>
      <c r="MIR326" s="231"/>
      <c r="MIS326" s="231"/>
      <c r="MIT326" s="231"/>
      <c r="MIU326" s="231"/>
      <c r="MIV326" s="231"/>
      <c r="MIW326" s="231"/>
      <c r="MIX326" s="231"/>
      <c r="MIY326" s="231"/>
      <c r="MIZ326" s="231"/>
      <c r="MJA326" s="231"/>
      <c r="MJB326" s="231"/>
      <c r="MJC326" s="231"/>
      <c r="MJD326" s="231"/>
      <c r="MJE326" s="231"/>
      <c r="MJF326" s="231"/>
      <c r="MJG326" s="231"/>
      <c r="MJH326" s="231"/>
      <c r="MJI326" s="231"/>
      <c r="MJJ326" s="231"/>
      <c r="MJK326" s="231"/>
      <c r="MJL326" s="231"/>
      <c r="MJM326" s="231"/>
      <c r="MJN326" s="231"/>
      <c r="MJO326" s="231"/>
      <c r="MJP326" s="231"/>
      <c r="MJQ326" s="231"/>
      <c r="MJR326" s="231"/>
      <c r="MJS326" s="231"/>
      <c r="MJT326" s="231"/>
      <c r="MJU326" s="231"/>
      <c r="MJV326" s="231"/>
      <c r="MJW326" s="231"/>
      <c r="MJX326" s="231"/>
      <c r="MJY326" s="231"/>
      <c r="MJZ326" s="231"/>
      <c r="MKA326" s="231"/>
      <c r="MKB326" s="231"/>
      <c r="MKC326" s="231"/>
      <c r="MKD326" s="231"/>
      <c r="MKE326" s="231"/>
      <c r="MKF326" s="231"/>
      <c r="MKG326" s="231"/>
      <c r="MKH326" s="231"/>
      <c r="MKI326" s="231"/>
      <c r="MKJ326" s="231"/>
      <c r="MKK326" s="231"/>
      <c r="MKL326" s="231"/>
      <c r="MKM326" s="231"/>
      <c r="MKN326" s="231"/>
      <c r="MKO326" s="231"/>
      <c r="MKP326" s="231"/>
      <c r="MKQ326" s="231"/>
      <c r="MKR326" s="231"/>
      <c r="MKS326" s="231"/>
      <c r="MKT326" s="231"/>
      <c r="MKU326" s="231"/>
      <c r="MKV326" s="231"/>
      <c r="MKW326" s="231"/>
      <c r="MKX326" s="231"/>
      <c r="MKY326" s="231"/>
      <c r="MKZ326" s="231"/>
      <c r="MLA326" s="231"/>
      <c r="MLB326" s="231"/>
      <c r="MLC326" s="231"/>
      <c r="MLD326" s="231"/>
      <c r="MLE326" s="231"/>
      <c r="MLF326" s="231"/>
      <c r="MLG326" s="231"/>
      <c r="MLH326" s="231"/>
      <c r="MLI326" s="231"/>
      <c r="MLJ326" s="231"/>
      <c r="MLK326" s="231"/>
      <c r="MLL326" s="231"/>
      <c r="MLM326" s="231"/>
      <c r="MLN326" s="231"/>
      <c r="MLO326" s="231"/>
      <c r="MLP326" s="231"/>
      <c r="MLQ326" s="231"/>
      <c r="MLR326" s="231"/>
      <c r="MLS326" s="231"/>
      <c r="MLT326" s="231"/>
      <c r="MLU326" s="231"/>
      <c r="MLV326" s="231"/>
      <c r="MLW326" s="231"/>
      <c r="MLX326" s="231"/>
      <c r="MLY326" s="231"/>
      <c r="MLZ326" s="231"/>
      <c r="MMA326" s="231"/>
      <c r="MMB326" s="231"/>
      <c r="MMC326" s="231"/>
      <c r="MMD326" s="231"/>
      <c r="MME326" s="231"/>
      <c r="MMF326" s="231"/>
      <c r="MMG326" s="231"/>
      <c r="MMH326" s="231"/>
      <c r="MMI326" s="231"/>
      <c r="MMJ326" s="231"/>
      <c r="MMK326" s="231"/>
      <c r="MML326" s="231"/>
      <c r="MMM326" s="231"/>
      <c r="MMN326" s="231"/>
      <c r="MMO326" s="231"/>
      <c r="MMP326" s="231"/>
      <c r="MMQ326" s="231"/>
      <c r="MMR326" s="231"/>
      <c r="MMS326" s="231"/>
      <c r="MMT326" s="231"/>
      <c r="MMU326" s="231"/>
      <c r="MMV326" s="231"/>
      <c r="MMW326" s="231"/>
      <c r="MMX326" s="231"/>
      <c r="MMY326" s="231"/>
      <c r="MMZ326" s="231"/>
      <c r="MNA326" s="231"/>
      <c r="MNB326" s="231"/>
      <c r="MNC326" s="231"/>
      <c r="MND326" s="231"/>
      <c r="MNE326" s="231"/>
      <c r="MNF326" s="231"/>
      <c r="MNG326" s="231"/>
      <c r="MNH326" s="231"/>
      <c r="MNI326" s="231"/>
      <c r="MNJ326" s="231"/>
      <c r="MNK326" s="231"/>
      <c r="MNL326" s="231"/>
      <c r="MNM326" s="231"/>
      <c r="MNN326" s="231"/>
      <c r="MNO326" s="231"/>
      <c r="MNP326" s="231"/>
      <c r="MNQ326" s="231"/>
      <c r="MNR326" s="231"/>
      <c r="MNS326" s="231"/>
      <c r="MNT326" s="231"/>
      <c r="MNU326" s="231"/>
      <c r="MNV326" s="231"/>
      <c r="MNW326" s="231"/>
      <c r="MNX326" s="231"/>
      <c r="MNY326" s="231"/>
      <c r="MNZ326" s="231"/>
      <c r="MOA326" s="231"/>
      <c r="MOB326" s="231"/>
      <c r="MOC326" s="231"/>
      <c r="MOD326" s="231"/>
      <c r="MOE326" s="231"/>
      <c r="MOF326" s="231"/>
      <c r="MOG326" s="231"/>
      <c r="MOH326" s="231"/>
      <c r="MOI326" s="231"/>
      <c r="MOJ326" s="231"/>
      <c r="MOK326" s="231"/>
      <c r="MOL326" s="231"/>
      <c r="MOM326" s="231"/>
      <c r="MON326" s="231"/>
      <c r="MOO326" s="231"/>
      <c r="MOP326" s="231"/>
      <c r="MOQ326" s="231"/>
      <c r="MOR326" s="231"/>
      <c r="MOS326" s="231"/>
      <c r="MOT326" s="231"/>
      <c r="MOU326" s="231"/>
      <c r="MOV326" s="231"/>
      <c r="MOW326" s="231"/>
      <c r="MOX326" s="231"/>
      <c r="MOY326" s="231"/>
      <c r="MOZ326" s="231"/>
      <c r="MPA326" s="231"/>
      <c r="MPB326" s="231"/>
      <c r="MPC326" s="231"/>
      <c r="MPD326" s="231"/>
      <c r="MPE326" s="231"/>
      <c r="MPF326" s="231"/>
      <c r="MPG326" s="231"/>
      <c r="MPH326" s="231"/>
      <c r="MPI326" s="231"/>
      <c r="MPJ326" s="231"/>
      <c r="MPK326" s="231"/>
      <c r="MPL326" s="231"/>
      <c r="MPM326" s="231"/>
      <c r="MPN326" s="231"/>
      <c r="MPO326" s="231"/>
      <c r="MPP326" s="231"/>
      <c r="MPQ326" s="231"/>
      <c r="MPR326" s="231"/>
      <c r="MPS326" s="231"/>
      <c r="MPT326" s="231"/>
      <c r="MPU326" s="231"/>
      <c r="MPV326" s="231"/>
      <c r="MPW326" s="231"/>
      <c r="MPX326" s="231"/>
      <c r="MPY326" s="231"/>
      <c r="MPZ326" s="231"/>
      <c r="MQA326" s="231"/>
      <c r="MQB326" s="231"/>
      <c r="MQC326" s="231"/>
      <c r="MQD326" s="231"/>
      <c r="MQE326" s="231"/>
      <c r="MQF326" s="231"/>
      <c r="MQG326" s="231"/>
      <c r="MQH326" s="231"/>
      <c r="MQI326" s="231"/>
      <c r="MQJ326" s="231"/>
      <c r="MQK326" s="231"/>
      <c r="MQL326" s="231"/>
      <c r="MQM326" s="231"/>
      <c r="MQN326" s="231"/>
      <c r="MQO326" s="231"/>
      <c r="MQP326" s="231"/>
      <c r="MQQ326" s="231"/>
      <c r="MQR326" s="231"/>
      <c r="MQS326" s="231"/>
      <c r="MQT326" s="231"/>
      <c r="MQU326" s="231"/>
      <c r="MQV326" s="231"/>
      <c r="MQW326" s="231"/>
      <c r="MQX326" s="231"/>
      <c r="MQY326" s="231"/>
      <c r="MQZ326" s="231"/>
      <c r="MRA326" s="231"/>
      <c r="MRB326" s="231"/>
      <c r="MRC326" s="231"/>
      <c r="MRD326" s="231"/>
      <c r="MRE326" s="231"/>
      <c r="MRF326" s="231"/>
      <c r="MRG326" s="231"/>
      <c r="MRH326" s="231"/>
      <c r="MRI326" s="231"/>
      <c r="MRJ326" s="231"/>
      <c r="MRK326" s="231"/>
      <c r="MRL326" s="231"/>
      <c r="MRM326" s="231"/>
      <c r="MRN326" s="231"/>
      <c r="MRO326" s="231"/>
      <c r="MRP326" s="231"/>
      <c r="MRQ326" s="231"/>
      <c r="MRR326" s="231"/>
      <c r="MRS326" s="231"/>
      <c r="MRT326" s="231"/>
      <c r="MRU326" s="231"/>
      <c r="MRV326" s="231"/>
      <c r="MRW326" s="231"/>
      <c r="MRX326" s="231"/>
      <c r="MRY326" s="231"/>
      <c r="MRZ326" s="231"/>
      <c r="MSA326" s="231"/>
      <c r="MSB326" s="231"/>
      <c r="MSC326" s="231"/>
      <c r="MSD326" s="231"/>
      <c r="MSE326" s="231"/>
      <c r="MSF326" s="231"/>
      <c r="MSG326" s="231"/>
      <c r="MSH326" s="231"/>
      <c r="MSI326" s="231"/>
      <c r="MSJ326" s="231"/>
      <c r="MSK326" s="231"/>
      <c r="MSL326" s="231"/>
      <c r="MSM326" s="231"/>
      <c r="MSN326" s="231"/>
      <c r="MSO326" s="231"/>
      <c r="MSP326" s="231"/>
      <c r="MSQ326" s="231"/>
      <c r="MSR326" s="231"/>
      <c r="MSS326" s="231"/>
      <c r="MST326" s="231"/>
      <c r="MSU326" s="231"/>
      <c r="MSV326" s="231"/>
      <c r="MSW326" s="231"/>
      <c r="MSX326" s="231"/>
      <c r="MSY326" s="231"/>
      <c r="MSZ326" s="231"/>
      <c r="MTA326" s="231"/>
      <c r="MTB326" s="231"/>
      <c r="MTC326" s="231"/>
      <c r="MTD326" s="231"/>
      <c r="MTE326" s="231"/>
      <c r="MTF326" s="231"/>
      <c r="MTG326" s="231"/>
      <c r="MTH326" s="231"/>
      <c r="MTI326" s="231"/>
      <c r="MTJ326" s="231"/>
      <c r="MTK326" s="231"/>
      <c r="MTL326" s="231"/>
      <c r="MTM326" s="231"/>
      <c r="MTN326" s="231"/>
      <c r="MTO326" s="231"/>
      <c r="MTP326" s="231"/>
      <c r="MTQ326" s="231"/>
      <c r="MTR326" s="231"/>
      <c r="MTS326" s="231"/>
      <c r="MTT326" s="231"/>
      <c r="MTU326" s="231"/>
      <c r="MTV326" s="231"/>
      <c r="MTW326" s="231"/>
      <c r="MTX326" s="231"/>
      <c r="MTY326" s="231"/>
      <c r="MTZ326" s="231"/>
      <c r="MUA326" s="231"/>
      <c r="MUB326" s="231"/>
      <c r="MUC326" s="231"/>
      <c r="MUD326" s="231"/>
      <c r="MUE326" s="231"/>
      <c r="MUF326" s="231"/>
      <c r="MUG326" s="231"/>
      <c r="MUH326" s="231"/>
      <c r="MUI326" s="231"/>
      <c r="MUJ326" s="231"/>
      <c r="MUK326" s="231"/>
      <c r="MUL326" s="231"/>
      <c r="MUM326" s="231"/>
      <c r="MUN326" s="231"/>
      <c r="MUO326" s="231"/>
      <c r="MUP326" s="231"/>
      <c r="MUQ326" s="231"/>
      <c r="MUR326" s="231"/>
      <c r="MUS326" s="231"/>
      <c r="MUT326" s="231"/>
      <c r="MUU326" s="231"/>
      <c r="MUV326" s="231"/>
      <c r="MUW326" s="231"/>
      <c r="MUX326" s="231"/>
      <c r="MUY326" s="231"/>
      <c r="MUZ326" s="231"/>
      <c r="MVA326" s="231"/>
      <c r="MVB326" s="231"/>
      <c r="MVC326" s="231"/>
      <c r="MVD326" s="231"/>
      <c r="MVE326" s="231"/>
      <c r="MVF326" s="231"/>
      <c r="MVG326" s="231"/>
      <c r="MVH326" s="231"/>
      <c r="MVI326" s="231"/>
      <c r="MVJ326" s="231"/>
      <c r="MVK326" s="231"/>
      <c r="MVL326" s="231"/>
      <c r="MVM326" s="231"/>
      <c r="MVN326" s="231"/>
      <c r="MVO326" s="231"/>
      <c r="MVP326" s="231"/>
      <c r="MVQ326" s="231"/>
      <c r="MVR326" s="231"/>
      <c r="MVS326" s="231"/>
      <c r="MVT326" s="231"/>
      <c r="MVU326" s="231"/>
      <c r="MVV326" s="231"/>
      <c r="MVW326" s="231"/>
      <c r="MVX326" s="231"/>
      <c r="MVY326" s="231"/>
      <c r="MVZ326" s="231"/>
      <c r="MWA326" s="231"/>
      <c r="MWB326" s="231"/>
      <c r="MWC326" s="231"/>
      <c r="MWD326" s="231"/>
      <c r="MWE326" s="231"/>
      <c r="MWF326" s="231"/>
      <c r="MWG326" s="231"/>
      <c r="MWH326" s="231"/>
      <c r="MWI326" s="231"/>
      <c r="MWJ326" s="231"/>
      <c r="MWK326" s="231"/>
      <c r="MWL326" s="231"/>
      <c r="MWM326" s="231"/>
      <c r="MWN326" s="231"/>
      <c r="MWO326" s="231"/>
      <c r="MWP326" s="231"/>
      <c r="MWQ326" s="231"/>
      <c r="MWR326" s="231"/>
      <c r="MWS326" s="231"/>
      <c r="MWT326" s="231"/>
      <c r="MWU326" s="231"/>
      <c r="MWV326" s="231"/>
      <c r="MWW326" s="231"/>
      <c r="MWX326" s="231"/>
      <c r="MWY326" s="231"/>
      <c r="MWZ326" s="231"/>
      <c r="MXA326" s="231"/>
      <c r="MXB326" s="231"/>
      <c r="MXC326" s="231"/>
      <c r="MXD326" s="231"/>
      <c r="MXE326" s="231"/>
      <c r="MXF326" s="231"/>
      <c r="MXG326" s="231"/>
      <c r="MXH326" s="231"/>
      <c r="MXI326" s="231"/>
      <c r="MXJ326" s="231"/>
      <c r="MXK326" s="231"/>
      <c r="MXL326" s="231"/>
      <c r="MXM326" s="231"/>
      <c r="MXN326" s="231"/>
      <c r="MXO326" s="231"/>
      <c r="MXP326" s="231"/>
      <c r="MXQ326" s="231"/>
      <c r="MXR326" s="231"/>
      <c r="MXS326" s="231"/>
      <c r="MXT326" s="231"/>
      <c r="MXU326" s="231"/>
      <c r="MXV326" s="231"/>
      <c r="MXW326" s="231"/>
      <c r="MXX326" s="231"/>
      <c r="MXY326" s="231"/>
      <c r="MXZ326" s="231"/>
      <c r="MYA326" s="231"/>
      <c r="MYB326" s="231"/>
      <c r="MYC326" s="231"/>
      <c r="MYD326" s="231"/>
      <c r="MYE326" s="231"/>
      <c r="MYF326" s="231"/>
      <c r="MYG326" s="231"/>
      <c r="MYH326" s="231"/>
      <c r="MYI326" s="231"/>
      <c r="MYJ326" s="231"/>
      <c r="MYK326" s="231"/>
      <c r="MYL326" s="231"/>
      <c r="MYM326" s="231"/>
      <c r="MYN326" s="231"/>
      <c r="MYO326" s="231"/>
      <c r="MYP326" s="231"/>
      <c r="MYQ326" s="231"/>
      <c r="MYR326" s="231"/>
      <c r="MYS326" s="231"/>
      <c r="MYT326" s="231"/>
      <c r="MYU326" s="231"/>
      <c r="MYV326" s="231"/>
      <c r="MYW326" s="231"/>
      <c r="MYX326" s="231"/>
      <c r="MYY326" s="231"/>
      <c r="MYZ326" s="231"/>
      <c r="MZA326" s="231"/>
      <c r="MZB326" s="231"/>
      <c r="MZC326" s="231"/>
      <c r="MZD326" s="231"/>
      <c r="MZE326" s="231"/>
      <c r="MZF326" s="231"/>
      <c r="MZG326" s="231"/>
      <c r="MZH326" s="231"/>
      <c r="MZI326" s="231"/>
      <c r="MZJ326" s="231"/>
      <c r="MZK326" s="231"/>
      <c r="MZL326" s="231"/>
      <c r="MZM326" s="231"/>
      <c r="MZN326" s="231"/>
      <c r="MZO326" s="231"/>
      <c r="MZP326" s="231"/>
      <c r="MZQ326" s="231"/>
      <c r="MZR326" s="231"/>
      <c r="MZS326" s="231"/>
      <c r="MZT326" s="231"/>
      <c r="MZU326" s="231"/>
      <c r="MZV326" s="231"/>
      <c r="MZW326" s="231"/>
      <c r="MZX326" s="231"/>
      <c r="MZY326" s="231"/>
      <c r="MZZ326" s="231"/>
      <c r="NAA326" s="231"/>
      <c r="NAB326" s="231"/>
      <c r="NAC326" s="231"/>
      <c r="NAD326" s="231"/>
      <c r="NAE326" s="231"/>
      <c r="NAF326" s="231"/>
      <c r="NAG326" s="231"/>
      <c r="NAH326" s="231"/>
      <c r="NAI326" s="231"/>
      <c r="NAJ326" s="231"/>
      <c r="NAK326" s="231"/>
      <c r="NAL326" s="231"/>
      <c r="NAM326" s="231"/>
      <c r="NAN326" s="231"/>
      <c r="NAO326" s="231"/>
      <c r="NAP326" s="231"/>
      <c r="NAQ326" s="231"/>
      <c r="NAR326" s="231"/>
      <c r="NAS326" s="231"/>
      <c r="NAT326" s="231"/>
      <c r="NAU326" s="231"/>
      <c r="NAV326" s="231"/>
      <c r="NAW326" s="231"/>
      <c r="NAX326" s="231"/>
      <c r="NAY326" s="231"/>
      <c r="NAZ326" s="231"/>
      <c r="NBA326" s="231"/>
      <c r="NBB326" s="231"/>
      <c r="NBC326" s="231"/>
      <c r="NBD326" s="231"/>
      <c r="NBE326" s="231"/>
      <c r="NBF326" s="231"/>
      <c r="NBG326" s="231"/>
      <c r="NBH326" s="231"/>
      <c r="NBI326" s="231"/>
      <c r="NBJ326" s="231"/>
      <c r="NBK326" s="231"/>
      <c r="NBL326" s="231"/>
      <c r="NBM326" s="231"/>
      <c r="NBN326" s="231"/>
      <c r="NBO326" s="231"/>
      <c r="NBP326" s="231"/>
      <c r="NBQ326" s="231"/>
      <c r="NBR326" s="231"/>
      <c r="NBS326" s="231"/>
      <c r="NBT326" s="231"/>
      <c r="NBU326" s="231"/>
      <c r="NBV326" s="231"/>
      <c r="NBW326" s="231"/>
      <c r="NBX326" s="231"/>
      <c r="NBY326" s="231"/>
      <c r="NBZ326" s="231"/>
      <c r="NCA326" s="231"/>
      <c r="NCB326" s="231"/>
      <c r="NCC326" s="231"/>
      <c r="NCD326" s="231"/>
      <c r="NCE326" s="231"/>
      <c r="NCF326" s="231"/>
      <c r="NCG326" s="231"/>
      <c r="NCH326" s="231"/>
      <c r="NCI326" s="231"/>
      <c r="NCJ326" s="231"/>
      <c r="NCK326" s="231"/>
      <c r="NCL326" s="231"/>
      <c r="NCM326" s="231"/>
      <c r="NCN326" s="231"/>
      <c r="NCO326" s="231"/>
      <c r="NCP326" s="231"/>
      <c r="NCQ326" s="231"/>
      <c r="NCR326" s="231"/>
      <c r="NCS326" s="231"/>
      <c r="NCT326" s="231"/>
      <c r="NCU326" s="231"/>
      <c r="NCV326" s="231"/>
      <c r="NCW326" s="231"/>
      <c r="NCX326" s="231"/>
      <c r="NCY326" s="231"/>
      <c r="NCZ326" s="231"/>
      <c r="NDA326" s="231"/>
      <c r="NDB326" s="231"/>
      <c r="NDC326" s="231"/>
      <c r="NDD326" s="231"/>
      <c r="NDE326" s="231"/>
      <c r="NDF326" s="231"/>
      <c r="NDG326" s="231"/>
      <c r="NDH326" s="231"/>
      <c r="NDI326" s="231"/>
      <c r="NDJ326" s="231"/>
      <c r="NDK326" s="231"/>
      <c r="NDL326" s="231"/>
      <c r="NDM326" s="231"/>
      <c r="NDN326" s="231"/>
      <c r="NDO326" s="231"/>
      <c r="NDP326" s="231"/>
      <c r="NDQ326" s="231"/>
      <c r="NDR326" s="231"/>
      <c r="NDS326" s="231"/>
      <c r="NDT326" s="231"/>
      <c r="NDU326" s="231"/>
      <c r="NDV326" s="231"/>
      <c r="NDW326" s="231"/>
      <c r="NDX326" s="231"/>
      <c r="NDY326" s="231"/>
      <c r="NDZ326" s="231"/>
      <c r="NEA326" s="231"/>
      <c r="NEB326" s="231"/>
      <c r="NEC326" s="231"/>
      <c r="NED326" s="231"/>
      <c r="NEE326" s="231"/>
      <c r="NEF326" s="231"/>
      <c r="NEG326" s="231"/>
      <c r="NEH326" s="231"/>
      <c r="NEI326" s="231"/>
      <c r="NEJ326" s="231"/>
      <c r="NEK326" s="231"/>
      <c r="NEL326" s="231"/>
      <c r="NEM326" s="231"/>
      <c r="NEN326" s="231"/>
      <c r="NEO326" s="231"/>
      <c r="NEP326" s="231"/>
      <c r="NEQ326" s="231"/>
      <c r="NER326" s="231"/>
      <c r="NES326" s="231"/>
      <c r="NET326" s="231"/>
      <c r="NEU326" s="231"/>
      <c r="NEV326" s="231"/>
      <c r="NEW326" s="231"/>
      <c r="NEX326" s="231"/>
      <c r="NEY326" s="231"/>
      <c r="NEZ326" s="231"/>
      <c r="NFA326" s="231"/>
      <c r="NFB326" s="231"/>
      <c r="NFC326" s="231"/>
      <c r="NFD326" s="231"/>
      <c r="NFE326" s="231"/>
      <c r="NFF326" s="231"/>
      <c r="NFG326" s="231"/>
      <c r="NFH326" s="231"/>
      <c r="NFI326" s="231"/>
      <c r="NFJ326" s="231"/>
      <c r="NFK326" s="231"/>
      <c r="NFL326" s="231"/>
      <c r="NFM326" s="231"/>
      <c r="NFN326" s="231"/>
      <c r="NFO326" s="231"/>
      <c r="NFP326" s="231"/>
      <c r="NFQ326" s="231"/>
      <c r="NFR326" s="231"/>
      <c r="NFS326" s="231"/>
      <c r="NFT326" s="231"/>
      <c r="NFU326" s="231"/>
      <c r="NFV326" s="231"/>
      <c r="NFW326" s="231"/>
      <c r="NFX326" s="231"/>
      <c r="NFY326" s="231"/>
      <c r="NFZ326" s="231"/>
      <c r="NGA326" s="231"/>
      <c r="NGB326" s="231"/>
      <c r="NGC326" s="231"/>
      <c r="NGD326" s="231"/>
      <c r="NGE326" s="231"/>
      <c r="NGF326" s="231"/>
      <c r="NGG326" s="231"/>
      <c r="NGH326" s="231"/>
      <c r="NGI326" s="231"/>
      <c r="NGJ326" s="231"/>
      <c r="NGK326" s="231"/>
      <c r="NGL326" s="231"/>
      <c r="NGM326" s="231"/>
      <c r="NGN326" s="231"/>
      <c r="NGO326" s="231"/>
      <c r="NGP326" s="231"/>
      <c r="NGQ326" s="231"/>
      <c r="NGR326" s="231"/>
      <c r="NGS326" s="231"/>
      <c r="NGT326" s="231"/>
      <c r="NGU326" s="231"/>
      <c r="NGV326" s="231"/>
      <c r="NGW326" s="231"/>
      <c r="NGX326" s="231"/>
      <c r="NGY326" s="231"/>
      <c r="NGZ326" s="231"/>
      <c r="NHA326" s="231"/>
      <c r="NHB326" s="231"/>
      <c r="NHC326" s="231"/>
      <c r="NHD326" s="231"/>
      <c r="NHE326" s="231"/>
      <c r="NHF326" s="231"/>
      <c r="NHG326" s="231"/>
      <c r="NHH326" s="231"/>
      <c r="NHI326" s="231"/>
      <c r="NHJ326" s="231"/>
      <c r="NHK326" s="231"/>
      <c r="NHL326" s="231"/>
      <c r="NHM326" s="231"/>
      <c r="NHN326" s="231"/>
      <c r="NHO326" s="231"/>
      <c r="NHP326" s="231"/>
      <c r="NHQ326" s="231"/>
      <c r="NHR326" s="231"/>
      <c r="NHS326" s="231"/>
      <c r="NHT326" s="231"/>
      <c r="NHU326" s="231"/>
      <c r="NHV326" s="231"/>
      <c r="NHW326" s="231"/>
      <c r="NHX326" s="231"/>
      <c r="NHY326" s="231"/>
      <c r="NHZ326" s="231"/>
      <c r="NIA326" s="231"/>
      <c r="NIB326" s="231"/>
      <c r="NIC326" s="231"/>
      <c r="NID326" s="231"/>
      <c r="NIE326" s="231"/>
      <c r="NIF326" s="231"/>
      <c r="NIG326" s="231"/>
      <c r="NIH326" s="231"/>
      <c r="NII326" s="231"/>
      <c r="NIJ326" s="231"/>
      <c r="NIK326" s="231"/>
      <c r="NIL326" s="231"/>
      <c r="NIM326" s="231"/>
      <c r="NIN326" s="231"/>
      <c r="NIO326" s="231"/>
      <c r="NIP326" s="231"/>
      <c r="NIQ326" s="231"/>
      <c r="NIR326" s="231"/>
      <c r="NIS326" s="231"/>
      <c r="NIT326" s="231"/>
      <c r="NIU326" s="231"/>
      <c r="NIV326" s="231"/>
      <c r="NIW326" s="231"/>
      <c r="NIX326" s="231"/>
      <c r="NIY326" s="231"/>
      <c r="NIZ326" s="231"/>
      <c r="NJA326" s="231"/>
      <c r="NJB326" s="231"/>
      <c r="NJC326" s="231"/>
      <c r="NJD326" s="231"/>
      <c r="NJE326" s="231"/>
      <c r="NJF326" s="231"/>
      <c r="NJG326" s="231"/>
      <c r="NJH326" s="231"/>
      <c r="NJI326" s="231"/>
      <c r="NJJ326" s="231"/>
      <c r="NJK326" s="231"/>
      <c r="NJL326" s="231"/>
      <c r="NJM326" s="231"/>
      <c r="NJN326" s="231"/>
      <c r="NJO326" s="231"/>
      <c r="NJP326" s="231"/>
      <c r="NJQ326" s="231"/>
      <c r="NJR326" s="231"/>
      <c r="NJS326" s="231"/>
      <c r="NJT326" s="231"/>
      <c r="NJU326" s="231"/>
      <c r="NJV326" s="231"/>
      <c r="NJW326" s="231"/>
      <c r="NJX326" s="231"/>
      <c r="NJY326" s="231"/>
      <c r="NJZ326" s="231"/>
      <c r="NKA326" s="231"/>
      <c r="NKB326" s="231"/>
      <c r="NKC326" s="231"/>
      <c r="NKD326" s="231"/>
      <c r="NKE326" s="231"/>
      <c r="NKF326" s="231"/>
      <c r="NKG326" s="231"/>
      <c r="NKH326" s="231"/>
      <c r="NKI326" s="231"/>
      <c r="NKJ326" s="231"/>
      <c r="NKK326" s="231"/>
      <c r="NKL326" s="231"/>
      <c r="NKM326" s="231"/>
      <c r="NKN326" s="231"/>
      <c r="NKO326" s="231"/>
      <c r="NKP326" s="231"/>
      <c r="NKQ326" s="231"/>
      <c r="NKR326" s="231"/>
      <c r="NKS326" s="231"/>
      <c r="NKT326" s="231"/>
      <c r="NKU326" s="231"/>
      <c r="NKV326" s="231"/>
      <c r="NKW326" s="231"/>
      <c r="NKX326" s="231"/>
      <c r="NKY326" s="231"/>
      <c r="NKZ326" s="231"/>
      <c r="NLA326" s="231"/>
      <c r="NLB326" s="231"/>
      <c r="NLC326" s="231"/>
      <c r="NLD326" s="231"/>
      <c r="NLE326" s="231"/>
      <c r="NLF326" s="231"/>
      <c r="NLG326" s="231"/>
      <c r="NLH326" s="231"/>
      <c r="NLI326" s="231"/>
      <c r="NLJ326" s="231"/>
      <c r="NLK326" s="231"/>
      <c r="NLL326" s="231"/>
      <c r="NLM326" s="231"/>
      <c r="NLN326" s="231"/>
      <c r="NLO326" s="231"/>
      <c r="NLP326" s="231"/>
      <c r="NLQ326" s="231"/>
      <c r="NLR326" s="231"/>
      <c r="NLS326" s="231"/>
      <c r="NLT326" s="231"/>
      <c r="NLU326" s="231"/>
      <c r="NLV326" s="231"/>
      <c r="NLW326" s="231"/>
      <c r="NLX326" s="231"/>
      <c r="NLY326" s="231"/>
      <c r="NLZ326" s="231"/>
      <c r="NMA326" s="231"/>
      <c r="NMB326" s="231"/>
      <c r="NMC326" s="231"/>
      <c r="NMD326" s="231"/>
      <c r="NME326" s="231"/>
      <c r="NMF326" s="231"/>
      <c r="NMG326" s="231"/>
      <c r="NMH326" s="231"/>
      <c r="NMI326" s="231"/>
      <c r="NMJ326" s="231"/>
      <c r="NMK326" s="231"/>
      <c r="NML326" s="231"/>
      <c r="NMM326" s="231"/>
      <c r="NMN326" s="231"/>
      <c r="NMO326" s="231"/>
      <c r="NMP326" s="231"/>
      <c r="NMQ326" s="231"/>
      <c r="NMR326" s="231"/>
      <c r="NMS326" s="231"/>
      <c r="NMT326" s="231"/>
      <c r="NMU326" s="231"/>
      <c r="NMV326" s="231"/>
      <c r="NMW326" s="231"/>
      <c r="NMX326" s="231"/>
      <c r="NMY326" s="231"/>
      <c r="NMZ326" s="231"/>
      <c r="NNA326" s="231"/>
      <c r="NNB326" s="231"/>
      <c r="NNC326" s="231"/>
      <c r="NND326" s="231"/>
      <c r="NNE326" s="231"/>
      <c r="NNF326" s="231"/>
      <c r="NNG326" s="231"/>
      <c r="NNH326" s="231"/>
      <c r="NNI326" s="231"/>
      <c r="NNJ326" s="231"/>
      <c r="NNK326" s="231"/>
      <c r="NNL326" s="231"/>
      <c r="NNM326" s="231"/>
      <c r="NNN326" s="231"/>
      <c r="NNO326" s="231"/>
      <c r="NNP326" s="231"/>
      <c r="NNQ326" s="231"/>
      <c r="NNR326" s="231"/>
      <c r="NNS326" s="231"/>
      <c r="NNT326" s="231"/>
      <c r="NNU326" s="231"/>
      <c r="NNV326" s="231"/>
      <c r="NNW326" s="231"/>
      <c r="NNX326" s="231"/>
      <c r="NNY326" s="231"/>
      <c r="NNZ326" s="231"/>
      <c r="NOA326" s="231"/>
      <c r="NOB326" s="231"/>
      <c r="NOC326" s="231"/>
      <c r="NOD326" s="231"/>
      <c r="NOE326" s="231"/>
      <c r="NOF326" s="231"/>
      <c r="NOG326" s="231"/>
      <c r="NOH326" s="231"/>
      <c r="NOI326" s="231"/>
      <c r="NOJ326" s="231"/>
      <c r="NOK326" s="231"/>
      <c r="NOL326" s="231"/>
      <c r="NOM326" s="231"/>
      <c r="NON326" s="231"/>
      <c r="NOO326" s="231"/>
      <c r="NOP326" s="231"/>
      <c r="NOQ326" s="231"/>
      <c r="NOR326" s="231"/>
      <c r="NOS326" s="231"/>
      <c r="NOT326" s="231"/>
      <c r="NOU326" s="231"/>
      <c r="NOV326" s="231"/>
      <c r="NOW326" s="231"/>
      <c r="NOX326" s="231"/>
      <c r="NOY326" s="231"/>
      <c r="NOZ326" s="231"/>
      <c r="NPA326" s="231"/>
      <c r="NPB326" s="231"/>
      <c r="NPC326" s="231"/>
      <c r="NPD326" s="231"/>
      <c r="NPE326" s="231"/>
      <c r="NPF326" s="231"/>
      <c r="NPG326" s="231"/>
      <c r="NPH326" s="231"/>
      <c r="NPI326" s="231"/>
      <c r="NPJ326" s="231"/>
      <c r="NPK326" s="231"/>
      <c r="NPL326" s="231"/>
      <c r="NPM326" s="231"/>
      <c r="NPN326" s="231"/>
      <c r="NPO326" s="231"/>
      <c r="NPP326" s="231"/>
      <c r="NPQ326" s="231"/>
      <c r="NPR326" s="231"/>
      <c r="NPS326" s="231"/>
      <c r="NPT326" s="231"/>
      <c r="NPU326" s="231"/>
      <c r="NPV326" s="231"/>
      <c r="NPW326" s="231"/>
      <c r="NPX326" s="231"/>
      <c r="NPY326" s="231"/>
      <c r="NPZ326" s="231"/>
      <c r="NQA326" s="231"/>
      <c r="NQB326" s="231"/>
      <c r="NQC326" s="231"/>
      <c r="NQD326" s="231"/>
      <c r="NQE326" s="231"/>
      <c r="NQF326" s="231"/>
      <c r="NQG326" s="231"/>
      <c r="NQH326" s="231"/>
      <c r="NQI326" s="231"/>
      <c r="NQJ326" s="231"/>
      <c r="NQK326" s="231"/>
      <c r="NQL326" s="231"/>
      <c r="NQM326" s="231"/>
      <c r="NQN326" s="231"/>
      <c r="NQO326" s="231"/>
      <c r="NQP326" s="231"/>
      <c r="NQQ326" s="231"/>
      <c r="NQR326" s="231"/>
      <c r="NQS326" s="231"/>
      <c r="NQT326" s="231"/>
      <c r="NQU326" s="231"/>
      <c r="NQV326" s="231"/>
      <c r="NQW326" s="231"/>
      <c r="NQX326" s="231"/>
      <c r="NQY326" s="231"/>
      <c r="NQZ326" s="231"/>
      <c r="NRA326" s="231"/>
      <c r="NRB326" s="231"/>
      <c r="NRC326" s="231"/>
      <c r="NRD326" s="231"/>
      <c r="NRE326" s="231"/>
      <c r="NRF326" s="231"/>
      <c r="NRG326" s="231"/>
      <c r="NRH326" s="231"/>
      <c r="NRI326" s="231"/>
      <c r="NRJ326" s="231"/>
      <c r="NRK326" s="231"/>
      <c r="NRL326" s="231"/>
      <c r="NRM326" s="231"/>
      <c r="NRN326" s="231"/>
      <c r="NRO326" s="231"/>
      <c r="NRP326" s="231"/>
      <c r="NRQ326" s="231"/>
      <c r="NRR326" s="231"/>
      <c r="NRS326" s="231"/>
      <c r="NRT326" s="231"/>
      <c r="NRU326" s="231"/>
      <c r="NRV326" s="231"/>
      <c r="NRW326" s="231"/>
      <c r="NRX326" s="231"/>
      <c r="NRY326" s="231"/>
      <c r="NRZ326" s="231"/>
      <c r="NSA326" s="231"/>
      <c r="NSB326" s="231"/>
      <c r="NSC326" s="231"/>
      <c r="NSD326" s="231"/>
      <c r="NSE326" s="231"/>
      <c r="NSF326" s="231"/>
      <c r="NSG326" s="231"/>
      <c r="NSH326" s="231"/>
      <c r="NSI326" s="231"/>
      <c r="NSJ326" s="231"/>
      <c r="NSK326" s="231"/>
      <c r="NSL326" s="231"/>
      <c r="NSM326" s="231"/>
      <c r="NSN326" s="231"/>
      <c r="NSO326" s="231"/>
      <c r="NSP326" s="231"/>
      <c r="NSQ326" s="231"/>
      <c r="NSR326" s="231"/>
      <c r="NSS326" s="231"/>
      <c r="NST326" s="231"/>
      <c r="NSU326" s="231"/>
      <c r="NSV326" s="231"/>
      <c r="NSW326" s="231"/>
      <c r="NSX326" s="231"/>
      <c r="NSY326" s="231"/>
      <c r="NSZ326" s="231"/>
      <c r="NTA326" s="231"/>
      <c r="NTB326" s="231"/>
      <c r="NTC326" s="231"/>
      <c r="NTD326" s="231"/>
      <c r="NTE326" s="231"/>
      <c r="NTF326" s="231"/>
      <c r="NTG326" s="231"/>
      <c r="NTH326" s="231"/>
      <c r="NTI326" s="231"/>
      <c r="NTJ326" s="231"/>
      <c r="NTK326" s="231"/>
      <c r="NTL326" s="231"/>
      <c r="NTM326" s="231"/>
      <c r="NTN326" s="231"/>
      <c r="NTO326" s="231"/>
      <c r="NTP326" s="231"/>
      <c r="NTQ326" s="231"/>
      <c r="NTR326" s="231"/>
      <c r="NTS326" s="231"/>
      <c r="NTT326" s="231"/>
      <c r="NTU326" s="231"/>
      <c r="NTV326" s="231"/>
      <c r="NTW326" s="231"/>
      <c r="NTX326" s="231"/>
      <c r="NTY326" s="231"/>
      <c r="NTZ326" s="231"/>
      <c r="NUA326" s="231"/>
      <c r="NUB326" s="231"/>
      <c r="NUC326" s="231"/>
      <c r="NUD326" s="231"/>
      <c r="NUE326" s="231"/>
      <c r="NUF326" s="231"/>
      <c r="NUG326" s="231"/>
      <c r="NUH326" s="231"/>
      <c r="NUI326" s="231"/>
      <c r="NUJ326" s="231"/>
      <c r="NUK326" s="231"/>
      <c r="NUL326" s="231"/>
      <c r="NUM326" s="231"/>
      <c r="NUN326" s="231"/>
      <c r="NUO326" s="231"/>
      <c r="NUP326" s="231"/>
      <c r="NUQ326" s="231"/>
      <c r="NUR326" s="231"/>
      <c r="NUS326" s="231"/>
      <c r="NUT326" s="231"/>
      <c r="NUU326" s="231"/>
      <c r="NUV326" s="231"/>
      <c r="NUW326" s="231"/>
      <c r="NUX326" s="231"/>
      <c r="NUY326" s="231"/>
      <c r="NUZ326" s="231"/>
      <c r="NVA326" s="231"/>
      <c r="NVB326" s="231"/>
      <c r="NVC326" s="231"/>
      <c r="NVD326" s="231"/>
      <c r="NVE326" s="231"/>
      <c r="NVF326" s="231"/>
      <c r="NVG326" s="231"/>
      <c r="NVH326" s="231"/>
      <c r="NVI326" s="231"/>
      <c r="NVJ326" s="231"/>
      <c r="NVK326" s="231"/>
      <c r="NVL326" s="231"/>
      <c r="NVM326" s="231"/>
      <c r="NVN326" s="231"/>
      <c r="NVO326" s="231"/>
      <c r="NVP326" s="231"/>
      <c r="NVQ326" s="231"/>
      <c r="NVR326" s="231"/>
      <c r="NVS326" s="231"/>
      <c r="NVT326" s="231"/>
      <c r="NVU326" s="231"/>
      <c r="NVV326" s="231"/>
      <c r="NVW326" s="231"/>
      <c r="NVX326" s="231"/>
      <c r="NVY326" s="231"/>
      <c r="NVZ326" s="231"/>
      <c r="NWA326" s="231"/>
      <c r="NWB326" s="231"/>
      <c r="NWC326" s="231"/>
      <c r="NWD326" s="231"/>
      <c r="NWE326" s="231"/>
      <c r="NWF326" s="231"/>
      <c r="NWG326" s="231"/>
      <c r="NWH326" s="231"/>
      <c r="NWI326" s="231"/>
      <c r="NWJ326" s="231"/>
      <c r="NWK326" s="231"/>
      <c r="NWL326" s="231"/>
      <c r="NWM326" s="231"/>
      <c r="NWN326" s="231"/>
      <c r="NWO326" s="231"/>
      <c r="NWP326" s="231"/>
      <c r="NWQ326" s="231"/>
      <c r="NWR326" s="231"/>
      <c r="NWS326" s="231"/>
      <c r="NWT326" s="231"/>
      <c r="NWU326" s="231"/>
      <c r="NWV326" s="231"/>
      <c r="NWW326" s="231"/>
      <c r="NWX326" s="231"/>
      <c r="NWY326" s="231"/>
      <c r="NWZ326" s="231"/>
      <c r="NXA326" s="231"/>
      <c r="NXB326" s="231"/>
      <c r="NXC326" s="231"/>
      <c r="NXD326" s="231"/>
      <c r="NXE326" s="231"/>
      <c r="NXF326" s="231"/>
      <c r="NXG326" s="231"/>
      <c r="NXH326" s="231"/>
      <c r="NXI326" s="231"/>
      <c r="NXJ326" s="231"/>
      <c r="NXK326" s="231"/>
      <c r="NXL326" s="231"/>
      <c r="NXM326" s="231"/>
      <c r="NXN326" s="231"/>
      <c r="NXO326" s="231"/>
      <c r="NXP326" s="231"/>
      <c r="NXQ326" s="231"/>
      <c r="NXR326" s="231"/>
      <c r="NXS326" s="231"/>
      <c r="NXT326" s="231"/>
      <c r="NXU326" s="231"/>
      <c r="NXV326" s="231"/>
      <c r="NXW326" s="231"/>
      <c r="NXX326" s="231"/>
      <c r="NXY326" s="231"/>
      <c r="NXZ326" s="231"/>
      <c r="NYA326" s="231"/>
      <c r="NYB326" s="231"/>
      <c r="NYC326" s="231"/>
      <c r="NYD326" s="231"/>
      <c r="NYE326" s="231"/>
      <c r="NYF326" s="231"/>
      <c r="NYG326" s="231"/>
      <c r="NYH326" s="231"/>
      <c r="NYI326" s="231"/>
      <c r="NYJ326" s="231"/>
      <c r="NYK326" s="231"/>
      <c r="NYL326" s="231"/>
      <c r="NYM326" s="231"/>
      <c r="NYN326" s="231"/>
      <c r="NYO326" s="231"/>
      <c r="NYP326" s="231"/>
      <c r="NYQ326" s="231"/>
      <c r="NYR326" s="231"/>
      <c r="NYS326" s="231"/>
      <c r="NYT326" s="231"/>
      <c r="NYU326" s="231"/>
      <c r="NYV326" s="231"/>
      <c r="NYW326" s="231"/>
      <c r="NYX326" s="231"/>
      <c r="NYY326" s="231"/>
      <c r="NYZ326" s="231"/>
      <c r="NZA326" s="231"/>
      <c r="NZB326" s="231"/>
      <c r="NZC326" s="231"/>
      <c r="NZD326" s="231"/>
      <c r="NZE326" s="231"/>
      <c r="NZF326" s="231"/>
      <c r="NZG326" s="231"/>
      <c r="NZH326" s="231"/>
      <c r="NZI326" s="231"/>
      <c r="NZJ326" s="231"/>
      <c r="NZK326" s="231"/>
      <c r="NZL326" s="231"/>
      <c r="NZM326" s="231"/>
      <c r="NZN326" s="231"/>
      <c r="NZO326" s="231"/>
      <c r="NZP326" s="231"/>
      <c r="NZQ326" s="231"/>
      <c r="NZR326" s="231"/>
      <c r="NZS326" s="231"/>
      <c r="NZT326" s="231"/>
      <c r="NZU326" s="231"/>
      <c r="NZV326" s="231"/>
      <c r="NZW326" s="231"/>
      <c r="NZX326" s="231"/>
      <c r="NZY326" s="231"/>
      <c r="NZZ326" s="231"/>
      <c r="OAA326" s="231"/>
      <c r="OAB326" s="231"/>
      <c r="OAC326" s="231"/>
      <c r="OAD326" s="231"/>
      <c r="OAE326" s="231"/>
      <c r="OAF326" s="231"/>
      <c r="OAG326" s="231"/>
      <c r="OAH326" s="231"/>
      <c r="OAI326" s="231"/>
      <c r="OAJ326" s="231"/>
      <c r="OAK326" s="231"/>
      <c r="OAL326" s="231"/>
      <c r="OAM326" s="231"/>
      <c r="OAN326" s="231"/>
      <c r="OAO326" s="231"/>
      <c r="OAP326" s="231"/>
      <c r="OAQ326" s="231"/>
      <c r="OAR326" s="231"/>
      <c r="OAS326" s="231"/>
      <c r="OAT326" s="231"/>
      <c r="OAU326" s="231"/>
      <c r="OAV326" s="231"/>
      <c r="OAW326" s="231"/>
      <c r="OAX326" s="231"/>
      <c r="OAY326" s="231"/>
      <c r="OAZ326" s="231"/>
      <c r="OBA326" s="231"/>
      <c r="OBB326" s="231"/>
      <c r="OBC326" s="231"/>
      <c r="OBD326" s="231"/>
      <c r="OBE326" s="231"/>
      <c r="OBF326" s="231"/>
      <c r="OBG326" s="231"/>
      <c r="OBH326" s="231"/>
      <c r="OBI326" s="231"/>
      <c r="OBJ326" s="231"/>
      <c r="OBK326" s="231"/>
      <c r="OBL326" s="231"/>
      <c r="OBM326" s="231"/>
      <c r="OBN326" s="231"/>
      <c r="OBO326" s="231"/>
      <c r="OBP326" s="231"/>
      <c r="OBQ326" s="231"/>
      <c r="OBR326" s="231"/>
      <c r="OBS326" s="231"/>
      <c r="OBT326" s="231"/>
      <c r="OBU326" s="231"/>
      <c r="OBV326" s="231"/>
      <c r="OBW326" s="231"/>
      <c r="OBX326" s="231"/>
      <c r="OBY326" s="231"/>
      <c r="OBZ326" s="231"/>
      <c r="OCA326" s="231"/>
      <c r="OCB326" s="231"/>
      <c r="OCC326" s="231"/>
      <c r="OCD326" s="231"/>
      <c r="OCE326" s="231"/>
      <c r="OCF326" s="231"/>
      <c r="OCG326" s="231"/>
      <c r="OCH326" s="231"/>
      <c r="OCI326" s="231"/>
      <c r="OCJ326" s="231"/>
      <c r="OCK326" s="231"/>
      <c r="OCL326" s="231"/>
      <c r="OCM326" s="231"/>
      <c r="OCN326" s="231"/>
      <c r="OCO326" s="231"/>
      <c r="OCP326" s="231"/>
      <c r="OCQ326" s="231"/>
      <c r="OCR326" s="231"/>
      <c r="OCS326" s="231"/>
      <c r="OCT326" s="231"/>
      <c r="OCU326" s="231"/>
      <c r="OCV326" s="231"/>
      <c r="OCW326" s="231"/>
      <c r="OCX326" s="231"/>
      <c r="OCY326" s="231"/>
      <c r="OCZ326" s="231"/>
      <c r="ODA326" s="231"/>
      <c r="ODB326" s="231"/>
      <c r="ODC326" s="231"/>
      <c r="ODD326" s="231"/>
      <c r="ODE326" s="231"/>
      <c r="ODF326" s="231"/>
      <c r="ODG326" s="231"/>
      <c r="ODH326" s="231"/>
      <c r="ODI326" s="231"/>
      <c r="ODJ326" s="231"/>
      <c r="ODK326" s="231"/>
      <c r="ODL326" s="231"/>
      <c r="ODM326" s="231"/>
      <c r="ODN326" s="231"/>
      <c r="ODO326" s="231"/>
      <c r="ODP326" s="231"/>
      <c r="ODQ326" s="231"/>
      <c r="ODR326" s="231"/>
      <c r="ODS326" s="231"/>
      <c r="ODT326" s="231"/>
      <c r="ODU326" s="231"/>
      <c r="ODV326" s="231"/>
      <c r="ODW326" s="231"/>
      <c r="ODX326" s="231"/>
      <c r="ODY326" s="231"/>
      <c r="ODZ326" s="231"/>
      <c r="OEA326" s="231"/>
      <c r="OEB326" s="231"/>
      <c r="OEC326" s="231"/>
      <c r="OED326" s="231"/>
      <c r="OEE326" s="231"/>
      <c r="OEF326" s="231"/>
      <c r="OEG326" s="231"/>
      <c r="OEH326" s="231"/>
      <c r="OEI326" s="231"/>
      <c r="OEJ326" s="231"/>
      <c r="OEK326" s="231"/>
      <c r="OEL326" s="231"/>
      <c r="OEM326" s="231"/>
      <c r="OEN326" s="231"/>
      <c r="OEO326" s="231"/>
      <c r="OEP326" s="231"/>
      <c r="OEQ326" s="231"/>
      <c r="OER326" s="231"/>
      <c r="OES326" s="231"/>
      <c r="OET326" s="231"/>
      <c r="OEU326" s="231"/>
      <c r="OEV326" s="231"/>
      <c r="OEW326" s="231"/>
      <c r="OEX326" s="231"/>
      <c r="OEY326" s="231"/>
      <c r="OEZ326" s="231"/>
      <c r="OFA326" s="231"/>
      <c r="OFB326" s="231"/>
      <c r="OFC326" s="231"/>
      <c r="OFD326" s="231"/>
      <c r="OFE326" s="231"/>
      <c r="OFF326" s="231"/>
      <c r="OFG326" s="231"/>
      <c r="OFH326" s="231"/>
      <c r="OFI326" s="231"/>
      <c r="OFJ326" s="231"/>
      <c r="OFK326" s="231"/>
      <c r="OFL326" s="231"/>
      <c r="OFM326" s="231"/>
      <c r="OFN326" s="231"/>
      <c r="OFO326" s="231"/>
      <c r="OFP326" s="231"/>
      <c r="OFQ326" s="231"/>
      <c r="OFR326" s="231"/>
      <c r="OFS326" s="231"/>
      <c r="OFT326" s="231"/>
      <c r="OFU326" s="231"/>
      <c r="OFV326" s="231"/>
      <c r="OFW326" s="231"/>
      <c r="OFX326" s="231"/>
      <c r="OFY326" s="231"/>
      <c r="OFZ326" s="231"/>
      <c r="OGA326" s="231"/>
      <c r="OGB326" s="231"/>
      <c r="OGC326" s="231"/>
      <c r="OGD326" s="231"/>
      <c r="OGE326" s="231"/>
      <c r="OGF326" s="231"/>
      <c r="OGG326" s="231"/>
      <c r="OGH326" s="231"/>
      <c r="OGI326" s="231"/>
      <c r="OGJ326" s="231"/>
      <c r="OGK326" s="231"/>
      <c r="OGL326" s="231"/>
      <c r="OGM326" s="231"/>
      <c r="OGN326" s="231"/>
      <c r="OGO326" s="231"/>
      <c r="OGP326" s="231"/>
      <c r="OGQ326" s="231"/>
      <c r="OGR326" s="231"/>
      <c r="OGS326" s="231"/>
      <c r="OGT326" s="231"/>
      <c r="OGU326" s="231"/>
      <c r="OGV326" s="231"/>
      <c r="OGW326" s="231"/>
      <c r="OGX326" s="231"/>
      <c r="OGY326" s="231"/>
      <c r="OGZ326" s="231"/>
      <c r="OHA326" s="231"/>
      <c r="OHB326" s="231"/>
      <c r="OHC326" s="231"/>
      <c r="OHD326" s="231"/>
      <c r="OHE326" s="231"/>
      <c r="OHF326" s="231"/>
      <c r="OHG326" s="231"/>
      <c r="OHH326" s="231"/>
      <c r="OHI326" s="231"/>
      <c r="OHJ326" s="231"/>
      <c r="OHK326" s="231"/>
      <c r="OHL326" s="231"/>
      <c r="OHM326" s="231"/>
      <c r="OHN326" s="231"/>
      <c r="OHO326" s="231"/>
      <c r="OHP326" s="231"/>
      <c r="OHQ326" s="231"/>
      <c r="OHR326" s="231"/>
      <c r="OHS326" s="231"/>
      <c r="OHT326" s="231"/>
      <c r="OHU326" s="231"/>
      <c r="OHV326" s="231"/>
      <c r="OHW326" s="231"/>
      <c r="OHX326" s="231"/>
      <c r="OHY326" s="231"/>
      <c r="OHZ326" s="231"/>
      <c r="OIA326" s="231"/>
      <c r="OIB326" s="231"/>
      <c r="OIC326" s="231"/>
      <c r="OID326" s="231"/>
      <c r="OIE326" s="231"/>
      <c r="OIF326" s="231"/>
      <c r="OIG326" s="231"/>
      <c r="OIH326" s="231"/>
      <c r="OII326" s="231"/>
      <c r="OIJ326" s="231"/>
      <c r="OIK326" s="231"/>
      <c r="OIL326" s="231"/>
      <c r="OIM326" s="231"/>
      <c r="OIN326" s="231"/>
      <c r="OIO326" s="231"/>
      <c r="OIP326" s="231"/>
      <c r="OIQ326" s="231"/>
      <c r="OIR326" s="231"/>
      <c r="OIS326" s="231"/>
      <c r="OIT326" s="231"/>
      <c r="OIU326" s="231"/>
      <c r="OIV326" s="231"/>
      <c r="OIW326" s="231"/>
      <c r="OIX326" s="231"/>
      <c r="OIY326" s="231"/>
      <c r="OIZ326" s="231"/>
      <c r="OJA326" s="231"/>
      <c r="OJB326" s="231"/>
      <c r="OJC326" s="231"/>
      <c r="OJD326" s="231"/>
      <c r="OJE326" s="231"/>
      <c r="OJF326" s="231"/>
      <c r="OJG326" s="231"/>
      <c r="OJH326" s="231"/>
      <c r="OJI326" s="231"/>
      <c r="OJJ326" s="231"/>
      <c r="OJK326" s="231"/>
      <c r="OJL326" s="231"/>
      <c r="OJM326" s="231"/>
      <c r="OJN326" s="231"/>
      <c r="OJO326" s="231"/>
      <c r="OJP326" s="231"/>
      <c r="OJQ326" s="231"/>
      <c r="OJR326" s="231"/>
      <c r="OJS326" s="231"/>
      <c r="OJT326" s="231"/>
      <c r="OJU326" s="231"/>
      <c r="OJV326" s="231"/>
      <c r="OJW326" s="231"/>
      <c r="OJX326" s="231"/>
      <c r="OJY326" s="231"/>
      <c r="OJZ326" s="231"/>
      <c r="OKA326" s="231"/>
      <c r="OKB326" s="231"/>
      <c r="OKC326" s="231"/>
      <c r="OKD326" s="231"/>
      <c r="OKE326" s="231"/>
      <c r="OKF326" s="231"/>
      <c r="OKG326" s="231"/>
      <c r="OKH326" s="231"/>
      <c r="OKI326" s="231"/>
      <c r="OKJ326" s="231"/>
      <c r="OKK326" s="231"/>
      <c r="OKL326" s="231"/>
      <c r="OKM326" s="231"/>
      <c r="OKN326" s="231"/>
      <c r="OKO326" s="231"/>
      <c r="OKP326" s="231"/>
      <c r="OKQ326" s="231"/>
      <c r="OKR326" s="231"/>
      <c r="OKS326" s="231"/>
      <c r="OKT326" s="231"/>
      <c r="OKU326" s="231"/>
      <c r="OKV326" s="231"/>
      <c r="OKW326" s="231"/>
      <c r="OKX326" s="231"/>
      <c r="OKY326" s="231"/>
      <c r="OKZ326" s="231"/>
      <c r="OLA326" s="231"/>
      <c r="OLB326" s="231"/>
      <c r="OLC326" s="231"/>
      <c r="OLD326" s="231"/>
      <c r="OLE326" s="231"/>
      <c r="OLF326" s="231"/>
      <c r="OLG326" s="231"/>
      <c r="OLH326" s="231"/>
      <c r="OLI326" s="231"/>
      <c r="OLJ326" s="231"/>
      <c r="OLK326" s="231"/>
      <c r="OLL326" s="231"/>
      <c r="OLM326" s="231"/>
      <c r="OLN326" s="231"/>
      <c r="OLO326" s="231"/>
      <c r="OLP326" s="231"/>
      <c r="OLQ326" s="231"/>
      <c r="OLR326" s="231"/>
      <c r="OLS326" s="231"/>
      <c r="OLT326" s="231"/>
      <c r="OLU326" s="231"/>
      <c r="OLV326" s="231"/>
      <c r="OLW326" s="231"/>
      <c r="OLX326" s="231"/>
      <c r="OLY326" s="231"/>
      <c r="OLZ326" s="231"/>
      <c r="OMA326" s="231"/>
      <c r="OMB326" s="231"/>
      <c r="OMC326" s="231"/>
      <c r="OMD326" s="231"/>
      <c r="OME326" s="231"/>
      <c r="OMF326" s="231"/>
      <c r="OMG326" s="231"/>
      <c r="OMH326" s="231"/>
      <c r="OMI326" s="231"/>
      <c r="OMJ326" s="231"/>
      <c r="OMK326" s="231"/>
      <c r="OML326" s="231"/>
      <c r="OMM326" s="231"/>
      <c r="OMN326" s="231"/>
      <c r="OMO326" s="231"/>
      <c r="OMP326" s="231"/>
      <c r="OMQ326" s="231"/>
      <c r="OMR326" s="231"/>
      <c r="OMS326" s="231"/>
      <c r="OMT326" s="231"/>
      <c r="OMU326" s="231"/>
      <c r="OMV326" s="231"/>
      <c r="OMW326" s="231"/>
      <c r="OMX326" s="231"/>
      <c r="OMY326" s="231"/>
      <c r="OMZ326" s="231"/>
      <c r="ONA326" s="231"/>
      <c r="ONB326" s="231"/>
      <c r="ONC326" s="231"/>
      <c r="OND326" s="231"/>
      <c r="ONE326" s="231"/>
      <c r="ONF326" s="231"/>
      <c r="ONG326" s="231"/>
      <c r="ONH326" s="231"/>
      <c r="ONI326" s="231"/>
      <c r="ONJ326" s="231"/>
      <c r="ONK326" s="231"/>
      <c r="ONL326" s="231"/>
      <c r="ONM326" s="231"/>
      <c r="ONN326" s="231"/>
      <c r="ONO326" s="231"/>
      <c r="ONP326" s="231"/>
      <c r="ONQ326" s="231"/>
      <c r="ONR326" s="231"/>
      <c r="ONS326" s="231"/>
      <c r="ONT326" s="231"/>
      <c r="ONU326" s="231"/>
      <c r="ONV326" s="231"/>
      <c r="ONW326" s="231"/>
      <c r="ONX326" s="231"/>
      <c r="ONY326" s="231"/>
      <c r="ONZ326" s="231"/>
      <c r="OOA326" s="231"/>
      <c r="OOB326" s="231"/>
      <c r="OOC326" s="231"/>
      <c r="OOD326" s="231"/>
      <c r="OOE326" s="231"/>
      <c r="OOF326" s="231"/>
      <c r="OOG326" s="231"/>
      <c r="OOH326" s="231"/>
      <c r="OOI326" s="231"/>
      <c r="OOJ326" s="231"/>
      <c r="OOK326" s="231"/>
      <c r="OOL326" s="231"/>
      <c r="OOM326" s="231"/>
      <c r="OON326" s="231"/>
      <c r="OOO326" s="231"/>
      <c r="OOP326" s="231"/>
      <c r="OOQ326" s="231"/>
      <c r="OOR326" s="231"/>
      <c r="OOS326" s="231"/>
      <c r="OOT326" s="231"/>
      <c r="OOU326" s="231"/>
      <c r="OOV326" s="231"/>
      <c r="OOW326" s="231"/>
      <c r="OOX326" s="231"/>
      <c r="OOY326" s="231"/>
      <c r="OOZ326" s="231"/>
      <c r="OPA326" s="231"/>
      <c r="OPB326" s="231"/>
      <c r="OPC326" s="231"/>
      <c r="OPD326" s="231"/>
      <c r="OPE326" s="231"/>
      <c r="OPF326" s="231"/>
      <c r="OPG326" s="231"/>
      <c r="OPH326" s="231"/>
      <c r="OPI326" s="231"/>
      <c r="OPJ326" s="231"/>
      <c r="OPK326" s="231"/>
      <c r="OPL326" s="231"/>
      <c r="OPM326" s="231"/>
      <c r="OPN326" s="231"/>
      <c r="OPO326" s="231"/>
      <c r="OPP326" s="231"/>
      <c r="OPQ326" s="231"/>
      <c r="OPR326" s="231"/>
      <c r="OPS326" s="231"/>
      <c r="OPT326" s="231"/>
      <c r="OPU326" s="231"/>
      <c r="OPV326" s="231"/>
      <c r="OPW326" s="231"/>
      <c r="OPX326" s="231"/>
      <c r="OPY326" s="231"/>
      <c r="OPZ326" s="231"/>
      <c r="OQA326" s="231"/>
      <c r="OQB326" s="231"/>
      <c r="OQC326" s="231"/>
      <c r="OQD326" s="231"/>
      <c r="OQE326" s="231"/>
      <c r="OQF326" s="231"/>
      <c r="OQG326" s="231"/>
      <c r="OQH326" s="231"/>
      <c r="OQI326" s="231"/>
      <c r="OQJ326" s="231"/>
      <c r="OQK326" s="231"/>
      <c r="OQL326" s="231"/>
      <c r="OQM326" s="231"/>
      <c r="OQN326" s="231"/>
      <c r="OQO326" s="231"/>
      <c r="OQP326" s="231"/>
      <c r="OQQ326" s="231"/>
      <c r="OQR326" s="231"/>
      <c r="OQS326" s="231"/>
      <c r="OQT326" s="231"/>
      <c r="OQU326" s="231"/>
      <c r="OQV326" s="231"/>
      <c r="OQW326" s="231"/>
      <c r="OQX326" s="231"/>
      <c r="OQY326" s="231"/>
      <c r="OQZ326" s="231"/>
      <c r="ORA326" s="231"/>
      <c r="ORB326" s="231"/>
      <c r="ORC326" s="231"/>
      <c r="ORD326" s="231"/>
      <c r="ORE326" s="231"/>
      <c r="ORF326" s="231"/>
      <c r="ORG326" s="231"/>
      <c r="ORH326" s="231"/>
      <c r="ORI326" s="231"/>
      <c r="ORJ326" s="231"/>
      <c r="ORK326" s="231"/>
      <c r="ORL326" s="231"/>
      <c r="ORM326" s="231"/>
      <c r="ORN326" s="231"/>
      <c r="ORO326" s="231"/>
      <c r="ORP326" s="231"/>
      <c r="ORQ326" s="231"/>
      <c r="ORR326" s="231"/>
      <c r="ORS326" s="231"/>
      <c r="ORT326" s="231"/>
      <c r="ORU326" s="231"/>
      <c r="ORV326" s="231"/>
      <c r="ORW326" s="231"/>
      <c r="ORX326" s="231"/>
      <c r="ORY326" s="231"/>
      <c r="ORZ326" s="231"/>
      <c r="OSA326" s="231"/>
      <c r="OSB326" s="231"/>
      <c r="OSC326" s="231"/>
      <c r="OSD326" s="231"/>
      <c r="OSE326" s="231"/>
      <c r="OSF326" s="231"/>
      <c r="OSG326" s="231"/>
      <c r="OSH326" s="231"/>
      <c r="OSI326" s="231"/>
      <c r="OSJ326" s="231"/>
      <c r="OSK326" s="231"/>
      <c r="OSL326" s="231"/>
      <c r="OSM326" s="231"/>
      <c r="OSN326" s="231"/>
      <c r="OSO326" s="231"/>
      <c r="OSP326" s="231"/>
      <c r="OSQ326" s="231"/>
      <c r="OSR326" s="231"/>
      <c r="OSS326" s="231"/>
      <c r="OST326" s="231"/>
      <c r="OSU326" s="231"/>
      <c r="OSV326" s="231"/>
      <c r="OSW326" s="231"/>
      <c r="OSX326" s="231"/>
      <c r="OSY326" s="231"/>
      <c r="OSZ326" s="231"/>
      <c r="OTA326" s="231"/>
      <c r="OTB326" s="231"/>
      <c r="OTC326" s="231"/>
      <c r="OTD326" s="231"/>
      <c r="OTE326" s="231"/>
      <c r="OTF326" s="231"/>
      <c r="OTG326" s="231"/>
      <c r="OTH326" s="231"/>
      <c r="OTI326" s="231"/>
      <c r="OTJ326" s="231"/>
      <c r="OTK326" s="231"/>
      <c r="OTL326" s="231"/>
      <c r="OTM326" s="231"/>
      <c r="OTN326" s="231"/>
      <c r="OTO326" s="231"/>
      <c r="OTP326" s="231"/>
      <c r="OTQ326" s="231"/>
      <c r="OTR326" s="231"/>
      <c r="OTS326" s="231"/>
      <c r="OTT326" s="231"/>
      <c r="OTU326" s="231"/>
      <c r="OTV326" s="231"/>
      <c r="OTW326" s="231"/>
      <c r="OTX326" s="231"/>
      <c r="OTY326" s="231"/>
      <c r="OTZ326" s="231"/>
      <c r="OUA326" s="231"/>
      <c r="OUB326" s="231"/>
      <c r="OUC326" s="231"/>
      <c r="OUD326" s="231"/>
      <c r="OUE326" s="231"/>
      <c r="OUF326" s="231"/>
      <c r="OUG326" s="231"/>
      <c r="OUH326" s="231"/>
      <c r="OUI326" s="231"/>
      <c r="OUJ326" s="231"/>
      <c r="OUK326" s="231"/>
      <c r="OUL326" s="231"/>
      <c r="OUM326" s="231"/>
      <c r="OUN326" s="231"/>
      <c r="OUO326" s="231"/>
      <c r="OUP326" s="231"/>
      <c r="OUQ326" s="231"/>
      <c r="OUR326" s="231"/>
      <c r="OUS326" s="231"/>
      <c r="OUT326" s="231"/>
      <c r="OUU326" s="231"/>
      <c r="OUV326" s="231"/>
      <c r="OUW326" s="231"/>
      <c r="OUX326" s="231"/>
      <c r="OUY326" s="231"/>
      <c r="OUZ326" s="231"/>
      <c r="OVA326" s="231"/>
      <c r="OVB326" s="231"/>
      <c r="OVC326" s="231"/>
      <c r="OVD326" s="231"/>
      <c r="OVE326" s="231"/>
      <c r="OVF326" s="231"/>
      <c r="OVG326" s="231"/>
      <c r="OVH326" s="231"/>
      <c r="OVI326" s="231"/>
      <c r="OVJ326" s="231"/>
      <c r="OVK326" s="231"/>
      <c r="OVL326" s="231"/>
      <c r="OVM326" s="231"/>
      <c r="OVN326" s="231"/>
      <c r="OVO326" s="231"/>
      <c r="OVP326" s="231"/>
      <c r="OVQ326" s="231"/>
      <c r="OVR326" s="231"/>
      <c r="OVS326" s="231"/>
      <c r="OVT326" s="231"/>
      <c r="OVU326" s="231"/>
      <c r="OVV326" s="231"/>
      <c r="OVW326" s="231"/>
      <c r="OVX326" s="231"/>
      <c r="OVY326" s="231"/>
      <c r="OVZ326" s="231"/>
      <c r="OWA326" s="231"/>
      <c r="OWB326" s="231"/>
      <c r="OWC326" s="231"/>
      <c r="OWD326" s="231"/>
      <c r="OWE326" s="231"/>
      <c r="OWF326" s="231"/>
      <c r="OWG326" s="231"/>
      <c r="OWH326" s="231"/>
      <c r="OWI326" s="231"/>
      <c r="OWJ326" s="231"/>
      <c r="OWK326" s="231"/>
      <c r="OWL326" s="231"/>
      <c r="OWM326" s="231"/>
      <c r="OWN326" s="231"/>
      <c r="OWO326" s="231"/>
      <c r="OWP326" s="231"/>
      <c r="OWQ326" s="231"/>
      <c r="OWR326" s="231"/>
      <c r="OWS326" s="231"/>
      <c r="OWT326" s="231"/>
      <c r="OWU326" s="231"/>
      <c r="OWV326" s="231"/>
      <c r="OWW326" s="231"/>
      <c r="OWX326" s="231"/>
      <c r="OWY326" s="231"/>
      <c r="OWZ326" s="231"/>
      <c r="OXA326" s="231"/>
      <c r="OXB326" s="231"/>
      <c r="OXC326" s="231"/>
      <c r="OXD326" s="231"/>
      <c r="OXE326" s="231"/>
      <c r="OXF326" s="231"/>
      <c r="OXG326" s="231"/>
      <c r="OXH326" s="231"/>
      <c r="OXI326" s="231"/>
      <c r="OXJ326" s="231"/>
      <c r="OXK326" s="231"/>
      <c r="OXL326" s="231"/>
      <c r="OXM326" s="231"/>
      <c r="OXN326" s="231"/>
      <c r="OXO326" s="231"/>
      <c r="OXP326" s="231"/>
      <c r="OXQ326" s="231"/>
      <c r="OXR326" s="231"/>
      <c r="OXS326" s="231"/>
      <c r="OXT326" s="231"/>
      <c r="OXU326" s="231"/>
      <c r="OXV326" s="231"/>
      <c r="OXW326" s="231"/>
      <c r="OXX326" s="231"/>
      <c r="OXY326" s="231"/>
      <c r="OXZ326" s="231"/>
      <c r="OYA326" s="231"/>
      <c r="OYB326" s="231"/>
      <c r="OYC326" s="231"/>
      <c r="OYD326" s="231"/>
      <c r="OYE326" s="231"/>
      <c r="OYF326" s="231"/>
      <c r="OYG326" s="231"/>
      <c r="OYH326" s="231"/>
      <c r="OYI326" s="231"/>
      <c r="OYJ326" s="231"/>
      <c r="OYK326" s="231"/>
      <c r="OYL326" s="231"/>
      <c r="OYM326" s="231"/>
      <c r="OYN326" s="231"/>
      <c r="OYO326" s="231"/>
      <c r="OYP326" s="231"/>
      <c r="OYQ326" s="231"/>
      <c r="OYR326" s="231"/>
      <c r="OYS326" s="231"/>
      <c r="OYT326" s="231"/>
      <c r="OYU326" s="231"/>
      <c r="OYV326" s="231"/>
      <c r="OYW326" s="231"/>
      <c r="OYX326" s="231"/>
      <c r="OYY326" s="231"/>
      <c r="OYZ326" s="231"/>
      <c r="OZA326" s="231"/>
      <c r="OZB326" s="231"/>
      <c r="OZC326" s="231"/>
      <c r="OZD326" s="231"/>
      <c r="OZE326" s="231"/>
      <c r="OZF326" s="231"/>
      <c r="OZG326" s="231"/>
      <c r="OZH326" s="231"/>
      <c r="OZI326" s="231"/>
      <c r="OZJ326" s="231"/>
      <c r="OZK326" s="231"/>
      <c r="OZL326" s="231"/>
      <c r="OZM326" s="231"/>
      <c r="OZN326" s="231"/>
      <c r="OZO326" s="231"/>
      <c r="OZP326" s="231"/>
      <c r="OZQ326" s="231"/>
      <c r="OZR326" s="231"/>
      <c r="OZS326" s="231"/>
      <c r="OZT326" s="231"/>
      <c r="OZU326" s="231"/>
      <c r="OZV326" s="231"/>
      <c r="OZW326" s="231"/>
      <c r="OZX326" s="231"/>
      <c r="OZY326" s="231"/>
      <c r="OZZ326" s="231"/>
      <c r="PAA326" s="231"/>
      <c r="PAB326" s="231"/>
      <c r="PAC326" s="231"/>
      <c r="PAD326" s="231"/>
      <c r="PAE326" s="231"/>
      <c r="PAF326" s="231"/>
      <c r="PAG326" s="231"/>
      <c r="PAH326" s="231"/>
      <c r="PAI326" s="231"/>
      <c r="PAJ326" s="231"/>
      <c r="PAK326" s="231"/>
      <c r="PAL326" s="231"/>
      <c r="PAM326" s="231"/>
      <c r="PAN326" s="231"/>
      <c r="PAO326" s="231"/>
      <c r="PAP326" s="231"/>
      <c r="PAQ326" s="231"/>
      <c r="PAR326" s="231"/>
      <c r="PAS326" s="231"/>
      <c r="PAT326" s="231"/>
      <c r="PAU326" s="231"/>
      <c r="PAV326" s="231"/>
      <c r="PAW326" s="231"/>
      <c r="PAX326" s="231"/>
      <c r="PAY326" s="231"/>
      <c r="PAZ326" s="231"/>
      <c r="PBA326" s="231"/>
      <c r="PBB326" s="231"/>
      <c r="PBC326" s="231"/>
      <c r="PBD326" s="231"/>
      <c r="PBE326" s="231"/>
      <c r="PBF326" s="231"/>
      <c r="PBG326" s="231"/>
      <c r="PBH326" s="231"/>
      <c r="PBI326" s="231"/>
      <c r="PBJ326" s="231"/>
      <c r="PBK326" s="231"/>
      <c r="PBL326" s="231"/>
      <c r="PBM326" s="231"/>
      <c r="PBN326" s="231"/>
      <c r="PBO326" s="231"/>
      <c r="PBP326" s="231"/>
      <c r="PBQ326" s="231"/>
      <c r="PBR326" s="231"/>
      <c r="PBS326" s="231"/>
      <c r="PBT326" s="231"/>
      <c r="PBU326" s="231"/>
      <c r="PBV326" s="231"/>
      <c r="PBW326" s="231"/>
      <c r="PBX326" s="231"/>
      <c r="PBY326" s="231"/>
      <c r="PBZ326" s="231"/>
      <c r="PCA326" s="231"/>
      <c r="PCB326" s="231"/>
      <c r="PCC326" s="231"/>
      <c r="PCD326" s="231"/>
      <c r="PCE326" s="231"/>
      <c r="PCF326" s="231"/>
      <c r="PCG326" s="231"/>
      <c r="PCH326" s="231"/>
      <c r="PCI326" s="231"/>
      <c r="PCJ326" s="231"/>
      <c r="PCK326" s="231"/>
      <c r="PCL326" s="231"/>
      <c r="PCM326" s="231"/>
      <c r="PCN326" s="231"/>
      <c r="PCO326" s="231"/>
      <c r="PCP326" s="231"/>
      <c r="PCQ326" s="231"/>
      <c r="PCR326" s="231"/>
      <c r="PCS326" s="231"/>
      <c r="PCT326" s="231"/>
      <c r="PCU326" s="231"/>
      <c r="PCV326" s="231"/>
      <c r="PCW326" s="231"/>
      <c r="PCX326" s="231"/>
      <c r="PCY326" s="231"/>
      <c r="PCZ326" s="231"/>
      <c r="PDA326" s="231"/>
      <c r="PDB326" s="231"/>
      <c r="PDC326" s="231"/>
      <c r="PDD326" s="231"/>
      <c r="PDE326" s="231"/>
      <c r="PDF326" s="231"/>
      <c r="PDG326" s="231"/>
      <c r="PDH326" s="231"/>
      <c r="PDI326" s="231"/>
      <c r="PDJ326" s="231"/>
      <c r="PDK326" s="231"/>
      <c r="PDL326" s="231"/>
      <c r="PDM326" s="231"/>
      <c r="PDN326" s="231"/>
      <c r="PDO326" s="231"/>
      <c r="PDP326" s="231"/>
      <c r="PDQ326" s="231"/>
      <c r="PDR326" s="231"/>
      <c r="PDS326" s="231"/>
      <c r="PDT326" s="231"/>
      <c r="PDU326" s="231"/>
      <c r="PDV326" s="231"/>
      <c r="PDW326" s="231"/>
      <c r="PDX326" s="231"/>
      <c r="PDY326" s="231"/>
      <c r="PDZ326" s="231"/>
      <c r="PEA326" s="231"/>
      <c r="PEB326" s="231"/>
      <c r="PEC326" s="231"/>
      <c r="PED326" s="231"/>
      <c r="PEE326" s="231"/>
      <c r="PEF326" s="231"/>
      <c r="PEG326" s="231"/>
      <c r="PEH326" s="231"/>
      <c r="PEI326" s="231"/>
      <c r="PEJ326" s="231"/>
      <c r="PEK326" s="231"/>
      <c r="PEL326" s="231"/>
      <c r="PEM326" s="231"/>
      <c r="PEN326" s="231"/>
      <c r="PEO326" s="231"/>
      <c r="PEP326" s="231"/>
      <c r="PEQ326" s="231"/>
      <c r="PER326" s="231"/>
      <c r="PES326" s="231"/>
      <c r="PET326" s="231"/>
      <c r="PEU326" s="231"/>
      <c r="PEV326" s="231"/>
      <c r="PEW326" s="231"/>
      <c r="PEX326" s="231"/>
      <c r="PEY326" s="231"/>
      <c r="PEZ326" s="231"/>
      <c r="PFA326" s="231"/>
      <c r="PFB326" s="231"/>
      <c r="PFC326" s="231"/>
      <c r="PFD326" s="231"/>
      <c r="PFE326" s="231"/>
      <c r="PFF326" s="231"/>
      <c r="PFG326" s="231"/>
      <c r="PFH326" s="231"/>
      <c r="PFI326" s="231"/>
      <c r="PFJ326" s="231"/>
      <c r="PFK326" s="231"/>
      <c r="PFL326" s="231"/>
      <c r="PFM326" s="231"/>
      <c r="PFN326" s="231"/>
      <c r="PFO326" s="231"/>
      <c r="PFP326" s="231"/>
      <c r="PFQ326" s="231"/>
      <c r="PFR326" s="231"/>
      <c r="PFS326" s="231"/>
      <c r="PFT326" s="231"/>
      <c r="PFU326" s="231"/>
      <c r="PFV326" s="231"/>
      <c r="PFW326" s="231"/>
      <c r="PFX326" s="231"/>
      <c r="PFY326" s="231"/>
      <c r="PFZ326" s="231"/>
      <c r="PGA326" s="231"/>
      <c r="PGB326" s="231"/>
      <c r="PGC326" s="231"/>
      <c r="PGD326" s="231"/>
      <c r="PGE326" s="231"/>
      <c r="PGF326" s="231"/>
      <c r="PGG326" s="231"/>
      <c r="PGH326" s="231"/>
      <c r="PGI326" s="231"/>
      <c r="PGJ326" s="231"/>
      <c r="PGK326" s="231"/>
      <c r="PGL326" s="231"/>
      <c r="PGM326" s="231"/>
      <c r="PGN326" s="231"/>
      <c r="PGO326" s="231"/>
      <c r="PGP326" s="231"/>
      <c r="PGQ326" s="231"/>
      <c r="PGR326" s="231"/>
      <c r="PGS326" s="231"/>
      <c r="PGT326" s="231"/>
      <c r="PGU326" s="231"/>
      <c r="PGV326" s="231"/>
      <c r="PGW326" s="231"/>
      <c r="PGX326" s="231"/>
      <c r="PGY326" s="231"/>
      <c r="PGZ326" s="231"/>
      <c r="PHA326" s="231"/>
      <c r="PHB326" s="231"/>
      <c r="PHC326" s="231"/>
      <c r="PHD326" s="231"/>
      <c r="PHE326" s="231"/>
      <c r="PHF326" s="231"/>
      <c r="PHG326" s="231"/>
      <c r="PHH326" s="231"/>
      <c r="PHI326" s="231"/>
      <c r="PHJ326" s="231"/>
      <c r="PHK326" s="231"/>
      <c r="PHL326" s="231"/>
      <c r="PHM326" s="231"/>
      <c r="PHN326" s="231"/>
      <c r="PHO326" s="231"/>
      <c r="PHP326" s="231"/>
      <c r="PHQ326" s="231"/>
      <c r="PHR326" s="231"/>
      <c r="PHS326" s="231"/>
      <c r="PHT326" s="231"/>
      <c r="PHU326" s="231"/>
      <c r="PHV326" s="231"/>
      <c r="PHW326" s="231"/>
      <c r="PHX326" s="231"/>
      <c r="PHY326" s="231"/>
      <c r="PHZ326" s="231"/>
      <c r="PIA326" s="231"/>
      <c r="PIB326" s="231"/>
      <c r="PIC326" s="231"/>
      <c r="PID326" s="231"/>
      <c r="PIE326" s="231"/>
      <c r="PIF326" s="231"/>
      <c r="PIG326" s="231"/>
      <c r="PIH326" s="231"/>
      <c r="PII326" s="231"/>
      <c r="PIJ326" s="231"/>
      <c r="PIK326" s="231"/>
      <c r="PIL326" s="231"/>
      <c r="PIM326" s="231"/>
      <c r="PIN326" s="231"/>
      <c r="PIO326" s="231"/>
      <c r="PIP326" s="231"/>
      <c r="PIQ326" s="231"/>
      <c r="PIR326" s="231"/>
      <c r="PIS326" s="231"/>
      <c r="PIT326" s="231"/>
      <c r="PIU326" s="231"/>
      <c r="PIV326" s="231"/>
      <c r="PIW326" s="231"/>
      <c r="PIX326" s="231"/>
      <c r="PIY326" s="231"/>
      <c r="PIZ326" s="231"/>
      <c r="PJA326" s="231"/>
      <c r="PJB326" s="231"/>
      <c r="PJC326" s="231"/>
      <c r="PJD326" s="231"/>
      <c r="PJE326" s="231"/>
      <c r="PJF326" s="231"/>
      <c r="PJG326" s="231"/>
      <c r="PJH326" s="231"/>
      <c r="PJI326" s="231"/>
      <c r="PJJ326" s="231"/>
      <c r="PJK326" s="231"/>
      <c r="PJL326" s="231"/>
      <c r="PJM326" s="231"/>
      <c r="PJN326" s="231"/>
      <c r="PJO326" s="231"/>
      <c r="PJP326" s="231"/>
      <c r="PJQ326" s="231"/>
      <c r="PJR326" s="231"/>
      <c r="PJS326" s="231"/>
      <c r="PJT326" s="231"/>
      <c r="PJU326" s="231"/>
      <c r="PJV326" s="231"/>
      <c r="PJW326" s="231"/>
      <c r="PJX326" s="231"/>
      <c r="PJY326" s="231"/>
      <c r="PJZ326" s="231"/>
      <c r="PKA326" s="231"/>
      <c r="PKB326" s="231"/>
      <c r="PKC326" s="231"/>
      <c r="PKD326" s="231"/>
      <c r="PKE326" s="231"/>
      <c r="PKF326" s="231"/>
      <c r="PKG326" s="231"/>
      <c r="PKH326" s="231"/>
      <c r="PKI326" s="231"/>
      <c r="PKJ326" s="231"/>
      <c r="PKK326" s="231"/>
      <c r="PKL326" s="231"/>
      <c r="PKM326" s="231"/>
      <c r="PKN326" s="231"/>
      <c r="PKO326" s="231"/>
      <c r="PKP326" s="231"/>
      <c r="PKQ326" s="231"/>
      <c r="PKR326" s="231"/>
      <c r="PKS326" s="231"/>
      <c r="PKT326" s="231"/>
      <c r="PKU326" s="231"/>
      <c r="PKV326" s="231"/>
      <c r="PKW326" s="231"/>
      <c r="PKX326" s="231"/>
      <c r="PKY326" s="231"/>
      <c r="PKZ326" s="231"/>
      <c r="PLA326" s="231"/>
      <c r="PLB326" s="231"/>
      <c r="PLC326" s="231"/>
      <c r="PLD326" s="231"/>
      <c r="PLE326" s="231"/>
      <c r="PLF326" s="231"/>
      <c r="PLG326" s="231"/>
      <c r="PLH326" s="231"/>
      <c r="PLI326" s="231"/>
      <c r="PLJ326" s="231"/>
      <c r="PLK326" s="231"/>
      <c r="PLL326" s="231"/>
      <c r="PLM326" s="231"/>
      <c r="PLN326" s="231"/>
      <c r="PLO326" s="231"/>
      <c r="PLP326" s="231"/>
      <c r="PLQ326" s="231"/>
      <c r="PLR326" s="231"/>
      <c r="PLS326" s="231"/>
      <c r="PLT326" s="231"/>
      <c r="PLU326" s="231"/>
      <c r="PLV326" s="231"/>
      <c r="PLW326" s="231"/>
      <c r="PLX326" s="231"/>
      <c r="PLY326" s="231"/>
      <c r="PLZ326" s="231"/>
      <c r="PMA326" s="231"/>
      <c r="PMB326" s="231"/>
      <c r="PMC326" s="231"/>
      <c r="PMD326" s="231"/>
      <c r="PME326" s="231"/>
      <c r="PMF326" s="231"/>
      <c r="PMG326" s="231"/>
      <c r="PMH326" s="231"/>
      <c r="PMI326" s="231"/>
      <c r="PMJ326" s="231"/>
      <c r="PMK326" s="231"/>
      <c r="PML326" s="231"/>
      <c r="PMM326" s="231"/>
      <c r="PMN326" s="231"/>
      <c r="PMO326" s="231"/>
      <c r="PMP326" s="231"/>
      <c r="PMQ326" s="231"/>
      <c r="PMR326" s="231"/>
      <c r="PMS326" s="231"/>
      <c r="PMT326" s="231"/>
      <c r="PMU326" s="231"/>
      <c r="PMV326" s="231"/>
      <c r="PMW326" s="231"/>
      <c r="PMX326" s="231"/>
      <c r="PMY326" s="231"/>
      <c r="PMZ326" s="231"/>
      <c r="PNA326" s="231"/>
      <c r="PNB326" s="231"/>
      <c r="PNC326" s="231"/>
      <c r="PND326" s="231"/>
      <c r="PNE326" s="231"/>
      <c r="PNF326" s="231"/>
      <c r="PNG326" s="231"/>
      <c r="PNH326" s="231"/>
      <c r="PNI326" s="231"/>
      <c r="PNJ326" s="231"/>
      <c r="PNK326" s="231"/>
      <c r="PNL326" s="231"/>
      <c r="PNM326" s="231"/>
      <c r="PNN326" s="231"/>
      <c r="PNO326" s="231"/>
      <c r="PNP326" s="231"/>
      <c r="PNQ326" s="231"/>
      <c r="PNR326" s="231"/>
      <c r="PNS326" s="231"/>
      <c r="PNT326" s="231"/>
      <c r="PNU326" s="231"/>
      <c r="PNV326" s="231"/>
      <c r="PNW326" s="231"/>
      <c r="PNX326" s="231"/>
      <c r="PNY326" s="231"/>
      <c r="PNZ326" s="231"/>
      <c r="POA326" s="231"/>
      <c r="POB326" s="231"/>
      <c r="POC326" s="231"/>
      <c r="POD326" s="231"/>
      <c r="POE326" s="231"/>
      <c r="POF326" s="231"/>
      <c r="POG326" s="231"/>
      <c r="POH326" s="231"/>
      <c r="POI326" s="231"/>
      <c r="POJ326" s="231"/>
      <c r="POK326" s="231"/>
      <c r="POL326" s="231"/>
      <c r="POM326" s="231"/>
      <c r="PON326" s="231"/>
      <c r="POO326" s="231"/>
      <c r="POP326" s="231"/>
      <c r="POQ326" s="231"/>
      <c r="POR326" s="231"/>
      <c r="POS326" s="231"/>
      <c r="POT326" s="231"/>
      <c r="POU326" s="231"/>
      <c r="POV326" s="231"/>
      <c r="POW326" s="231"/>
      <c r="POX326" s="231"/>
      <c r="POY326" s="231"/>
      <c r="POZ326" s="231"/>
      <c r="PPA326" s="231"/>
      <c r="PPB326" s="231"/>
      <c r="PPC326" s="231"/>
      <c r="PPD326" s="231"/>
      <c r="PPE326" s="231"/>
      <c r="PPF326" s="231"/>
      <c r="PPG326" s="231"/>
      <c r="PPH326" s="231"/>
      <c r="PPI326" s="231"/>
      <c r="PPJ326" s="231"/>
      <c r="PPK326" s="231"/>
      <c r="PPL326" s="231"/>
      <c r="PPM326" s="231"/>
      <c r="PPN326" s="231"/>
      <c r="PPO326" s="231"/>
      <c r="PPP326" s="231"/>
      <c r="PPQ326" s="231"/>
      <c r="PPR326" s="231"/>
      <c r="PPS326" s="231"/>
      <c r="PPT326" s="231"/>
      <c r="PPU326" s="231"/>
      <c r="PPV326" s="231"/>
      <c r="PPW326" s="231"/>
      <c r="PPX326" s="231"/>
      <c r="PPY326" s="231"/>
      <c r="PPZ326" s="231"/>
      <c r="PQA326" s="231"/>
      <c r="PQB326" s="231"/>
      <c r="PQC326" s="231"/>
      <c r="PQD326" s="231"/>
      <c r="PQE326" s="231"/>
      <c r="PQF326" s="231"/>
      <c r="PQG326" s="231"/>
      <c r="PQH326" s="231"/>
      <c r="PQI326" s="231"/>
      <c r="PQJ326" s="231"/>
      <c r="PQK326" s="231"/>
      <c r="PQL326" s="231"/>
      <c r="PQM326" s="231"/>
      <c r="PQN326" s="231"/>
      <c r="PQO326" s="231"/>
      <c r="PQP326" s="231"/>
      <c r="PQQ326" s="231"/>
      <c r="PQR326" s="231"/>
      <c r="PQS326" s="231"/>
      <c r="PQT326" s="231"/>
      <c r="PQU326" s="231"/>
      <c r="PQV326" s="231"/>
      <c r="PQW326" s="231"/>
      <c r="PQX326" s="231"/>
      <c r="PQY326" s="231"/>
      <c r="PQZ326" s="231"/>
      <c r="PRA326" s="231"/>
      <c r="PRB326" s="231"/>
      <c r="PRC326" s="231"/>
      <c r="PRD326" s="231"/>
      <c r="PRE326" s="231"/>
      <c r="PRF326" s="231"/>
      <c r="PRG326" s="231"/>
      <c r="PRH326" s="231"/>
      <c r="PRI326" s="231"/>
      <c r="PRJ326" s="231"/>
      <c r="PRK326" s="231"/>
      <c r="PRL326" s="231"/>
      <c r="PRM326" s="231"/>
      <c r="PRN326" s="231"/>
      <c r="PRO326" s="231"/>
      <c r="PRP326" s="231"/>
      <c r="PRQ326" s="231"/>
      <c r="PRR326" s="231"/>
      <c r="PRS326" s="231"/>
      <c r="PRT326" s="231"/>
      <c r="PRU326" s="231"/>
      <c r="PRV326" s="231"/>
      <c r="PRW326" s="231"/>
      <c r="PRX326" s="231"/>
      <c r="PRY326" s="231"/>
      <c r="PRZ326" s="231"/>
      <c r="PSA326" s="231"/>
      <c r="PSB326" s="231"/>
      <c r="PSC326" s="231"/>
      <c r="PSD326" s="231"/>
      <c r="PSE326" s="231"/>
      <c r="PSF326" s="231"/>
      <c r="PSG326" s="231"/>
      <c r="PSH326" s="231"/>
      <c r="PSI326" s="231"/>
      <c r="PSJ326" s="231"/>
      <c r="PSK326" s="231"/>
      <c r="PSL326" s="231"/>
      <c r="PSM326" s="231"/>
      <c r="PSN326" s="231"/>
      <c r="PSO326" s="231"/>
      <c r="PSP326" s="231"/>
      <c r="PSQ326" s="231"/>
      <c r="PSR326" s="231"/>
      <c r="PSS326" s="231"/>
      <c r="PST326" s="231"/>
      <c r="PSU326" s="231"/>
      <c r="PSV326" s="231"/>
      <c r="PSW326" s="231"/>
      <c r="PSX326" s="231"/>
      <c r="PSY326" s="231"/>
      <c r="PSZ326" s="231"/>
      <c r="PTA326" s="231"/>
      <c r="PTB326" s="231"/>
      <c r="PTC326" s="231"/>
      <c r="PTD326" s="231"/>
      <c r="PTE326" s="231"/>
      <c r="PTF326" s="231"/>
      <c r="PTG326" s="231"/>
      <c r="PTH326" s="231"/>
      <c r="PTI326" s="231"/>
      <c r="PTJ326" s="231"/>
      <c r="PTK326" s="231"/>
      <c r="PTL326" s="231"/>
      <c r="PTM326" s="231"/>
      <c r="PTN326" s="231"/>
      <c r="PTO326" s="231"/>
      <c r="PTP326" s="231"/>
      <c r="PTQ326" s="231"/>
      <c r="PTR326" s="231"/>
      <c r="PTS326" s="231"/>
      <c r="PTT326" s="231"/>
      <c r="PTU326" s="231"/>
      <c r="PTV326" s="231"/>
      <c r="PTW326" s="231"/>
      <c r="PTX326" s="231"/>
      <c r="PTY326" s="231"/>
      <c r="PTZ326" s="231"/>
      <c r="PUA326" s="231"/>
      <c r="PUB326" s="231"/>
      <c r="PUC326" s="231"/>
      <c r="PUD326" s="231"/>
      <c r="PUE326" s="231"/>
      <c r="PUF326" s="231"/>
      <c r="PUG326" s="231"/>
      <c r="PUH326" s="231"/>
      <c r="PUI326" s="231"/>
      <c r="PUJ326" s="231"/>
      <c r="PUK326" s="231"/>
      <c r="PUL326" s="231"/>
      <c r="PUM326" s="231"/>
      <c r="PUN326" s="231"/>
      <c r="PUO326" s="231"/>
      <c r="PUP326" s="231"/>
      <c r="PUQ326" s="231"/>
      <c r="PUR326" s="231"/>
      <c r="PUS326" s="231"/>
      <c r="PUT326" s="231"/>
      <c r="PUU326" s="231"/>
      <c r="PUV326" s="231"/>
      <c r="PUW326" s="231"/>
      <c r="PUX326" s="231"/>
      <c r="PUY326" s="231"/>
      <c r="PUZ326" s="231"/>
      <c r="PVA326" s="231"/>
      <c r="PVB326" s="231"/>
      <c r="PVC326" s="231"/>
      <c r="PVD326" s="231"/>
      <c r="PVE326" s="231"/>
      <c r="PVF326" s="231"/>
      <c r="PVG326" s="231"/>
      <c r="PVH326" s="231"/>
      <c r="PVI326" s="231"/>
      <c r="PVJ326" s="231"/>
      <c r="PVK326" s="231"/>
      <c r="PVL326" s="231"/>
      <c r="PVM326" s="231"/>
      <c r="PVN326" s="231"/>
      <c r="PVO326" s="231"/>
      <c r="PVP326" s="231"/>
      <c r="PVQ326" s="231"/>
      <c r="PVR326" s="231"/>
      <c r="PVS326" s="231"/>
      <c r="PVT326" s="231"/>
      <c r="PVU326" s="231"/>
      <c r="PVV326" s="231"/>
      <c r="PVW326" s="231"/>
      <c r="PVX326" s="231"/>
      <c r="PVY326" s="231"/>
      <c r="PVZ326" s="231"/>
      <c r="PWA326" s="231"/>
      <c r="PWB326" s="231"/>
      <c r="PWC326" s="231"/>
      <c r="PWD326" s="231"/>
      <c r="PWE326" s="231"/>
      <c r="PWF326" s="231"/>
      <c r="PWG326" s="231"/>
      <c r="PWH326" s="231"/>
      <c r="PWI326" s="231"/>
      <c r="PWJ326" s="231"/>
      <c r="PWK326" s="231"/>
      <c r="PWL326" s="231"/>
      <c r="PWM326" s="231"/>
      <c r="PWN326" s="231"/>
      <c r="PWO326" s="231"/>
      <c r="PWP326" s="231"/>
      <c r="PWQ326" s="231"/>
      <c r="PWR326" s="231"/>
      <c r="PWS326" s="231"/>
      <c r="PWT326" s="231"/>
      <c r="PWU326" s="231"/>
      <c r="PWV326" s="231"/>
      <c r="PWW326" s="231"/>
      <c r="PWX326" s="231"/>
      <c r="PWY326" s="231"/>
      <c r="PWZ326" s="231"/>
      <c r="PXA326" s="231"/>
      <c r="PXB326" s="231"/>
      <c r="PXC326" s="231"/>
      <c r="PXD326" s="231"/>
      <c r="PXE326" s="231"/>
      <c r="PXF326" s="231"/>
      <c r="PXG326" s="231"/>
      <c r="PXH326" s="231"/>
      <c r="PXI326" s="231"/>
      <c r="PXJ326" s="231"/>
      <c r="PXK326" s="231"/>
      <c r="PXL326" s="231"/>
      <c r="PXM326" s="231"/>
      <c r="PXN326" s="231"/>
      <c r="PXO326" s="231"/>
      <c r="PXP326" s="231"/>
      <c r="PXQ326" s="231"/>
      <c r="PXR326" s="231"/>
      <c r="PXS326" s="231"/>
      <c r="PXT326" s="231"/>
      <c r="PXU326" s="231"/>
      <c r="PXV326" s="231"/>
      <c r="PXW326" s="231"/>
      <c r="PXX326" s="231"/>
      <c r="PXY326" s="231"/>
      <c r="PXZ326" s="231"/>
      <c r="PYA326" s="231"/>
      <c r="PYB326" s="231"/>
      <c r="PYC326" s="231"/>
      <c r="PYD326" s="231"/>
      <c r="PYE326" s="231"/>
      <c r="PYF326" s="231"/>
      <c r="PYG326" s="231"/>
      <c r="PYH326" s="231"/>
      <c r="PYI326" s="231"/>
      <c r="PYJ326" s="231"/>
      <c r="PYK326" s="231"/>
      <c r="PYL326" s="231"/>
      <c r="PYM326" s="231"/>
      <c r="PYN326" s="231"/>
      <c r="PYO326" s="231"/>
      <c r="PYP326" s="231"/>
      <c r="PYQ326" s="231"/>
      <c r="PYR326" s="231"/>
      <c r="PYS326" s="231"/>
      <c r="PYT326" s="231"/>
      <c r="PYU326" s="231"/>
      <c r="PYV326" s="231"/>
      <c r="PYW326" s="231"/>
      <c r="PYX326" s="231"/>
      <c r="PYY326" s="231"/>
      <c r="PYZ326" s="231"/>
      <c r="PZA326" s="231"/>
      <c r="PZB326" s="231"/>
      <c r="PZC326" s="231"/>
      <c r="PZD326" s="231"/>
      <c r="PZE326" s="231"/>
      <c r="PZF326" s="231"/>
      <c r="PZG326" s="231"/>
      <c r="PZH326" s="231"/>
      <c r="PZI326" s="231"/>
      <c r="PZJ326" s="231"/>
      <c r="PZK326" s="231"/>
      <c r="PZL326" s="231"/>
      <c r="PZM326" s="231"/>
      <c r="PZN326" s="231"/>
      <c r="PZO326" s="231"/>
      <c r="PZP326" s="231"/>
      <c r="PZQ326" s="231"/>
      <c r="PZR326" s="231"/>
      <c r="PZS326" s="231"/>
      <c r="PZT326" s="231"/>
      <c r="PZU326" s="231"/>
      <c r="PZV326" s="231"/>
      <c r="PZW326" s="231"/>
      <c r="PZX326" s="231"/>
      <c r="PZY326" s="231"/>
      <c r="PZZ326" s="231"/>
      <c r="QAA326" s="231"/>
      <c r="QAB326" s="231"/>
      <c r="QAC326" s="231"/>
      <c r="QAD326" s="231"/>
      <c r="QAE326" s="231"/>
      <c r="QAF326" s="231"/>
      <c r="QAG326" s="231"/>
      <c r="QAH326" s="231"/>
      <c r="QAI326" s="231"/>
      <c r="QAJ326" s="231"/>
      <c r="QAK326" s="231"/>
      <c r="QAL326" s="231"/>
      <c r="QAM326" s="231"/>
      <c r="QAN326" s="231"/>
      <c r="QAO326" s="231"/>
      <c r="QAP326" s="231"/>
      <c r="QAQ326" s="231"/>
      <c r="QAR326" s="231"/>
      <c r="QAS326" s="231"/>
      <c r="QAT326" s="231"/>
      <c r="QAU326" s="231"/>
      <c r="QAV326" s="231"/>
      <c r="QAW326" s="231"/>
      <c r="QAX326" s="231"/>
      <c r="QAY326" s="231"/>
      <c r="QAZ326" s="231"/>
      <c r="QBA326" s="231"/>
      <c r="QBB326" s="231"/>
      <c r="QBC326" s="231"/>
      <c r="QBD326" s="231"/>
      <c r="QBE326" s="231"/>
      <c r="QBF326" s="231"/>
      <c r="QBG326" s="231"/>
      <c r="QBH326" s="231"/>
      <c r="QBI326" s="231"/>
      <c r="QBJ326" s="231"/>
      <c r="QBK326" s="231"/>
      <c r="QBL326" s="231"/>
      <c r="QBM326" s="231"/>
      <c r="QBN326" s="231"/>
      <c r="QBO326" s="231"/>
      <c r="QBP326" s="231"/>
      <c r="QBQ326" s="231"/>
      <c r="QBR326" s="231"/>
      <c r="QBS326" s="231"/>
      <c r="QBT326" s="231"/>
      <c r="QBU326" s="231"/>
      <c r="QBV326" s="231"/>
      <c r="QBW326" s="231"/>
      <c r="QBX326" s="231"/>
      <c r="QBY326" s="231"/>
      <c r="QBZ326" s="231"/>
      <c r="QCA326" s="231"/>
      <c r="QCB326" s="231"/>
      <c r="QCC326" s="231"/>
      <c r="QCD326" s="231"/>
      <c r="QCE326" s="231"/>
      <c r="QCF326" s="231"/>
      <c r="QCG326" s="231"/>
      <c r="QCH326" s="231"/>
      <c r="QCI326" s="231"/>
      <c r="QCJ326" s="231"/>
      <c r="QCK326" s="231"/>
      <c r="QCL326" s="231"/>
      <c r="QCM326" s="231"/>
      <c r="QCN326" s="231"/>
      <c r="QCO326" s="231"/>
      <c r="QCP326" s="231"/>
      <c r="QCQ326" s="231"/>
      <c r="QCR326" s="231"/>
      <c r="QCS326" s="231"/>
      <c r="QCT326" s="231"/>
      <c r="QCU326" s="231"/>
      <c r="QCV326" s="231"/>
      <c r="QCW326" s="231"/>
      <c r="QCX326" s="231"/>
      <c r="QCY326" s="231"/>
      <c r="QCZ326" s="231"/>
      <c r="QDA326" s="231"/>
      <c r="QDB326" s="231"/>
      <c r="QDC326" s="231"/>
      <c r="QDD326" s="231"/>
      <c r="QDE326" s="231"/>
      <c r="QDF326" s="231"/>
      <c r="QDG326" s="231"/>
      <c r="QDH326" s="231"/>
      <c r="QDI326" s="231"/>
      <c r="QDJ326" s="231"/>
      <c r="QDK326" s="231"/>
      <c r="QDL326" s="231"/>
      <c r="QDM326" s="231"/>
      <c r="QDN326" s="231"/>
      <c r="QDO326" s="231"/>
      <c r="QDP326" s="231"/>
      <c r="QDQ326" s="231"/>
      <c r="QDR326" s="231"/>
      <c r="QDS326" s="231"/>
      <c r="QDT326" s="231"/>
      <c r="QDU326" s="231"/>
      <c r="QDV326" s="231"/>
      <c r="QDW326" s="231"/>
      <c r="QDX326" s="231"/>
      <c r="QDY326" s="231"/>
      <c r="QDZ326" s="231"/>
      <c r="QEA326" s="231"/>
      <c r="QEB326" s="231"/>
      <c r="QEC326" s="231"/>
      <c r="QED326" s="231"/>
      <c r="QEE326" s="231"/>
      <c r="QEF326" s="231"/>
      <c r="QEG326" s="231"/>
      <c r="QEH326" s="231"/>
      <c r="QEI326" s="231"/>
      <c r="QEJ326" s="231"/>
      <c r="QEK326" s="231"/>
      <c r="QEL326" s="231"/>
      <c r="QEM326" s="231"/>
      <c r="QEN326" s="231"/>
      <c r="QEO326" s="231"/>
      <c r="QEP326" s="231"/>
      <c r="QEQ326" s="231"/>
      <c r="QER326" s="231"/>
      <c r="QES326" s="231"/>
      <c r="QET326" s="231"/>
      <c r="QEU326" s="231"/>
      <c r="QEV326" s="231"/>
      <c r="QEW326" s="231"/>
      <c r="QEX326" s="231"/>
      <c r="QEY326" s="231"/>
      <c r="QEZ326" s="231"/>
      <c r="QFA326" s="231"/>
      <c r="QFB326" s="231"/>
      <c r="QFC326" s="231"/>
      <c r="QFD326" s="231"/>
      <c r="QFE326" s="231"/>
      <c r="QFF326" s="231"/>
      <c r="QFG326" s="231"/>
      <c r="QFH326" s="231"/>
      <c r="QFI326" s="231"/>
      <c r="QFJ326" s="231"/>
      <c r="QFK326" s="231"/>
      <c r="QFL326" s="231"/>
      <c r="QFM326" s="231"/>
      <c r="QFN326" s="231"/>
      <c r="QFO326" s="231"/>
      <c r="QFP326" s="231"/>
      <c r="QFQ326" s="231"/>
      <c r="QFR326" s="231"/>
      <c r="QFS326" s="231"/>
      <c r="QFT326" s="231"/>
      <c r="QFU326" s="231"/>
      <c r="QFV326" s="231"/>
      <c r="QFW326" s="231"/>
      <c r="QFX326" s="231"/>
      <c r="QFY326" s="231"/>
      <c r="QFZ326" s="231"/>
      <c r="QGA326" s="231"/>
      <c r="QGB326" s="231"/>
      <c r="QGC326" s="231"/>
      <c r="QGD326" s="231"/>
      <c r="QGE326" s="231"/>
      <c r="QGF326" s="231"/>
      <c r="QGG326" s="231"/>
      <c r="QGH326" s="231"/>
      <c r="QGI326" s="231"/>
      <c r="QGJ326" s="231"/>
      <c r="QGK326" s="231"/>
      <c r="QGL326" s="231"/>
      <c r="QGM326" s="231"/>
      <c r="QGN326" s="231"/>
      <c r="QGO326" s="231"/>
      <c r="QGP326" s="231"/>
      <c r="QGQ326" s="231"/>
      <c r="QGR326" s="231"/>
      <c r="QGS326" s="231"/>
      <c r="QGT326" s="231"/>
      <c r="QGU326" s="231"/>
      <c r="QGV326" s="231"/>
      <c r="QGW326" s="231"/>
      <c r="QGX326" s="231"/>
      <c r="QGY326" s="231"/>
      <c r="QGZ326" s="231"/>
      <c r="QHA326" s="231"/>
      <c r="QHB326" s="231"/>
      <c r="QHC326" s="231"/>
      <c r="QHD326" s="231"/>
      <c r="QHE326" s="231"/>
      <c r="QHF326" s="231"/>
      <c r="QHG326" s="231"/>
      <c r="QHH326" s="231"/>
      <c r="QHI326" s="231"/>
      <c r="QHJ326" s="231"/>
      <c r="QHK326" s="231"/>
      <c r="QHL326" s="231"/>
      <c r="QHM326" s="231"/>
      <c r="QHN326" s="231"/>
      <c r="QHO326" s="231"/>
      <c r="QHP326" s="231"/>
      <c r="QHQ326" s="231"/>
      <c r="QHR326" s="231"/>
      <c r="QHS326" s="231"/>
      <c r="QHT326" s="231"/>
      <c r="QHU326" s="231"/>
      <c r="QHV326" s="231"/>
      <c r="QHW326" s="231"/>
      <c r="QHX326" s="231"/>
      <c r="QHY326" s="231"/>
      <c r="QHZ326" s="231"/>
      <c r="QIA326" s="231"/>
      <c r="QIB326" s="231"/>
      <c r="QIC326" s="231"/>
      <c r="QID326" s="231"/>
      <c r="QIE326" s="231"/>
      <c r="QIF326" s="231"/>
      <c r="QIG326" s="231"/>
      <c r="QIH326" s="231"/>
      <c r="QII326" s="231"/>
      <c r="QIJ326" s="231"/>
      <c r="QIK326" s="231"/>
      <c r="QIL326" s="231"/>
      <c r="QIM326" s="231"/>
      <c r="QIN326" s="231"/>
      <c r="QIO326" s="231"/>
      <c r="QIP326" s="231"/>
      <c r="QIQ326" s="231"/>
      <c r="QIR326" s="231"/>
      <c r="QIS326" s="231"/>
      <c r="QIT326" s="231"/>
      <c r="QIU326" s="231"/>
      <c r="QIV326" s="231"/>
      <c r="QIW326" s="231"/>
      <c r="QIX326" s="231"/>
      <c r="QIY326" s="231"/>
      <c r="QIZ326" s="231"/>
      <c r="QJA326" s="231"/>
      <c r="QJB326" s="231"/>
      <c r="QJC326" s="231"/>
      <c r="QJD326" s="231"/>
      <c r="QJE326" s="231"/>
      <c r="QJF326" s="231"/>
      <c r="QJG326" s="231"/>
      <c r="QJH326" s="231"/>
      <c r="QJI326" s="231"/>
      <c r="QJJ326" s="231"/>
      <c r="QJK326" s="231"/>
      <c r="QJL326" s="231"/>
      <c r="QJM326" s="231"/>
      <c r="QJN326" s="231"/>
      <c r="QJO326" s="231"/>
      <c r="QJP326" s="231"/>
      <c r="QJQ326" s="231"/>
      <c r="QJR326" s="231"/>
      <c r="QJS326" s="231"/>
      <c r="QJT326" s="231"/>
      <c r="QJU326" s="231"/>
      <c r="QJV326" s="231"/>
      <c r="QJW326" s="231"/>
      <c r="QJX326" s="231"/>
      <c r="QJY326" s="231"/>
      <c r="QJZ326" s="231"/>
      <c r="QKA326" s="231"/>
      <c r="QKB326" s="231"/>
      <c r="QKC326" s="231"/>
      <c r="QKD326" s="231"/>
      <c r="QKE326" s="231"/>
      <c r="QKF326" s="231"/>
      <c r="QKG326" s="231"/>
      <c r="QKH326" s="231"/>
      <c r="QKI326" s="231"/>
      <c r="QKJ326" s="231"/>
      <c r="QKK326" s="231"/>
      <c r="QKL326" s="231"/>
      <c r="QKM326" s="231"/>
      <c r="QKN326" s="231"/>
      <c r="QKO326" s="231"/>
      <c r="QKP326" s="231"/>
      <c r="QKQ326" s="231"/>
      <c r="QKR326" s="231"/>
      <c r="QKS326" s="231"/>
      <c r="QKT326" s="231"/>
      <c r="QKU326" s="231"/>
      <c r="QKV326" s="231"/>
      <c r="QKW326" s="231"/>
      <c r="QKX326" s="231"/>
      <c r="QKY326" s="231"/>
      <c r="QKZ326" s="231"/>
      <c r="QLA326" s="231"/>
      <c r="QLB326" s="231"/>
      <c r="QLC326" s="231"/>
      <c r="QLD326" s="231"/>
      <c r="QLE326" s="231"/>
      <c r="QLF326" s="231"/>
      <c r="QLG326" s="231"/>
      <c r="QLH326" s="231"/>
      <c r="QLI326" s="231"/>
      <c r="QLJ326" s="231"/>
      <c r="QLK326" s="231"/>
      <c r="QLL326" s="231"/>
      <c r="QLM326" s="231"/>
      <c r="QLN326" s="231"/>
      <c r="QLO326" s="231"/>
      <c r="QLP326" s="231"/>
      <c r="QLQ326" s="231"/>
      <c r="QLR326" s="231"/>
      <c r="QLS326" s="231"/>
      <c r="QLT326" s="231"/>
      <c r="QLU326" s="231"/>
      <c r="QLV326" s="231"/>
      <c r="QLW326" s="231"/>
      <c r="QLX326" s="231"/>
      <c r="QLY326" s="231"/>
      <c r="QLZ326" s="231"/>
      <c r="QMA326" s="231"/>
      <c r="QMB326" s="231"/>
      <c r="QMC326" s="231"/>
      <c r="QMD326" s="231"/>
      <c r="QME326" s="231"/>
      <c r="QMF326" s="231"/>
      <c r="QMG326" s="231"/>
      <c r="QMH326" s="231"/>
      <c r="QMI326" s="231"/>
      <c r="QMJ326" s="231"/>
      <c r="QMK326" s="231"/>
      <c r="QML326" s="231"/>
      <c r="QMM326" s="231"/>
      <c r="QMN326" s="231"/>
      <c r="QMO326" s="231"/>
      <c r="QMP326" s="231"/>
      <c r="QMQ326" s="231"/>
      <c r="QMR326" s="231"/>
      <c r="QMS326" s="231"/>
      <c r="QMT326" s="231"/>
      <c r="QMU326" s="231"/>
      <c r="QMV326" s="231"/>
      <c r="QMW326" s="231"/>
      <c r="QMX326" s="231"/>
      <c r="QMY326" s="231"/>
      <c r="QMZ326" s="231"/>
      <c r="QNA326" s="231"/>
      <c r="QNB326" s="231"/>
      <c r="QNC326" s="231"/>
      <c r="QND326" s="231"/>
      <c r="QNE326" s="231"/>
      <c r="QNF326" s="231"/>
      <c r="QNG326" s="231"/>
      <c r="QNH326" s="231"/>
      <c r="QNI326" s="231"/>
      <c r="QNJ326" s="231"/>
      <c r="QNK326" s="231"/>
      <c r="QNL326" s="231"/>
      <c r="QNM326" s="231"/>
      <c r="QNN326" s="231"/>
      <c r="QNO326" s="231"/>
      <c r="QNP326" s="231"/>
      <c r="QNQ326" s="231"/>
      <c r="QNR326" s="231"/>
      <c r="QNS326" s="231"/>
      <c r="QNT326" s="231"/>
      <c r="QNU326" s="231"/>
      <c r="QNV326" s="231"/>
      <c r="QNW326" s="231"/>
      <c r="QNX326" s="231"/>
      <c r="QNY326" s="231"/>
      <c r="QNZ326" s="231"/>
      <c r="QOA326" s="231"/>
      <c r="QOB326" s="231"/>
      <c r="QOC326" s="231"/>
      <c r="QOD326" s="231"/>
      <c r="QOE326" s="231"/>
      <c r="QOF326" s="231"/>
      <c r="QOG326" s="231"/>
      <c r="QOH326" s="231"/>
      <c r="QOI326" s="231"/>
      <c r="QOJ326" s="231"/>
      <c r="QOK326" s="231"/>
      <c r="QOL326" s="231"/>
      <c r="QOM326" s="231"/>
      <c r="QON326" s="231"/>
      <c r="QOO326" s="231"/>
      <c r="QOP326" s="231"/>
      <c r="QOQ326" s="231"/>
      <c r="QOR326" s="231"/>
      <c r="QOS326" s="231"/>
      <c r="QOT326" s="231"/>
      <c r="QOU326" s="231"/>
      <c r="QOV326" s="231"/>
      <c r="QOW326" s="231"/>
      <c r="QOX326" s="231"/>
      <c r="QOY326" s="231"/>
      <c r="QOZ326" s="231"/>
      <c r="QPA326" s="231"/>
      <c r="QPB326" s="231"/>
      <c r="QPC326" s="231"/>
      <c r="QPD326" s="231"/>
      <c r="QPE326" s="231"/>
      <c r="QPF326" s="231"/>
      <c r="QPG326" s="231"/>
      <c r="QPH326" s="231"/>
      <c r="QPI326" s="231"/>
      <c r="QPJ326" s="231"/>
      <c r="QPK326" s="231"/>
      <c r="QPL326" s="231"/>
      <c r="QPM326" s="231"/>
      <c r="QPN326" s="231"/>
      <c r="QPO326" s="231"/>
      <c r="QPP326" s="231"/>
      <c r="QPQ326" s="231"/>
      <c r="QPR326" s="231"/>
      <c r="QPS326" s="231"/>
      <c r="QPT326" s="231"/>
      <c r="QPU326" s="231"/>
      <c r="QPV326" s="231"/>
      <c r="QPW326" s="231"/>
      <c r="QPX326" s="231"/>
      <c r="QPY326" s="231"/>
      <c r="QPZ326" s="231"/>
      <c r="QQA326" s="231"/>
      <c r="QQB326" s="231"/>
      <c r="QQC326" s="231"/>
      <c r="QQD326" s="231"/>
      <c r="QQE326" s="231"/>
      <c r="QQF326" s="231"/>
      <c r="QQG326" s="231"/>
      <c r="QQH326" s="231"/>
      <c r="QQI326" s="231"/>
      <c r="QQJ326" s="231"/>
      <c r="QQK326" s="231"/>
      <c r="QQL326" s="231"/>
      <c r="QQM326" s="231"/>
      <c r="QQN326" s="231"/>
      <c r="QQO326" s="231"/>
      <c r="QQP326" s="231"/>
      <c r="QQQ326" s="231"/>
      <c r="QQR326" s="231"/>
      <c r="QQS326" s="231"/>
      <c r="QQT326" s="231"/>
      <c r="QQU326" s="231"/>
      <c r="QQV326" s="231"/>
      <c r="QQW326" s="231"/>
      <c r="QQX326" s="231"/>
      <c r="QQY326" s="231"/>
      <c r="QQZ326" s="231"/>
      <c r="QRA326" s="231"/>
      <c r="QRB326" s="231"/>
      <c r="QRC326" s="231"/>
      <c r="QRD326" s="231"/>
      <c r="QRE326" s="231"/>
      <c r="QRF326" s="231"/>
      <c r="QRG326" s="231"/>
      <c r="QRH326" s="231"/>
      <c r="QRI326" s="231"/>
      <c r="QRJ326" s="231"/>
      <c r="QRK326" s="231"/>
      <c r="QRL326" s="231"/>
      <c r="QRM326" s="231"/>
      <c r="QRN326" s="231"/>
      <c r="QRO326" s="231"/>
      <c r="QRP326" s="231"/>
      <c r="QRQ326" s="231"/>
      <c r="QRR326" s="231"/>
      <c r="QRS326" s="231"/>
      <c r="QRT326" s="231"/>
      <c r="QRU326" s="231"/>
      <c r="QRV326" s="231"/>
      <c r="QRW326" s="231"/>
      <c r="QRX326" s="231"/>
      <c r="QRY326" s="231"/>
      <c r="QRZ326" s="231"/>
      <c r="QSA326" s="231"/>
      <c r="QSB326" s="231"/>
      <c r="QSC326" s="231"/>
      <c r="QSD326" s="231"/>
      <c r="QSE326" s="231"/>
      <c r="QSF326" s="231"/>
      <c r="QSG326" s="231"/>
      <c r="QSH326" s="231"/>
      <c r="QSI326" s="231"/>
      <c r="QSJ326" s="231"/>
      <c r="QSK326" s="231"/>
      <c r="QSL326" s="231"/>
      <c r="QSM326" s="231"/>
      <c r="QSN326" s="231"/>
      <c r="QSO326" s="231"/>
      <c r="QSP326" s="231"/>
      <c r="QSQ326" s="231"/>
      <c r="QSR326" s="231"/>
      <c r="QSS326" s="231"/>
      <c r="QST326" s="231"/>
      <c r="QSU326" s="231"/>
      <c r="QSV326" s="231"/>
      <c r="QSW326" s="231"/>
      <c r="QSX326" s="231"/>
      <c r="QSY326" s="231"/>
      <c r="QSZ326" s="231"/>
      <c r="QTA326" s="231"/>
      <c r="QTB326" s="231"/>
      <c r="QTC326" s="231"/>
      <c r="QTD326" s="231"/>
      <c r="QTE326" s="231"/>
      <c r="QTF326" s="231"/>
      <c r="QTG326" s="231"/>
      <c r="QTH326" s="231"/>
      <c r="QTI326" s="231"/>
      <c r="QTJ326" s="231"/>
      <c r="QTK326" s="231"/>
      <c r="QTL326" s="231"/>
      <c r="QTM326" s="231"/>
      <c r="QTN326" s="231"/>
      <c r="QTO326" s="231"/>
      <c r="QTP326" s="231"/>
      <c r="QTQ326" s="231"/>
      <c r="QTR326" s="231"/>
      <c r="QTS326" s="231"/>
      <c r="QTT326" s="231"/>
      <c r="QTU326" s="231"/>
      <c r="QTV326" s="231"/>
      <c r="QTW326" s="231"/>
      <c r="QTX326" s="231"/>
      <c r="QTY326" s="231"/>
      <c r="QTZ326" s="231"/>
      <c r="QUA326" s="231"/>
      <c r="QUB326" s="231"/>
      <c r="QUC326" s="231"/>
      <c r="QUD326" s="231"/>
      <c r="QUE326" s="231"/>
      <c r="QUF326" s="231"/>
      <c r="QUG326" s="231"/>
      <c r="QUH326" s="231"/>
      <c r="QUI326" s="231"/>
      <c r="QUJ326" s="231"/>
      <c r="QUK326" s="231"/>
      <c r="QUL326" s="231"/>
      <c r="QUM326" s="231"/>
      <c r="QUN326" s="231"/>
      <c r="QUO326" s="231"/>
      <c r="QUP326" s="231"/>
      <c r="QUQ326" s="231"/>
      <c r="QUR326" s="231"/>
      <c r="QUS326" s="231"/>
      <c r="QUT326" s="231"/>
      <c r="QUU326" s="231"/>
      <c r="QUV326" s="231"/>
      <c r="QUW326" s="231"/>
      <c r="QUX326" s="231"/>
      <c r="QUY326" s="231"/>
      <c r="QUZ326" s="231"/>
      <c r="QVA326" s="231"/>
      <c r="QVB326" s="231"/>
      <c r="QVC326" s="231"/>
      <c r="QVD326" s="231"/>
      <c r="QVE326" s="231"/>
      <c r="QVF326" s="231"/>
      <c r="QVG326" s="231"/>
      <c r="QVH326" s="231"/>
      <c r="QVI326" s="231"/>
      <c r="QVJ326" s="231"/>
      <c r="QVK326" s="231"/>
      <c r="QVL326" s="231"/>
      <c r="QVM326" s="231"/>
      <c r="QVN326" s="231"/>
      <c r="QVO326" s="231"/>
      <c r="QVP326" s="231"/>
      <c r="QVQ326" s="231"/>
      <c r="QVR326" s="231"/>
      <c r="QVS326" s="231"/>
      <c r="QVT326" s="231"/>
      <c r="QVU326" s="231"/>
      <c r="QVV326" s="231"/>
      <c r="QVW326" s="231"/>
      <c r="QVX326" s="231"/>
      <c r="QVY326" s="231"/>
      <c r="QVZ326" s="231"/>
      <c r="QWA326" s="231"/>
      <c r="QWB326" s="231"/>
      <c r="QWC326" s="231"/>
      <c r="QWD326" s="231"/>
      <c r="QWE326" s="231"/>
      <c r="QWF326" s="231"/>
      <c r="QWG326" s="231"/>
      <c r="QWH326" s="231"/>
      <c r="QWI326" s="231"/>
      <c r="QWJ326" s="231"/>
      <c r="QWK326" s="231"/>
      <c r="QWL326" s="231"/>
      <c r="QWM326" s="231"/>
      <c r="QWN326" s="231"/>
      <c r="QWO326" s="231"/>
      <c r="QWP326" s="231"/>
      <c r="QWQ326" s="231"/>
      <c r="QWR326" s="231"/>
      <c r="QWS326" s="231"/>
      <c r="QWT326" s="231"/>
      <c r="QWU326" s="231"/>
      <c r="QWV326" s="231"/>
      <c r="QWW326" s="231"/>
      <c r="QWX326" s="231"/>
      <c r="QWY326" s="231"/>
      <c r="QWZ326" s="231"/>
      <c r="QXA326" s="231"/>
      <c r="QXB326" s="231"/>
      <c r="QXC326" s="231"/>
      <c r="QXD326" s="231"/>
      <c r="QXE326" s="231"/>
      <c r="QXF326" s="231"/>
      <c r="QXG326" s="231"/>
      <c r="QXH326" s="231"/>
      <c r="QXI326" s="231"/>
      <c r="QXJ326" s="231"/>
      <c r="QXK326" s="231"/>
      <c r="QXL326" s="231"/>
      <c r="QXM326" s="231"/>
      <c r="QXN326" s="231"/>
      <c r="QXO326" s="231"/>
      <c r="QXP326" s="231"/>
      <c r="QXQ326" s="231"/>
      <c r="QXR326" s="231"/>
      <c r="QXS326" s="231"/>
      <c r="QXT326" s="231"/>
      <c r="QXU326" s="231"/>
      <c r="QXV326" s="231"/>
      <c r="QXW326" s="231"/>
      <c r="QXX326" s="231"/>
      <c r="QXY326" s="231"/>
      <c r="QXZ326" s="231"/>
      <c r="QYA326" s="231"/>
      <c r="QYB326" s="231"/>
      <c r="QYC326" s="231"/>
      <c r="QYD326" s="231"/>
      <c r="QYE326" s="231"/>
      <c r="QYF326" s="231"/>
      <c r="QYG326" s="231"/>
      <c r="QYH326" s="231"/>
      <c r="QYI326" s="231"/>
      <c r="QYJ326" s="231"/>
      <c r="QYK326" s="231"/>
      <c r="QYL326" s="231"/>
      <c r="QYM326" s="231"/>
      <c r="QYN326" s="231"/>
      <c r="QYO326" s="231"/>
      <c r="QYP326" s="231"/>
      <c r="QYQ326" s="231"/>
      <c r="QYR326" s="231"/>
      <c r="QYS326" s="231"/>
      <c r="QYT326" s="231"/>
      <c r="QYU326" s="231"/>
      <c r="QYV326" s="231"/>
      <c r="QYW326" s="231"/>
      <c r="QYX326" s="231"/>
      <c r="QYY326" s="231"/>
      <c r="QYZ326" s="231"/>
      <c r="QZA326" s="231"/>
      <c r="QZB326" s="231"/>
      <c r="QZC326" s="231"/>
      <c r="QZD326" s="231"/>
      <c r="QZE326" s="231"/>
      <c r="QZF326" s="231"/>
      <c r="QZG326" s="231"/>
      <c r="QZH326" s="231"/>
      <c r="QZI326" s="231"/>
      <c r="QZJ326" s="231"/>
      <c r="QZK326" s="231"/>
      <c r="QZL326" s="231"/>
      <c r="QZM326" s="231"/>
      <c r="QZN326" s="231"/>
      <c r="QZO326" s="231"/>
      <c r="QZP326" s="231"/>
      <c r="QZQ326" s="231"/>
      <c r="QZR326" s="231"/>
      <c r="QZS326" s="231"/>
      <c r="QZT326" s="231"/>
      <c r="QZU326" s="231"/>
      <c r="QZV326" s="231"/>
      <c r="QZW326" s="231"/>
      <c r="QZX326" s="231"/>
      <c r="QZY326" s="231"/>
      <c r="QZZ326" s="231"/>
      <c r="RAA326" s="231"/>
      <c r="RAB326" s="231"/>
      <c r="RAC326" s="231"/>
      <c r="RAD326" s="231"/>
      <c r="RAE326" s="231"/>
      <c r="RAF326" s="231"/>
      <c r="RAG326" s="231"/>
      <c r="RAH326" s="231"/>
      <c r="RAI326" s="231"/>
      <c r="RAJ326" s="231"/>
      <c r="RAK326" s="231"/>
      <c r="RAL326" s="231"/>
      <c r="RAM326" s="231"/>
      <c r="RAN326" s="231"/>
      <c r="RAO326" s="231"/>
      <c r="RAP326" s="231"/>
      <c r="RAQ326" s="231"/>
      <c r="RAR326" s="231"/>
      <c r="RAS326" s="231"/>
      <c r="RAT326" s="231"/>
      <c r="RAU326" s="231"/>
      <c r="RAV326" s="231"/>
      <c r="RAW326" s="231"/>
      <c r="RAX326" s="231"/>
      <c r="RAY326" s="231"/>
      <c r="RAZ326" s="231"/>
      <c r="RBA326" s="231"/>
      <c r="RBB326" s="231"/>
      <c r="RBC326" s="231"/>
      <c r="RBD326" s="231"/>
      <c r="RBE326" s="231"/>
      <c r="RBF326" s="231"/>
      <c r="RBG326" s="231"/>
      <c r="RBH326" s="231"/>
      <c r="RBI326" s="231"/>
      <c r="RBJ326" s="231"/>
      <c r="RBK326" s="231"/>
      <c r="RBL326" s="231"/>
      <c r="RBM326" s="231"/>
      <c r="RBN326" s="231"/>
      <c r="RBO326" s="231"/>
      <c r="RBP326" s="231"/>
      <c r="RBQ326" s="231"/>
      <c r="RBR326" s="231"/>
      <c r="RBS326" s="231"/>
      <c r="RBT326" s="231"/>
      <c r="RBU326" s="231"/>
      <c r="RBV326" s="231"/>
      <c r="RBW326" s="231"/>
      <c r="RBX326" s="231"/>
      <c r="RBY326" s="231"/>
      <c r="RBZ326" s="231"/>
      <c r="RCA326" s="231"/>
      <c r="RCB326" s="231"/>
      <c r="RCC326" s="231"/>
      <c r="RCD326" s="231"/>
      <c r="RCE326" s="231"/>
      <c r="RCF326" s="231"/>
      <c r="RCG326" s="231"/>
      <c r="RCH326" s="231"/>
      <c r="RCI326" s="231"/>
      <c r="RCJ326" s="231"/>
      <c r="RCK326" s="231"/>
      <c r="RCL326" s="231"/>
      <c r="RCM326" s="231"/>
      <c r="RCN326" s="231"/>
      <c r="RCO326" s="231"/>
      <c r="RCP326" s="231"/>
      <c r="RCQ326" s="231"/>
      <c r="RCR326" s="231"/>
      <c r="RCS326" s="231"/>
      <c r="RCT326" s="231"/>
      <c r="RCU326" s="231"/>
      <c r="RCV326" s="231"/>
      <c r="RCW326" s="231"/>
      <c r="RCX326" s="231"/>
      <c r="RCY326" s="231"/>
      <c r="RCZ326" s="231"/>
      <c r="RDA326" s="231"/>
      <c r="RDB326" s="231"/>
      <c r="RDC326" s="231"/>
      <c r="RDD326" s="231"/>
      <c r="RDE326" s="231"/>
      <c r="RDF326" s="231"/>
      <c r="RDG326" s="231"/>
      <c r="RDH326" s="231"/>
      <c r="RDI326" s="231"/>
      <c r="RDJ326" s="231"/>
      <c r="RDK326" s="231"/>
      <c r="RDL326" s="231"/>
      <c r="RDM326" s="231"/>
      <c r="RDN326" s="231"/>
      <c r="RDO326" s="231"/>
      <c r="RDP326" s="231"/>
      <c r="RDQ326" s="231"/>
      <c r="RDR326" s="231"/>
      <c r="RDS326" s="231"/>
      <c r="RDT326" s="231"/>
      <c r="RDU326" s="231"/>
      <c r="RDV326" s="231"/>
      <c r="RDW326" s="231"/>
      <c r="RDX326" s="231"/>
      <c r="RDY326" s="231"/>
      <c r="RDZ326" s="231"/>
      <c r="REA326" s="231"/>
      <c r="REB326" s="231"/>
      <c r="REC326" s="231"/>
      <c r="RED326" s="231"/>
      <c r="REE326" s="231"/>
      <c r="REF326" s="231"/>
      <c r="REG326" s="231"/>
      <c r="REH326" s="231"/>
      <c r="REI326" s="231"/>
      <c r="REJ326" s="231"/>
      <c r="REK326" s="231"/>
      <c r="REL326" s="231"/>
      <c r="REM326" s="231"/>
      <c r="REN326" s="231"/>
      <c r="REO326" s="231"/>
      <c r="REP326" s="231"/>
      <c r="REQ326" s="231"/>
      <c r="RER326" s="231"/>
      <c r="RES326" s="231"/>
      <c r="RET326" s="231"/>
      <c r="REU326" s="231"/>
      <c r="REV326" s="231"/>
      <c r="REW326" s="231"/>
      <c r="REX326" s="231"/>
      <c r="REY326" s="231"/>
      <c r="REZ326" s="231"/>
      <c r="RFA326" s="231"/>
      <c r="RFB326" s="231"/>
      <c r="RFC326" s="231"/>
      <c r="RFD326" s="231"/>
      <c r="RFE326" s="231"/>
      <c r="RFF326" s="231"/>
      <c r="RFG326" s="231"/>
      <c r="RFH326" s="231"/>
      <c r="RFI326" s="231"/>
      <c r="RFJ326" s="231"/>
      <c r="RFK326" s="231"/>
      <c r="RFL326" s="231"/>
      <c r="RFM326" s="231"/>
      <c r="RFN326" s="231"/>
      <c r="RFO326" s="231"/>
      <c r="RFP326" s="231"/>
      <c r="RFQ326" s="231"/>
      <c r="RFR326" s="231"/>
      <c r="RFS326" s="231"/>
      <c r="RFT326" s="231"/>
      <c r="RFU326" s="231"/>
      <c r="RFV326" s="231"/>
      <c r="RFW326" s="231"/>
      <c r="RFX326" s="231"/>
      <c r="RFY326" s="231"/>
      <c r="RFZ326" s="231"/>
      <c r="RGA326" s="231"/>
      <c r="RGB326" s="231"/>
      <c r="RGC326" s="231"/>
      <c r="RGD326" s="231"/>
      <c r="RGE326" s="231"/>
      <c r="RGF326" s="231"/>
      <c r="RGG326" s="231"/>
      <c r="RGH326" s="231"/>
      <c r="RGI326" s="231"/>
      <c r="RGJ326" s="231"/>
      <c r="RGK326" s="231"/>
      <c r="RGL326" s="231"/>
      <c r="RGM326" s="231"/>
      <c r="RGN326" s="231"/>
      <c r="RGO326" s="231"/>
      <c r="RGP326" s="231"/>
      <c r="RGQ326" s="231"/>
      <c r="RGR326" s="231"/>
      <c r="RGS326" s="231"/>
      <c r="RGT326" s="231"/>
      <c r="RGU326" s="231"/>
      <c r="RGV326" s="231"/>
      <c r="RGW326" s="231"/>
      <c r="RGX326" s="231"/>
      <c r="RGY326" s="231"/>
      <c r="RGZ326" s="231"/>
      <c r="RHA326" s="231"/>
      <c r="RHB326" s="231"/>
      <c r="RHC326" s="231"/>
      <c r="RHD326" s="231"/>
      <c r="RHE326" s="231"/>
      <c r="RHF326" s="231"/>
      <c r="RHG326" s="231"/>
      <c r="RHH326" s="231"/>
      <c r="RHI326" s="231"/>
      <c r="RHJ326" s="231"/>
      <c r="RHK326" s="231"/>
      <c r="RHL326" s="231"/>
      <c r="RHM326" s="231"/>
      <c r="RHN326" s="231"/>
      <c r="RHO326" s="231"/>
      <c r="RHP326" s="231"/>
      <c r="RHQ326" s="231"/>
      <c r="RHR326" s="231"/>
      <c r="RHS326" s="231"/>
      <c r="RHT326" s="231"/>
      <c r="RHU326" s="231"/>
      <c r="RHV326" s="231"/>
      <c r="RHW326" s="231"/>
      <c r="RHX326" s="231"/>
      <c r="RHY326" s="231"/>
      <c r="RHZ326" s="231"/>
      <c r="RIA326" s="231"/>
      <c r="RIB326" s="231"/>
      <c r="RIC326" s="231"/>
      <c r="RID326" s="231"/>
      <c r="RIE326" s="231"/>
      <c r="RIF326" s="231"/>
      <c r="RIG326" s="231"/>
      <c r="RIH326" s="231"/>
      <c r="RII326" s="231"/>
      <c r="RIJ326" s="231"/>
      <c r="RIK326" s="231"/>
      <c r="RIL326" s="231"/>
      <c r="RIM326" s="231"/>
      <c r="RIN326" s="231"/>
      <c r="RIO326" s="231"/>
      <c r="RIP326" s="231"/>
      <c r="RIQ326" s="231"/>
      <c r="RIR326" s="231"/>
      <c r="RIS326" s="231"/>
      <c r="RIT326" s="231"/>
      <c r="RIU326" s="231"/>
      <c r="RIV326" s="231"/>
      <c r="RIW326" s="231"/>
      <c r="RIX326" s="231"/>
      <c r="RIY326" s="231"/>
      <c r="RIZ326" s="231"/>
      <c r="RJA326" s="231"/>
      <c r="RJB326" s="231"/>
      <c r="RJC326" s="231"/>
      <c r="RJD326" s="231"/>
      <c r="RJE326" s="231"/>
      <c r="RJF326" s="231"/>
      <c r="RJG326" s="231"/>
      <c r="RJH326" s="231"/>
      <c r="RJI326" s="231"/>
      <c r="RJJ326" s="231"/>
      <c r="RJK326" s="231"/>
      <c r="RJL326" s="231"/>
      <c r="RJM326" s="231"/>
      <c r="RJN326" s="231"/>
      <c r="RJO326" s="231"/>
      <c r="RJP326" s="231"/>
      <c r="RJQ326" s="231"/>
      <c r="RJR326" s="231"/>
      <c r="RJS326" s="231"/>
      <c r="RJT326" s="231"/>
      <c r="RJU326" s="231"/>
      <c r="RJV326" s="231"/>
      <c r="RJW326" s="231"/>
      <c r="RJX326" s="231"/>
      <c r="RJY326" s="231"/>
      <c r="RJZ326" s="231"/>
      <c r="RKA326" s="231"/>
      <c r="RKB326" s="231"/>
      <c r="RKC326" s="231"/>
      <c r="RKD326" s="231"/>
      <c r="RKE326" s="231"/>
      <c r="RKF326" s="231"/>
      <c r="RKG326" s="231"/>
      <c r="RKH326" s="231"/>
      <c r="RKI326" s="231"/>
      <c r="RKJ326" s="231"/>
      <c r="RKK326" s="231"/>
      <c r="RKL326" s="231"/>
      <c r="RKM326" s="231"/>
      <c r="RKN326" s="231"/>
      <c r="RKO326" s="231"/>
      <c r="RKP326" s="231"/>
      <c r="RKQ326" s="231"/>
      <c r="RKR326" s="231"/>
      <c r="RKS326" s="231"/>
      <c r="RKT326" s="231"/>
      <c r="RKU326" s="231"/>
      <c r="RKV326" s="231"/>
      <c r="RKW326" s="231"/>
      <c r="RKX326" s="231"/>
      <c r="RKY326" s="231"/>
      <c r="RKZ326" s="231"/>
      <c r="RLA326" s="231"/>
      <c r="RLB326" s="231"/>
      <c r="RLC326" s="231"/>
      <c r="RLD326" s="231"/>
      <c r="RLE326" s="231"/>
      <c r="RLF326" s="231"/>
      <c r="RLG326" s="231"/>
      <c r="RLH326" s="231"/>
      <c r="RLI326" s="231"/>
      <c r="RLJ326" s="231"/>
      <c r="RLK326" s="231"/>
      <c r="RLL326" s="231"/>
      <c r="RLM326" s="231"/>
      <c r="RLN326" s="231"/>
      <c r="RLO326" s="231"/>
      <c r="RLP326" s="231"/>
      <c r="RLQ326" s="231"/>
      <c r="RLR326" s="231"/>
      <c r="RLS326" s="231"/>
      <c r="RLT326" s="231"/>
      <c r="RLU326" s="231"/>
      <c r="RLV326" s="231"/>
      <c r="RLW326" s="231"/>
      <c r="RLX326" s="231"/>
      <c r="RLY326" s="231"/>
      <c r="RLZ326" s="231"/>
      <c r="RMA326" s="231"/>
      <c r="RMB326" s="231"/>
      <c r="RMC326" s="231"/>
      <c r="RMD326" s="231"/>
      <c r="RME326" s="231"/>
      <c r="RMF326" s="231"/>
      <c r="RMG326" s="231"/>
      <c r="RMH326" s="231"/>
      <c r="RMI326" s="231"/>
      <c r="RMJ326" s="231"/>
      <c r="RMK326" s="231"/>
      <c r="RML326" s="231"/>
      <c r="RMM326" s="231"/>
      <c r="RMN326" s="231"/>
      <c r="RMO326" s="231"/>
      <c r="RMP326" s="231"/>
      <c r="RMQ326" s="231"/>
      <c r="RMR326" s="231"/>
      <c r="RMS326" s="231"/>
      <c r="RMT326" s="231"/>
      <c r="RMU326" s="231"/>
      <c r="RMV326" s="231"/>
      <c r="RMW326" s="231"/>
      <c r="RMX326" s="231"/>
      <c r="RMY326" s="231"/>
      <c r="RMZ326" s="231"/>
      <c r="RNA326" s="231"/>
      <c r="RNB326" s="231"/>
      <c r="RNC326" s="231"/>
      <c r="RND326" s="231"/>
      <c r="RNE326" s="231"/>
      <c r="RNF326" s="231"/>
      <c r="RNG326" s="231"/>
      <c r="RNH326" s="231"/>
      <c r="RNI326" s="231"/>
      <c r="RNJ326" s="231"/>
      <c r="RNK326" s="231"/>
      <c r="RNL326" s="231"/>
      <c r="RNM326" s="231"/>
      <c r="RNN326" s="231"/>
      <c r="RNO326" s="231"/>
      <c r="RNP326" s="231"/>
      <c r="RNQ326" s="231"/>
      <c r="RNR326" s="231"/>
      <c r="RNS326" s="231"/>
      <c r="RNT326" s="231"/>
      <c r="RNU326" s="231"/>
      <c r="RNV326" s="231"/>
      <c r="RNW326" s="231"/>
      <c r="RNX326" s="231"/>
      <c r="RNY326" s="231"/>
      <c r="RNZ326" s="231"/>
      <c r="ROA326" s="231"/>
      <c r="ROB326" s="231"/>
      <c r="ROC326" s="231"/>
      <c r="ROD326" s="231"/>
      <c r="ROE326" s="231"/>
      <c r="ROF326" s="231"/>
      <c r="ROG326" s="231"/>
      <c r="ROH326" s="231"/>
      <c r="ROI326" s="231"/>
      <c r="ROJ326" s="231"/>
      <c r="ROK326" s="231"/>
      <c r="ROL326" s="231"/>
      <c r="ROM326" s="231"/>
      <c r="RON326" s="231"/>
      <c r="ROO326" s="231"/>
      <c r="ROP326" s="231"/>
      <c r="ROQ326" s="231"/>
      <c r="ROR326" s="231"/>
      <c r="ROS326" s="231"/>
      <c r="ROT326" s="231"/>
      <c r="ROU326" s="231"/>
      <c r="ROV326" s="231"/>
      <c r="ROW326" s="231"/>
      <c r="ROX326" s="231"/>
      <c r="ROY326" s="231"/>
      <c r="ROZ326" s="231"/>
      <c r="RPA326" s="231"/>
      <c r="RPB326" s="231"/>
      <c r="RPC326" s="231"/>
      <c r="RPD326" s="231"/>
      <c r="RPE326" s="231"/>
      <c r="RPF326" s="231"/>
      <c r="RPG326" s="231"/>
      <c r="RPH326" s="231"/>
      <c r="RPI326" s="231"/>
      <c r="RPJ326" s="231"/>
      <c r="RPK326" s="231"/>
      <c r="RPL326" s="231"/>
      <c r="RPM326" s="231"/>
      <c r="RPN326" s="231"/>
      <c r="RPO326" s="231"/>
      <c r="RPP326" s="231"/>
      <c r="RPQ326" s="231"/>
      <c r="RPR326" s="231"/>
      <c r="RPS326" s="231"/>
      <c r="RPT326" s="231"/>
      <c r="RPU326" s="231"/>
      <c r="RPV326" s="231"/>
      <c r="RPW326" s="231"/>
      <c r="RPX326" s="231"/>
      <c r="RPY326" s="231"/>
      <c r="RPZ326" s="231"/>
      <c r="RQA326" s="231"/>
      <c r="RQB326" s="231"/>
      <c r="RQC326" s="231"/>
      <c r="RQD326" s="231"/>
      <c r="RQE326" s="231"/>
      <c r="RQF326" s="231"/>
      <c r="RQG326" s="231"/>
      <c r="RQH326" s="231"/>
      <c r="RQI326" s="231"/>
      <c r="RQJ326" s="231"/>
      <c r="RQK326" s="231"/>
      <c r="RQL326" s="231"/>
      <c r="RQM326" s="231"/>
      <c r="RQN326" s="231"/>
      <c r="RQO326" s="231"/>
      <c r="RQP326" s="231"/>
      <c r="RQQ326" s="231"/>
      <c r="RQR326" s="231"/>
      <c r="RQS326" s="231"/>
      <c r="RQT326" s="231"/>
      <c r="RQU326" s="231"/>
      <c r="RQV326" s="231"/>
      <c r="RQW326" s="231"/>
      <c r="RQX326" s="231"/>
      <c r="RQY326" s="231"/>
      <c r="RQZ326" s="231"/>
      <c r="RRA326" s="231"/>
      <c r="RRB326" s="231"/>
      <c r="RRC326" s="231"/>
      <c r="RRD326" s="231"/>
      <c r="RRE326" s="231"/>
      <c r="RRF326" s="231"/>
      <c r="RRG326" s="231"/>
      <c r="RRH326" s="231"/>
      <c r="RRI326" s="231"/>
      <c r="RRJ326" s="231"/>
      <c r="RRK326" s="231"/>
      <c r="RRL326" s="231"/>
      <c r="RRM326" s="231"/>
      <c r="RRN326" s="231"/>
      <c r="RRO326" s="231"/>
      <c r="RRP326" s="231"/>
      <c r="RRQ326" s="231"/>
      <c r="RRR326" s="231"/>
      <c r="RRS326" s="231"/>
      <c r="RRT326" s="231"/>
      <c r="RRU326" s="231"/>
      <c r="RRV326" s="231"/>
      <c r="RRW326" s="231"/>
      <c r="RRX326" s="231"/>
      <c r="RRY326" s="231"/>
      <c r="RRZ326" s="231"/>
      <c r="RSA326" s="231"/>
      <c r="RSB326" s="231"/>
      <c r="RSC326" s="231"/>
      <c r="RSD326" s="231"/>
      <c r="RSE326" s="231"/>
      <c r="RSF326" s="231"/>
      <c r="RSG326" s="231"/>
      <c r="RSH326" s="231"/>
      <c r="RSI326" s="231"/>
      <c r="RSJ326" s="231"/>
      <c r="RSK326" s="231"/>
      <c r="RSL326" s="231"/>
      <c r="RSM326" s="231"/>
      <c r="RSN326" s="231"/>
      <c r="RSO326" s="231"/>
      <c r="RSP326" s="231"/>
      <c r="RSQ326" s="231"/>
      <c r="RSR326" s="231"/>
      <c r="RSS326" s="231"/>
      <c r="RST326" s="231"/>
      <c r="RSU326" s="231"/>
      <c r="RSV326" s="231"/>
      <c r="RSW326" s="231"/>
      <c r="RSX326" s="231"/>
      <c r="RSY326" s="231"/>
      <c r="RSZ326" s="231"/>
      <c r="RTA326" s="231"/>
      <c r="RTB326" s="231"/>
      <c r="RTC326" s="231"/>
      <c r="RTD326" s="231"/>
      <c r="RTE326" s="231"/>
      <c r="RTF326" s="231"/>
      <c r="RTG326" s="231"/>
      <c r="RTH326" s="231"/>
      <c r="RTI326" s="231"/>
      <c r="RTJ326" s="231"/>
      <c r="RTK326" s="231"/>
      <c r="RTL326" s="231"/>
      <c r="RTM326" s="231"/>
      <c r="RTN326" s="231"/>
      <c r="RTO326" s="231"/>
      <c r="RTP326" s="231"/>
      <c r="RTQ326" s="231"/>
      <c r="RTR326" s="231"/>
      <c r="RTS326" s="231"/>
      <c r="RTT326" s="231"/>
      <c r="RTU326" s="231"/>
      <c r="RTV326" s="231"/>
      <c r="RTW326" s="231"/>
      <c r="RTX326" s="231"/>
      <c r="RTY326" s="231"/>
      <c r="RTZ326" s="231"/>
      <c r="RUA326" s="231"/>
      <c r="RUB326" s="231"/>
      <c r="RUC326" s="231"/>
      <c r="RUD326" s="231"/>
      <c r="RUE326" s="231"/>
      <c r="RUF326" s="231"/>
      <c r="RUG326" s="231"/>
      <c r="RUH326" s="231"/>
      <c r="RUI326" s="231"/>
      <c r="RUJ326" s="231"/>
      <c r="RUK326" s="231"/>
      <c r="RUL326" s="231"/>
      <c r="RUM326" s="231"/>
      <c r="RUN326" s="231"/>
      <c r="RUO326" s="231"/>
      <c r="RUP326" s="231"/>
      <c r="RUQ326" s="231"/>
      <c r="RUR326" s="231"/>
      <c r="RUS326" s="231"/>
      <c r="RUT326" s="231"/>
      <c r="RUU326" s="231"/>
      <c r="RUV326" s="231"/>
      <c r="RUW326" s="231"/>
      <c r="RUX326" s="231"/>
      <c r="RUY326" s="231"/>
      <c r="RUZ326" s="231"/>
      <c r="RVA326" s="231"/>
      <c r="RVB326" s="231"/>
      <c r="RVC326" s="231"/>
      <c r="RVD326" s="231"/>
      <c r="RVE326" s="231"/>
      <c r="RVF326" s="231"/>
      <c r="RVG326" s="231"/>
      <c r="RVH326" s="231"/>
      <c r="RVI326" s="231"/>
      <c r="RVJ326" s="231"/>
      <c r="RVK326" s="231"/>
      <c r="RVL326" s="231"/>
      <c r="RVM326" s="231"/>
      <c r="RVN326" s="231"/>
      <c r="RVO326" s="231"/>
      <c r="RVP326" s="231"/>
      <c r="RVQ326" s="231"/>
      <c r="RVR326" s="231"/>
      <c r="RVS326" s="231"/>
      <c r="RVT326" s="231"/>
      <c r="RVU326" s="231"/>
      <c r="RVV326" s="231"/>
      <c r="RVW326" s="231"/>
      <c r="RVX326" s="231"/>
      <c r="RVY326" s="231"/>
      <c r="RVZ326" s="231"/>
      <c r="RWA326" s="231"/>
      <c r="RWB326" s="231"/>
      <c r="RWC326" s="231"/>
      <c r="RWD326" s="231"/>
      <c r="RWE326" s="231"/>
      <c r="RWF326" s="231"/>
      <c r="RWG326" s="231"/>
      <c r="RWH326" s="231"/>
      <c r="RWI326" s="231"/>
      <c r="RWJ326" s="231"/>
      <c r="RWK326" s="231"/>
      <c r="RWL326" s="231"/>
      <c r="RWM326" s="231"/>
      <c r="RWN326" s="231"/>
      <c r="RWO326" s="231"/>
      <c r="RWP326" s="231"/>
      <c r="RWQ326" s="231"/>
      <c r="RWR326" s="231"/>
      <c r="RWS326" s="231"/>
      <c r="RWT326" s="231"/>
      <c r="RWU326" s="231"/>
      <c r="RWV326" s="231"/>
      <c r="RWW326" s="231"/>
      <c r="RWX326" s="231"/>
      <c r="RWY326" s="231"/>
      <c r="RWZ326" s="231"/>
      <c r="RXA326" s="231"/>
      <c r="RXB326" s="231"/>
      <c r="RXC326" s="231"/>
      <c r="RXD326" s="231"/>
      <c r="RXE326" s="231"/>
      <c r="RXF326" s="231"/>
      <c r="RXG326" s="231"/>
      <c r="RXH326" s="231"/>
      <c r="RXI326" s="231"/>
      <c r="RXJ326" s="231"/>
      <c r="RXK326" s="231"/>
      <c r="RXL326" s="231"/>
      <c r="RXM326" s="231"/>
      <c r="RXN326" s="231"/>
      <c r="RXO326" s="231"/>
      <c r="RXP326" s="231"/>
      <c r="RXQ326" s="231"/>
      <c r="RXR326" s="231"/>
      <c r="RXS326" s="231"/>
      <c r="RXT326" s="231"/>
      <c r="RXU326" s="231"/>
      <c r="RXV326" s="231"/>
      <c r="RXW326" s="231"/>
      <c r="RXX326" s="231"/>
      <c r="RXY326" s="231"/>
      <c r="RXZ326" s="231"/>
      <c r="RYA326" s="231"/>
      <c r="RYB326" s="231"/>
      <c r="RYC326" s="231"/>
      <c r="RYD326" s="231"/>
      <c r="RYE326" s="231"/>
      <c r="RYF326" s="231"/>
      <c r="RYG326" s="231"/>
      <c r="RYH326" s="231"/>
      <c r="RYI326" s="231"/>
      <c r="RYJ326" s="231"/>
      <c r="RYK326" s="231"/>
      <c r="RYL326" s="231"/>
      <c r="RYM326" s="231"/>
      <c r="RYN326" s="231"/>
      <c r="RYO326" s="231"/>
      <c r="RYP326" s="231"/>
      <c r="RYQ326" s="231"/>
      <c r="RYR326" s="231"/>
      <c r="RYS326" s="231"/>
      <c r="RYT326" s="231"/>
      <c r="RYU326" s="231"/>
      <c r="RYV326" s="231"/>
      <c r="RYW326" s="231"/>
      <c r="RYX326" s="231"/>
      <c r="RYY326" s="231"/>
      <c r="RYZ326" s="231"/>
      <c r="RZA326" s="231"/>
      <c r="RZB326" s="231"/>
      <c r="RZC326" s="231"/>
      <c r="RZD326" s="231"/>
      <c r="RZE326" s="231"/>
      <c r="RZF326" s="231"/>
      <c r="RZG326" s="231"/>
      <c r="RZH326" s="231"/>
      <c r="RZI326" s="231"/>
      <c r="RZJ326" s="231"/>
      <c r="RZK326" s="231"/>
      <c r="RZL326" s="231"/>
      <c r="RZM326" s="231"/>
      <c r="RZN326" s="231"/>
      <c r="RZO326" s="231"/>
      <c r="RZP326" s="231"/>
      <c r="RZQ326" s="231"/>
      <c r="RZR326" s="231"/>
      <c r="RZS326" s="231"/>
      <c r="RZT326" s="231"/>
      <c r="RZU326" s="231"/>
      <c r="RZV326" s="231"/>
      <c r="RZW326" s="231"/>
      <c r="RZX326" s="231"/>
      <c r="RZY326" s="231"/>
      <c r="RZZ326" s="231"/>
      <c r="SAA326" s="231"/>
      <c r="SAB326" s="231"/>
      <c r="SAC326" s="231"/>
      <c r="SAD326" s="231"/>
      <c r="SAE326" s="231"/>
      <c r="SAF326" s="231"/>
      <c r="SAG326" s="231"/>
      <c r="SAH326" s="231"/>
      <c r="SAI326" s="231"/>
      <c r="SAJ326" s="231"/>
      <c r="SAK326" s="231"/>
      <c r="SAL326" s="231"/>
      <c r="SAM326" s="231"/>
      <c r="SAN326" s="231"/>
      <c r="SAO326" s="231"/>
      <c r="SAP326" s="231"/>
      <c r="SAQ326" s="231"/>
      <c r="SAR326" s="231"/>
      <c r="SAS326" s="231"/>
      <c r="SAT326" s="231"/>
      <c r="SAU326" s="231"/>
      <c r="SAV326" s="231"/>
      <c r="SAW326" s="231"/>
      <c r="SAX326" s="231"/>
      <c r="SAY326" s="231"/>
      <c r="SAZ326" s="231"/>
      <c r="SBA326" s="231"/>
      <c r="SBB326" s="231"/>
      <c r="SBC326" s="231"/>
      <c r="SBD326" s="231"/>
      <c r="SBE326" s="231"/>
      <c r="SBF326" s="231"/>
      <c r="SBG326" s="231"/>
      <c r="SBH326" s="231"/>
      <c r="SBI326" s="231"/>
      <c r="SBJ326" s="231"/>
      <c r="SBK326" s="231"/>
      <c r="SBL326" s="231"/>
      <c r="SBM326" s="231"/>
      <c r="SBN326" s="231"/>
      <c r="SBO326" s="231"/>
      <c r="SBP326" s="231"/>
      <c r="SBQ326" s="231"/>
      <c r="SBR326" s="231"/>
      <c r="SBS326" s="231"/>
      <c r="SBT326" s="231"/>
      <c r="SBU326" s="231"/>
      <c r="SBV326" s="231"/>
      <c r="SBW326" s="231"/>
      <c r="SBX326" s="231"/>
      <c r="SBY326" s="231"/>
      <c r="SBZ326" s="231"/>
      <c r="SCA326" s="231"/>
      <c r="SCB326" s="231"/>
      <c r="SCC326" s="231"/>
      <c r="SCD326" s="231"/>
      <c r="SCE326" s="231"/>
      <c r="SCF326" s="231"/>
      <c r="SCG326" s="231"/>
      <c r="SCH326" s="231"/>
      <c r="SCI326" s="231"/>
      <c r="SCJ326" s="231"/>
      <c r="SCK326" s="231"/>
      <c r="SCL326" s="231"/>
      <c r="SCM326" s="231"/>
      <c r="SCN326" s="231"/>
      <c r="SCO326" s="231"/>
      <c r="SCP326" s="231"/>
      <c r="SCQ326" s="231"/>
      <c r="SCR326" s="231"/>
      <c r="SCS326" s="231"/>
      <c r="SCT326" s="231"/>
      <c r="SCU326" s="231"/>
      <c r="SCV326" s="231"/>
      <c r="SCW326" s="231"/>
      <c r="SCX326" s="231"/>
      <c r="SCY326" s="231"/>
      <c r="SCZ326" s="231"/>
      <c r="SDA326" s="231"/>
      <c r="SDB326" s="231"/>
      <c r="SDC326" s="231"/>
      <c r="SDD326" s="231"/>
      <c r="SDE326" s="231"/>
      <c r="SDF326" s="231"/>
      <c r="SDG326" s="231"/>
      <c r="SDH326" s="231"/>
      <c r="SDI326" s="231"/>
      <c r="SDJ326" s="231"/>
      <c r="SDK326" s="231"/>
      <c r="SDL326" s="231"/>
      <c r="SDM326" s="231"/>
      <c r="SDN326" s="231"/>
      <c r="SDO326" s="231"/>
      <c r="SDP326" s="231"/>
      <c r="SDQ326" s="231"/>
      <c r="SDR326" s="231"/>
      <c r="SDS326" s="231"/>
      <c r="SDT326" s="231"/>
      <c r="SDU326" s="231"/>
      <c r="SDV326" s="231"/>
      <c r="SDW326" s="231"/>
      <c r="SDX326" s="231"/>
      <c r="SDY326" s="231"/>
      <c r="SDZ326" s="231"/>
      <c r="SEA326" s="231"/>
      <c r="SEB326" s="231"/>
      <c r="SEC326" s="231"/>
      <c r="SED326" s="231"/>
      <c r="SEE326" s="231"/>
      <c r="SEF326" s="231"/>
      <c r="SEG326" s="231"/>
      <c r="SEH326" s="231"/>
      <c r="SEI326" s="231"/>
      <c r="SEJ326" s="231"/>
      <c r="SEK326" s="231"/>
      <c r="SEL326" s="231"/>
      <c r="SEM326" s="231"/>
      <c r="SEN326" s="231"/>
      <c r="SEO326" s="231"/>
      <c r="SEP326" s="231"/>
      <c r="SEQ326" s="231"/>
      <c r="SER326" s="231"/>
      <c r="SES326" s="231"/>
      <c r="SET326" s="231"/>
      <c r="SEU326" s="231"/>
      <c r="SEV326" s="231"/>
      <c r="SEW326" s="231"/>
      <c r="SEX326" s="231"/>
      <c r="SEY326" s="231"/>
      <c r="SEZ326" s="231"/>
      <c r="SFA326" s="231"/>
      <c r="SFB326" s="231"/>
      <c r="SFC326" s="231"/>
      <c r="SFD326" s="231"/>
      <c r="SFE326" s="231"/>
      <c r="SFF326" s="231"/>
      <c r="SFG326" s="231"/>
      <c r="SFH326" s="231"/>
      <c r="SFI326" s="231"/>
      <c r="SFJ326" s="231"/>
      <c r="SFK326" s="231"/>
      <c r="SFL326" s="231"/>
      <c r="SFM326" s="231"/>
      <c r="SFN326" s="231"/>
      <c r="SFO326" s="231"/>
      <c r="SFP326" s="231"/>
      <c r="SFQ326" s="231"/>
      <c r="SFR326" s="231"/>
      <c r="SFS326" s="231"/>
      <c r="SFT326" s="231"/>
      <c r="SFU326" s="231"/>
      <c r="SFV326" s="231"/>
      <c r="SFW326" s="231"/>
      <c r="SFX326" s="231"/>
      <c r="SFY326" s="231"/>
      <c r="SFZ326" s="231"/>
      <c r="SGA326" s="231"/>
      <c r="SGB326" s="231"/>
      <c r="SGC326" s="231"/>
      <c r="SGD326" s="231"/>
      <c r="SGE326" s="231"/>
      <c r="SGF326" s="231"/>
      <c r="SGG326" s="231"/>
      <c r="SGH326" s="231"/>
      <c r="SGI326" s="231"/>
      <c r="SGJ326" s="231"/>
      <c r="SGK326" s="231"/>
      <c r="SGL326" s="231"/>
      <c r="SGM326" s="231"/>
      <c r="SGN326" s="231"/>
      <c r="SGO326" s="231"/>
      <c r="SGP326" s="231"/>
      <c r="SGQ326" s="231"/>
      <c r="SGR326" s="231"/>
      <c r="SGS326" s="231"/>
      <c r="SGT326" s="231"/>
      <c r="SGU326" s="231"/>
      <c r="SGV326" s="231"/>
      <c r="SGW326" s="231"/>
      <c r="SGX326" s="231"/>
      <c r="SGY326" s="231"/>
      <c r="SGZ326" s="231"/>
      <c r="SHA326" s="231"/>
      <c r="SHB326" s="231"/>
      <c r="SHC326" s="231"/>
      <c r="SHD326" s="231"/>
      <c r="SHE326" s="231"/>
      <c r="SHF326" s="231"/>
      <c r="SHG326" s="231"/>
      <c r="SHH326" s="231"/>
      <c r="SHI326" s="231"/>
      <c r="SHJ326" s="231"/>
      <c r="SHK326" s="231"/>
      <c r="SHL326" s="231"/>
      <c r="SHM326" s="231"/>
      <c r="SHN326" s="231"/>
      <c r="SHO326" s="231"/>
      <c r="SHP326" s="231"/>
      <c r="SHQ326" s="231"/>
      <c r="SHR326" s="231"/>
      <c r="SHS326" s="231"/>
      <c r="SHT326" s="231"/>
      <c r="SHU326" s="231"/>
      <c r="SHV326" s="231"/>
      <c r="SHW326" s="231"/>
      <c r="SHX326" s="231"/>
      <c r="SHY326" s="231"/>
      <c r="SHZ326" s="231"/>
      <c r="SIA326" s="231"/>
      <c r="SIB326" s="231"/>
      <c r="SIC326" s="231"/>
      <c r="SID326" s="231"/>
      <c r="SIE326" s="231"/>
      <c r="SIF326" s="231"/>
      <c r="SIG326" s="231"/>
      <c r="SIH326" s="231"/>
      <c r="SII326" s="231"/>
      <c r="SIJ326" s="231"/>
      <c r="SIK326" s="231"/>
      <c r="SIL326" s="231"/>
      <c r="SIM326" s="231"/>
      <c r="SIN326" s="231"/>
      <c r="SIO326" s="231"/>
      <c r="SIP326" s="231"/>
      <c r="SIQ326" s="231"/>
      <c r="SIR326" s="231"/>
      <c r="SIS326" s="231"/>
      <c r="SIT326" s="231"/>
      <c r="SIU326" s="231"/>
      <c r="SIV326" s="231"/>
      <c r="SIW326" s="231"/>
      <c r="SIX326" s="231"/>
      <c r="SIY326" s="231"/>
      <c r="SIZ326" s="231"/>
      <c r="SJA326" s="231"/>
      <c r="SJB326" s="231"/>
      <c r="SJC326" s="231"/>
      <c r="SJD326" s="231"/>
      <c r="SJE326" s="231"/>
      <c r="SJF326" s="231"/>
      <c r="SJG326" s="231"/>
      <c r="SJH326" s="231"/>
      <c r="SJI326" s="231"/>
      <c r="SJJ326" s="231"/>
      <c r="SJK326" s="231"/>
      <c r="SJL326" s="231"/>
      <c r="SJM326" s="231"/>
      <c r="SJN326" s="231"/>
      <c r="SJO326" s="231"/>
      <c r="SJP326" s="231"/>
      <c r="SJQ326" s="231"/>
      <c r="SJR326" s="231"/>
      <c r="SJS326" s="231"/>
      <c r="SJT326" s="231"/>
      <c r="SJU326" s="231"/>
      <c r="SJV326" s="231"/>
      <c r="SJW326" s="231"/>
      <c r="SJX326" s="231"/>
      <c r="SJY326" s="231"/>
      <c r="SJZ326" s="231"/>
      <c r="SKA326" s="231"/>
      <c r="SKB326" s="231"/>
      <c r="SKC326" s="231"/>
      <c r="SKD326" s="231"/>
      <c r="SKE326" s="231"/>
      <c r="SKF326" s="231"/>
      <c r="SKG326" s="231"/>
      <c r="SKH326" s="231"/>
      <c r="SKI326" s="231"/>
      <c r="SKJ326" s="231"/>
      <c r="SKK326" s="231"/>
      <c r="SKL326" s="231"/>
      <c r="SKM326" s="231"/>
      <c r="SKN326" s="231"/>
      <c r="SKO326" s="231"/>
      <c r="SKP326" s="231"/>
      <c r="SKQ326" s="231"/>
      <c r="SKR326" s="231"/>
      <c r="SKS326" s="231"/>
      <c r="SKT326" s="231"/>
      <c r="SKU326" s="231"/>
      <c r="SKV326" s="231"/>
      <c r="SKW326" s="231"/>
      <c r="SKX326" s="231"/>
      <c r="SKY326" s="231"/>
      <c r="SKZ326" s="231"/>
      <c r="SLA326" s="231"/>
      <c r="SLB326" s="231"/>
      <c r="SLC326" s="231"/>
      <c r="SLD326" s="231"/>
      <c r="SLE326" s="231"/>
      <c r="SLF326" s="231"/>
      <c r="SLG326" s="231"/>
      <c r="SLH326" s="231"/>
      <c r="SLI326" s="231"/>
      <c r="SLJ326" s="231"/>
      <c r="SLK326" s="231"/>
      <c r="SLL326" s="231"/>
      <c r="SLM326" s="231"/>
      <c r="SLN326" s="231"/>
      <c r="SLO326" s="231"/>
      <c r="SLP326" s="231"/>
      <c r="SLQ326" s="231"/>
      <c r="SLR326" s="231"/>
      <c r="SLS326" s="231"/>
      <c r="SLT326" s="231"/>
      <c r="SLU326" s="231"/>
      <c r="SLV326" s="231"/>
      <c r="SLW326" s="231"/>
      <c r="SLX326" s="231"/>
      <c r="SLY326" s="231"/>
      <c r="SLZ326" s="231"/>
      <c r="SMA326" s="231"/>
      <c r="SMB326" s="231"/>
      <c r="SMC326" s="231"/>
      <c r="SMD326" s="231"/>
      <c r="SME326" s="231"/>
      <c r="SMF326" s="231"/>
      <c r="SMG326" s="231"/>
      <c r="SMH326" s="231"/>
      <c r="SMI326" s="231"/>
      <c r="SMJ326" s="231"/>
      <c r="SMK326" s="231"/>
      <c r="SML326" s="231"/>
      <c r="SMM326" s="231"/>
      <c r="SMN326" s="231"/>
      <c r="SMO326" s="231"/>
      <c r="SMP326" s="231"/>
      <c r="SMQ326" s="231"/>
      <c r="SMR326" s="231"/>
      <c r="SMS326" s="231"/>
      <c r="SMT326" s="231"/>
      <c r="SMU326" s="231"/>
      <c r="SMV326" s="231"/>
      <c r="SMW326" s="231"/>
      <c r="SMX326" s="231"/>
      <c r="SMY326" s="231"/>
      <c r="SMZ326" s="231"/>
      <c r="SNA326" s="231"/>
      <c r="SNB326" s="231"/>
      <c r="SNC326" s="231"/>
      <c r="SND326" s="231"/>
      <c r="SNE326" s="231"/>
      <c r="SNF326" s="231"/>
      <c r="SNG326" s="231"/>
      <c r="SNH326" s="231"/>
      <c r="SNI326" s="231"/>
      <c r="SNJ326" s="231"/>
      <c r="SNK326" s="231"/>
      <c r="SNL326" s="231"/>
      <c r="SNM326" s="231"/>
      <c r="SNN326" s="231"/>
      <c r="SNO326" s="231"/>
      <c r="SNP326" s="231"/>
      <c r="SNQ326" s="231"/>
      <c r="SNR326" s="231"/>
      <c r="SNS326" s="231"/>
      <c r="SNT326" s="231"/>
      <c r="SNU326" s="231"/>
      <c r="SNV326" s="231"/>
      <c r="SNW326" s="231"/>
      <c r="SNX326" s="231"/>
      <c r="SNY326" s="231"/>
      <c r="SNZ326" s="231"/>
      <c r="SOA326" s="231"/>
      <c r="SOB326" s="231"/>
      <c r="SOC326" s="231"/>
      <c r="SOD326" s="231"/>
      <c r="SOE326" s="231"/>
      <c r="SOF326" s="231"/>
      <c r="SOG326" s="231"/>
      <c r="SOH326" s="231"/>
      <c r="SOI326" s="231"/>
      <c r="SOJ326" s="231"/>
      <c r="SOK326" s="231"/>
      <c r="SOL326" s="231"/>
      <c r="SOM326" s="231"/>
      <c r="SON326" s="231"/>
      <c r="SOO326" s="231"/>
      <c r="SOP326" s="231"/>
      <c r="SOQ326" s="231"/>
      <c r="SOR326" s="231"/>
      <c r="SOS326" s="231"/>
      <c r="SOT326" s="231"/>
      <c r="SOU326" s="231"/>
      <c r="SOV326" s="231"/>
      <c r="SOW326" s="231"/>
      <c r="SOX326" s="231"/>
      <c r="SOY326" s="231"/>
      <c r="SOZ326" s="231"/>
      <c r="SPA326" s="231"/>
      <c r="SPB326" s="231"/>
      <c r="SPC326" s="231"/>
      <c r="SPD326" s="231"/>
      <c r="SPE326" s="231"/>
      <c r="SPF326" s="231"/>
      <c r="SPG326" s="231"/>
      <c r="SPH326" s="231"/>
      <c r="SPI326" s="231"/>
      <c r="SPJ326" s="231"/>
      <c r="SPK326" s="231"/>
      <c r="SPL326" s="231"/>
      <c r="SPM326" s="231"/>
      <c r="SPN326" s="231"/>
      <c r="SPO326" s="231"/>
      <c r="SPP326" s="231"/>
      <c r="SPQ326" s="231"/>
      <c r="SPR326" s="231"/>
      <c r="SPS326" s="231"/>
      <c r="SPT326" s="231"/>
      <c r="SPU326" s="231"/>
      <c r="SPV326" s="231"/>
      <c r="SPW326" s="231"/>
      <c r="SPX326" s="231"/>
      <c r="SPY326" s="231"/>
      <c r="SPZ326" s="231"/>
      <c r="SQA326" s="231"/>
      <c r="SQB326" s="231"/>
      <c r="SQC326" s="231"/>
      <c r="SQD326" s="231"/>
      <c r="SQE326" s="231"/>
      <c r="SQF326" s="231"/>
      <c r="SQG326" s="231"/>
      <c r="SQH326" s="231"/>
      <c r="SQI326" s="231"/>
      <c r="SQJ326" s="231"/>
      <c r="SQK326" s="231"/>
      <c r="SQL326" s="231"/>
      <c r="SQM326" s="231"/>
      <c r="SQN326" s="231"/>
      <c r="SQO326" s="231"/>
      <c r="SQP326" s="231"/>
      <c r="SQQ326" s="231"/>
      <c r="SQR326" s="231"/>
      <c r="SQS326" s="231"/>
      <c r="SQT326" s="231"/>
      <c r="SQU326" s="231"/>
      <c r="SQV326" s="231"/>
      <c r="SQW326" s="231"/>
      <c r="SQX326" s="231"/>
      <c r="SQY326" s="231"/>
      <c r="SQZ326" s="231"/>
      <c r="SRA326" s="231"/>
      <c r="SRB326" s="231"/>
      <c r="SRC326" s="231"/>
      <c r="SRD326" s="231"/>
      <c r="SRE326" s="231"/>
      <c r="SRF326" s="231"/>
      <c r="SRG326" s="231"/>
      <c r="SRH326" s="231"/>
      <c r="SRI326" s="231"/>
      <c r="SRJ326" s="231"/>
      <c r="SRK326" s="231"/>
      <c r="SRL326" s="231"/>
      <c r="SRM326" s="231"/>
      <c r="SRN326" s="231"/>
      <c r="SRO326" s="231"/>
      <c r="SRP326" s="231"/>
      <c r="SRQ326" s="231"/>
      <c r="SRR326" s="231"/>
      <c r="SRS326" s="231"/>
      <c r="SRT326" s="231"/>
      <c r="SRU326" s="231"/>
      <c r="SRV326" s="231"/>
      <c r="SRW326" s="231"/>
      <c r="SRX326" s="231"/>
      <c r="SRY326" s="231"/>
      <c r="SRZ326" s="231"/>
      <c r="SSA326" s="231"/>
      <c r="SSB326" s="231"/>
      <c r="SSC326" s="231"/>
      <c r="SSD326" s="231"/>
      <c r="SSE326" s="231"/>
      <c r="SSF326" s="231"/>
      <c r="SSG326" s="231"/>
      <c r="SSH326" s="231"/>
      <c r="SSI326" s="231"/>
      <c r="SSJ326" s="231"/>
      <c r="SSK326" s="231"/>
      <c r="SSL326" s="231"/>
      <c r="SSM326" s="231"/>
      <c r="SSN326" s="231"/>
      <c r="SSO326" s="231"/>
      <c r="SSP326" s="231"/>
      <c r="SSQ326" s="231"/>
      <c r="SSR326" s="231"/>
      <c r="SSS326" s="231"/>
      <c r="SST326" s="231"/>
      <c r="SSU326" s="231"/>
      <c r="SSV326" s="231"/>
      <c r="SSW326" s="231"/>
      <c r="SSX326" s="231"/>
      <c r="SSY326" s="231"/>
      <c r="SSZ326" s="231"/>
      <c r="STA326" s="231"/>
      <c r="STB326" s="231"/>
      <c r="STC326" s="231"/>
      <c r="STD326" s="231"/>
      <c r="STE326" s="231"/>
      <c r="STF326" s="231"/>
      <c r="STG326" s="231"/>
      <c r="STH326" s="231"/>
      <c r="STI326" s="231"/>
      <c r="STJ326" s="231"/>
      <c r="STK326" s="231"/>
      <c r="STL326" s="231"/>
      <c r="STM326" s="231"/>
      <c r="STN326" s="231"/>
      <c r="STO326" s="231"/>
      <c r="STP326" s="231"/>
      <c r="STQ326" s="231"/>
      <c r="STR326" s="231"/>
      <c r="STS326" s="231"/>
      <c r="STT326" s="231"/>
      <c r="STU326" s="231"/>
      <c r="STV326" s="231"/>
      <c r="STW326" s="231"/>
      <c r="STX326" s="231"/>
      <c r="STY326" s="231"/>
      <c r="STZ326" s="231"/>
      <c r="SUA326" s="231"/>
      <c r="SUB326" s="231"/>
      <c r="SUC326" s="231"/>
      <c r="SUD326" s="231"/>
      <c r="SUE326" s="231"/>
      <c r="SUF326" s="231"/>
      <c r="SUG326" s="231"/>
      <c r="SUH326" s="231"/>
      <c r="SUI326" s="231"/>
      <c r="SUJ326" s="231"/>
      <c r="SUK326" s="231"/>
      <c r="SUL326" s="231"/>
      <c r="SUM326" s="231"/>
      <c r="SUN326" s="231"/>
      <c r="SUO326" s="231"/>
      <c r="SUP326" s="231"/>
      <c r="SUQ326" s="231"/>
      <c r="SUR326" s="231"/>
      <c r="SUS326" s="231"/>
      <c r="SUT326" s="231"/>
      <c r="SUU326" s="231"/>
      <c r="SUV326" s="231"/>
      <c r="SUW326" s="231"/>
      <c r="SUX326" s="231"/>
      <c r="SUY326" s="231"/>
      <c r="SUZ326" s="231"/>
      <c r="SVA326" s="231"/>
      <c r="SVB326" s="231"/>
      <c r="SVC326" s="231"/>
      <c r="SVD326" s="231"/>
      <c r="SVE326" s="231"/>
      <c r="SVF326" s="231"/>
      <c r="SVG326" s="231"/>
      <c r="SVH326" s="231"/>
      <c r="SVI326" s="231"/>
      <c r="SVJ326" s="231"/>
      <c r="SVK326" s="231"/>
      <c r="SVL326" s="231"/>
      <c r="SVM326" s="231"/>
      <c r="SVN326" s="231"/>
      <c r="SVO326" s="231"/>
      <c r="SVP326" s="231"/>
      <c r="SVQ326" s="231"/>
      <c r="SVR326" s="231"/>
      <c r="SVS326" s="231"/>
      <c r="SVT326" s="231"/>
      <c r="SVU326" s="231"/>
      <c r="SVV326" s="231"/>
      <c r="SVW326" s="231"/>
      <c r="SVX326" s="231"/>
      <c r="SVY326" s="231"/>
      <c r="SVZ326" s="231"/>
      <c r="SWA326" s="231"/>
      <c r="SWB326" s="231"/>
      <c r="SWC326" s="231"/>
      <c r="SWD326" s="231"/>
      <c r="SWE326" s="231"/>
      <c r="SWF326" s="231"/>
      <c r="SWG326" s="231"/>
      <c r="SWH326" s="231"/>
      <c r="SWI326" s="231"/>
      <c r="SWJ326" s="231"/>
      <c r="SWK326" s="231"/>
      <c r="SWL326" s="231"/>
      <c r="SWM326" s="231"/>
      <c r="SWN326" s="231"/>
      <c r="SWO326" s="231"/>
      <c r="SWP326" s="231"/>
      <c r="SWQ326" s="231"/>
      <c r="SWR326" s="231"/>
      <c r="SWS326" s="231"/>
      <c r="SWT326" s="231"/>
      <c r="SWU326" s="231"/>
      <c r="SWV326" s="231"/>
      <c r="SWW326" s="231"/>
      <c r="SWX326" s="231"/>
      <c r="SWY326" s="231"/>
      <c r="SWZ326" s="231"/>
      <c r="SXA326" s="231"/>
      <c r="SXB326" s="231"/>
      <c r="SXC326" s="231"/>
      <c r="SXD326" s="231"/>
      <c r="SXE326" s="231"/>
      <c r="SXF326" s="231"/>
      <c r="SXG326" s="231"/>
      <c r="SXH326" s="231"/>
      <c r="SXI326" s="231"/>
      <c r="SXJ326" s="231"/>
      <c r="SXK326" s="231"/>
      <c r="SXL326" s="231"/>
      <c r="SXM326" s="231"/>
      <c r="SXN326" s="231"/>
      <c r="SXO326" s="231"/>
      <c r="SXP326" s="231"/>
      <c r="SXQ326" s="231"/>
      <c r="SXR326" s="231"/>
      <c r="SXS326" s="231"/>
      <c r="SXT326" s="231"/>
      <c r="SXU326" s="231"/>
      <c r="SXV326" s="231"/>
      <c r="SXW326" s="231"/>
      <c r="SXX326" s="231"/>
      <c r="SXY326" s="231"/>
      <c r="SXZ326" s="231"/>
      <c r="SYA326" s="231"/>
      <c r="SYB326" s="231"/>
      <c r="SYC326" s="231"/>
      <c r="SYD326" s="231"/>
      <c r="SYE326" s="231"/>
      <c r="SYF326" s="231"/>
      <c r="SYG326" s="231"/>
      <c r="SYH326" s="231"/>
      <c r="SYI326" s="231"/>
      <c r="SYJ326" s="231"/>
      <c r="SYK326" s="231"/>
      <c r="SYL326" s="231"/>
      <c r="SYM326" s="231"/>
      <c r="SYN326" s="231"/>
      <c r="SYO326" s="231"/>
      <c r="SYP326" s="231"/>
      <c r="SYQ326" s="231"/>
      <c r="SYR326" s="231"/>
      <c r="SYS326" s="231"/>
      <c r="SYT326" s="231"/>
      <c r="SYU326" s="231"/>
      <c r="SYV326" s="231"/>
      <c r="SYW326" s="231"/>
      <c r="SYX326" s="231"/>
      <c r="SYY326" s="231"/>
      <c r="SYZ326" s="231"/>
      <c r="SZA326" s="231"/>
      <c r="SZB326" s="231"/>
      <c r="SZC326" s="231"/>
      <c r="SZD326" s="231"/>
      <c r="SZE326" s="231"/>
      <c r="SZF326" s="231"/>
      <c r="SZG326" s="231"/>
      <c r="SZH326" s="231"/>
      <c r="SZI326" s="231"/>
      <c r="SZJ326" s="231"/>
      <c r="SZK326" s="231"/>
      <c r="SZL326" s="231"/>
      <c r="SZM326" s="231"/>
      <c r="SZN326" s="231"/>
      <c r="SZO326" s="231"/>
      <c r="SZP326" s="231"/>
      <c r="SZQ326" s="231"/>
      <c r="SZR326" s="231"/>
      <c r="SZS326" s="231"/>
      <c r="SZT326" s="231"/>
      <c r="SZU326" s="231"/>
      <c r="SZV326" s="231"/>
      <c r="SZW326" s="231"/>
      <c r="SZX326" s="231"/>
      <c r="SZY326" s="231"/>
      <c r="SZZ326" s="231"/>
      <c r="TAA326" s="231"/>
      <c r="TAB326" s="231"/>
      <c r="TAC326" s="231"/>
      <c r="TAD326" s="231"/>
      <c r="TAE326" s="231"/>
      <c r="TAF326" s="231"/>
      <c r="TAG326" s="231"/>
      <c r="TAH326" s="231"/>
      <c r="TAI326" s="231"/>
      <c r="TAJ326" s="231"/>
      <c r="TAK326" s="231"/>
      <c r="TAL326" s="231"/>
      <c r="TAM326" s="231"/>
      <c r="TAN326" s="231"/>
      <c r="TAO326" s="231"/>
      <c r="TAP326" s="231"/>
      <c r="TAQ326" s="231"/>
      <c r="TAR326" s="231"/>
      <c r="TAS326" s="231"/>
      <c r="TAT326" s="231"/>
      <c r="TAU326" s="231"/>
      <c r="TAV326" s="231"/>
      <c r="TAW326" s="231"/>
      <c r="TAX326" s="231"/>
      <c r="TAY326" s="231"/>
      <c r="TAZ326" s="231"/>
      <c r="TBA326" s="231"/>
      <c r="TBB326" s="231"/>
      <c r="TBC326" s="231"/>
      <c r="TBD326" s="231"/>
      <c r="TBE326" s="231"/>
      <c r="TBF326" s="231"/>
      <c r="TBG326" s="231"/>
      <c r="TBH326" s="231"/>
      <c r="TBI326" s="231"/>
      <c r="TBJ326" s="231"/>
      <c r="TBK326" s="231"/>
      <c r="TBL326" s="231"/>
      <c r="TBM326" s="231"/>
      <c r="TBN326" s="231"/>
      <c r="TBO326" s="231"/>
      <c r="TBP326" s="231"/>
      <c r="TBQ326" s="231"/>
      <c r="TBR326" s="231"/>
      <c r="TBS326" s="231"/>
      <c r="TBT326" s="231"/>
      <c r="TBU326" s="231"/>
      <c r="TBV326" s="231"/>
      <c r="TBW326" s="231"/>
      <c r="TBX326" s="231"/>
      <c r="TBY326" s="231"/>
      <c r="TBZ326" s="231"/>
      <c r="TCA326" s="231"/>
      <c r="TCB326" s="231"/>
      <c r="TCC326" s="231"/>
      <c r="TCD326" s="231"/>
      <c r="TCE326" s="231"/>
      <c r="TCF326" s="231"/>
      <c r="TCG326" s="231"/>
      <c r="TCH326" s="231"/>
      <c r="TCI326" s="231"/>
      <c r="TCJ326" s="231"/>
      <c r="TCK326" s="231"/>
      <c r="TCL326" s="231"/>
      <c r="TCM326" s="231"/>
      <c r="TCN326" s="231"/>
      <c r="TCO326" s="231"/>
      <c r="TCP326" s="231"/>
      <c r="TCQ326" s="231"/>
      <c r="TCR326" s="231"/>
      <c r="TCS326" s="231"/>
      <c r="TCT326" s="231"/>
      <c r="TCU326" s="231"/>
      <c r="TCV326" s="231"/>
      <c r="TCW326" s="231"/>
      <c r="TCX326" s="231"/>
      <c r="TCY326" s="231"/>
      <c r="TCZ326" s="231"/>
      <c r="TDA326" s="231"/>
      <c r="TDB326" s="231"/>
      <c r="TDC326" s="231"/>
      <c r="TDD326" s="231"/>
      <c r="TDE326" s="231"/>
      <c r="TDF326" s="231"/>
      <c r="TDG326" s="231"/>
      <c r="TDH326" s="231"/>
      <c r="TDI326" s="231"/>
      <c r="TDJ326" s="231"/>
      <c r="TDK326" s="231"/>
      <c r="TDL326" s="231"/>
      <c r="TDM326" s="231"/>
      <c r="TDN326" s="231"/>
      <c r="TDO326" s="231"/>
      <c r="TDP326" s="231"/>
      <c r="TDQ326" s="231"/>
      <c r="TDR326" s="231"/>
      <c r="TDS326" s="231"/>
      <c r="TDT326" s="231"/>
      <c r="TDU326" s="231"/>
      <c r="TDV326" s="231"/>
      <c r="TDW326" s="231"/>
      <c r="TDX326" s="231"/>
      <c r="TDY326" s="231"/>
      <c r="TDZ326" s="231"/>
      <c r="TEA326" s="231"/>
      <c r="TEB326" s="231"/>
      <c r="TEC326" s="231"/>
      <c r="TED326" s="231"/>
      <c r="TEE326" s="231"/>
      <c r="TEF326" s="231"/>
      <c r="TEG326" s="231"/>
      <c r="TEH326" s="231"/>
      <c r="TEI326" s="231"/>
      <c r="TEJ326" s="231"/>
      <c r="TEK326" s="231"/>
      <c r="TEL326" s="231"/>
      <c r="TEM326" s="231"/>
      <c r="TEN326" s="231"/>
      <c r="TEO326" s="231"/>
      <c r="TEP326" s="231"/>
      <c r="TEQ326" s="231"/>
      <c r="TER326" s="231"/>
      <c r="TES326" s="231"/>
      <c r="TET326" s="231"/>
      <c r="TEU326" s="231"/>
      <c r="TEV326" s="231"/>
      <c r="TEW326" s="231"/>
      <c r="TEX326" s="231"/>
      <c r="TEY326" s="231"/>
      <c r="TEZ326" s="231"/>
      <c r="TFA326" s="231"/>
      <c r="TFB326" s="231"/>
      <c r="TFC326" s="231"/>
      <c r="TFD326" s="231"/>
      <c r="TFE326" s="231"/>
      <c r="TFF326" s="231"/>
      <c r="TFG326" s="231"/>
      <c r="TFH326" s="231"/>
      <c r="TFI326" s="231"/>
      <c r="TFJ326" s="231"/>
      <c r="TFK326" s="231"/>
      <c r="TFL326" s="231"/>
      <c r="TFM326" s="231"/>
      <c r="TFN326" s="231"/>
      <c r="TFO326" s="231"/>
      <c r="TFP326" s="231"/>
      <c r="TFQ326" s="231"/>
      <c r="TFR326" s="231"/>
      <c r="TFS326" s="231"/>
      <c r="TFT326" s="231"/>
      <c r="TFU326" s="231"/>
      <c r="TFV326" s="231"/>
      <c r="TFW326" s="231"/>
      <c r="TFX326" s="231"/>
      <c r="TFY326" s="231"/>
      <c r="TFZ326" s="231"/>
      <c r="TGA326" s="231"/>
      <c r="TGB326" s="231"/>
      <c r="TGC326" s="231"/>
      <c r="TGD326" s="231"/>
      <c r="TGE326" s="231"/>
      <c r="TGF326" s="231"/>
      <c r="TGG326" s="231"/>
      <c r="TGH326" s="231"/>
      <c r="TGI326" s="231"/>
      <c r="TGJ326" s="231"/>
      <c r="TGK326" s="231"/>
      <c r="TGL326" s="231"/>
      <c r="TGM326" s="231"/>
      <c r="TGN326" s="231"/>
      <c r="TGO326" s="231"/>
      <c r="TGP326" s="231"/>
      <c r="TGQ326" s="231"/>
      <c r="TGR326" s="231"/>
      <c r="TGS326" s="231"/>
      <c r="TGT326" s="231"/>
      <c r="TGU326" s="231"/>
      <c r="TGV326" s="231"/>
      <c r="TGW326" s="231"/>
      <c r="TGX326" s="231"/>
      <c r="TGY326" s="231"/>
      <c r="TGZ326" s="231"/>
      <c r="THA326" s="231"/>
      <c r="THB326" s="231"/>
      <c r="THC326" s="231"/>
      <c r="THD326" s="231"/>
      <c r="THE326" s="231"/>
      <c r="THF326" s="231"/>
      <c r="THG326" s="231"/>
      <c r="THH326" s="231"/>
      <c r="THI326" s="231"/>
      <c r="THJ326" s="231"/>
      <c r="THK326" s="231"/>
      <c r="THL326" s="231"/>
      <c r="THM326" s="231"/>
      <c r="THN326" s="231"/>
      <c r="THO326" s="231"/>
      <c r="THP326" s="231"/>
      <c r="THQ326" s="231"/>
      <c r="THR326" s="231"/>
      <c r="THS326" s="231"/>
      <c r="THT326" s="231"/>
      <c r="THU326" s="231"/>
      <c r="THV326" s="231"/>
      <c r="THW326" s="231"/>
      <c r="THX326" s="231"/>
      <c r="THY326" s="231"/>
      <c r="THZ326" s="231"/>
      <c r="TIA326" s="231"/>
      <c r="TIB326" s="231"/>
      <c r="TIC326" s="231"/>
      <c r="TID326" s="231"/>
      <c r="TIE326" s="231"/>
      <c r="TIF326" s="231"/>
      <c r="TIG326" s="231"/>
      <c r="TIH326" s="231"/>
      <c r="TII326" s="231"/>
      <c r="TIJ326" s="231"/>
      <c r="TIK326" s="231"/>
      <c r="TIL326" s="231"/>
      <c r="TIM326" s="231"/>
      <c r="TIN326" s="231"/>
      <c r="TIO326" s="231"/>
      <c r="TIP326" s="231"/>
      <c r="TIQ326" s="231"/>
      <c r="TIR326" s="231"/>
      <c r="TIS326" s="231"/>
      <c r="TIT326" s="231"/>
      <c r="TIU326" s="231"/>
      <c r="TIV326" s="231"/>
      <c r="TIW326" s="231"/>
      <c r="TIX326" s="231"/>
      <c r="TIY326" s="231"/>
      <c r="TIZ326" s="231"/>
      <c r="TJA326" s="231"/>
      <c r="TJB326" s="231"/>
      <c r="TJC326" s="231"/>
      <c r="TJD326" s="231"/>
      <c r="TJE326" s="231"/>
      <c r="TJF326" s="231"/>
      <c r="TJG326" s="231"/>
      <c r="TJH326" s="231"/>
      <c r="TJI326" s="231"/>
      <c r="TJJ326" s="231"/>
      <c r="TJK326" s="231"/>
      <c r="TJL326" s="231"/>
      <c r="TJM326" s="231"/>
      <c r="TJN326" s="231"/>
      <c r="TJO326" s="231"/>
      <c r="TJP326" s="231"/>
      <c r="TJQ326" s="231"/>
      <c r="TJR326" s="231"/>
      <c r="TJS326" s="231"/>
      <c r="TJT326" s="231"/>
      <c r="TJU326" s="231"/>
      <c r="TJV326" s="231"/>
      <c r="TJW326" s="231"/>
      <c r="TJX326" s="231"/>
      <c r="TJY326" s="231"/>
      <c r="TJZ326" s="231"/>
      <c r="TKA326" s="231"/>
      <c r="TKB326" s="231"/>
      <c r="TKC326" s="231"/>
      <c r="TKD326" s="231"/>
      <c r="TKE326" s="231"/>
      <c r="TKF326" s="231"/>
      <c r="TKG326" s="231"/>
      <c r="TKH326" s="231"/>
      <c r="TKI326" s="231"/>
      <c r="TKJ326" s="231"/>
      <c r="TKK326" s="231"/>
      <c r="TKL326" s="231"/>
      <c r="TKM326" s="231"/>
      <c r="TKN326" s="231"/>
      <c r="TKO326" s="231"/>
      <c r="TKP326" s="231"/>
      <c r="TKQ326" s="231"/>
      <c r="TKR326" s="231"/>
      <c r="TKS326" s="231"/>
      <c r="TKT326" s="231"/>
      <c r="TKU326" s="231"/>
      <c r="TKV326" s="231"/>
      <c r="TKW326" s="231"/>
      <c r="TKX326" s="231"/>
      <c r="TKY326" s="231"/>
      <c r="TKZ326" s="231"/>
      <c r="TLA326" s="231"/>
      <c r="TLB326" s="231"/>
      <c r="TLC326" s="231"/>
      <c r="TLD326" s="231"/>
      <c r="TLE326" s="231"/>
      <c r="TLF326" s="231"/>
      <c r="TLG326" s="231"/>
      <c r="TLH326" s="231"/>
      <c r="TLI326" s="231"/>
      <c r="TLJ326" s="231"/>
      <c r="TLK326" s="231"/>
      <c r="TLL326" s="231"/>
      <c r="TLM326" s="231"/>
      <c r="TLN326" s="231"/>
      <c r="TLO326" s="231"/>
      <c r="TLP326" s="231"/>
      <c r="TLQ326" s="231"/>
      <c r="TLR326" s="231"/>
      <c r="TLS326" s="231"/>
      <c r="TLT326" s="231"/>
      <c r="TLU326" s="231"/>
      <c r="TLV326" s="231"/>
      <c r="TLW326" s="231"/>
      <c r="TLX326" s="231"/>
      <c r="TLY326" s="231"/>
      <c r="TLZ326" s="231"/>
      <c r="TMA326" s="231"/>
      <c r="TMB326" s="231"/>
      <c r="TMC326" s="231"/>
      <c r="TMD326" s="231"/>
      <c r="TME326" s="231"/>
      <c r="TMF326" s="231"/>
      <c r="TMG326" s="231"/>
      <c r="TMH326" s="231"/>
      <c r="TMI326" s="231"/>
      <c r="TMJ326" s="231"/>
      <c r="TMK326" s="231"/>
      <c r="TML326" s="231"/>
      <c r="TMM326" s="231"/>
      <c r="TMN326" s="231"/>
      <c r="TMO326" s="231"/>
      <c r="TMP326" s="231"/>
      <c r="TMQ326" s="231"/>
      <c r="TMR326" s="231"/>
      <c r="TMS326" s="231"/>
      <c r="TMT326" s="231"/>
      <c r="TMU326" s="231"/>
      <c r="TMV326" s="231"/>
      <c r="TMW326" s="231"/>
      <c r="TMX326" s="231"/>
      <c r="TMY326" s="231"/>
      <c r="TMZ326" s="231"/>
      <c r="TNA326" s="231"/>
      <c r="TNB326" s="231"/>
      <c r="TNC326" s="231"/>
      <c r="TND326" s="231"/>
      <c r="TNE326" s="231"/>
      <c r="TNF326" s="231"/>
      <c r="TNG326" s="231"/>
      <c r="TNH326" s="231"/>
      <c r="TNI326" s="231"/>
      <c r="TNJ326" s="231"/>
      <c r="TNK326" s="231"/>
      <c r="TNL326" s="231"/>
      <c r="TNM326" s="231"/>
      <c r="TNN326" s="231"/>
      <c r="TNO326" s="231"/>
      <c r="TNP326" s="231"/>
      <c r="TNQ326" s="231"/>
      <c r="TNR326" s="231"/>
      <c r="TNS326" s="231"/>
      <c r="TNT326" s="231"/>
      <c r="TNU326" s="231"/>
      <c r="TNV326" s="231"/>
      <c r="TNW326" s="231"/>
      <c r="TNX326" s="231"/>
      <c r="TNY326" s="231"/>
      <c r="TNZ326" s="231"/>
      <c r="TOA326" s="231"/>
      <c r="TOB326" s="231"/>
      <c r="TOC326" s="231"/>
      <c r="TOD326" s="231"/>
      <c r="TOE326" s="231"/>
      <c r="TOF326" s="231"/>
      <c r="TOG326" s="231"/>
      <c r="TOH326" s="231"/>
      <c r="TOI326" s="231"/>
      <c r="TOJ326" s="231"/>
      <c r="TOK326" s="231"/>
      <c r="TOL326" s="231"/>
      <c r="TOM326" s="231"/>
      <c r="TON326" s="231"/>
      <c r="TOO326" s="231"/>
      <c r="TOP326" s="231"/>
      <c r="TOQ326" s="231"/>
      <c r="TOR326" s="231"/>
      <c r="TOS326" s="231"/>
      <c r="TOT326" s="231"/>
      <c r="TOU326" s="231"/>
      <c r="TOV326" s="231"/>
      <c r="TOW326" s="231"/>
      <c r="TOX326" s="231"/>
      <c r="TOY326" s="231"/>
      <c r="TOZ326" s="231"/>
      <c r="TPA326" s="231"/>
      <c r="TPB326" s="231"/>
      <c r="TPC326" s="231"/>
      <c r="TPD326" s="231"/>
      <c r="TPE326" s="231"/>
      <c r="TPF326" s="231"/>
      <c r="TPG326" s="231"/>
      <c r="TPH326" s="231"/>
      <c r="TPI326" s="231"/>
      <c r="TPJ326" s="231"/>
      <c r="TPK326" s="231"/>
      <c r="TPL326" s="231"/>
      <c r="TPM326" s="231"/>
      <c r="TPN326" s="231"/>
      <c r="TPO326" s="231"/>
      <c r="TPP326" s="231"/>
      <c r="TPQ326" s="231"/>
      <c r="TPR326" s="231"/>
      <c r="TPS326" s="231"/>
      <c r="TPT326" s="231"/>
      <c r="TPU326" s="231"/>
      <c r="TPV326" s="231"/>
      <c r="TPW326" s="231"/>
      <c r="TPX326" s="231"/>
      <c r="TPY326" s="231"/>
      <c r="TPZ326" s="231"/>
      <c r="TQA326" s="231"/>
      <c r="TQB326" s="231"/>
      <c r="TQC326" s="231"/>
      <c r="TQD326" s="231"/>
      <c r="TQE326" s="231"/>
      <c r="TQF326" s="231"/>
      <c r="TQG326" s="231"/>
      <c r="TQH326" s="231"/>
      <c r="TQI326" s="231"/>
      <c r="TQJ326" s="231"/>
      <c r="TQK326" s="231"/>
      <c r="TQL326" s="231"/>
      <c r="TQM326" s="231"/>
      <c r="TQN326" s="231"/>
      <c r="TQO326" s="231"/>
      <c r="TQP326" s="231"/>
      <c r="TQQ326" s="231"/>
      <c r="TQR326" s="231"/>
      <c r="TQS326" s="231"/>
      <c r="TQT326" s="231"/>
      <c r="TQU326" s="231"/>
      <c r="TQV326" s="231"/>
      <c r="TQW326" s="231"/>
      <c r="TQX326" s="231"/>
      <c r="TQY326" s="231"/>
      <c r="TQZ326" s="231"/>
      <c r="TRA326" s="231"/>
      <c r="TRB326" s="231"/>
      <c r="TRC326" s="231"/>
      <c r="TRD326" s="231"/>
      <c r="TRE326" s="231"/>
      <c r="TRF326" s="231"/>
      <c r="TRG326" s="231"/>
      <c r="TRH326" s="231"/>
      <c r="TRI326" s="231"/>
      <c r="TRJ326" s="231"/>
      <c r="TRK326" s="231"/>
      <c r="TRL326" s="231"/>
      <c r="TRM326" s="231"/>
      <c r="TRN326" s="231"/>
      <c r="TRO326" s="231"/>
      <c r="TRP326" s="231"/>
      <c r="TRQ326" s="231"/>
      <c r="TRR326" s="231"/>
      <c r="TRS326" s="231"/>
      <c r="TRT326" s="231"/>
      <c r="TRU326" s="231"/>
      <c r="TRV326" s="231"/>
      <c r="TRW326" s="231"/>
      <c r="TRX326" s="231"/>
      <c r="TRY326" s="231"/>
      <c r="TRZ326" s="231"/>
      <c r="TSA326" s="231"/>
      <c r="TSB326" s="231"/>
      <c r="TSC326" s="231"/>
      <c r="TSD326" s="231"/>
      <c r="TSE326" s="231"/>
      <c r="TSF326" s="231"/>
      <c r="TSG326" s="231"/>
      <c r="TSH326" s="231"/>
      <c r="TSI326" s="231"/>
      <c r="TSJ326" s="231"/>
      <c r="TSK326" s="231"/>
      <c r="TSL326" s="231"/>
      <c r="TSM326" s="231"/>
      <c r="TSN326" s="231"/>
      <c r="TSO326" s="231"/>
      <c r="TSP326" s="231"/>
      <c r="TSQ326" s="231"/>
      <c r="TSR326" s="231"/>
      <c r="TSS326" s="231"/>
      <c r="TST326" s="231"/>
      <c r="TSU326" s="231"/>
      <c r="TSV326" s="231"/>
      <c r="TSW326" s="231"/>
      <c r="TSX326" s="231"/>
      <c r="TSY326" s="231"/>
      <c r="TSZ326" s="231"/>
      <c r="TTA326" s="231"/>
      <c r="TTB326" s="231"/>
      <c r="TTC326" s="231"/>
      <c r="TTD326" s="231"/>
      <c r="TTE326" s="231"/>
      <c r="TTF326" s="231"/>
      <c r="TTG326" s="231"/>
      <c r="TTH326" s="231"/>
      <c r="TTI326" s="231"/>
      <c r="TTJ326" s="231"/>
      <c r="TTK326" s="231"/>
      <c r="TTL326" s="231"/>
      <c r="TTM326" s="231"/>
      <c r="TTN326" s="231"/>
      <c r="TTO326" s="231"/>
      <c r="TTP326" s="231"/>
      <c r="TTQ326" s="231"/>
      <c r="TTR326" s="231"/>
      <c r="TTS326" s="231"/>
      <c r="TTT326" s="231"/>
      <c r="TTU326" s="231"/>
      <c r="TTV326" s="231"/>
      <c r="TTW326" s="231"/>
      <c r="TTX326" s="231"/>
      <c r="TTY326" s="231"/>
      <c r="TTZ326" s="231"/>
      <c r="TUA326" s="231"/>
      <c r="TUB326" s="231"/>
      <c r="TUC326" s="231"/>
      <c r="TUD326" s="231"/>
      <c r="TUE326" s="231"/>
      <c r="TUF326" s="231"/>
      <c r="TUG326" s="231"/>
      <c r="TUH326" s="231"/>
      <c r="TUI326" s="231"/>
      <c r="TUJ326" s="231"/>
      <c r="TUK326" s="231"/>
      <c r="TUL326" s="231"/>
      <c r="TUM326" s="231"/>
      <c r="TUN326" s="231"/>
      <c r="TUO326" s="231"/>
      <c r="TUP326" s="231"/>
      <c r="TUQ326" s="231"/>
      <c r="TUR326" s="231"/>
      <c r="TUS326" s="231"/>
      <c r="TUT326" s="231"/>
      <c r="TUU326" s="231"/>
      <c r="TUV326" s="231"/>
      <c r="TUW326" s="231"/>
      <c r="TUX326" s="231"/>
      <c r="TUY326" s="231"/>
      <c r="TUZ326" s="231"/>
      <c r="TVA326" s="231"/>
      <c r="TVB326" s="231"/>
      <c r="TVC326" s="231"/>
      <c r="TVD326" s="231"/>
      <c r="TVE326" s="231"/>
      <c r="TVF326" s="231"/>
      <c r="TVG326" s="231"/>
      <c r="TVH326" s="231"/>
      <c r="TVI326" s="231"/>
      <c r="TVJ326" s="231"/>
      <c r="TVK326" s="231"/>
      <c r="TVL326" s="231"/>
      <c r="TVM326" s="231"/>
      <c r="TVN326" s="231"/>
      <c r="TVO326" s="231"/>
      <c r="TVP326" s="231"/>
      <c r="TVQ326" s="231"/>
      <c r="TVR326" s="231"/>
      <c r="TVS326" s="231"/>
      <c r="TVT326" s="231"/>
      <c r="TVU326" s="231"/>
      <c r="TVV326" s="231"/>
      <c r="TVW326" s="231"/>
      <c r="TVX326" s="231"/>
      <c r="TVY326" s="231"/>
      <c r="TVZ326" s="231"/>
      <c r="TWA326" s="231"/>
      <c r="TWB326" s="231"/>
      <c r="TWC326" s="231"/>
      <c r="TWD326" s="231"/>
      <c r="TWE326" s="231"/>
      <c r="TWF326" s="231"/>
      <c r="TWG326" s="231"/>
      <c r="TWH326" s="231"/>
      <c r="TWI326" s="231"/>
      <c r="TWJ326" s="231"/>
      <c r="TWK326" s="231"/>
      <c r="TWL326" s="231"/>
      <c r="TWM326" s="231"/>
      <c r="TWN326" s="231"/>
      <c r="TWO326" s="231"/>
      <c r="TWP326" s="231"/>
      <c r="TWQ326" s="231"/>
      <c r="TWR326" s="231"/>
      <c r="TWS326" s="231"/>
      <c r="TWT326" s="231"/>
      <c r="TWU326" s="231"/>
      <c r="TWV326" s="231"/>
      <c r="TWW326" s="231"/>
      <c r="TWX326" s="231"/>
      <c r="TWY326" s="231"/>
      <c r="TWZ326" s="231"/>
      <c r="TXA326" s="231"/>
      <c r="TXB326" s="231"/>
      <c r="TXC326" s="231"/>
      <c r="TXD326" s="231"/>
      <c r="TXE326" s="231"/>
      <c r="TXF326" s="231"/>
      <c r="TXG326" s="231"/>
      <c r="TXH326" s="231"/>
      <c r="TXI326" s="231"/>
      <c r="TXJ326" s="231"/>
      <c r="TXK326" s="231"/>
      <c r="TXL326" s="231"/>
      <c r="TXM326" s="231"/>
      <c r="TXN326" s="231"/>
      <c r="TXO326" s="231"/>
      <c r="TXP326" s="231"/>
      <c r="TXQ326" s="231"/>
      <c r="TXR326" s="231"/>
      <c r="TXS326" s="231"/>
      <c r="TXT326" s="231"/>
      <c r="TXU326" s="231"/>
      <c r="TXV326" s="231"/>
      <c r="TXW326" s="231"/>
      <c r="TXX326" s="231"/>
      <c r="TXY326" s="231"/>
      <c r="TXZ326" s="231"/>
      <c r="TYA326" s="231"/>
      <c r="TYB326" s="231"/>
      <c r="TYC326" s="231"/>
      <c r="TYD326" s="231"/>
      <c r="TYE326" s="231"/>
      <c r="TYF326" s="231"/>
      <c r="TYG326" s="231"/>
      <c r="TYH326" s="231"/>
      <c r="TYI326" s="231"/>
      <c r="TYJ326" s="231"/>
      <c r="TYK326" s="231"/>
      <c r="TYL326" s="231"/>
      <c r="TYM326" s="231"/>
      <c r="TYN326" s="231"/>
      <c r="TYO326" s="231"/>
      <c r="TYP326" s="231"/>
      <c r="TYQ326" s="231"/>
      <c r="TYR326" s="231"/>
      <c r="TYS326" s="231"/>
      <c r="TYT326" s="231"/>
      <c r="TYU326" s="231"/>
      <c r="TYV326" s="231"/>
      <c r="TYW326" s="231"/>
      <c r="TYX326" s="231"/>
      <c r="TYY326" s="231"/>
      <c r="TYZ326" s="231"/>
      <c r="TZA326" s="231"/>
      <c r="TZB326" s="231"/>
      <c r="TZC326" s="231"/>
      <c r="TZD326" s="231"/>
      <c r="TZE326" s="231"/>
      <c r="TZF326" s="231"/>
      <c r="TZG326" s="231"/>
      <c r="TZH326" s="231"/>
      <c r="TZI326" s="231"/>
      <c r="TZJ326" s="231"/>
      <c r="TZK326" s="231"/>
      <c r="TZL326" s="231"/>
      <c r="TZM326" s="231"/>
      <c r="TZN326" s="231"/>
      <c r="TZO326" s="231"/>
      <c r="TZP326" s="231"/>
      <c r="TZQ326" s="231"/>
      <c r="TZR326" s="231"/>
      <c r="TZS326" s="231"/>
      <c r="TZT326" s="231"/>
      <c r="TZU326" s="231"/>
      <c r="TZV326" s="231"/>
      <c r="TZW326" s="231"/>
      <c r="TZX326" s="231"/>
      <c r="TZY326" s="231"/>
      <c r="TZZ326" s="231"/>
      <c r="UAA326" s="231"/>
      <c r="UAB326" s="231"/>
      <c r="UAC326" s="231"/>
      <c r="UAD326" s="231"/>
      <c r="UAE326" s="231"/>
      <c r="UAF326" s="231"/>
      <c r="UAG326" s="231"/>
      <c r="UAH326" s="231"/>
      <c r="UAI326" s="231"/>
      <c r="UAJ326" s="231"/>
      <c r="UAK326" s="231"/>
      <c r="UAL326" s="231"/>
      <c r="UAM326" s="231"/>
      <c r="UAN326" s="231"/>
      <c r="UAO326" s="231"/>
      <c r="UAP326" s="231"/>
      <c r="UAQ326" s="231"/>
      <c r="UAR326" s="231"/>
      <c r="UAS326" s="231"/>
      <c r="UAT326" s="231"/>
      <c r="UAU326" s="231"/>
      <c r="UAV326" s="231"/>
      <c r="UAW326" s="231"/>
      <c r="UAX326" s="231"/>
      <c r="UAY326" s="231"/>
      <c r="UAZ326" s="231"/>
      <c r="UBA326" s="231"/>
      <c r="UBB326" s="231"/>
      <c r="UBC326" s="231"/>
      <c r="UBD326" s="231"/>
      <c r="UBE326" s="231"/>
      <c r="UBF326" s="231"/>
      <c r="UBG326" s="231"/>
      <c r="UBH326" s="231"/>
      <c r="UBI326" s="231"/>
      <c r="UBJ326" s="231"/>
      <c r="UBK326" s="231"/>
      <c r="UBL326" s="231"/>
      <c r="UBM326" s="231"/>
      <c r="UBN326" s="231"/>
      <c r="UBO326" s="231"/>
      <c r="UBP326" s="231"/>
      <c r="UBQ326" s="231"/>
      <c r="UBR326" s="231"/>
      <c r="UBS326" s="231"/>
      <c r="UBT326" s="231"/>
      <c r="UBU326" s="231"/>
      <c r="UBV326" s="231"/>
      <c r="UBW326" s="231"/>
      <c r="UBX326" s="231"/>
      <c r="UBY326" s="231"/>
      <c r="UBZ326" s="231"/>
      <c r="UCA326" s="231"/>
      <c r="UCB326" s="231"/>
      <c r="UCC326" s="231"/>
      <c r="UCD326" s="231"/>
      <c r="UCE326" s="231"/>
      <c r="UCF326" s="231"/>
      <c r="UCG326" s="231"/>
      <c r="UCH326" s="231"/>
      <c r="UCI326" s="231"/>
      <c r="UCJ326" s="231"/>
      <c r="UCK326" s="231"/>
      <c r="UCL326" s="231"/>
      <c r="UCM326" s="231"/>
      <c r="UCN326" s="231"/>
      <c r="UCO326" s="231"/>
      <c r="UCP326" s="231"/>
      <c r="UCQ326" s="231"/>
      <c r="UCR326" s="231"/>
      <c r="UCS326" s="231"/>
      <c r="UCT326" s="231"/>
      <c r="UCU326" s="231"/>
      <c r="UCV326" s="231"/>
      <c r="UCW326" s="231"/>
      <c r="UCX326" s="231"/>
      <c r="UCY326" s="231"/>
      <c r="UCZ326" s="231"/>
      <c r="UDA326" s="231"/>
      <c r="UDB326" s="231"/>
      <c r="UDC326" s="231"/>
      <c r="UDD326" s="231"/>
      <c r="UDE326" s="231"/>
      <c r="UDF326" s="231"/>
      <c r="UDG326" s="231"/>
      <c r="UDH326" s="231"/>
      <c r="UDI326" s="231"/>
      <c r="UDJ326" s="231"/>
      <c r="UDK326" s="231"/>
      <c r="UDL326" s="231"/>
      <c r="UDM326" s="231"/>
      <c r="UDN326" s="231"/>
      <c r="UDO326" s="231"/>
      <c r="UDP326" s="231"/>
      <c r="UDQ326" s="231"/>
      <c r="UDR326" s="231"/>
      <c r="UDS326" s="231"/>
      <c r="UDT326" s="231"/>
      <c r="UDU326" s="231"/>
      <c r="UDV326" s="231"/>
      <c r="UDW326" s="231"/>
      <c r="UDX326" s="231"/>
      <c r="UDY326" s="231"/>
      <c r="UDZ326" s="231"/>
      <c r="UEA326" s="231"/>
      <c r="UEB326" s="231"/>
      <c r="UEC326" s="231"/>
      <c r="UED326" s="231"/>
      <c r="UEE326" s="231"/>
      <c r="UEF326" s="231"/>
      <c r="UEG326" s="231"/>
      <c r="UEH326" s="231"/>
      <c r="UEI326" s="231"/>
      <c r="UEJ326" s="231"/>
      <c r="UEK326" s="231"/>
      <c r="UEL326" s="231"/>
      <c r="UEM326" s="231"/>
      <c r="UEN326" s="231"/>
      <c r="UEO326" s="231"/>
      <c r="UEP326" s="231"/>
      <c r="UEQ326" s="231"/>
      <c r="UER326" s="231"/>
      <c r="UES326" s="231"/>
      <c r="UET326" s="231"/>
      <c r="UEU326" s="231"/>
      <c r="UEV326" s="231"/>
      <c r="UEW326" s="231"/>
      <c r="UEX326" s="231"/>
      <c r="UEY326" s="231"/>
      <c r="UEZ326" s="231"/>
      <c r="UFA326" s="231"/>
      <c r="UFB326" s="231"/>
      <c r="UFC326" s="231"/>
      <c r="UFD326" s="231"/>
      <c r="UFE326" s="231"/>
      <c r="UFF326" s="231"/>
      <c r="UFG326" s="231"/>
      <c r="UFH326" s="231"/>
      <c r="UFI326" s="231"/>
      <c r="UFJ326" s="231"/>
      <c r="UFK326" s="231"/>
      <c r="UFL326" s="231"/>
      <c r="UFM326" s="231"/>
      <c r="UFN326" s="231"/>
      <c r="UFO326" s="231"/>
      <c r="UFP326" s="231"/>
      <c r="UFQ326" s="231"/>
      <c r="UFR326" s="231"/>
      <c r="UFS326" s="231"/>
      <c r="UFT326" s="231"/>
      <c r="UFU326" s="231"/>
      <c r="UFV326" s="231"/>
      <c r="UFW326" s="231"/>
      <c r="UFX326" s="231"/>
      <c r="UFY326" s="231"/>
      <c r="UFZ326" s="231"/>
      <c r="UGA326" s="231"/>
      <c r="UGB326" s="231"/>
      <c r="UGC326" s="231"/>
      <c r="UGD326" s="231"/>
      <c r="UGE326" s="231"/>
      <c r="UGF326" s="231"/>
      <c r="UGG326" s="231"/>
      <c r="UGH326" s="231"/>
      <c r="UGI326" s="231"/>
      <c r="UGJ326" s="231"/>
      <c r="UGK326" s="231"/>
      <c r="UGL326" s="231"/>
      <c r="UGM326" s="231"/>
      <c r="UGN326" s="231"/>
      <c r="UGO326" s="231"/>
      <c r="UGP326" s="231"/>
      <c r="UGQ326" s="231"/>
      <c r="UGR326" s="231"/>
      <c r="UGS326" s="231"/>
      <c r="UGT326" s="231"/>
      <c r="UGU326" s="231"/>
      <c r="UGV326" s="231"/>
      <c r="UGW326" s="231"/>
      <c r="UGX326" s="231"/>
      <c r="UGY326" s="231"/>
      <c r="UGZ326" s="231"/>
      <c r="UHA326" s="231"/>
      <c r="UHB326" s="231"/>
      <c r="UHC326" s="231"/>
      <c r="UHD326" s="231"/>
      <c r="UHE326" s="231"/>
      <c r="UHF326" s="231"/>
      <c r="UHG326" s="231"/>
      <c r="UHH326" s="231"/>
      <c r="UHI326" s="231"/>
      <c r="UHJ326" s="231"/>
      <c r="UHK326" s="231"/>
      <c r="UHL326" s="231"/>
      <c r="UHM326" s="231"/>
      <c r="UHN326" s="231"/>
      <c r="UHO326" s="231"/>
      <c r="UHP326" s="231"/>
      <c r="UHQ326" s="231"/>
      <c r="UHR326" s="231"/>
      <c r="UHS326" s="231"/>
      <c r="UHT326" s="231"/>
      <c r="UHU326" s="231"/>
      <c r="UHV326" s="231"/>
      <c r="UHW326" s="231"/>
      <c r="UHX326" s="231"/>
      <c r="UHY326" s="231"/>
      <c r="UHZ326" s="231"/>
      <c r="UIA326" s="231"/>
      <c r="UIB326" s="231"/>
      <c r="UIC326" s="231"/>
      <c r="UID326" s="231"/>
      <c r="UIE326" s="231"/>
      <c r="UIF326" s="231"/>
      <c r="UIG326" s="231"/>
      <c r="UIH326" s="231"/>
      <c r="UII326" s="231"/>
      <c r="UIJ326" s="231"/>
      <c r="UIK326" s="231"/>
      <c r="UIL326" s="231"/>
      <c r="UIM326" s="231"/>
      <c r="UIN326" s="231"/>
      <c r="UIO326" s="231"/>
      <c r="UIP326" s="231"/>
      <c r="UIQ326" s="231"/>
      <c r="UIR326" s="231"/>
      <c r="UIS326" s="231"/>
      <c r="UIT326" s="231"/>
      <c r="UIU326" s="231"/>
      <c r="UIV326" s="231"/>
      <c r="UIW326" s="231"/>
      <c r="UIX326" s="231"/>
      <c r="UIY326" s="231"/>
      <c r="UIZ326" s="231"/>
      <c r="UJA326" s="231"/>
      <c r="UJB326" s="231"/>
      <c r="UJC326" s="231"/>
      <c r="UJD326" s="231"/>
      <c r="UJE326" s="231"/>
      <c r="UJF326" s="231"/>
      <c r="UJG326" s="231"/>
      <c r="UJH326" s="231"/>
      <c r="UJI326" s="231"/>
      <c r="UJJ326" s="231"/>
      <c r="UJK326" s="231"/>
      <c r="UJL326" s="231"/>
      <c r="UJM326" s="231"/>
      <c r="UJN326" s="231"/>
      <c r="UJO326" s="231"/>
      <c r="UJP326" s="231"/>
      <c r="UJQ326" s="231"/>
      <c r="UJR326" s="231"/>
      <c r="UJS326" s="231"/>
      <c r="UJT326" s="231"/>
      <c r="UJU326" s="231"/>
      <c r="UJV326" s="231"/>
      <c r="UJW326" s="231"/>
      <c r="UJX326" s="231"/>
      <c r="UJY326" s="231"/>
      <c r="UJZ326" s="231"/>
      <c r="UKA326" s="231"/>
      <c r="UKB326" s="231"/>
      <c r="UKC326" s="231"/>
      <c r="UKD326" s="231"/>
      <c r="UKE326" s="231"/>
      <c r="UKF326" s="231"/>
      <c r="UKG326" s="231"/>
      <c r="UKH326" s="231"/>
      <c r="UKI326" s="231"/>
      <c r="UKJ326" s="231"/>
      <c r="UKK326" s="231"/>
      <c r="UKL326" s="231"/>
      <c r="UKM326" s="231"/>
      <c r="UKN326" s="231"/>
      <c r="UKO326" s="231"/>
      <c r="UKP326" s="231"/>
      <c r="UKQ326" s="231"/>
      <c r="UKR326" s="231"/>
      <c r="UKS326" s="231"/>
      <c r="UKT326" s="231"/>
      <c r="UKU326" s="231"/>
      <c r="UKV326" s="231"/>
      <c r="UKW326" s="231"/>
      <c r="UKX326" s="231"/>
      <c r="UKY326" s="231"/>
      <c r="UKZ326" s="231"/>
      <c r="ULA326" s="231"/>
      <c r="ULB326" s="231"/>
      <c r="ULC326" s="231"/>
      <c r="ULD326" s="231"/>
      <c r="ULE326" s="231"/>
      <c r="ULF326" s="231"/>
      <c r="ULG326" s="231"/>
      <c r="ULH326" s="231"/>
      <c r="ULI326" s="231"/>
      <c r="ULJ326" s="231"/>
      <c r="ULK326" s="231"/>
      <c r="ULL326" s="231"/>
      <c r="ULM326" s="231"/>
      <c r="ULN326" s="231"/>
      <c r="ULO326" s="231"/>
      <c r="ULP326" s="231"/>
      <c r="ULQ326" s="231"/>
      <c r="ULR326" s="231"/>
      <c r="ULS326" s="231"/>
      <c r="ULT326" s="231"/>
      <c r="ULU326" s="231"/>
      <c r="ULV326" s="231"/>
      <c r="ULW326" s="231"/>
      <c r="ULX326" s="231"/>
      <c r="ULY326" s="231"/>
      <c r="ULZ326" s="231"/>
      <c r="UMA326" s="231"/>
      <c r="UMB326" s="231"/>
      <c r="UMC326" s="231"/>
      <c r="UMD326" s="231"/>
      <c r="UME326" s="231"/>
      <c r="UMF326" s="231"/>
      <c r="UMG326" s="231"/>
      <c r="UMH326" s="231"/>
      <c r="UMI326" s="231"/>
      <c r="UMJ326" s="231"/>
      <c r="UMK326" s="231"/>
      <c r="UML326" s="231"/>
      <c r="UMM326" s="231"/>
      <c r="UMN326" s="231"/>
      <c r="UMO326" s="231"/>
      <c r="UMP326" s="231"/>
      <c r="UMQ326" s="231"/>
      <c r="UMR326" s="231"/>
      <c r="UMS326" s="231"/>
      <c r="UMT326" s="231"/>
      <c r="UMU326" s="231"/>
      <c r="UMV326" s="231"/>
      <c r="UMW326" s="231"/>
      <c r="UMX326" s="231"/>
      <c r="UMY326" s="231"/>
      <c r="UMZ326" s="231"/>
      <c r="UNA326" s="231"/>
      <c r="UNB326" s="231"/>
      <c r="UNC326" s="231"/>
      <c r="UND326" s="231"/>
      <c r="UNE326" s="231"/>
      <c r="UNF326" s="231"/>
      <c r="UNG326" s="231"/>
      <c r="UNH326" s="231"/>
      <c r="UNI326" s="231"/>
      <c r="UNJ326" s="231"/>
      <c r="UNK326" s="231"/>
      <c r="UNL326" s="231"/>
      <c r="UNM326" s="231"/>
      <c r="UNN326" s="231"/>
      <c r="UNO326" s="231"/>
      <c r="UNP326" s="231"/>
      <c r="UNQ326" s="231"/>
      <c r="UNR326" s="231"/>
      <c r="UNS326" s="231"/>
      <c r="UNT326" s="231"/>
      <c r="UNU326" s="231"/>
      <c r="UNV326" s="231"/>
      <c r="UNW326" s="231"/>
      <c r="UNX326" s="231"/>
      <c r="UNY326" s="231"/>
      <c r="UNZ326" s="231"/>
      <c r="UOA326" s="231"/>
      <c r="UOB326" s="231"/>
      <c r="UOC326" s="231"/>
      <c r="UOD326" s="231"/>
      <c r="UOE326" s="231"/>
      <c r="UOF326" s="231"/>
      <c r="UOG326" s="231"/>
      <c r="UOH326" s="231"/>
      <c r="UOI326" s="231"/>
      <c r="UOJ326" s="231"/>
      <c r="UOK326" s="231"/>
      <c r="UOL326" s="231"/>
      <c r="UOM326" s="231"/>
      <c r="UON326" s="231"/>
      <c r="UOO326" s="231"/>
      <c r="UOP326" s="231"/>
      <c r="UOQ326" s="231"/>
      <c r="UOR326" s="231"/>
      <c r="UOS326" s="231"/>
      <c r="UOT326" s="231"/>
      <c r="UOU326" s="231"/>
      <c r="UOV326" s="231"/>
      <c r="UOW326" s="231"/>
      <c r="UOX326" s="231"/>
      <c r="UOY326" s="231"/>
      <c r="UOZ326" s="231"/>
      <c r="UPA326" s="231"/>
      <c r="UPB326" s="231"/>
      <c r="UPC326" s="231"/>
      <c r="UPD326" s="231"/>
      <c r="UPE326" s="231"/>
      <c r="UPF326" s="231"/>
      <c r="UPG326" s="231"/>
      <c r="UPH326" s="231"/>
      <c r="UPI326" s="231"/>
      <c r="UPJ326" s="231"/>
      <c r="UPK326" s="231"/>
      <c r="UPL326" s="231"/>
      <c r="UPM326" s="231"/>
      <c r="UPN326" s="231"/>
      <c r="UPO326" s="231"/>
      <c r="UPP326" s="231"/>
      <c r="UPQ326" s="231"/>
      <c r="UPR326" s="231"/>
      <c r="UPS326" s="231"/>
      <c r="UPT326" s="231"/>
      <c r="UPU326" s="231"/>
      <c r="UPV326" s="231"/>
      <c r="UPW326" s="231"/>
      <c r="UPX326" s="231"/>
      <c r="UPY326" s="231"/>
      <c r="UPZ326" s="231"/>
      <c r="UQA326" s="231"/>
      <c r="UQB326" s="231"/>
      <c r="UQC326" s="231"/>
      <c r="UQD326" s="231"/>
      <c r="UQE326" s="231"/>
      <c r="UQF326" s="231"/>
      <c r="UQG326" s="231"/>
      <c r="UQH326" s="231"/>
      <c r="UQI326" s="231"/>
      <c r="UQJ326" s="231"/>
      <c r="UQK326" s="231"/>
      <c r="UQL326" s="231"/>
      <c r="UQM326" s="231"/>
      <c r="UQN326" s="231"/>
      <c r="UQO326" s="231"/>
      <c r="UQP326" s="231"/>
      <c r="UQQ326" s="231"/>
      <c r="UQR326" s="231"/>
      <c r="UQS326" s="231"/>
      <c r="UQT326" s="231"/>
      <c r="UQU326" s="231"/>
      <c r="UQV326" s="231"/>
      <c r="UQW326" s="231"/>
      <c r="UQX326" s="231"/>
      <c r="UQY326" s="231"/>
      <c r="UQZ326" s="231"/>
      <c r="URA326" s="231"/>
      <c r="URB326" s="231"/>
      <c r="URC326" s="231"/>
      <c r="URD326" s="231"/>
      <c r="URE326" s="231"/>
      <c r="URF326" s="231"/>
      <c r="URG326" s="231"/>
      <c r="URH326" s="231"/>
      <c r="URI326" s="231"/>
      <c r="URJ326" s="231"/>
      <c r="URK326" s="231"/>
      <c r="URL326" s="231"/>
      <c r="URM326" s="231"/>
      <c r="URN326" s="231"/>
      <c r="URO326" s="231"/>
      <c r="URP326" s="231"/>
      <c r="URQ326" s="231"/>
      <c r="URR326" s="231"/>
      <c r="URS326" s="231"/>
      <c r="URT326" s="231"/>
      <c r="URU326" s="231"/>
      <c r="URV326" s="231"/>
      <c r="URW326" s="231"/>
      <c r="URX326" s="231"/>
      <c r="URY326" s="231"/>
      <c r="URZ326" s="231"/>
      <c r="USA326" s="231"/>
      <c r="USB326" s="231"/>
      <c r="USC326" s="231"/>
      <c r="USD326" s="231"/>
      <c r="USE326" s="231"/>
      <c r="USF326" s="231"/>
      <c r="USG326" s="231"/>
      <c r="USH326" s="231"/>
      <c r="USI326" s="231"/>
      <c r="USJ326" s="231"/>
      <c r="USK326" s="231"/>
      <c r="USL326" s="231"/>
      <c r="USM326" s="231"/>
      <c r="USN326" s="231"/>
      <c r="USO326" s="231"/>
      <c r="USP326" s="231"/>
      <c r="USQ326" s="231"/>
      <c r="USR326" s="231"/>
      <c r="USS326" s="231"/>
      <c r="UST326" s="231"/>
      <c r="USU326" s="231"/>
      <c r="USV326" s="231"/>
      <c r="USW326" s="231"/>
      <c r="USX326" s="231"/>
      <c r="USY326" s="231"/>
      <c r="USZ326" s="231"/>
      <c r="UTA326" s="231"/>
      <c r="UTB326" s="231"/>
      <c r="UTC326" s="231"/>
      <c r="UTD326" s="231"/>
      <c r="UTE326" s="231"/>
      <c r="UTF326" s="231"/>
      <c r="UTG326" s="231"/>
      <c r="UTH326" s="231"/>
      <c r="UTI326" s="231"/>
      <c r="UTJ326" s="231"/>
      <c r="UTK326" s="231"/>
      <c r="UTL326" s="231"/>
      <c r="UTM326" s="231"/>
      <c r="UTN326" s="231"/>
      <c r="UTO326" s="231"/>
      <c r="UTP326" s="231"/>
      <c r="UTQ326" s="231"/>
      <c r="UTR326" s="231"/>
      <c r="UTS326" s="231"/>
      <c r="UTT326" s="231"/>
      <c r="UTU326" s="231"/>
      <c r="UTV326" s="231"/>
      <c r="UTW326" s="231"/>
      <c r="UTX326" s="231"/>
      <c r="UTY326" s="231"/>
      <c r="UTZ326" s="231"/>
      <c r="UUA326" s="231"/>
      <c r="UUB326" s="231"/>
      <c r="UUC326" s="231"/>
      <c r="UUD326" s="231"/>
      <c r="UUE326" s="231"/>
      <c r="UUF326" s="231"/>
      <c r="UUG326" s="231"/>
      <c r="UUH326" s="231"/>
      <c r="UUI326" s="231"/>
      <c r="UUJ326" s="231"/>
      <c r="UUK326" s="231"/>
      <c r="UUL326" s="231"/>
      <c r="UUM326" s="231"/>
      <c r="UUN326" s="231"/>
      <c r="UUO326" s="231"/>
      <c r="UUP326" s="231"/>
      <c r="UUQ326" s="231"/>
      <c r="UUR326" s="231"/>
      <c r="UUS326" s="231"/>
      <c r="UUT326" s="231"/>
      <c r="UUU326" s="231"/>
      <c r="UUV326" s="231"/>
      <c r="UUW326" s="231"/>
      <c r="UUX326" s="231"/>
      <c r="UUY326" s="231"/>
      <c r="UUZ326" s="231"/>
      <c r="UVA326" s="231"/>
      <c r="UVB326" s="231"/>
      <c r="UVC326" s="231"/>
      <c r="UVD326" s="231"/>
      <c r="UVE326" s="231"/>
      <c r="UVF326" s="231"/>
      <c r="UVG326" s="231"/>
      <c r="UVH326" s="231"/>
      <c r="UVI326" s="231"/>
      <c r="UVJ326" s="231"/>
      <c r="UVK326" s="231"/>
      <c r="UVL326" s="231"/>
      <c r="UVM326" s="231"/>
      <c r="UVN326" s="231"/>
      <c r="UVO326" s="231"/>
      <c r="UVP326" s="231"/>
      <c r="UVQ326" s="231"/>
      <c r="UVR326" s="231"/>
      <c r="UVS326" s="231"/>
      <c r="UVT326" s="231"/>
      <c r="UVU326" s="231"/>
      <c r="UVV326" s="231"/>
      <c r="UVW326" s="231"/>
      <c r="UVX326" s="231"/>
      <c r="UVY326" s="231"/>
      <c r="UVZ326" s="231"/>
      <c r="UWA326" s="231"/>
      <c r="UWB326" s="231"/>
      <c r="UWC326" s="231"/>
      <c r="UWD326" s="231"/>
      <c r="UWE326" s="231"/>
      <c r="UWF326" s="231"/>
      <c r="UWG326" s="231"/>
      <c r="UWH326" s="231"/>
      <c r="UWI326" s="231"/>
      <c r="UWJ326" s="231"/>
      <c r="UWK326" s="231"/>
      <c r="UWL326" s="231"/>
      <c r="UWM326" s="231"/>
      <c r="UWN326" s="231"/>
      <c r="UWO326" s="231"/>
      <c r="UWP326" s="231"/>
      <c r="UWQ326" s="231"/>
      <c r="UWR326" s="231"/>
      <c r="UWS326" s="231"/>
      <c r="UWT326" s="231"/>
      <c r="UWU326" s="231"/>
      <c r="UWV326" s="231"/>
      <c r="UWW326" s="231"/>
      <c r="UWX326" s="231"/>
      <c r="UWY326" s="231"/>
      <c r="UWZ326" s="231"/>
      <c r="UXA326" s="231"/>
      <c r="UXB326" s="231"/>
      <c r="UXC326" s="231"/>
      <c r="UXD326" s="231"/>
      <c r="UXE326" s="231"/>
      <c r="UXF326" s="231"/>
      <c r="UXG326" s="231"/>
      <c r="UXH326" s="231"/>
      <c r="UXI326" s="231"/>
      <c r="UXJ326" s="231"/>
      <c r="UXK326" s="231"/>
      <c r="UXL326" s="231"/>
      <c r="UXM326" s="231"/>
      <c r="UXN326" s="231"/>
      <c r="UXO326" s="231"/>
      <c r="UXP326" s="231"/>
      <c r="UXQ326" s="231"/>
      <c r="UXR326" s="231"/>
      <c r="UXS326" s="231"/>
      <c r="UXT326" s="231"/>
      <c r="UXU326" s="231"/>
      <c r="UXV326" s="231"/>
      <c r="UXW326" s="231"/>
      <c r="UXX326" s="231"/>
      <c r="UXY326" s="231"/>
      <c r="UXZ326" s="231"/>
      <c r="UYA326" s="231"/>
      <c r="UYB326" s="231"/>
      <c r="UYC326" s="231"/>
      <c r="UYD326" s="231"/>
      <c r="UYE326" s="231"/>
      <c r="UYF326" s="231"/>
      <c r="UYG326" s="231"/>
      <c r="UYH326" s="231"/>
      <c r="UYI326" s="231"/>
      <c r="UYJ326" s="231"/>
      <c r="UYK326" s="231"/>
      <c r="UYL326" s="231"/>
      <c r="UYM326" s="231"/>
      <c r="UYN326" s="231"/>
      <c r="UYO326" s="231"/>
      <c r="UYP326" s="231"/>
      <c r="UYQ326" s="231"/>
      <c r="UYR326" s="231"/>
      <c r="UYS326" s="231"/>
      <c r="UYT326" s="231"/>
      <c r="UYU326" s="231"/>
      <c r="UYV326" s="231"/>
      <c r="UYW326" s="231"/>
      <c r="UYX326" s="231"/>
      <c r="UYY326" s="231"/>
      <c r="UYZ326" s="231"/>
      <c r="UZA326" s="231"/>
      <c r="UZB326" s="231"/>
      <c r="UZC326" s="231"/>
      <c r="UZD326" s="231"/>
      <c r="UZE326" s="231"/>
      <c r="UZF326" s="231"/>
      <c r="UZG326" s="231"/>
      <c r="UZH326" s="231"/>
      <c r="UZI326" s="231"/>
      <c r="UZJ326" s="231"/>
      <c r="UZK326" s="231"/>
      <c r="UZL326" s="231"/>
      <c r="UZM326" s="231"/>
      <c r="UZN326" s="231"/>
      <c r="UZO326" s="231"/>
      <c r="UZP326" s="231"/>
      <c r="UZQ326" s="231"/>
      <c r="UZR326" s="231"/>
      <c r="UZS326" s="231"/>
      <c r="UZT326" s="231"/>
      <c r="UZU326" s="231"/>
      <c r="UZV326" s="231"/>
      <c r="UZW326" s="231"/>
      <c r="UZX326" s="231"/>
      <c r="UZY326" s="231"/>
      <c r="UZZ326" s="231"/>
      <c r="VAA326" s="231"/>
      <c r="VAB326" s="231"/>
      <c r="VAC326" s="231"/>
      <c r="VAD326" s="231"/>
      <c r="VAE326" s="231"/>
      <c r="VAF326" s="231"/>
      <c r="VAG326" s="231"/>
      <c r="VAH326" s="231"/>
      <c r="VAI326" s="231"/>
      <c r="VAJ326" s="231"/>
      <c r="VAK326" s="231"/>
      <c r="VAL326" s="231"/>
      <c r="VAM326" s="231"/>
      <c r="VAN326" s="231"/>
      <c r="VAO326" s="231"/>
      <c r="VAP326" s="231"/>
      <c r="VAQ326" s="231"/>
      <c r="VAR326" s="231"/>
      <c r="VAS326" s="231"/>
      <c r="VAT326" s="231"/>
      <c r="VAU326" s="231"/>
      <c r="VAV326" s="231"/>
      <c r="VAW326" s="231"/>
      <c r="VAX326" s="231"/>
      <c r="VAY326" s="231"/>
      <c r="VAZ326" s="231"/>
      <c r="VBA326" s="231"/>
      <c r="VBB326" s="231"/>
      <c r="VBC326" s="231"/>
      <c r="VBD326" s="231"/>
      <c r="VBE326" s="231"/>
      <c r="VBF326" s="231"/>
      <c r="VBG326" s="231"/>
      <c r="VBH326" s="231"/>
      <c r="VBI326" s="231"/>
      <c r="VBJ326" s="231"/>
      <c r="VBK326" s="231"/>
      <c r="VBL326" s="231"/>
      <c r="VBM326" s="231"/>
      <c r="VBN326" s="231"/>
      <c r="VBO326" s="231"/>
      <c r="VBP326" s="231"/>
      <c r="VBQ326" s="231"/>
      <c r="VBR326" s="231"/>
      <c r="VBS326" s="231"/>
      <c r="VBT326" s="231"/>
      <c r="VBU326" s="231"/>
      <c r="VBV326" s="231"/>
      <c r="VBW326" s="231"/>
      <c r="VBX326" s="231"/>
      <c r="VBY326" s="231"/>
      <c r="VBZ326" s="231"/>
      <c r="VCA326" s="231"/>
      <c r="VCB326" s="231"/>
      <c r="VCC326" s="231"/>
      <c r="VCD326" s="231"/>
      <c r="VCE326" s="231"/>
      <c r="VCF326" s="231"/>
      <c r="VCG326" s="231"/>
      <c r="VCH326" s="231"/>
      <c r="VCI326" s="231"/>
      <c r="VCJ326" s="231"/>
      <c r="VCK326" s="231"/>
      <c r="VCL326" s="231"/>
      <c r="VCM326" s="231"/>
      <c r="VCN326" s="231"/>
      <c r="VCO326" s="231"/>
      <c r="VCP326" s="231"/>
      <c r="VCQ326" s="231"/>
      <c r="VCR326" s="231"/>
      <c r="VCS326" s="231"/>
      <c r="VCT326" s="231"/>
      <c r="VCU326" s="231"/>
      <c r="VCV326" s="231"/>
      <c r="VCW326" s="231"/>
      <c r="VCX326" s="231"/>
      <c r="VCY326" s="231"/>
      <c r="VCZ326" s="231"/>
      <c r="VDA326" s="231"/>
      <c r="VDB326" s="231"/>
      <c r="VDC326" s="231"/>
      <c r="VDD326" s="231"/>
      <c r="VDE326" s="231"/>
      <c r="VDF326" s="231"/>
      <c r="VDG326" s="231"/>
      <c r="VDH326" s="231"/>
      <c r="VDI326" s="231"/>
      <c r="VDJ326" s="231"/>
      <c r="VDK326" s="231"/>
      <c r="VDL326" s="231"/>
      <c r="VDM326" s="231"/>
      <c r="VDN326" s="231"/>
      <c r="VDO326" s="231"/>
      <c r="VDP326" s="231"/>
      <c r="VDQ326" s="231"/>
      <c r="VDR326" s="231"/>
      <c r="VDS326" s="231"/>
      <c r="VDT326" s="231"/>
      <c r="VDU326" s="231"/>
      <c r="VDV326" s="231"/>
      <c r="VDW326" s="231"/>
      <c r="VDX326" s="231"/>
      <c r="VDY326" s="231"/>
      <c r="VDZ326" s="231"/>
      <c r="VEA326" s="231"/>
      <c r="VEB326" s="231"/>
      <c r="VEC326" s="231"/>
      <c r="VED326" s="231"/>
      <c r="VEE326" s="231"/>
      <c r="VEF326" s="231"/>
      <c r="VEG326" s="231"/>
      <c r="VEH326" s="231"/>
      <c r="VEI326" s="231"/>
      <c r="VEJ326" s="231"/>
      <c r="VEK326" s="231"/>
      <c r="VEL326" s="231"/>
      <c r="VEM326" s="231"/>
      <c r="VEN326" s="231"/>
      <c r="VEO326" s="231"/>
      <c r="VEP326" s="231"/>
      <c r="VEQ326" s="231"/>
      <c r="VER326" s="231"/>
      <c r="VES326" s="231"/>
      <c r="VET326" s="231"/>
      <c r="VEU326" s="231"/>
      <c r="VEV326" s="231"/>
      <c r="VEW326" s="231"/>
      <c r="VEX326" s="231"/>
      <c r="VEY326" s="231"/>
      <c r="VEZ326" s="231"/>
      <c r="VFA326" s="231"/>
      <c r="VFB326" s="231"/>
      <c r="VFC326" s="231"/>
      <c r="VFD326" s="231"/>
      <c r="VFE326" s="231"/>
      <c r="VFF326" s="231"/>
      <c r="VFG326" s="231"/>
      <c r="VFH326" s="231"/>
      <c r="VFI326" s="231"/>
      <c r="VFJ326" s="231"/>
      <c r="VFK326" s="231"/>
      <c r="VFL326" s="231"/>
      <c r="VFM326" s="231"/>
      <c r="VFN326" s="231"/>
      <c r="VFO326" s="231"/>
      <c r="VFP326" s="231"/>
      <c r="VFQ326" s="231"/>
      <c r="VFR326" s="231"/>
      <c r="VFS326" s="231"/>
      <c r="VFT326" s="231"/>
      <c r="VFU326" s="231"/>
      <c r="VFV326" s="231"/>
      <c r="VFW326" s="231"/>
      <c r="VFX326" s="231"/>
      <c r="VFY326" s="231"/>
      <c r="VFZ326" s="231"/>
      <c r="VGA326" s="231"/>
      <c r="VGB326" s="231"/>
      <c r="VGC326" s="231"/>
      <c r="VGD326" s="231"/>
      <c r="VGE326" s="231"/>
      <c r="VGF326" s="231"/>
      <c r="VGG326" s="231"/>
      <c r="VGH326" s="231"/>
      <c r="VGI326" s="231"/>
      <c r="VGJ326" s="231"/>
      <c r="VGK326" s="231"/>
      <c r="VGL326" s="231"/>
      <c r="VGM326" s="231"/>
      <c r="VGN326" s="231"/>
      <c r="VGO326" s="231"/>
      <c r="VGP326" s="231"/>
      <c r="VGQ326" s="231"/>
      <c r="VGR326" s="231"/>
      <c r="VGS326" s="231"/>
      <c r="VGT326" s="231"/>
      <c r="VGU326" s="231"/>
      <c r="VGV326" s="231"/>
      <c r="VGW326" s="231"/>
      <c r="VGX326" s="231"/>
      <c r="VGY326" s="231"/>
      <c r="VGZ326" s="231"/>
      <c r="VHA326" s="231"/>
      <c r="VHB326" s="231"/>
      <c r="VHC326" s="231"/>
      <c r="VHD326" s="231"/>
      <c r="VHE326" s="231"/>
      <c r="VHF326" s="231"/>
      <c r="VHG326" s="231"/>
      <c r="VHH326" s="231"/>
      <c r="VHI326" s="231"/>
      <c r="VHJ326" s="231"/>
      <c r="VHK326" s="231"/>
      <c r="VHL326" s="231"/>
      <c r="VHM326" s="231"/>
      <c r="VHN326" s="231"/>
      <c r="VHO326" s="231"/>
      <c r="VHP326" s="231"/>
      <c r="VHQ326" s="231"/>
      <c r="VHR326" s="231"/>
      <c r="VHS326" s="231"/>
      <c r="VHT326" s="231"/>
      <c r="VHU326" s="231"/>
      <c r="VHV326" s="231"/>
      <c r="VHW326" s="231"/>
      <c r="VHX326" s="231"/>
      <c r="VHY326" s="231"/>
      <c r="VHZ326" s="231"/>
      <c r="VIA326" s="231"/>
      <c r="VIB326" s="231"/>
      <c r="VIC326" s="231"/>
      <c r="VID326" s="231"/>
      <c r="VIE326" s="231"/>
      <c r="VIF326" s="231"/>
      <c r="VIG326" s="231"/>
      <c r="VIH326" s="231"/>
      <c r="VII326" s="231"/>
      <c r="VIJ326" s="231"/>
      <c r="VIK326" s="231"/>
      <c r="VIL326" s="231"/>
      <c r="VIM326" s="231"/>
      <c r="VIN326" s="231"/>
      <c r="VIO326" s="231"/>
      <c r="VIP326" s="231"/>
      <c r="VIQ326" s="231"/>
      <c r="VIR326" s="231"/>
      <c r="VIS326" s="231"/>
      <c r="VIT326" s="231"/>
      <c r="VIU326" s="231"/>
      <c r="VIV326" s="231"/>
      <c r="VIW326" s="231"/>
      <c r="VIX326" s="231"/>
      <c r="VIY326" s="231"/>
      <c r="VIZ326" s="231"/>
      <c r="VJA326" s="231"/>
      <c r="VJB326" s="231"/>
      <c r="VJC326" s="231"/>
      <c r="VJD326" s="231"/>
      <c r="VJE326" s="231"/>
      <c r="VJF326" s="231"/>
      <c r="VJG326" s="231"/>
      <c r="VJH326" s="231"/>
      <c r="VJI326" s="231"/>
      <c r="VJJ326" s="231"/>
      <c r="VJK326" s="231"/>
      <c r="VJL326" s="231"/>
      <c r="VJM326" s="231"/>
      <c r="VJN326" s="231"/>
      <c r="VJO326" s="231"/>
      <c r="VJP326" s="231"/>
      <c r="VJQ326" s="231"/>
      <c r="VJR326" s="231"/>
      <c r="VJS326" s="231"/>
      <c r="VJT326" s="231"/>
      <c r="VJU326" s="231"/>
      <c r="VJV326" s="231"/>
      <c r="VJW326" s="231"/>
      <c r="VJX326" s="231"/>
      <c r="VJY326" s="231"/>
      <c r="VJZ326" s="231"/>
      <c r="VKA326" s="231"/>
      <c r="VKB326" s="231"/>
      <c r="VKC326" s="231"/>
      <c r="VKD326" s="231"/>
      <c r="VKE326" s="231"/>
      <c r="VKF326" s="231"/>
      <c r="VKG326" s="231"/>
      <c r="VKH326" s="231"/>
      <c r="VKI326" s="231"/>
      <c r="VKJ326" s="231"/>
      <c r="VKK326" s="231"/>
      <c r="VKL326" s="231"/>
      <c r="VKM326" s="231"/>
      <c r="VKN326" s="231"/>
      <c r="VKO326" s="231"/>
      <c r="VKP326" s="231"/>
      <c r="VKQ326" s="231"/>
      <c r="VKR326" s="231"/>
      <c r="VKS326" s="231"/>
      <c r="VKT326" s="231"/>
      <c r="VKU326" s="231"/>
      <c r="VKV326" s="231"/>
      <c r="VKW326" s="231"/>
      <c r="VKX326" s="231"/>
      <c r="VKY326" s="231"/>
      <c r="VKZ326" s="231"/>
      <c r="VLA326" s="231"/>
      <c r="VLB326" s="231"/>
      <c r="VLC326" s="231"/>
      <c r="VLD326" s="231"/>
      <c r="VLE326" s="231"/>
      <c r="VLF326" s="231"/>
      <c r="VLG326" s="231"/>
      <c r="VLH326" s="231"/>
      <c r="VLI326" s="231"/>
      <c r="VLJ326" s="231"/>
      <c r="VLK326" s="231"/>
      <c r="VLL326" s="231"/>
      <c r="VLM326" s="231"/>
      <c r="VLN326" s="231"/>
      <c r="VLO326" s="231"/>
      <c r="VLP326" s="231"/>
      <c r="VLQ326" s="231"/>
      <c r="VLR326" s="231"/>
      <c r="VLS326" s="231"/>
      <c r="VLT326" s="231"/>
      <c r="VLU326" s="231"/>
      <c r="VLV326" s="231"/>
      <c r="VLW326" s="231"/>
      <c r="VLX326" s="231"/>
      <c r="VLY326" s="231"/>
      <c r="VLZ326" s="231"/>
      <c r="VMA326" s="231"/>
      <c r="VMB326" s="231"/>
      <c r="VMC326" s="231"/>
      <c r="VMD326" s="231"/>
      <c r="VME326" s="231"/>
      <c r="VMF326" s="231"/>
      <c r="VMG326" s="231"/>
      <c r="VMH326" s="231"/>
      <c r="VMI326" s="231"/>
      <c r="VMJ326" s="231"/>
      <c r="VMK326" s="231"/>
      <c r="VML326" s="231"/>
      <c r="VMM326" s="231"/>
      <c r="VMN326" s="231"/>
      <c r="VMO326" s="231"/>
      <c r="VMP326" s="231"/>
      <c r="VMQ326" s="231"/>
      <c r="VMR326" s="231"/>
      <c r="VMS326" s="231"/>
      <c r="VMT326" s="231"/>
      <c r="VMU326" s="231"/>
      <c r="VMV326" s="231"/>
      <c r="VMW326" s="231"/>
      <c r="VMX326" s="231"/>
      <c r="VMY326" s="231"/>
      <c r="VMZ326" s="231"/>
      <c r="VNA326" s="231"/>
      <c r="VNB326" s="231"/>
      <c r="VNC326" s="231"/>
      <c r="VND326" s="231"/>
      <c r="VNE326" s="231"/>
      <c r="VNF326" s="231"/>
      <c r="VNG326" s="231"/>
      <c r="VNH326" s="231"/>
      <c r="VNI326" s="231"/>
      <c r="VNJ326" s="231"/>
      <c r="VNK326" s="231"/>
      <c r="VNL326" s="231"/>
      <c r="VNM326" s="231"/>
      <c r="VNN326" s="231"/>
      <c r="VNO326" s="231"/>
      <c r="VNP326" s="231"/>
      <c r="VNQ326" s="231"/>
      <c r="VNR326" s="231"/>
      <c r="VNS326" s="231"/>
      <c r="VNT326" s="231"/>
      <c r="VNU326" s="231"/>
      <c r="VNV326" s="231"/>
      <c r="VNW326" s="231"/>
      <c r="VNX326" s="231"/>
      <c r="VNY326" s="231"/>
      <c r="VNZ326" s="231"/>
      <c r="VOA326" s="231"/>
      <c r="VOB326" s="231"/>
      <c r="VOC326" s="231"/>
      <c r="VOD326" s="231"/>
      <c r="VOE326" s="231"/>
      <c r="VOF326" s="231"/>
      <c r="VOG326" s="231"/>
      <c r="VOH326" s="231"/>
      <c r="VOI326" s="231"/>
      <c r="VOJ326" s="231"/>
      <c r="VOK326" s="231"/>
      <c r="VOL326" s="231"/>
      <c r="VOM326" s="231"/>
      <c r="VON326" s="231"/>
      <c r="VOO326" s="231"/>
      <c r="VOP326" s="231"/>
      <c r="VOQ326" s="231"/>
      <c r="VOR326" s="231"/>
      <c r="VOS326" s="231"/>
      <c r="VOT326" s="231"/>
      <c r="VOU326" s="231"/>
      <c r="VOV326" s="231"/>
      <c r="VOW326" s="231"/>
      <c r="VOX326" s="231"/>
      <c r="VOY326" s="231"/>
      <c r="VOZ326" s="231"/>
      <c r="VPA326" s="231"/>
      <c r="VPB326" s="231"/>
      <c r="VPC326" s="231"/>
      <c r="VPD326" s="231"/>
      <c r="VPE326" s="231"/>
      <c r="VPF326" s="231"/>
      <c r="VPG326" s="231"/>
      <c r="VPH326" s="231"/>
      <c r="VPI326" s="231"/>
      <c r="VPJ326" s="231"/>
      <c r="VPK326" s="231"/>
      <c r="VPL326" s="231"/>
      <c r="VPM326" s="231"/>
      <c r="VPN326" s="231"/>
      <c r="VPO326" s="231"/>
      <c r="VPP326" s="231"/>
      <c r="VPQ326" s="231"/>
      <c r="VPR326" s="231"/>
      <c r="VPS326" s="231"/>
      <c r="VPT326" s="231"/>
      <c r="VPU326" s="231"/>
      <c r="VPV326" s="231"/>
      <c r="VPW326" s="231"/>
      <c r="VPX326" s="231"/>
      <c r="VPY326" s="231"/>
      <c r="VPZ326" s="231"/>
      <c r="VQA326" s="231"/>
      <c r="VQB326" s="231"/>
      <c r="VQC326" s="231"/>
      <c r="VQD326" s="231"/>
      <c r="VQE326" s="231"/>
      <c r="VQF326" s="231"/>
      <c r="VQG326" s="231"/>
      <c r="VQH326" s="231"/>
      <c r="VQI326" s="231"/>
      <c r="VQJ326" s="231"/>
      <c r="VQK326" s="231"/>
      <c r="VQL326" s="231"/>
      <c r="VQM326" s="231"/>
      <c r="VQN326" s="231"/>
      <c r="VQO326" s="231"/>
      <c r="VQP326" s="231"/>
      <c r="VQQ326" s="231"/>
      <c r="VQR326" s="231"/>
      <c r="VQS326" s="231"/>
      <c r="VQT326" s="231"/>
      <c r="VQU326" s="231"/>
      <c r="VQV326" s="231"/>
      <c r="VQW326" s="231"/>
      <c r="VQX326" s="231"/>
      <c r="VQY326" s="231"/>
      <c r="VQZ326" s="231"/>
      <c r="VRA326" s="231"/>
      <c r="VRB326" s="231"/>
      <c r="VRC326" s="231"/>
      <c r="VRD326" s="231"/>
      <c r="VRE326" s="231"/>
      <c r="VRF326" s="231"/>
      <c r="VRG326" s="231"/>
      <c r="VRH326" s="231"/>
      <c r="VRI326" s="231"/>
      <c r="VRJ326" s="231"/>
      <c r="VRK326" s="231"/>
      <c r="VRL326" s="231"/>
      <c r="VRM326" s="231"/>
      <c r="VRN326" s="231"/>
      <c r="VRO326" s="231"/>
      <c r="VRP326" s="231"/>
      <c r="VRQ326" s="231"/>
      <c r="VRR326" s="231"/>
      <c r="VRS326" s="231"/>
      <c r="VRT326" s="231"/>
      <c r="VRU326" s="231"/>
      <c r="VRV326" s="231"/>
      <c r="VRW326" s="231"/>
      <c r="VRX326" s="231"/>
      <c r="VRY326" s="231"/>
      <c r="VRZ326" s="231"/>
      <c r="VSA326" s="231"/>
      <c r="VSB326" s="231"/>
      <c r="VSC326" s="231"/>
      <c r="VSD326" s="231"/>
      <c r="VSE326" s="231"/>
      <c r="VSF326" s="231"/>
      <c r="VSG326" s="231"/>
      <c r="VSH326" s="231"/>
      <c r="VSI326" s="231"/>
      <c r="VSJ326" s="231"/>
      <c r="VSK326" s="231"/>
      <c r="VSL326" s="231"/>
      <c r="VSM326" s="231"/>
      <c r="VSN326" s="231"/>
      <c r="VSO326" s="231"/>
      <c r="VSP326" s="231"/>
      <c r="VSQ326" s="231"/>
      <c r="VSR326" s="231"/>
      <c r="VSS326" s="231"/>
      <c r="VST326" s="231"/>
      <c r="VSU326" s="231"/>
      <c r="VSV326" s="231"/>
      <c r="VSW326" s="231"/>
      <c r="VSX326" s="231"/>
      <c r="VSY326" s="231"/>
      <c r="VSZ326" s="231"/>
      <c r="VTA326" s="231"/>
      <c r="VTB326" s="231"/>
      <c r="VTC326" s="231"/>
      <c r="VTD326" s="231"/>
      <c r="VTE326" s="231"/>
      <c r="VTF326" s="231"/>
      <c r="VTG326" s="231"/>
      <c r="VTH326" s="231"/>
      <c r="VTI326" s="231"/>
      <c r="VTJ326" s="231"/>
      <c r="VTK326" s="231"/>
      <c r="VTL326" s="231"/>
      <c r="VTM326" s="231"/>
      <c r="VTN326" s="231"/>
      <c r="VTO326" s="231"/>
      <c r="VTP326" s="231"/>
      <c r="VTQ326" s="231"/>
      <c r="VTR326" s="231"/>
      <c r="VTS326" s="231"/>
      <c r="VTT326" s="231"/>
      <c r="VTU326" s="231"/>
      <c r="VTV326" s="231"/>
      <c r="VTW326" s="231"/>
      <c r="VTX326" s="231"/>
      <c r="VTY326" s="231"/>
      <c r="VTZ326" s="231"/>
      <c r="VUA326" s="231"/>
      <c r="VUB326" s="231"/>
      <c r="VUC326" s="231"/>
      <c r="VUD326" s="231"/>
      <c r="VUE326" s="231"/>
      <c r="VUF326" s="231"/>
      <c r="VUG326" s="231"/>
      <c r="VUH326" s="231"/>
      <c r="VUI326" s="231"/>
      <c r="VUJ326" s="231"/>
      <c r="VUK326" s="231"/>
      <c r="VUL326" s="231"/>
      <c r="VUM326" s="231"/>
      <c r="VUN326" s="231"/>
      <c r="VUO326" s="231"/>
      <c r="VUP326" s="231"/>
      <c r="VUQ326" s="231"/>
      <c r="VUR326" s="231"/>
      <c r="VUS326" s="231"/>
      <c r="VUT326" s="231"/>
      <c r="VUU326" s="231"/>
      <c r="VUV326" s="231"/>
      <c r="VUW326" s="231"/>
      <c r="VUX326" s="231"/>
      <c r="VUY326" s="231"/>
      <c r="VUZ326" s="231"/>
      <c r="VVA326" s="231"/>
      <c r="VVB326" s="231"/>
      <c r="VVC326" s="231"/>
      <c r="VVD326" s="231"/>
      <c r="VVE326" s="231"/>
      <c r="VVF326" s="231"/>
      <c r="VVG326" s="231"/>
      <c r="VVH326" s="231"/>
      <c r="VVI326" s="231"/>
      <c r="VVJ326" s="231"/>
      <c r="VVK326" s="231"/>
      <c r="VVL326" s="231"/>
      <c r="VVM326" s="231"/>
      <c r="VVN326" s="231"/>
      <c r="VVO326" s="231"/>
      <c r="VVP326" s="231"/>
      <c r="VVQ326" s="231"/>
      <c r="VVR326" s="231"/>
      <c r="VVS326" s="231"/>
      <c r="VVT326" s="231"/>
      <c r="VVU326" s="231"/>
      <c r="VVV326" s="231"/>
      <c r="VVW326" s="231"/>
      <c r="VVX326" s="231"/>
      <c r="VVY326" s="231"/>
      <c r="VVZ326" s="231"/>
      <c r="VWA326" s="231"/>
      <c r="VWB326" s="231"/>
      <c r="VWC326" s="231"/>
      <c r="VWD326" s="231"/>
      <c r="VWE326" s="231"/>
      <c r="VWF326" s="231"/>
      <c r="VWG326" s="231"/>
      <c r="VWH326" s="231"/>
      <c r="VWI326" s="231"/>
      <c r="VWJ326" s="231"/>
      <c r="VWK326" s="231"/>
      <c r="VWL326" s="231"/>
      <c r="VWM326" s="231"/>
      <c r="VWN326" s="231"/>
      <c r="VWO326" s="231"/>
      <c r="VWP326" s="231"/>
      <c r="VWQ326" s="231"/>
      <c r="VWR326" s="231"/>
      <c r="VWS326" s="231"/>
      <c r="VWT326" s="231"/>
      <c r="VWU326" s="231"/>
      <c r="VWV326" s="231"/>
      <c r="VWW326" s="231"/>
      <c r="VWX326" s="231"/>
      <c r="VWY326" s="231"/>
      <c r="VWZ326" s="231"/>
      <c r="VXA326" s="231"/>
      <c r="VXB326" s="231"/>
      <c r="VXC326" s="231"/>
      <c r="VXD326" s="231"/>
      <c r="VXE326" s="231"/>
      <c r="VXF326" s="231"/>
      <c r="VXG326" s="231"/>
      <c r="VXH326" s="231"/>
      <c r="VXI326" s="231"/>
      <c r="VXJ326" s="231"/>
      <c r="VXK326" s="231"/>
      <c r="VXL326" s="231"/>
      <c r="VXM326" s="231"/>
      <c r="VXN326" s="231"/>
      <c r="VXO326" s="231"/>
      <c r="VXP326" s="231"/>
      <c r="VXQ326" s="231"/>
      <c r="VXR326" s="231"/>
      <c r="VXS326" s="231"/>
      <c r="VXT326" s="231"/>
      <c r="VXU326" s="231"/>
      <c r="VXV326" s="231"/>
      <c r="VXW326" s="231"/>
      <c r="VXX326" s="231"/>
      <c r="VXY326" s="231"/>
      <c r="VXZ326" s="231"/>
      <c r="VYA326" s="231"/>
      <c r="VYB326" s="231"/>
      <c r="VYC326" s="231"/>
      <c r="VYD326" s="231"/>
      <c r="VYE326" s="231"/>
      <c r="VYF326" s="231"/>
      <c r="VYG326" s="231"/>
      <c r="VYH326" s="231"/>
      <c r="VYI326" s="231"/>
      <c r="VYJ326" s="231"/>
      <c r="VYK326" s="231"/>
      <c r="VYL326" s="231"/>
      <c r="VYM326" s="231"/>
      <c r="VYN326" s="231"/>
      <c r="VYO326" s="231"/>
      <c r="VYP326" s="231"/>
      <c r="VYQ326" s="231"/>
      <c r="VYR326" s="231"/>
      <c r="VYS326" s="231"/>
      <c r="VYT326" s="231"/>
      <c r="VYU326" s="231"/>
      <c r="VYV326" s="231"/>
      <c r="VYW326" s="231"/>
      <c r="VYX326" s="231"/>
      <c r="VYY326" s="231"/>
      <c r="VYZ326" s="231"/>
      <c r="VZA326" s="231"/>
      <c r="VZB326" s="231"/>
      <c r="VZC326" s="231"/>
      <c r="VZD326" s="231"/>
      <c r="VZE326" s="231"/>
      <c r="VZF326" s="231"/>
      <c r="VZG326" s="231"/>
      <c r="VZH326" s="231"/>
      <c r="VZI326" s="231"/>
      <c r="VZJ326" s="231"/>
      <c r="VZK326" s="231"/>
      <c r="VZL326" s="231"/>
      <c r="VZM326" s="231"/>
      <c r="VZN326" s="231"/>
      <c r="VZO326" s="231"/>
      <c r="VZP326" s="231"/>
      <c r="VZQ326" s="231"/>
      <c r="VZR326" s="231"/>
      <c r="VZS326" s="231"/>
      <c r="VZT326" s="231"/>
      <c r="VZU326" s="231"/>
      <c r="VZV326" s="231"/>
      <c r="VZW326" s="231"/>
      <c r="VZX326" s="231"/>
      <c r="VZY326" s="231"/>
      <c r="VZZ326" s="231"/>
      <c r="WAA326" s="231"/>
      <c r="WAB326" s="231"/>
      <c r="WAC326" s="231"/>
      <c r="WAD326" s="231"/>
      <c r="WAE326" s="231"/>
      <c r="WAF326" s="231"/>
      <c r="WAG326" s="231"/>
      <c r="WAH326" s="231"/>
      <c r="WAI326" s="231"/>
      <c r="WAJ326" s="231"/>
      <c r="WAK326" s="231"/>
      <c r="WAL326" s="231"/>
      <c r="WAM326" s="231"/>
      <c r="WAN326" s="231"/>
      <c r="WAO326" s="231"/>
      <c r="WAP326" s="231"/>
      <c r="WAQ326" s="231"/>
      <c r="WAR326" s="231"/>
      <c r="WAS326" s="231"/>
      <c r="WAT326" s="231"/>
      <c r="WAU326" s="231"/>
      <c r="WAV326" s="231"/>
      <c r="WAW326" s="231"/>
      <c r="WAX326" s="231"/>
      <c r="WAY326" s="231"/>
      <c r="WAZ326" s="231"/>
      <c r="WBA326" s="231"/>
      <c r="WBB326" s="231"/>
      <c r="WBC326" s="231"/>
      <c r="WBD326" s="231"/>
      <c r="WBE326" s="231"/>
      <c r="WBF326" s="231"/>
      <c r="WBG326" s="231"/>
      <c r="WBH326" s="231"/>
      <c r="WBI326" s="231"/>
      <c r="WBJ326" s="231"/>
      <c r="WBK326" s="231"/>
      <c r="WBL326" s="231"/>
      <c r="WBM326" s="231"/>
      <c r="WBN326" s="231"/>
      <c r="WBO326" s="231"/>
      <c r="WBP326" s="231"/>
      <c r="WBQ326" s="231"/>
      <c r="WBR326" s="231"/>
      <c r="WBS326" s="231"/>
      <c r="WBT326" s="231"/>
      <c r="WBU326" s="231"/>
      <c r="WBV326" s="231"/>
      <c r="WBW326" s="231"/>
      <c r="WBX326" s="231"/>
      <c r="WBY326" s="231"/>
      <c r="WBZ326" s="231"/>
      <c r="WCA326" s="231"/>
      <c r="WCB326" s="231"/>
      <c r="WCC326" s="231"/>
      <c r="WCD326" s="231"/>
      <c r="WCE326" s="231"/>
      <c r="WCF326" s="231"/>
      <c r="WCG326" s="231"/>
      <c r="WCH326" s="231"/>
      <c r="WCI326" s="231"/>
      <c r="WCJ326" s="231"/>
      <c r="WCK326" s="231"/>
      <c r="WCL326" s="231"/>
      <c r="WCM326" s="231"/>
      <c r="WCN326" s="231"/>
      <c r="WCO326" s="231"/>
      <c r="WCP326" s="231"/>
      <c r="WCQ326" s="231"/>
      <c r="WCR326" s="231"/>
      <c r="WCS326" s="231"/>
      <c r="WCT326" s="231"/>
      <c r="WCU326" s="231"/>
      <c r="WCV326" s="231"/>
      <c r="WCW326" s="231"/>
      <c r="WCX326" s="231"/>
      <c r="WCY326" s="231"/>
      <c r="WCZ326" s="231"/>
      <c r="WDA326" s="231"/>
      <c r="WDB326" s="231"/>
      <c r="WDC326" s="231"/>
      <c r="WDD326" s="231"/>
      <c r="WDE326" s="231"/>
      <c r="WDF326" s="231"/>
      <c r="WDG326" s="231"/>
      <c r="WDH326" s="231"/>
      <c r="WDI326" s="231"/>
      <c r="WDJ326" s="231"/>
      <c r="WDK326" s="231"/>
      <c r="WDL326" s="231"/>
      <c r="WDM326" s="231"/>
      <c r="WDN326" s="231"/>
      <c r="WDO326" s="231"/>
      <c r="WDP326" s="231"/>
      <c r="WDQ326" s="231"/>
      <c r="WDR326" s="231"/>
      <c r="WDS326" s="231"/>
      <c r="WDT326" s="231"/>
      <c r="WDU326" s="231"/>
      <c r="WDV326" s="231"/>
      <c r="WDW326" s="231"/>
      <c r="WDX326" s="231"/>
      <c r="WDY326" s="231"/>
      <c r="WDZ326" s="231"/>
      <c r="WEA326" s="231"/>
      <c r="WEB326" s="231"/>
      <c r="WEC326" s="231"/>
      <c r="WED326" s="231"/>
      <c r="WEE326" s="231"/>
      <c r="WEF326" s="231"/>
      <c r="WEG326" s="231"/>
      <c r="WEH326" s="231"/>
      <c r="WEI326" s="231"/>
      <c r="WEJ326" s="231"/>
      <c r="WEK326" s="231"/>
      <c r="WEL326" s="231"/>
      <c r="WEM326" s="231"/>
      <c r="WEN326" s="231"/>
      <c r="WEO326" s="231"/>
      <c r="WEP326" s="231"/>
      <c r="WEQ326" s="231"/>
      <c r="WER326" s="231"/>
      <c r="WES326" s="231"/>
      <c r="WET326" s="231"/>
      <c r="WEU326" s="231"/>
      <c r="WEV326" s="231"/>
      <c r="WEW326" s="231"/>
      <c r="WEX326" s="231"/>
      <c r="WEY326" s="231"/>
      <c r="WEZ326" s="231"/>
      <c r="WFA326" s="231"/>
      <c r="WFB326" s="231"/>
      <c r="WFC326" s="231"/>
      <c r="WFD326" s="231"/>
      <c r="WFE326" s="231"/>
      <c r="WFF326" s="231"/>
      <c r="WFG326" s="231"/>
      <c r="WFH326" s="231"/>
      <c r="WFI326" s="231"/>
      <c r="WFJ326" s="231"/>
      <c r="WFK326" s="231"/>
      <c r="WFL326" s="231"/>
      <c r="WFM326" s="231"/>
      <c r="WFN326" s="231"/>
      <c r="WFO326" s="231"/>
      <c r="WFP326" s="231"/>
      <c r="WFQ326" s="231"/>
      <c r="WFR326" s="231"/>
      <c r="WFS326" s="231"/>
      <c r="WFT326" s="231"/>
      <c r="WFU326" s="231"/>
      <c r="WFV326" s="231"/>
      <c r="WFW326" s="231"/>
      <c r="WFX326" s="231"/>
      <c r="WFY326" s="231"/>
      <c r="WFZ326" s="231"/>
      <c r="WGA326" s="231"/>
      <c r="WGB326" s="231"/>
      <c r="WGC326" s="231"/>
      <c r="WGD326" s="231"/>
      <c r="WGE326" s="231"/>
      <c r="WGF326" s="231"/>
      <c r="WGG326" s="231"/>
      <c r="WGH326" s="231"/>
      <c r="WGI326" s="231"/>
      <c r="WGJ326" s="231"/>
      <c r="WGK326" s="231"/>
      <c r="WGL326" s="231"/>
      <c r="WGM326" s="231"/>
      <c r="WGN326" s="231"/>
      <c r="WGO326" s="231"/>
      <c r="WGP326" s="231"/>
      <c r="WGQ326" s="231"/>
      <c r="WGR326" s="231"/>
      <c r="WGS326" s="231"/>
      <c r="WGT326" s="231"/>
      <c r="WGU326" s="231"/>
      <c r="WGV326" s="231"/>
      <c r="WGW326" s="231"/>
      <c r="WGX326" s="231"/>
      <c r="WGY326" s="231"/>
      <c r="WGZ326" s="231"/>
      <c r="WHA326" s="231"/>
      <c r="WHB326" s="231"/>
      <c r="WHC326" s="231"/>
      <c r="WHD326" s="231"/>
      <c r="WHE326" s="231"/>
      <c r="WHF326" s="231"/>
      <c r="WHG326" s="231"/>
      <c r="WHH326" s="231"/>
      <c r="WHI326" s="231"/>
      <c r="WHJ326" s="231"/>
      <c r="WHK326" s="231"/>
      <c r="WHL326" s="231"/>
      <c r="WHM326" s="231"/>
      <c r="WHN326" s="231"/>
      <c r="WHO326" s="231"/>
      <c r="WHP326" s="231"/>
      <c r="WHQ326" s="231"/>
      <c r="WHR326" s="231"/>
      <c r="WHS326" s="231"/>
      <c r="WHT326" s="231"/>
      <c r="WHU326" s="231"/>
      <c r="WHV326" s="231"/>
      <c r="WHW326" s="231"/>
      <c r="WHX326" s="231"/>
      <c r="WHY326" s="231"/>
      <c r="WHZ326" s="231"/>
      <c r="WIA326" s="231"/>
      <c r="WIB326" s="231"/>
      <c r="WIC326" s="231"/>
      <c r="WID326" s="231"/>
      <c r="WIE326" s="231"/>
      <c r="WIF326" s="231"/>
      <c r="WIG326" s="231"/>
      <c r="WIH326" s="231"/>
      <c r="WII326" s="231"/>
      <c r="WIJ326" s="231"/>
      <c r="WIK326" s="231"/>
      <c r="WIL326" s="231"/>
      <c r="WIM326" s="231"/>
      <c r="WIN326" s="231"/>
      <c r="WIO326" s="231"/>
      <c r="WIP326" s="231"/>
      <c r="WIQ326" s="231"/>
      <c r="WIR326" s="231"/>
      <c r="WIS326" s="231"/>
      <c r="WIT326" s="231"/>
      <c r="WIU326" s="231"/>
      <c r="WIV326" s="231"/>
      <c r="WIW326" s="231"/>
      <c r="WIX326" s="231"/>
      <c r="WIY326" s="231"/>
      <c r="WIZ326" s="231"/>
      <c r="WJA326" s="231"/>
      <c r="WJB326" s="231"/>
      <c r="WJC326" s="231"/>
      <c r="WJD326" s="231"/>
      <c r="WJE326" s="231"/>
      <c r="WJF326" s="231"/>
      <c r="WJG326" s="231"/>
      <c r="WJH326" s="231"/>
      <c r="WJI326" s="231"/>
      <c r="WJJ326" s="231"/>
      <c r="WJK326" s="231"/>
      <c r="WJL326" s="231"/>
      <c r="WJM326" s="231"/>
      <c r="WJN326" s="231"/>
      <c r="WJO326" s="231"/>
      <c r="WJP326" s="231"/>
      <c r="WJQ326" s="231"/>
      <c r="WJR326" s="231"/>
      <c r="WJS326" s="231"/>
      <c r="WJT326" s="231"/>
      <c r="WJU326" s="231"/>
      <c r="WJV326" s="231"/>
      <c r="WJW326" s="231"/>
      <c r="WJX326" s="231"/>
      <c r="WJY326" s="231"/>
      <c r="WJZ326" s="231"/>
      <c r="WKA326" s="231"/>
      <c r="WKB326" s="231"/>
      <c r="WKC326" s="231"/>
      <c r="WKD326" s="231"/>
      <c r="WKE326" s="231"/>
      <c r="WKF326" s="231"/>
      <c r="WKG326" s="231"/>
      <c r="WKH326" s="231"/>
      <c r="WKI326" s="231"/>
      <c r="WKJ326" s="231"/>
      <c r="WKK326" s="231"/>
      <c r="WKL326" s="231"/>
      <c r="WKM326" s="231"/>
      <c r="WKN326" s="231"/>
      <c r="WKO326" s="231"/>
      <c r="WKP326" s="231"/>
      <c r="WKQ326" s="231"/>
      <c r="WKR326" s="231"/>
      <c r="WKS326" s="231"/>
      <c r="WKT326" s="231"/>
      <c r="WKU326" s="231"/>
      <c r="WKV326" s="231"/>
      <c r="WKW326" s="231"/>
      <c r="WKX326" s="231"/>
      <c r="WKY326" s="231"/>
      <c r="WKZ326" s="231"/>
      <c r="WLA326" s="231"/>
      <c r="WLB326" s="231"/>
      <c r="WLC326" s="231"/>
      <c r="WLD326" s="231"/>
      <c r="WLE326" s="231"/>
      <c r="WLF326" s="231"/>
      <c r="WLG326" s="231"/>
      <c r="WLH326" s="231"/>
      <c r="WLI326" s="231"/>
      <c r="WLJ326" s="231"/>
      <c r="WLK326" s="231"/>
      <c r="WLL326" s="231"/>
      <c r="WLM326" s="231"/>
      <c r="WLN326" s="231"/>
      <c r="WLO326" s="231"/>
      <c r="WLP326" s="231"/>
      <c r="WLQ326" s="231"/>
      <c r="WLR326" s="231"/>
      <c r="WLS326" s="231"/>
      <c r="WLT326" s="231"/>
      <c r="WLU326" s="231"/>
      <c r="WLV326" s="231"/>
      <c r="WLW326" s="231"/>
      <c r="WLX326" s="231"/>
      <c r="WLY326" s="231"/>
      <c r="WLZ326" s="231"/>
      <c r="WMA326" s="231"/>
      <c r="WMB326" s="231"/>
      <c r="WMC326" s="231"/>
      <c r="WMD326" s="231"/>
      <c r="WME326" s="231"/>
      <c r="WMF326" s="231"/>
      <c r="WMG326" s="231"/>
      <c r="WMH326" s="231"/>
      <c r="WMI326" s="231"/>
      <c r="WMJ326" s="231"/>
      <c r="WMK326" s="231"/>
      <c r="WML326" s="231"/>
      <c r="WMM326" s="231"/>
      <c r="WMN326" s="231"/>
      <c r="WMO326" s="231"/>
      <c r="WMP326" s="231"/>
      <c r="WMQ326" s="231"/>
      <c r="WMR326" s="231"/>
      <c r="WMS326" s="231"/>
      <c r="WMT326" s="231"/>
      <c r="WMU326" s="231"/>
      <c r="WMV326" s="231"/>
      <c r="WMW326" s="231"/>
      <c r="WMX326" s="231"/>
      <c r="WMY326" s="231"/>
      <c r="WMZ326" s="231"/>
      <c r="WNA326" s="231"/>
      <c r="WNB326" s="231"/>
      <c r="WNC326" s="231"/>
      <c r="WND326" s="231"/>
      <c r="WNE326" s="231"/>
      <c r="WNF326" s="231"/>
      <c r="WNG326" s="231"/>
      <c r="WNH326" s="231"/>
      <c r="WNI326" s="231"/>
      <c r="WNJ326" s="231"/>
      <c r="WNK326" s="231"/>
      <c r="WNL326" s="231"/>
      <c r="WNM326" s="231"/>
      <c r="WNN326" s="231"/>
      <c r="WNO326" s="231"/>
      <c r="WNP326" s="231"/>
      <c r="WNQ326" s="231"/>
      <c r="WNR326" s="231"/>
      <c r="WNS326" s="231"/>
      <c r="WNT326" s="231"/>
      <c r="WNU326" s="231"/>
      <c r="WNV326" s="231"/>
      <c r="WNW326" s="231"/>
      <c r="WNX326" s="231"/>
      <c r="WNY326" s="231"/>
      <c r="WNZ326" s="231"/>
      <c r="WOA326" s="231"/>
      <c r="WOB326" s="231"/>
      <c r="WOC326" s="231"/>
      <c r="WOD326" s="231"/>
      <c r="WOE326" s="231"/>
      <c r="WOF326" s="231"/>
      <c r="WOG326" s="231"/>
      <c r="WOH326" s="231"/>
      <c r="WOI326" s="231"/>
      <c r="WOJ326" s="231"/>
      <c r="WOK326" s="231"/>
      <c r="WOL326" s="231"/>
      <c r="WOM326" s="231"/>
      <c r="WON326" s="231"/>
      <c r="WOO326" s="231"/>
      <c r="WOP326" s="231"/>
      <c r="WOQ326" s="231"/>
      <c r="WOR326" s="231"/>
      <c r="WOS326" s="231"/>
      <c r="WOT326" s="231"/>
      <c r="WOU326" s="231"/>
      <c r="WOV326" s="231"/>
      <c r="WOW326" s="231"/>
      <c r="WOX326" s="231"/>
      <c r="WOY326" s="231"/>
      <c r="WOZ326" s="231"/>
      <c r="WPA326" s="231"/>
      <c r="WPB326" s="231"/>
      <c r="WPC326" s="231"/>
      <c r="WPD326" s="231"/>
      <c r="WPE326" s="231"/>
      <c r="WPF326" s="231"/>
      <c r="WPG326" s="231"/>
      <c r="WPH326" s="231"/>
      <c r="WPI326" s="231"/>
      <c r="WPJ326" s="231"/>
      <c r="WPK326" s="231"/>
      <c r="WPL326" s="231"/>
      <c r="WPM326" s="231"/>
      <c r="WPN326" s="231"/>
      <c r="WPO326" s="231"/>
      <c r="WPP326" s="231"/>
      <c r="WPQ326" s="231"/>
      <c r="WPR326" s="231"/>
      <c r="WPS326" s="231"/>
      <c r="WPT326" s="231"/>
      <c r="WPU326" s="231"/>
      <c r="WPV326" s="231"/>
      <c r="WPW326" s="231"/>
      <c r="WPX326" s="231"/>
      <c r="WPY326" s="231"/>
      <c r="WPZ326" s="231"/>
      <c r="WQA326" s="231"/>
      <c r="WQB326" s="231"/>
      <c r="WQC326" s="231"/>
      <c r="WQD326" s="231"/>
      <c r="WQE326" s="231"/>
      <c r="WQF326" s="231"/>
      <c r="WQG326" s="231"/>
      <c r="WQH326" s="231"/>
      <c r="WQI326" s="231"/>
      <c r="WQJ326" s="231"/>
      <c r="WQK326" s="231"/>
      <c r="WQL326" s="231"/>
      <c r="WQM326" s="231"/>
      <c r="WQN326" s="231"/>
      <c r="WQO326" s="231"/>
      <c r="WQP326" s="231"/>
      <c r="WQQ326" s="231"/>
      <c r="WQR326" s="231"/>
      <c r="WQS326" s="231"/>
      <c r="WQT326" s="231"/>
      <c r="WQU326" s="231"/>
      <c r="WQV326" s="231"/>
      <c r="WQW326" s="231"/>
      <c r="WQX326" s="231"/>
      <c r="WQY326" s="231"/>
      <c r="WQZ326" s="231"/>
      <c r="WRA326" s="231"/>
      <c r="WRB326" s="231"/>
      <c r="WRC326" s="231"/>
      <c r="WRD326" s="231"/>
      <c r="WRE326" s="231"/>
      <c r="WRF326" s="231"/>
      <c r="WRG326" s="231"/>
      <c r="WRH326" s="231"/>
      <c r="WRI326" s="231"/>
      <c r="WRJ326" s="231"/>
      <c r="WRK326" s="231"/>
      <c r="WRL326" s="231"/>
      <c r="WRM326" s="231"/>
      <c r="WRN326" s="231"/>
      <c r="WRO326" s="231"/>
      <c r="WRP326" s="231"/>
      <c r="WRQ326" s="231"/>
      <c r="WRR326" s="231"/>
      <c r="WRS326" s="231"/>
      <c r="WRT326" s="231"/>
      <c r="WRU326" s="231"/>
      <c r="WRV326" s="231"/>
      <c r="WRW326" s="231"/>
      <c r="WRX326" s="231"/>
      <c r="WRY326" s="231"/>
      <c r="WRZ326" s="231"/>
      <c r="WSA326" s="231"/>
      <c r="WSB326" s="231"/>
      <c r="WSC326" s="231"/>
      <c r="WSD326" s="231"/>
      <c r="WSE326" s="231"/>
      <c r="WSF326" s="231"/>
      <c r="WSG326" s="231"/>
      <c r="WSH326" s="231"/>
      <c r="WSI326" s="231"/>
      <c r="WSJ326" s="231"/>
      <c r="WSK326" s="231"/>
      <c r="WSL326" s="231"/>
      <c r="WSM326" s="231"/>
      <c r="WSN326" s="231"/>
      <c r="WSO326" s="231"/>
      <c r="WSP326" s="231"/>
      <c r="WSQ326" s="231"/>
      <c r="WSR326" s="231"/>
      <c r="WSS326" s="231"/>
      <c r="WST326" s="231"/>
      <c r="WSU326" s="231"/>
      <c r="WSV326" s="231"/>
      <c r="WSW326" s="231"/>
      <c r="WSX326" s="231"/>
      <c r="WSY326" s="231"/>
      <c r="WSZ326" s="231"/>
      <c r="WTA326" s="231"/>
      <c r="WTB326" s="231"/>
      <c r="WTC326" s="231"/>
      <c r="WTD326" s="231"/>
      <c r="WTE326" s="231"/>
      <c r="WTF326" s="231"/>
      <c r="WTG326" s="231"/>
      <c r="WTH326" s="231"/>
      <c r="WTI326" s="231"/>
      <c r="WTJ326" s="231"/>
      <c r="WTK326" s="231"/>
      <c r="WTL326" s="231"/>
      <c r="WTM326" s="231"/>
      <c r="WTN326" s="231"/>
      <c r="WTO326" s="231"/>
      <c r="WTP326" s="231"/>
      <c r="WTQ326" s="231"/>
      <c r="WTR326" s="231"/>
      <c r="WTS326" s="231"/>
      <c r="WTT326" s="231"/>
      <c r="WTU326" s="231"/>
      <c r="WTV326" s="231"/>
      <c r="WTW326" s="231"/>
      <c r="WTX326" s="231"/>
      <c r="WTY326" s="231"/>
      <c r="WTZ326" s="231"/>
      <c r="WUA326" s="231"/>
      <c r="WUB326" s="231"/>
      <c r="WUC326" s="231"/>
      <c r="WUD326" s="231"/>
      <c r="WUE326" s="231"/>
      <c r="WUF326" s="231"/>
      <c r="WUG326" s="231"/>
      <c r="WUH326" s="231"/>
      <c r="WUI326" s="231"/>
      <c r="WUJ326" s="231"/>
      <c r="WUK326" s="231"/>
      <c r="WUL326" s="231"/>
      <c r="WUM326" s="231"/>
      <c r="WUN326" s="231"/>
      <c r="WUO326" s="231"/>
      <c r="WUP326" s="231"/>
      <c r="WUQ326" s="231"/>
      <c r="WUR326" s="231"/>
      <c r="WUS326" s="231"/>
      <c r="WUT326" s="231"/>
      <c r="WUU326" s="231"/>
      <c r="WUV326" s="231"/>
      <c r="WUW326" s="231"/>
      <c r="WUX326" s="231"/>
      <c r="WUY326" s="231"/>
      <c r="WUZ326" s="231"/>
      <c r="WVA326" s="231"/>
      <c r="WVB326" s="231"/>
      <c r="WVC326" s="231"/>
      <c r="WVD326" s="231"/>
      <c r="WVE326" s="231"/>
      <c r="WVF326" s="231"/>
      <c r="WVG326" s="231"/>
      <c r="WVH326" s="231"/>
      <c r="WVI326" s="231"/>
      <c r="WVJ326" s="231"/>
      <c r="WVK326" s="231"/>
      <c r="WVL326" s="231"/>
      <c r="WVM326" s="231"/>
      <c r="WVN326" s="231"/>
      <c r="WVO326" s="231"/>
      <c r="WVP326" s="231"/>
      <c r="WVQ326" s="231"/>
      <c r="WVR326" s="231"/>
      <c r="WVS326" s="231"/>
      <c r="WVT326" s="231"/>
      <c r="WVU326" s="231"/>
      <c r="WVV326" s="231"/>
      <c r="WVW326" s="231"/>
      <c r="WVX326" s="231"/>
      <c r="WVY326" s="231"/>
      <c r="WVZ326" s="231"/>
      <c r="WWA326" s="231"/>
      <c r="WWB326" s="231"/>
      <c r="WWC326" s="231"/>
      <c r="WWD326" s="231"/>
      <c r="WWE326" s="231"/>
      <c r="WWF326" s="231"/>
      <c r="WWG326" s="231"/>
      <c r="WWH326" s="231"/>
      <c r="WWI326" s="231"/>
      <c r="WWJ326" s="231"/>
      <c r="WWK326" s="231"/>
      <c r="WWL326" s="231"/>
      <c r="WWM326" s="231"/>
      <c r="WWN326" s="231"/>
      <c r="WWO326" s="231"/>
      <c r="WWP326" s="231"/>
      <c r="WWQ326" s="231"/>
      <c r="WWR326" s="231"/>
      <c r="WWS326" s="231"/>
      <c r="WWT326" s="231"/>
      <c r="WWU326" s="231"/>
      <c r="WWV326" s="231"/>
      <c r="WWW326" s="231"/>
      <c r="WWX326" s="231"/>
      <c r="WWY326" s="231"/>
      <c r="WWZ326" s="231"/>
      <c r="WXA326" s="231"/>
      <c r="WXB326" s="231"/>
      <c r="WXC326" s="231"/>
      <c r="WXD326" s="231"/>
      <c r="WXE326" s="231"/>
      <c r="WXF326" s="231"/>
      <c r="WXG326" s="231"/>
      <c r="WXH326" s="231"/>
      <c r="WXI326" s="231"/>
      <c r="WXJ326" s="231"/>
      <c r="WXK326" s="231"/>
      <c r="WXL326" s="231"/>
      <c r="WXM326" s="231"/>
      <c r="WXN326" s="231"/>
      <c r="WXO326" s="231"/>
      <c r="WXP326" s="231"/>
      <c r="WXQ326" s="231"/>
      <c r="WXR326" s="231"/>
      <c r="WXS326" s="231"/>
      <c r="WXT326" s="231"/>
      <c r="WXU326" s="231"/>
      <c r="WXV326" s="231"/>
      <c r="WXW326" s="231"/>
      <c r="WXX326" s="231"/>
      <c r="WXY326" s="231"/>
      <c r="WXZ326" s="231"/>
      <c r="WYA326" s="231"/>
      <c r="WYB326" s="231"/>
      <c r="WYC326" s="231"/>
      <c r="WYD326" s="231"/>
      <c r="WYE326" s="231"/>
      <c r="WYF326" s="231"/>
      <c r="WYG326" s="231"/>
      <c r="WYH326" s="231"/>
      <c r="WYI326" s="231"/>
      <c r="WYJ326" s="231"/>
      <c r="WYK326" s="231"/>
      <c r="WYL326" s="231"/>
      <c r="WYM326" s="231"/>
      <c r="WYN326" s="231"/>
      <c r="WYO326" s="231"/>
      <c r="WYP326" s="231"/>
      <c r="WYQ326" s="231"/>
      <c r="WYR326" s="231"/>
      <c r="WYS326" s="231"/>
      <c r="WYT326" s="231"/>
      <c r="WYU326" s="231"/>
      <c r="WYV326" s="231"/>
      <c r="WYW326" s="231"/>
      <c r="WYX326" s="231"/>
      <c r="WYY326" s="231"/>
      <c r="WYZ326" s="231"/>
      <c r="WZA326" s="231"/>
      <c r="WZB326" s="231"/>
      <c r="WZC326" s="231"/>
      <c r="WZD326" s="231"/>
      <c r="WZE326" s="231"/>
      <c r="WZF326" s="231"/>
      <c r="WZG326" s="231"/>
      <c r="WZH326" s="231"/>
      <c r="WZI326" s="231"/>
      <c r="WZJ326" s="231"/>
      <c r="WZK326" s="231"/>
      <c r="WZL326" s="231"/>
      <c r="WZM326" s="231"/>
      <c r="WZN326" s="231"/>
      <c r="WZO326" s="231"/>
      <c r="WZP326" s="231"/>
      <c r="WZQ326" s="231"/>
      <c r="WZR326" s="231"/>
      <c r="WZS326" s="231"/>
      <c r="WZT326" s="231"/>
      <c r="WZU326" s="231"/>
      <c r="WZV326" s="231"/>
      <c r="WZW326" s="231"/>
      <c r="WZX326" s="231"/>
      <c r="WZY326" s="231"/>
      <c r="WZZ326" s="231"/>
      <c r="XAA326" s="231"/>
      <c r="XAB326" s="231"/>
      <c r="XAC326" s="231"/>
      <c r="XAD326" s="231"/>
      <c r="XAE326" s="231"/>
      <c r="XAF326" s="231"/>
      <c r="XAG326" s="231"/>
      <c r="XAH326" s="231"/>
      <c r="XAI326" s="231"/>
      <c r="XAJ326" s="231"/>
      <c r="XAK326" s="231"/>
      <c r="XAL326" s="231"/>
      <c r="XAM326" s="231"/>
      <c r="XAN326" s="231"/>
      <c r="XAO326" s="231"/>
      <c r="XAP326" s="231"/>
      <c r="XAQ326" s="231"/>
      <c r="XAR326" s="231"/>
      <c r="XAS326" s="231"/>
      <c r="XAT326" s="231"/>
      <c r="XAU326" s="231"/>
      <c r="XAV326" s="231"/>
      <c r="XAW326" s="231"/>
      <c r="XAX326" s="231"/>
      <c r="XAY326" s="231"/>
      <c r="XAZ326" s="231"/>
      <c r="XBA326" s="231"/>
      <c r="XBB326" s="231"/>
      <c r="XBC326" s="231"/>
      <c r="XBD326" s="231"/>
      <c r="XBE326" s="231"/>
      <c r="XBF326" s="231"/>
      <c r="XBG326" s="231"/>
      <c r="XBH326" s="231"/>
      <c r="XBI326" s="231"/>
      <c r="XBJ326" s="231"/>
      <c r="XBK326" s="231"/>
      <c r="XBL326" s="231"/>
      <c r="XBM326" s="231"/>
      <c r="XBN326" s="231"/>
      <c r="XBO326" s="231"/>
      <c r="XBP326" s="231"/>
      <c r="XBQ326" s="231"/>
      <c r="XBR326" s="231"/>
      <c r="XBS326" s="231"/>
      <c r="XBT326" s="231"/>
      <c r="XBU326" s="231"/>
      <c r="XBV326" s="231"/>
      <c r="XBW326" s="231"/>
      <c r="XBX326" s="231"/>
      <c r="XBY326" s="231"/>
      <c r="XBZ326" s="231"/>
      <c r="XCA326" s="231"/>
      <c r="XCB326" s="231"/>
      <c r="XCC326" s="231"/>
      <c r="XCD326" s="231"/>
      <c r="XCE326" s="231"/>
      <c r="XCF326" s="231"/>
      <c r="XCG326" s="231"/>
      <c r="XCH326" s="231"/>
      <c r="XCI326" s="231"/>
      <c r="XCJ326" s="231"/>
      <c r="XCK326" s="231"/>
      <c r="XCL326" s="231"/>
      <c r="XCM326" s="231"/>
      <c r="XCN326" s="231"/>
      <c r="XCO326" s="231"/>
      <c r="XCP326" s="231"/>
      <c r="XCQ326" s="231"/>
      <c r="XCR326" s="231"/>
      <c r="XCS326" s="231"/>
      <c r="XCT326" s="231"/>
      <c r="XCU326" s="231"/>
      <c r="XCV326" s="231"/>
      <c r="XCW326" s="231"/>
      <c r="XCX326" s="231"/>
      <c r="XCY326" s="231"/>
      <c r="XCZ326" s="231"/>
      <c r="XDA326" s="231"/>
      <c r="XDB326" s="231"/>
      <c r="XDC326" s="231"/>
      <c r="XDD326" s="231"/>
      <c r="XDE326" s="231"/>
      <c r="XDF326" s="231"/>
      <c r="XDG326" s="231"/>
      <c r="XDH326" s="231"/>
      <c r="XDI326" s="231"/>
      <c r="XDJ326" s="231"/>
      <c r="XDK326" s="231"/>
      <c r="XDL326" s="231"/>
      <c r="XDM326" s="231"/>
      <c r="XDN326" s="231"/>
      <c r="XDO326" s="231"/>
      <c r="XDP326" s="231"/>
      <c r="XDQ326" s="231"/>
      <c r="XDR326" s="231"/>
      <c r="XDS326" s="231"/>
      <c r="XDT326" s="231"/>
      <c r="XDU326" s="231"/>
      <c r="XDV326" s="231"/>
      <c r="XDW326" s="231"/>
      <c r="XDX326" s="231"/>
      <c r="XDY326" s="231"/>
      <c r="XDZ326" s="231"/>
      <c r="XEA326" s="231"/>
      <c r="XEB326" s="231"/>
      <c r="XEC326" s="231"/>
      <c r="XED326" s="231"/>
      <c r="XEE326" s="231"/>
      <c r="XEF326" s="231"/>
      <c r="XEG326" s="231"/>
      <c r="XEH326" s="231"/>
      <c r="XEI326" s="231"/>
      <c r="XEJ326" s="231"/>
      <c r="XEK326" s="231"/>
      <c r="XEL326" s="231"/>
      <c r="XEM326" s="231"/>
      <c r="XEN326" s="231"/>
      <c r="XEO326" s="231"/>
      <c r="XEP326" s="231"/>
      <c r="XEQ326" s="231"/>
      <c r="XER326" s="231"/>
      <c r="XES326" s="231"/>
      <c r="XET326" s="231"/>
      <c r="XEU326" s="231"/>
      <c r="XEV326" s="231"/>
      <c r="XEW326" s="231"/>
      <c r="XEX326" s="231"/>
      <c r="XEY326" s="231"/>
      <c r="XEZ326" s="231"/>
      <c r="XFA326" s="231"/>
      <c r="XFB326" s="231"/>
      <c r="XFC326" s="231"/>
    </row>
    <row r="327" spans="1:16383" ht="12" customHeight="1" thickBot="1">
      <c r="A327" s="231"/>
      <c r="I327" s="245"/>
      <c r="K327" s="231"/>
      <c r="L327" s="231"/>
      <c r="M327" s="231"/>
      <c r="N327" s="231"/>
      <c r="O327" s="231"/>
      <c r="P327" s="231"/>
      <c r="Q327" s="231"/>
      <c r="R327" s="231"/>
      <c r="S327" s="231"/>
      <c r="T327" s="231"/>
      <c r="U327" s="231"/>
      <c r="V327" s="231"/>
      <c r="W327" s="231"/>
      <c r="X327" s="231"/>
      <c r="Y327" s="231"/>
      <c r="Z327" s="231"/>
      <c r="AA327" s="231"/>
      <c r="AB327" s="231"/>
      <c r="AC327" s="231"/>
      <c r="AD327" s="231"/>
      <c r="AE327" s="231"/>
      <c r="AF327" s="231"/>
      <c r="AG327" s="231"/>
      <c r="AH327" s="231"/>
      <c r="AI327" s="231"/>
      <c r="AJ327" s="231"/>
      <c r="AK327" s="231"/>
      <c r="AL327" s="231"/>
      <c r="AM327" s="231"/>
      <c r="AN327" s="231"/>
      <c r="AO327" s="231"/>
      <c r="AP327" s="231"/>
      <c r="AQ327" s="231"/>
      <c r="AR327" s="231"/>
      <c r="AS327" s="231"/>
      <c r="AT327" s="231"/>
      <c r="AU327" s="231"/>
      <c r="AV327" s="231"/>
      <c r="AW327" s="231"/>
      <c r="AX327" s="231"/>
      <c r="AY327" s="231"/>
      <c r="AZ327" s="231"/>
      <c r="BA327" s="231"/>
      <c r="BB327" s="231"/>
      <c r="BC327" s="231"/>
      <c r="BD327" s="231"/>
      <c r="BE327" s="231"/>
      <c r="BF327" s="231"/>
      <c r="BG327" s="231"/>
      <c r="BH327" s="231"/>
      <c r="BI327" s="231"/>
      <c r="BJ327" s="231"/>
      <c r="BK327" s="231"/>
      <c r="BL327" s="231"/>
      <c r="BM327" s="231"/>
      <c r="BN327" s="231"/>
      <c r="BO327" s="231"/>
      <c r="BP327" s="231"/>
      <c r="BQ327" s="231"/>
      <c r="BR327" s="231"/>
      <c r="BS327" s="231"/>
      <c r="BT327" s="231"/>
      <c r="BU327" s="231"/>
      <c r="BV327" s="231"/>
      <c r="BW327" s="231"/>
      <c r="BX327" s="231"/>
      <c r="BY327" s="231"/>
      <c r="BZ327" s="231"/>
      <c r="CA327" s="231"/>
      <c r="CB327" s="231"/>
      <c r="CC327" s="231"/>
      <c r="CD327" s="231"/>
      <c r="CE327" s="231"/>
      <c r="CF327" s="231"/>
      <c r="CG327" s="231"/>
      <c r="CH327" s="231"/>
      <c r="CI327" s="231"/>
      <c r="CJ327" s="231"/>
      <c r="CK327" s="231"/>
      <c r="CL327" s="231"/>
      <c r="CM327" s="231"/>
      <c r="CN327" s="231"/>
      <c r="CO327" s="231"/>
      <c r="CP327" s="231"/>
      <c r="CQ327" s="231"/>
      <c r="CR327" s="231"/>
      <c r="CS327" s="231"/>
      <c r="CT327" s="231"/>
      <c r="CU327" s="231"/>
      <c r="CV327" s="231"/>
      <c r="CW327" s="231"/>
      <c r="CX327" s="231"/>
      <c r="CY327" s="231"/>
      <c r="CZ327" s="231"/>
      <c r="DA327" s="231"/>
      <c r="DB327" s="231"/>
      <c r="DC327" s="231"/>
      <c r="DD327" s="231"/>
      <c r="DE327" s="231"/>
      <c r="DF327" s="231"/>
      <c r="DG327" s="231"/>
      <c r="DH327" s="231"/>
      <c r="DI327" s="231"/>
      <c r="DJ327" s="231"/>
      <c r="DK327" s="231"/>
      <c r="DL327" s="231"/>
      <c r="DM327" s="231"/>
      <c r="DN327" s="231"/>
      <c r="DO327" s="231"/>
      <c r="DP327" s="231"/>
      <c r="DQ327" s="231"/>
      <c r="DR327" s="231"/>
      <c r="DS327" s="231"/>
      <c r="DT327" s="231"/>
      <c r="DU327" s="231"/>
      <c r="DV327" s="231"/>
      <c r="DW327" s="231"/>
      <c r="DX327" s="231"/>
      <c r="DY327" s="231"/>
      <c r="DZ327" s="231"/>
      <c r="EA327" s="231"/>
      <c r="EB327" s="231"/>
      <c r="EC327" s="231"/>
      <c r="ED327" s="231"/>
      <c r="EE327" s="231"/>
      <c r="EF327" s="231"/>
      <c r="EG327" s="231"/>
      <c r="EH327" s="231"/>
      <c r="EI327" s="231"/>
      <c r="EJ327" s="231"/>
      <c r="EK327" s="231"/>
      <c r="EL327" s="231"/>
      <c r="EM327" s="231"/>
      <c r="EN327" s="231"/>
      <c r="EO327" s="231"/>
      <c r="EP327" s="231"/>
      <c r="EQ327" s="231"/>
      <c r="ER327" s="231"/>
      <c r="ES327" s="231"/>
      <c r="ET327" s="231"/>
      <c r="EU327" s="231"/>
      <c r="EV327" s="231"/>
      <c r="EW327" s="231"/>
      <c r="EX327" s="231"/>
      <c r="EY327" s="231"/>
      <c r="EZ327" s="231"/>
      <c r="FA327" s="231"/>
      <c r="FB327" s="231"/>
      <c r="FC327" s="231"/>
      <c r="FD327" s="231"/>
      <c r="FE327" s="231"/>
      <c r="FF327" s="231"/>
      <c r="FG327" s="231"/>
      <c r="FH327" s="231"/>
      <c r="FI327" s="231"/>
      <c r="FJ327" s="231"/>
      <c r="FK327" s="231"/>
      <c r="FL327" s="231"/>
      <c r="FM327" s="231"/>
      <c r="FN327" s="231"/>
      <c r="FO327" s="231"/>
      <c r="FP327" s="231"/>
      <c r="FQ327" s="231"/>
      <c r="FR327" s="231"/>
      <c r="FS327" s="231"/>
      <c r="FT327" s="231"/>
      <c r="FU327" s="231"/>
      <c r="FV327" s="231"/>
      <c r="FW327" s="231"/>
      <c r="FX327" s="231"/>
      <c r="FY327" s="231"/>
      <c r="FZ327" s="231"/>
      <c r="GA327" s="231"/>
      <c r="GB327" s="231"/>
      <c r="GC327" s="231"/>
      <c r="GD327" s="231"/>
      <c r="GE327" s="231"/>
      <c r="GF327" s="231"/>
      <c r="GG327" s="231"/>
      <c r="GH327" s="231"/>
      <c r="GI327" s="231"/>
      <c r="GJ327" s="231"/>
      <c r="GK327" s="231"/>
      <c r="GL327" s="231"/>
      <c r="GM327" s="231"/>
      <c r="GN327" s="231"/>
      <c r="GO327" s="231"/>
      <c r="GP327" s="231"/>
      <c r="GQ327" s="231"/>
      <c r="GR327" s="231"/>
      <c r="GS327" s="231"/>
      <c r="GT327" s="231"/>
      <c r="GU327" s="231"/>
      <c r="GV327" s="231"/>
      <c r="GW327" s="231"/>
      <c r="GX327" s="231"/>
      <c r="GY327" s="231"/>
      <c r="GZ327" s="231"/>
      <c r="HA327" s="231"/>
      <c r="HB327" s="231"/>
      <c r="HC327" s="231"/>
      <c r="HD327" s="231"/>
      <c r="HE327" s="231"/>
      <c r="HF327" s="231"/>
      <c r="HG327" s="231"/>
      <c r="HH327" s="231"/>
      <c r="HI327" s="231"/>
      <c r="HJ327" s="231"/>
      <c r="HK327" s="231"/>
      <c r="HL327" s="231"/>
      <c r="HM327" s="231"/>
      <c r="HN327" s="231"/>
      <c r="HO327" s="231"/>
      <c r="HP327" s="231"/>
      <c r="HQ327" s="231"/>
      <c r="HR327" s="231"/>
      <c r="HS327" s="231"/>
      <c r="HT327" s="231"/>
      <c r="HU327" s="231"/>
      <c r="HV327" s="231"/>
      <c r="HW327" s="231"/>
      <c r="HX327" s="231"/>
      <c r="HY327" s="231"/>
      <c r="HZ327" s="231"/>
      <c r="IA327" s="231"/>
      <c r="IB327" s="231"/>
      <c r="IC327" s="231"/>
      <c r="ID327" s="231"/>
      <c r="IE327" s="231"/>
      <c r="IF327" s="231"/>
      <c r="IG327" s="231"/>
      <c r="IH327" s="231"/>
      <c r="II327" s="231"/>
      <c r="IJ327" s="231"/>
      <c r="IK327" s="231"/>
      <c r="IL327" s="231"/>
      <c r="IM327" s="231"/>
      <c r="IN327" s="231"/>
      <c r="IO327" s="231"/>
      <c r="IP327" s="231"/>
      <c r="IQ327" s="231"/>
      <c r="IR327" s="231"/>
      <c r="IS327" s="231"/>
      <c r="IT327" s="231"/>
      <c r="IU327" s="231"/>
      <c r="IV327" s="231"/>
      <c r="IW327" s="231"/>
      <c r="IX327" s="231"/>
      <c r="IY327" s="231"/>
      <c r="IZ327" s="231"/>
      <c r="JA327" s="231"/>
      <c r="JB327" s="231"/>
      <c r="JC327" s="231"/>
      <c r="JD327" s="231"/>
      <c r="JE327" s="231"/>
      <c r="JF327" s="231"/>
      <c r="JG327" s="231"/>
      <c r="JH327" s="231"/>
      <c r="JI327" s="231"/>
      <c r="JJ327" s="231"/>
      <c r="JK327" s="231"/>
      <c r="JL327" s="231"/>
      <c r="JM327" s="231"/>
      <c r="JN327" s="231"/>
      <c r="JO327" s="231"/>
      <c r="JP327" s="231"/>
      <c r="JQ327" s="231"/>
      <c r="JR327" s="231"/>
      <c r="JS327" s="231"/>
      <c r="JT327" s="231"/>
      <c r="JU327" s="231"/>
      <c r="JV327" s="231"/>
      <c r="JW327" s="231"/>
      <c r="JX327" s="231"/>
      <c r="JY327" s="231"/>
      <c r="JZ327" s="231"/>
      <c r="KA327" s="231"/>
      <c r="KB327" s="231"/>
      <c r="KC327" s="231"/>
      <c r="KD327" s="231"/>
      <c r="KE327" s="231"/>
      <c r="KF327" s="231"/>
      <c r="KG327" s="231"/>
      <c r="KH327" s="231"/>
      <c r="KI327" s="231"/>
      <c r="KJ327" s="231"/>
      <c r="KK327" s="231"/>
      <c r="KL327" s="231"/>
      <c r="KM327" s="231"/>
      <c r="KN327" s="231"/>
      <c r="KO327" s="231"/>
      <c r="KP327" s="231"/>
      <c r="KQ327" s="231"/>
      <c r="KR327" s="231"/>
      <c r="KS327" s="231"/>
      <c r="KT327" s="231"/>
      <c r="KU327" s="231"/>
      <c r="KV327" s="231"/>
      <c r="KW327" s="231"/>
      <c r="KX327" s="231"/>
      <c r="KY327" s="231"/>
      <c r="KZ327" s="231"/>
      <c r="LA327" s="231"/>
      <c r="LB327" s="231"/>
      <c r="LC327" s="231"/>
      <c r="LD327" s="231"/>
      <c r="LE327" s="231"/>
      <c r="LF327" s="231"/>
      <c r="LG327" s="231"/>
      <c r="LH327" s="231"/>
      <c r="LI327" s="231"/>
      <c r="LJ327" s="231"/>
      <c r="LK327" s="231"/>
      <c r="LL327" s="231"/>
      <c r="LM327" s="231"/>
      <c r="LN327" s="231"/>
      <c r="LO327" s="231"/>
      <c r="LP327" s="231"/>
      <c r="LQ327" s="231"/>
      <c r="LR327" s="231"/>
      <c r="LS327" s="231"/>
      <c r="LT327" s="231"/>
      <c r="LU327" s="231"/>
      <c r="LV327" s="231"/>
      <c r="LW327" s="231"/>
      <c r="LX327" s="231"/>
      <c r="LY327" s="231"/>
      <c r="LZ327" s="231"/>
      <c r="MA327" s="231"/>
      <c r="MB327" s="231"/>
      <c r="MC327" s="231"/>
      <c r="MD327" s="231"/>
      <c r="ME327" s="231"/>
      <c r="MF327" s="231"/>
      <c r="MG327" s="231"/>
      <c r="MH327" s="231"/>
      <c r="MI327" s="231"/>
      <c r="MJ327" s="231"/>
      <c r="MK327" s="231"/>
      <c r="ML327" s="231"/>
      <c r="MM327" s="231"/>
      <c r="MN327" s="231"/>
      <c r="MO327" s="231"/>
      <c r="MP327" s="231"/>
      <c r="MQ327" s="231"/>
      <c r="MR327" s="231"/>
      <c r="MS327" s="231"/>
      <c r="MT327" s="231"/>
      <c r="MU327" s="231"/>
      <c r="MV327" s="231"/>
      <c r="MW327" s="231"/>
      <c r="MX327" s="231"/>
      <c r="MY327" s="231"/>
      <c r="MZ327" s="231"/>
      <c r="NA327" s="231"/>
      <c r="NB327" s="231"/>
      <c r="NC327" s="231"/>
      <c r="ND327" s="231"/>
      <c r="NE327" s="231"/>
      <c r="NF327" s="231"/>
      <c r="NG327" s="231"/>
      <c r="NH327" s="231"/>
      <c r="NI327" s="231"/>
      <c r="NJ327" s="231"/>
      <c r="NK327" s="231"/>
      <c r="NL327" s="231"/>
      <c r="NM327" s="231"/>
      <c r="NN327" s="231"/>
      <c r="NO327" s="231"/>
      <c r="NP327" s="231"/>
      <c r="NQ327" s="231"/>
      <c r="NR327" s="231"/>
      <c r="NS327" s="231"/>
      <c r="NT327" s="231"/>
      <c r="NU327" s="231"/>
      <c r="NV327" s="231"/>
      <c r="NW327" s="231"/>
      <c r="NX327" s="231"/>
      <c r="NY327" s="231"/>
      <c r="NZ327" s="231"/>
      <c r="OA327" s="231"/>
      <c r="OB327" s="231"/>
      <c r="OC327" s="231"/>
      <c r="OD327" s="231"/>
      <c r="OE327" s="231"/>
      <c r="OF327" s="231"/>
      <c r="OG327" s="231"/>
      <c r="OH327" s="231"/>
      <c r="OI327" s="231"/>
      <c r="OJ327" s="231"/>
      <c r="OK327" s="231"/>
      <c r="OL327" s="231"/>
      <c r="OM327" s="231"/>
      <c r="ON327" s="231"/>
      <c r="OO327" s="231"/>
      <c r="OP327" s="231"/>
      <c r="OQ327" s="231"/>
      <c r="OR327" s="231"/>
      <c r="OS327" s="231"/>
      <c r="OT327" s="231"/>
      <c r="OU327" s="231"/>
      <c r="OV327" s="231"/>
      <c r="OW327" s="231"/>
      <c r="OX327" s="231"/>
      <c r="OY327" s="231"/>
      <c r="OZ327" s="231"/>
      <c r="PA327" s="231"/>
      <c r="PB327" s="231"/>
      <c r="PC327" s="231"/>
      <c r="PD327" s="231"/>
      <c r="PE327" s="231"/>
      <c r="PF327" s="231"/>
      <c r="PG327" s="231"/>
      <c r="PH327" s="231"/>
      <c r="PI327" s="231"/>
      <c r="PJ327" s="231"/>
      <c r="PK327" s="231"/>
      <c r="PL327" s="231"/>
      <c r="PM327" s="231"/>
      <c r="PN327" s="231"/>
      <c r="PO327" s="231"/>
      <c r="PP327" s="231"/>
      <c r="PQ327" s="231"/>
      <c r="PR327" s="231"/>
      <c r="PS327" s="231"/>
      <c r="PT327" s="231"/>
      <c r="PU327" s="231"/>
      <c r="PV327" s="231"/>
      <c r="PW327" s="231"/>
      <c r="PX327" s="231"/>
      <c r="PY327" s="231"/>
      <c r="PZ327" s="231"/>
      <c r="QA327" s="231"/>
      <c r="QB327" s="231"/>
      <c r="QC327" s="231"/>
      <c r="QD327" s="231"/>
      <c r="QE327" s="231"/>
      <c r="QF327" s="231"/>
      <c r="QG327" s="231"/>
      <c r="QH327" s="231"/>
      <c r="QI327" s="231"/>
      <c r="QJ327" s="231"/>
      <c r="QK327" s="231"/>
      <c r="QL327" s="231"/>
      <c r="QM327" s="231"/>
      <c r="QN327" s="231"/>
      <c r="QO327" s="231"/>
      <c r="QP327" s="231"/>
      <c r="QQ327" s="231"/>
      <c r="QR327" s="231"/>
      <c r="QS327" s="231"/>
      <c r="QT327" s="231"/>
      <c r="QU327" s="231"/>
      <c r="QV327" s="231"/>
      <c r="QW327" s="231"/>
      <c r="QX327" s="231"/>
      <c r="QY327" s="231"/>
      <c r="QZ327" s="231"/>
      <c r="RA327" s="231"/>
      <c r="RB327" s="231"/>
      <c r="RC327" s="231"/>
      <c r="RD327" s="231"/>
      <c r="RE327" s="231"/>
      <c r="RF327" s="231"/>
      <c r="RG327" s="231"/>
      <c r="RH327" s="231"/>
      <c r="RI327" s="231"/>
      <c r="RJ327" s="231"/>
      <c r="RK327" s="231"/>
      <c r="RL327" s="231"/>
      <c r="RM327" s="231"/>
      <c r="RN327" s="231"/>
      <c r="RO327" s="231"/>
      <c r="RP327" s="231"/>
      <c r="RQ327" s="231"/>
      <c r="RR327" s="231"/>
      <c r="RS327" s="231"/>
      <c r="RT327" s="231"/>
      <c r="RU327" s="231"/>
      <c r="RV327" s="231"/>
      <c r="RW327" s="231"/>
      <c r="RX327" s="231"/>
      <c r="RY327" s="231"/>
      <c r="RZ327" s="231"/>
      <c r="SA327" s="231"/>
      <c r="SB327" s="231"/>
      <c r="SC327" s="231"/>
      <c r="SD327" s="231"/>
      <c r="SE327" s="231"/>
      <c r="SF327" s="231"/>
      <c r="SG327" s="231"/>
      <c r="SH327" s="231"/>
      <c r="SI327" s="231"/>
      <c r="SJ327" s="231"/>
      <c r="SK327" s="231"/>
      <c r="SL327" s="231"/>
      <c r="SM327" s="231"/>
      <c r="SN327" s="231"/>
      <c r="SO327" s="231"/>
      <c r="SP327" s="231"/>
      <c r="SQ327" s="231"/>
      <c r="SR327" s="231"/>
      <c r="SS327" s="231"/>
      <c r="ST327" s="231"/>
      <c r="SU327" s="231"/>
      <c r="SV327" s="231"/>
      <c r="SW327" s="231"/>
      <c r="SX327" s="231"/>
      <c r="SY327" s="231"/>
      <c r="SZ327" s="231"/>
      <c r="TA327" s="231"/>
      <c r="TB327" s="231"/>
      <c r="TC327" s="231"/>
      <c r="TD327" s="231"/>
      <c r="TE327" s="231"/>
      <c r="TF327" s="231"/>
      <c r="TG327" s="231"/>
      <c r="TH327" s="231"/>
      <c r="TI327" s="231"/>
      <c r="TJ327" s="231"/>
      <c r="TK327" s="231"/>
      <c r="TL327" s="231"/>
      <c r="TM327" s="231"/>
      <c r="TN327" s="231"/>
      <c r="TO327" s="231"/>
      <c r="TP327" s="231"/>
      <c r="TQ327" s="231"/>
      <c r="TR327" s="231"/>
      <c r="TS327" s="231"/>
      <c r="TT327" s="231"/>
      <c r="TU327" s="231"/>
      <c r="TV327" s="231"/>
      <c r="TW327" s="231"/>
      <c r="TX327" s="231"/>
      <c r="TY327" s="231"/>
      <c r="TZ327" s="231"/>
      <c r="UA327" s="231"/>
      <c r="UB327" s="231"/>
      <c r="UC327" s="231"/>
      <c r="UD327" s="231"/>
      <c r="UE327" s="231"/>
      <c r="UF327" s="231"/>
      <c r="UG327" s="231"/>
      <c r="UH327" s="231"/>
      <c r="UI327" s="231"/>
      <c r="UJ327" s="231"/>
      <c r="UK327" s="231"/>
      <c r="UL327" s="231"/>
      <c r="UM327" s="231"/>
      <c r="UN327" s="231"/>
      <c r="UO327" s="231"/>
      <c r="UP327" s="231"/>
      <c r="UQ327" s="231"/>
      <c r="UR327" s="231"/>
      <c r="US327" s="231"/>
      <c r="UT327" s="231"/>
      <c r="UU327" s="231"/>
      <c r="UV327" s="231"/>
      <c r="UW327" s="231"/>
      <c r="UX327" s="231"/>
      <c r="UY327" s="231"/>
      <c r="UZ327" s="231"/>
      <c r="VA327" s="231"/>
      <c r="VB327" s="231"/>
      <c r="VC327" s="231"/>
      <c r="VD327" s="231"/>
      <c r="VE327" s="231"/>
      <c r="VF327" s="231"/>
      <c r="VG327" s="231"/>
      <c r="VH327" s="231"/>
      <c r="VI327" s="231"/>
      <c r="VJ327" s="231"/>
      <c r="VK327" s="231"/>
      <c r="VL327" s="231"/>
      <c r="VM327" s="231"/>
      <c r="VN327" s="231"/>
      <c r="VO327" s="231"/>
      <c r="VP327" s="231"/>
      <c r="VQ327" s="231"/>
      <c r="VR327" s="231"/>
      <c r="VS327" s="231"/>
      <c r="VT327" s="231"/>
      <c r="VU327" s="231"/>
      <c r="VV327" s="231"/>
      <c r="VW327" s="231"/>
      <c r="VX327" s="231"/>
      <c r="VY327" s="231"/>
      <c r="VZ327" s="231"/>
      <c r="WA327" s="231"/>
      <c r="WB327" s="231"/>
      <c r="WC327" s="231"/>
      <c r="WD327" s="231"/>
      <c r="WE327" s="231"/>
      <c r="WF327" s="231"/>
      <c r="WG327" s="231"/>
      <c r="WH327" s="231"/>
      <c r="WI327" s="231"/>
      <c r="WJ327" s="231"/>
      <c r="WK327" s="231"/>
      <c r="WL327" s="231"/>
      <c r="WM327" s="231"/>
      <c r="WN327" s="231"/>
      <c r="WO327" s="231"/>
      <c r="WP327" s="231"/>
      <c r="WQ327" s="231"/>
      <c r="WR327" s="231"/>
      <c r="WS327" s="231"/>
      <c r="WT327" s="231"/>
      <c r="WU327" s="231"/>
      <c r="WV327" s="231"/>
      <c r="WW327" s="231"/>
      <c r="WX327" s="231"/>
      <c r="WY327" s="231"/>
      <c r="WZ327" s="231"/>
      <c r="XA327" s="231"/>
      <c r="XB327" s="231"/>
      <c r="XC327" s="231"/>
      <c r="XD327" s="231"/>
      <c r="XE327" s="231"/>
      <c r="XF327" s="231"/>
      <c r="XG327" s="231"/>
      <c r="XH327" s="231"/>
      <c r="XI327" s="231"/>
      <c r="XJ327" s="231"/>
      <c r="XK327" s="231"/>
      <c r="XL327" s="231"/>
      <c r="XM327" s="231"/>
      <c r="XN327" s="231"/>
      <c r="XO327" s="231"/>
      <c r="XP327" s="231"/>
      <c r="XQ327" s="231"/>
      <c r="XR327" s="231"/>
      <c r="XS327" s="231"/>
      <c r="XT327" s="231"/>
      <c r="XU327" s="231"/>
      <c r="XV327" s="231"/>
      <c r="XW327" s="231"/>
      <c r="XX327" s="231"/>
      <c r="XY327" s="231"/>
      <c r="XZ327" s="231"/>
      <c r="YA327" s="231"/>
      <c r="YB327" s="231"/>
      <c r="YC327" s="231"/>
      <c r="YD327" s="231"/>
      <c r="YE327" s="231"/>
      <c r="YF327" s="231"/>
      <c r="YG327" s="231"/>
      <c r="YH327" s="231"/>
      <c r="YI327" s="231"/>
      <c r="YJ327" s="231"/>
      <c r="YK327" s="231"/>
      <c r="YL327" s="231"/>
      <c r="YM327" s="231"/>
      <c r="YN327" s="231"/>
      <c r="YO327" s="231"/>
      <c r="YP327" s="231"/>
      <c r="YQ327" s="231"/>
      <c r="YR327" s="231"/>
      <c r="YS327" s="231"/>
      <c r="YT327" s="231"/>
      <c r="YU327" s="231"/>
      <c r="YV327" s="231"/>
      <c r="YW327" s="231"/>
      <c r="YX327" s="231"/>
      <c r="YY327" s="231"/>
      <c r="YZ327" s="231"/>
      <c r="ZA327" s="231"/>
      <c r="ZB327" s="231"/>
      <c r="ZC327" s="231"/>
      <c r="ZD327" s="231"/>
      <c r="ZE327" s="231"/>
      <c r="ZF327" s="231"/>
      <c r="ZG327" s="231"/>
      <c r="ZH327" s="231"/>
      <c r="ZI327" s="231"/>
      <c r="ZJ327" s="231"/>
      <c r="ZK327" s="231"/>
      <c r="ZL327" s="231"/>
      <c r="ZM327" s="231"/>
      <c r="ZN327" s="231"/>
      <c r="ZO327" s="231"/>
      <c r="ZP327" s="231"/>
      <c r="ZQ327" s="231"/>
      <c r="ZR327" s="231"/>
      <c r="ZS327" s="231"/>
      <c r="ZT327" s="231"/>
      <c r="ZU327" s="231"/>
      <c r="ZV327" s="231"/>
      <c r="ZW327" s="231"/>
      <c r="ZX327" s="231"/>
      <c r="ZY327" s="231"/>
      <c r="ZZ327" s="231"/>
      <c r="AAA327" s="231"/>
      <c r="AAB327" s="231"/>
      <c r="AAC327" s="231"/>
      <c r="AAD327" s="231"/>
      <c r="AAE327" s="231"/>
      <c r="AAF327" s="231"/>
      <c r="AAG327" s="231"/>
      <c r="AAH327" s="231"/>
      <c r="AAI327" s="231"/>
      <c r="AAJ327" s="231"/>
      <c r="AAK327" s="231"/>
      <c r="AAL327" s="231"/>
      <c r="AAM327" s="231"/>
      <c r="AAN327" s="231"/>
      <c r="AAO327" s="231"/>
      <c r="AAP327" s="231"/>
      <c r="AAQ327" s="231"/>
      <c r="AAR327" s="231"/>
      <c r="AAS327" s="231"/>
      <c r="AAT327" s="231"/>
      <c r="AAU327" s="231"/>
      <c r="AAV327" s="231"/>
      <c r="AAW327" s="231"/>
      <c r="AAX327" s="231"/>
      <c r="AAY327" s="231"/>
      <c r="AAZ327" s="231"/>
      <c r="ABA327" s="231"/>
      <c r="ABB327" s="231"/>
      <c r="ABC327" s="231"/>
      <c r="ABD327" s="231"/>
      <c r="ABE327" s="231"/>
      <c r="ABF327" s="231"/>
      <c r="ABG327" s="231"/>
      <c r="ABH327" s="231"/>
      <c r="ABI327" s="231"/>
      <c r="ABJ327" s="231"/>
      <c r="ABK327" s="231"/>
      <c r="ABL327" s="231"/>
      <c r="ABM327" s="231"/>
      <c r="ABN327" s="231"/>
      <c r="ABO327" s="231"/>
      <c r="ABP327" s="231"/>
      <c r="ABQ327" s="231"/>
      <c r="ABR327" s="231"/>
      <c r="ABS327" s="231"/>
      <c r="ABT327" s="231"/>
      <c r="ABU327" s="231"/>
      <c r="ABV327" s="231"/>
      <c r="ABW327" s="231"/>
      <c r="ABX327" s="231"/>
      <c r="ABY327" s="231"/>
      <c r="ABZ327" s="231"/>
      <c r="ACA327" s="231"/>
      <c r="ACB327" s="231"/>
      <c r="ACC327" s="231"/>
      <c r="ACD327" s="231"/>
      <c r="ACE327" s="231"/>
      <c r="ACF327" s="231"/>
      <c r="ACG327" s="231"/>
      <c r="ACH327" s="231"/>
      <c r="ACI327" s="231"/>
      <c r="ACJ327" s="231"/>
      <c r="ACK327" s="231"/>
      <c r="ACL327" s="231"/>
      <c r="ACM327" s="231"/>
      <c r="ACN327" s="231"/>
      <c r="ACO327" s="231"/>
      <c r="ACP327" s="231"/>
      <c r="ACQ327" s="231"/>
      <c r="ACR327" s="231"/>
      <c r="ACS327" s="231"/>
      <c r="ACT327" s="231"/>
      <c r="ACU327" s="231"/>
      <c r="ACV327" s="231"/>
      <c r="ACW327" s="231"/>
      <c r="ACX327" s="231"/>
      <c r="ACY327" s="231"/>
      <c r="ACZ327" s="231"/>
      <c r="ADA327" s="231"/>
      <c r="ADB327" s="231"/>
      <c r="ADC327" s="231"/>
      <c r="ADD327" s="231"/>
      <c r="ADE327" s="231"/>
      <c r="ADF327" s="231"/>
      <c r="ADG327" s="231"/>
      <c r="ADH327" s="231"/>
      <c r="ADI327" s="231"/>
      <c r="ADJ327" s="231"/>
      <c r="ADK327" s="231"/>
      <c r="ADL327" s="231"/>
      <c r="ADM327" s="231"/>
      <c r="ADN327" s="231"/>
      <c r="ADO327" s="231"/>
      <c r="ADP327" s="231"/>
      <c r="ADQ327" s="231"/>
      <c r="ADR327" s="231"/>
      <c r="ADS327" s="231"/>
      <c r="ADT327" s="231"/>
      <c r="ADU327" s="231"/>
      <c r="ADV327" s="231"/>
      <c r="ADW327" s="231"/>
      <c r="ADX327" s="231"/>
      <c r="ADY327" s="231"/>
      <c r="ADZ327" s="231"/>
      <c r="AEA327" s="231"/>
      <c r="AEB327" s="231"/>
      <c r="AEC327" s="231"/>
      <c r="AED327" s="231"/>
      <c r="AEE327" s="231"/>
      <c r="AEF327" s="231"/>
      <c r="AEG327" s="231"/>
      <c r="AEH327" s="231"/>
      <c r="AEI327" s="231"/>
      <c r="AEJ327" s="231"/>
      <c r="AEK327" s="231"/>
      <c r="AEL327" s="231"/>
      <c r="AEM327" s="231"/>
      <c r="AEN327" s="231"/>
      <c r="AEO327" s="231"/>
      <c r="AEP327" s="231"/>
      <c r="AEQ327" s="231"/>
      <c r="AER327" s="231"/>
      <c r="AES327" s="231"/>
      <c r="AET327" s="231"/>
      <c r="AEU327" s="231"/>
      <c r="AEV327" s="231"/>
      <c r="AEW327" s="231"/>
      <c r="AEX327" s="231"/>
      <c r="AEY327" s="231"/>
      <c r="AEZ327" s="231"/>
      <c r="AFA327" s="231"/>
      <c r="AFB327" s="231"/>
      <c r="AFC327" s="231"/>
      <c r="AFD327" s="231"/>
      <c r="AFE327" s="231"/>
      <c r="AFF327" s="231"/>
      <c r="AFG327" s="231"/>
      <c r="AFH327" s="231"/>
      <c r="AFI327" s="231"/>
      <c r="AFJ327" s="231"/>
      <c r="AFK327" s="231"/>
      <c r="AFL327" s="231"/>
      <c r="AFM327" s="231"/>
      <c r="AFN327" s="231"/>
      <c r="AFO327" s="231"/>
      <c r="AFP327" s="231"/>
      <c r="AFQ327" s="231"/>
      <c r="AFR327" s="231"/>
      <c r="AFS327" s="231"/>
      <c r="AFT327" s="231"/>
      <c r="AFU327" s="231"/>
      <c r="AFV327" s="231"/>
      <c r="AFW327" s="231"/>
      <c r="AFX327" s="231"/>
      <c r="AFY327" s="231"/>
      <c r="AFZ327" s="231"/>
      <c r="AGA327" s="231"/>
      <c r="AGB327" s="231"/>
      <c r="AGC327" s="231"/>
      <c r="AGD327" s="231"/>
      <c r="AGE327" s="231"/>
      <c r="AGF327" s="231"/>
      <c r="AGG327" s="231"/>
      <c r="AGH327" s="231"/>
      <c r="AGI327" s="231"/>
      <c r="AGJ327" s="231"/>
      <c r="AGK327" s="231"/>
      <c r="AGL327" s="231"/>
      <c r="AGM327" s="231"/>
      <c r="AGN327" s="231"/>
      <c r="AGO327" s="231"/>
      <c r="AGP327" s="231"/>
      <c r="AGQ327" s="231"/>
      <c r="AGR327" s="231"/>
      <c r="AGS327" s="231"/>
      <c r="AGT327" s="231"/>
      <c r="AGU327" s="231"/>
      <c r="AGV327" s="231"/>
      <c r="AGW327" s="231"/>
      <c r="AGX327" s="231"/>
      <c r="AGY327" s="231"/>
      <c r="AGZ327" s="231"/>
      <c r="AHA327" s="231"/>
      <c r="AHB327" s="231"/>
      <c r="AHC327" s="231"/>
      <c r="AHD327" s="231"/>
      <c r="AHE327" s="231"/>
      <c r="AHF327" s="231"/>
      <c r="AHG327" s="231"/>
      <c r="AHH327" s="231"/>
      <c r="AHI327" s="231"/>
      <c r="AHJ327" s="231"/>
      <c r="AHK327" s="231"/>
      <c r="AHL327" s="231"/>
      <c r="AHM327" s="231"/>
      <c r="AHN327" s="231"/>
      <c r="AHO327" s="231"/>
      <c r="AHP327" s="231"/>
      <c r="AHQ327" s="231"/>
      <c r="AHR327" s="231"/>
      <c r="AHS327" s="231"/>
      <c r="AHT327" s="231"/>
      <c r="AHU327" s="231"/>
      <c r="AHV327" s="231"/>
      <c r="AHW327" s="231"/>
      <c r="AHX327" s="231"/>
      <c r="AHY327" s="231"/>
      <c r="AHZ327" s="231"/>
      <c r="AIA327" s="231"/>
      <c r="AIB327" s="231"/>
      <c r="AIC327" s="231"/>
      <c r="AID327" s="231"/>
      <c r="AIE327" s="231"/>
      <c r="AIF327" s="231"/>
      <c r="AIG327" s="231"/>
      <c r="AIH327" s="231"/>
      <c r="AII327" s="231"/>
      <c r="AIJ327" s="231"/>
      <c r="AIK327" s="231"/>
      <c r="AIL327" s="231"/>
      <c r="AIM327" s="231"/>
      <c r="AIN327" s="231"/>
      <c r="AIO327" s="231"/>
      <c r="AIP327" s="231"/>
      <c r="AIQ327" s="231"/>
      <c r="AIR327" s="231"/>
      <c r="AIS327" s="231"/>
      <c r="AIT327" s="231"/>
      <c r="AIU327" s="231"/>
      <c r="AIV327" s="231"/>
      <c r="AIW327" s="231"/>
      <c r="AIX327" s="231"/>
      <c r="AIY327" s="231"/>
      <c r="AIZ327" s="231"/>
      <c r="AJA327" s="231"/>
      <c r="AJB327" s="231"/>
      <c r="AJC327" s="231"/>
      <c r="AJD327" s="231"/>
      <c r="AJE327" s="231"/>
      <c r="AJF327" s="231"/>
      <c r="AJG327" s="231"/>
      <c r="AJH327" s="231"/>
      <c r="AJI327" s="231"/>
      <c r="AJJ327" s="231"/>
      <c r="AJK327" s="231"/>
      <c r="AJL327" s="231"/>
      <c r="AJM327" s="231"/>
      <c r="AJN327" s="231"/>
      <c r="AJO327" s="231"/>
      <c r="AJP327" s="231"/>
      <c r="AJQ327" s="231"/>
      <c r="AJR327" s="231"/>
      <c r="AJS327" s="231"/>
      <c r="AJT327" s="231"/>
      <c r="AJU327" s="231"/>
      <c r="AJV327" s="231"/>
      <c r="AJW327" s="231"/>
      <c r="AJX327" s="231"/>
      <c r="AJY327" s="231"/>
      <c r="AJZ327" s="231"/>
      <c r="AKA327" s="231"/>
      <c r="AKB327" s="231"/>
      <c r="AKC327" s="231"/>
      <c r="AKD327" s="231"/>
      <c r="AKE327" s="231"/>
      <c r="AKF327" s="231"/>
      <c r="AKG327" s="231"/>
      <c r="AKH327" s="231"/>
      <c r="AKI327" s="231"/>
      <c r="AKJ327" s="231"/>
      <c r="AKK327" s="231"/>
      <c r="AKL327" s="231"/>
      <c r="AKM327" s="231"/>
      <c r="AKN327" s="231"/>
      <c r="AKO327" s="231"/>
      <c r="AKP327" s="231"/>
      <c r="AKQ327" s="231"/>
      <c r="AKR327" s="231"/>
      <c r="AKS327" s="231"/>
      <c r="AKT327" s="231"/>
      <c r="AKU327" s="231"/>
      <c r="AKV327" s="231"/>
      <c r="AKW327" s="231"/>
      <c r="AKX327" s="231"/>
      <c r="AKY327" s="231"/>
      <c r="AKZ327" s="231"/>
      <c r="ALA327" s="231"/>
      <c r="ALB327" s="231"/>
      <c r="ALC327" s="231"/>
      <c r="ALD327" s="231"/>
      <c r="ALE327" s="231"/>
      <c r="ALF327" s="231"/>
      <c r="ALG327" s="231"/>
      <c r="ALH327" s="231"/>
      <c r="ALI327" s="231"/>
      <c r="ALJ327" s="231"/>
      <c r="ALK327" s="231"/>
      <c r="ALL327" s="231"/>
      <c r="ALM327" s="231"/>
      <c r="ALN327" s="231"/>
      <c r="ALO327" s="231"/>
      <c r="ALP327" s="231"/>
      <c r="ALQ327" s="231"/>
      <c r="ALR327" s="231"/>
      <c r="ALS327" s="231"/>
      <c r="ALT327" s="231"/>
      <c r="ALU327" s="231"/>
      <c r="ALV327" s="231"/>
      <c r="ALW327" s="231"/>
      <c r="ALX327" s="231"/>
      <c r="ALY327" s="231"/>
      <c r="ALZ327" s="231"/>
      <c r="AMA327" s="231"/>
      <c r="AMB327" s="231"/>
      <c r="AMC327" s="231"/>
      <c r="AMD327" s="231"/>
      <c r="AME327" s="231"/>
      <c r="AMF327" s="231"/>
      <c r="AMG327" s="231"/>
      <c r="AMH327" s="231"/>
      <c r="AMI327" s="231"/>
      <c r="AMJ327" s="231"/>
      <c r="AMK327" s="231"/>
      <c r="AML327" s="231"/>
      <c r="AMM327" s="231"/>
      <c r="AMN327" s="231"/>
      <c r="AMO327" s="231"/>
      <c r="AMP327" s="231"/>
      <c r="AMQ327" s="231"/>
      <c r="AMR327" s="231"/>
      <c r="AMS327" s="231"/>
      <c r="AMT327" s="231"/>
      <c r="AMU327" s="231"/>
      <c r="AMV327" s="231"/>
      <c r="AMW327" s="231"/>
      <c r="AMX327" s="231"/>
      <c r="AMY327" s="231"/>
      <c r="AMZ327" s="231"/>
      <c r="ANA327" s="231"/>
      <c r="ANB327" s="231"/>
      <c r="ANC327" s="231"/>
      <c r="AND327" s="231"/>
      <c r="ANE327" s="231"/>
      <c r="ANF327" s="231"/>
      <c r="ANG327" s="231"/>
      <c r="ANH327" s="231"/>
      <c r="ANI327" s="231"/>
      <c r="ANJ327" s="231"/>
      <c r="ANK327" s="231"/>
      <c r="ANL327" s="231"/>
      <c r="ANM327" s="231"/>
      <c r="ANN327" s="231"/>
      <c r="ANO327" s="231"/>
      <c r="ANP327" s="231"/>
      <c r="ANQ327" s="231"/>
      <c r="ANR327" s="231"/>
      <c r="ANS327" s="231"/>
      <c r="ANT327" s="231"/>
      <c r="ANU327" s="231"/>
      <c r="ANV327" s="231"/>
      <c r="ANW327" s="231"/>
      <c r="ANX327" s="231"/>
      <c r="ANY327" s="231"/>
      <c r="ANZ327" s="231"/>
      <c r="AOA327" s="231"/>
      <c r="AOB327" s="231"/>
      <c r="AOC327" s="231"/>
      <c r="AOD327" s="231"/>
      <c r="AOE327" s="231"/>
      <c r="AOF327" s="231"/>
      <c r="AOG327" s="231"/>
      <c r="AOH327" s="231"/>
      <c r="AOI327" s="231"/>
      <c r="AOJ327" s="231"/>
      <c r="AOK327" s="231"/>
      <c r="AOL327" s="231"/>
      <c r="AOM327" s="231"/>
      <c r="AON327" s="231"/>
      <c r="AOO327" s="231"/>
      <c r="AOP327" s="231"/>
      <c r="AOQ327" s="231"/>
      <c r="AOR327" s="231"/>
      <c r="AOS327" s="231"/>
      <c r="AOT327" s="231"/>
      <c r="AOU327" s="231"/>
      <c r="AOV327" s="231"/>
      <c r="AOW327" s="231"/>
      <c r="AOX327" s="231"/>
      <c r="AOY327" s="231"/>
      <c r="AOZ327" s="231"/>
      <c r="APA327" s="231"/>
      <c r="APB327" s="231"/>
      <c r="APC327" s="231"/>
      <c r="APD327" s="231"/>
      <c r="APE327" s="231"/>
      <c r="APF327" s="231"/>
      <c r="APG327" s="231"/>
      <c r="APH327" s="231"/>
      <c r="API327" s="231"/>
      <c r="APJ327" s="231"/>
      <c r="APK327" s="231"/>
      <c r="APL327" s="231"/>
      <c r="APM327" s="231"/>
      <c r="APN327" s="231"/>
      <c r="APO327" s="231"/>
      <c r="APP327" s="231"/>
      <c r="APQ327" s="231"/>
      <c r="APR327" s="231"/>
      <c r="APS327" s="231"/>
      <c r="APT327" s="231"/>
      <c r="APU327" s="231"/>
      <c r="APV327" s="231"/>
      <c r="APW327" s="231"/>
      <c r="APX327" s="231"/>
      <c r="APY327" s="231"/>
      <c r="APZ327" s="231"/>
      <c r="AQA327" s="231"/>
      <c r="AQB327" s="231"/>
      <c r="AQC327" s="231"/>
      <c r="AQD327" s="231"/>
      <c r="AQE327" s="231"/>
      <c r="AQF327" s="231"/>
      <c r="AQG327" s="231"/>
      <c r="AQH327" s="231"/>
      <c r="AQI327" s="231"/>
      <c r="AQJ327" s="231"/>
      <c r="AQK327" s="231"/>
      <c r="AQL327" s="231"/>
      <c r="AQM327" s="231"/>
      <c r="AQN327" s="231"/>
      <c r="AQO327" s="231"/>
      <c r="AQP327" s="231"/>
      <c r="AQQ327" s="231"/>
      <c r="AQR327" s="231"/>
      <c r="AQS327" s="231"/>
      <c r="AQT327" s="231"/>
      <c r="AQU327" s="231"/>
      <c r="AQV327" s="231"/>
      <c r="AQW327" s="231"/>
      <c r="AQX327" s="231"/>
      <c r="AQY327" s="231"/>
      <c r="AQZ327" s="231"/>
      <c r="ARA327" s="231"/>
      <c r="ARB327" s="231"/>
      <c r="ARC327" s="231"/>
      <c r="ARD327" s="231"/>
      <c r="ARE327" s="231"/>
      <c r="ARF327" s="231"/>
      <c r="ARG327" s="231"/>
      <c r="ARH327" s="231"/>
      <c r="ARI327" s="231"/>
      <c r="ARJ327" s="231"/>
      <c r="ARK327" s="231"/>
      <c r="ARL327" s="231"/>
      <c r="ARM327" s="231"/>
      <c r="ARN327" s="231"/>
      <c r="ARO327" s="231"/>
      <c r="ARP327" s="231"/>
      <c r="ARQ327" s="231"/>
      <c r="ARR327" s="231"/>
      <c r="ARS327" s="231"/>
      <c r="ART327" s="231"/>
      <c r="ARU327" s="231"/>
      <c r="ARV327" s="231"/>
      <c r="ARW327" s="231"/>
      <c r="ARX327" s="231"/>
      <c r="ARY327" s="231"/>
      <c r="ARZ327" s="231"/>
      <c r="ASA327" s="231"/>
      <c r="ASB327" s="231"/>
      <c r="ASC327" s="231"/>
      <c r="ASD327" s="231"/>
      <c r="ASE327" s="231"/>
      <c r="ASF327" s="231"/>
      <c r="ASG327" s="231"/>
      <c r="ASH327" s="231"/>
      <c r="ASI327" s="231"/>
      <c r="ASJ327" s="231"/>
      <c r="ASK327" s="231"/>
      <c r="ASL327" s="231"/>
      <c r="ASM327" s="231"/>
      <c r="ASN327" s="231"/>
      <c r="ASO327" s="231"/>
      <c r="ASP327" s="231"/>
      <c r="ASQ327" s="231"/>
      <c r="ASR327" s="231"/>
      <c r="ASS327" s="231"/>
      <c r="AST327" s="231"/>
      <c r="ASU327" s="231"/>
      <c r="ASV327" s="231"/>
      <c r="ASW327" s="231"/>
      <c r="ASX327" s="231"/>
      <c r="ASY327" s="231"/>
      <c r="ASZ327" s="231"/>
      <c r="ATA327" s="231"/>
      <c r="ATB327" s="231"/>
      <c r="ATC327" s="231"/>
      <c r="ATD327" s="231"/>
      <c r="ATE327" s="231"/>
      <c r="ATF327" s="231"/>
      <c r="ATG327" s="231"/>
      <c r="ATH327" s="231"/>
      <c r="ATI327" s="231"/>
      <c r="ATJ327" s="231"/>
      <c r="ATK327" s="231"/>
      <c r="ATL327" s="231"/>
      <c r="ATM327" s="231"/>
      <c r="ATN327" s="231"/>
      <c r="ATO327" s="231"/>
      <c r="ATP327" s="231"/>
      <c r="ATQ327" s="231"/>
      <c r="ATR327" s="231"/>
      <c r="ATS327" s="231"/>
      <c r="ATT327" s="231"/>
      <c r="ATU327" s="231"/>
      <c r="ATV327" s="231"/>
      <c r="ATW327" s="231"/>
      <c r="ATX327" s="231"/>
      <c r="ATY327" s="231"/>
      <c r="ATZ327" s="231"/>
      <c r="AUA327" s="231"/>
      <c r="AUB327" s="231"/>
      <c r="AUC327" s="231"/>
      <c r="AUD327" s="231"/>
      <c r="AUE327" s="231"/>
      <c r="AUF327" s="231"/>
      <c r="AUG327" s="231"/>
      <c r="AUH327" s="231"/>
      <c r="AUI327" s="231"/>
      <c r="AUJ327" s="231"/>
      <c r="AUK327" s="231"/>
      <c r="AUL327" s="231"/>
      <c r="AUM327" s="231"/>
      <c r="AUN327" s="231"/>
      <c r="AUO327" s="231"/>
      <c r="AUP327" s="231"/>
      <c r="AUQ327" s="231"/>
      <c r="AUR327" s="231"/>
      <c r="AUS327" s="231"/>
      <c r="AUT327" s="231"/>
      <c r="AUU327" s="231"/>
      <c r="AUV327" s="231"/>
      <c r="AUW327" s="231"/>
      <c r="AUX327" s="231"/>
      <c r="AUY327" s="231"/>
      <c r="AUZ327" s="231"/>
      <c r="AVA327" s="231"/>
      <c r="AVB327" s="231"/>
      <c r="AVC327" s="231"/>
      <c r="AVD327" s="231"/>
      <c r="AVE327" s="231"/>
      <c r="AVF327" s="231"/>
      <c r="AVG327" s="231"/>
      <c r="AVH327" s="231"/>
      <c r="AVI327" s="231"/>
      <c r="AVJ327" s="231"/>
      <c r="AVK327" s="231"/>
      <c r="AVL327" s="231"/>
      <c r="AVM327" s="231"/>
      <c r="AVN327" s="231"/>
      <c r="AVO327" s="231"/>
      <c r="AVP327" s="231"/>
      <c r="AVQ327" s="231"/>
      <c r="AVR327" s="231"/>
      <c r="AVS327" s="231"/>
      <c r="AVT327" s="231"/>
      <c r="AVU327" s="231"/>
      <c r="AVV327" s="231"/>
      <c r="AVW327" s="231"/>
      <c r="AVX327" s="231"/>
      <c r="AVY327" s="231"/>
      <c r="AVZ327" s="231"/>
      <c r="AWA327" s="231"/>
      <c r="AWB327" s="231"/>
      <c r="AWC327" s="231"/>
      <c r="AWD327" s="231"/>
      <c r="AWE327" s="231"/>
      <c r="AWF327" s="231"/>
      <c r="AWG327" s="231"/>
      <c r="AWH327" s="231"/>
      <c r="AWI327" s="231"/>
      <c r="AWJ327" s="231"/>
      <c r="AWK327" s="231"/>
      <c r="AWL327" s="231"/>
      <c r="AWM327" s="231"/>
      <c r="AWN327" s="231"/>
      <c r="AWO327" s="231"/>
      <c r="AWP327" s="231"/>
      <c r="AWQ327" s="231"/>
      <c r="AWR327" s="231"/>
      <c r="AWS327" s="231"/>
      <c r="AWT327" s="231"/>
      <c r="AWU327" s="231"/>
      <c r="AWV327" s="231"/>
      <c r="AWW327" s="231"/>
      <c r="AWX327" s="231"/>
      <c r="AWY327" s="231"/>
      <c r="AWZ327" s="231"/>
      <c r="AXA327" s="231"/>
      <c r="AXB327" s="231"/>
      <c r="AXC327" s="231"/>
      <c r="AXD327" s="231"/>
      <c r="AXE327" s="231"/>
      <c r="AXF327" s="231"/>
      <c r="AXG327" s="231"/>
      <c r="AXH327" s="231"/>
      <c r="AXI327" s="231"/>
      <c r="AXJ327" s="231"/>
      <c r="AXK327" s="231"/>
      <c r="AXL327" s="231"/>
      <c r="AXM327" s="231"/>
      <c r="AXN327" s="231"/>
      <c r="AXO327" s="231"/>
      <c r="AXP327" s="231"/>
      <c r="AXQ327" s="231"/>
      <c r="AXR327" s="231"/>
      <c r="AXS327" s="231"/>
      <c r="AXT327" s="231"/>
      <c r="AXU327" s="231"/>
      <c r="AXV327" s="231"/>
      <c r="AXW327" s="231"/>
      <c r="AXX327" s="231"/>
      <c r="AXY327" s="231"/>
      <c r="AXZ327" s="231"/>
      <c r="AYA327" s="231"/>
      <c r="AYB327" s="231"/>
      <c r="AYC327" s="231"/>
      <c r="AYD327" s="231"/>
      <c r="AYE327" s="231"/>
      <c r="AYF327" s="231"/>
      <c r="AYG327" s="231"/>
      <c r="AYH327" s="231"/>
      <c r="AYI327" s="231"/>
      <c r="AYJ327" s="231"/>
      <c r="AYK327" s="231"/>
      <c r="AYL327" s="231"/>
      <c r="AYM327" s="231"/>
      <c r="AYN327" s="231"/>
      <c r="AYO327" s="231"/>
      <c r="AYP327" s="231"/>
      <c r="AYQ327" s="231"/>
      <c r="AYR327" s="231"/>
      <c r="AYS327" s="231"/>
      <c r="AYT327" s="231"/>
      <c r="AYU327" s="231"/>
      <c r="AYV327" s="231"/>
      <c r="AYW327" s="231"/>
      <c r="AYX327" s="231"/>
      <c r="AYY327" s="231"/>
      <c r="AYZ327" s="231"/>
      <c r="AZA327" s="231"/>
      <c r="AZB327" s="231"/>
      <c r="AZC327" s="231"/>
      <c r="AZD327" s="231"/>
      <c r="AZE327" s="231"/>
      <c r="AZF327" s="231"/>
      <c r="AZG327" s="231"/>
      <c r="AZH327" s="231"/>
      <c r="AZI327" s="231"/>
      <c r="AZJ327" s="231"/>
      <c r="AZK327" s="231"/>
      <c r="AZL327" s="231"/>
      <c r="AZM327" s="231"/>
      <c r="AZN327" s="231"/>
      <c r="AZO327" s="231"/>
      <c r="AZP327" s="231"/>
      <c r="AZQ327" s="231"/>
      <c r="AZR327" s="231"/>
      <c r="AZS327" s="231"/>
      <c r="AZT327" s="231"/>
      <c r="AZU327" s="231"/>
      <c r="AZV327" s="231"/>
      <c r="AZW327" s="231"/>
      <c r="AZX327" s="231"/>
      <c r="AZY327" s="231"/>
      <c r="AZZ327" s="231"/>
      <c r="BAA327" s="231"/>
      <c r="BAB327" s="231"/>
      <c r="BAC327" s="231"/>
      <c r="BAD327" s="231"/>
      <c r="BAE327" s="231"/>
      <c r="BAF327" s="231"/>
      <c r="BAG327" s="231"/>
      <c r="BAH327" s="231"/>
      <c r="BAI327" s="231"/>
      <c r="BAJ327" s="231"/>
      <c r="BAK327" s="231"/>
      <c r="BAL327" s="231"/>
      <c r="BAM327" s="231"/>
      <c r="BAN327" s="231"/>
      <c r="BAO327" s="231"/>
      <c r="BAP327" s="231"/>
      <c r="BAQ327" s="231"/>
      <c r="BAR327" s="231"/>
      <c r="BAS327" s="231"/>
      <c r="BAT327" s="231"/>
      <c r="BAU327" s="231"/>
      <c r="BAV327" s="231"/>
      <c r="BAW327" s="231"/>
      <c r="BAX327" s="231"/>
      <c r="BAY327" s="231"/>
      <c r="BAZ327" s="231"/>
      <c r="BBA327" s="231"/>
      <c r="BBB327" s="231"/>
      <c r="BBC327" s="231"/>
      <c r="BBD327" s="231"/>
      <c r="BBE327" s="231"/>
      <c r="BBF327" s="231"/>
      <c r="BBG327" s="231"/>
      <c r="BBH327" s="231"/>
      <c r="BBI327" s="231"/>
      <c r="BBJ327" s="231"/>
      <c r="BBK327" s="231"/>
      <c r="BBL327" s="231"/>
      <c r="BBM327" s="231"/>
      <c r="BBN327" s="231"/>
      <c r="BBO327" s="231"/>
      <c r="BBP327" s="231"/>
      <c r="BBQ327" s="231"/>
      <c r="BBR327" s="231"/>
      <c r="BBS327" s="231"/>
      <c r="BBT327" s="231"/>
      <c r="BBU327" s="231"/>
      <c r="BBV327" s="231"/>
      <c r="BBW327" s="231"/>
      <c r="BBX327" s="231"/>
      <c r="BBY327" s="231"/>
      <c r="BBZ327" s="231"/>
      <c r="BCA327" s="231"/>
      <c r="BCB327" s="231"/>
      <c r="BCC327" s="231"/>
      <c r="BCD327" s="231"/>
      <c r="BCE327" s="231"/>
      <c r="BCF327" s="231"/>
      <c r="BCG327" s="231"/>
      <c r="BCH327" s="231"/>
      <c r="BCI327" s="231"/>
      <c r="BCJ327" s="231"/>
      <c r="BCK327" s="231"/>
      <c r="BCL327" s="231"/>
      <c r="BCM327" s="231"/>
      <c r="BCN327" s="231"/>
      <c r="BCO327" s="231"/>
      <c r="BCP327" s="231"/>
      <c r="BCQ327" s="231"/>
      <c r="BCR327" s="231"/>
      <c r="BCS327" s="231"/>
      <c r="BCT327" s="231"/>
      <c r="BCU327" s="231"/>
      <c r="BCV327" s="231"/>
      <c r="BCW327" s="231"/>
      <c r="BCX327" s="231"/>
      <c r="BCY327" s="231"/>
      <c r="BCZ327" s="231"/>
      <c r="BDA327" s="231"/>
      <c r="BDB327" s="231"/>
      <c r="BDC327" s="231"/>
      <c r="BDD327" s="231"/>
      <c r="BDE327" s="231"/>
      <c r="BDF327" s="231"/>
      <c r="BDG327" s="231"/>
      <c r="BDH327" s="231"/>
      <c r="BDI327" s="231"/>
      <c r="BDJ327" s="231"/>
      <c r="BDK327" s="231"/>
      <c r="BDL327" s="231"/>
      <c r="BDM327" s="231"/>
      <c r="BDN327" s="231"/>
      <c r="BDO327" s="231"/>
      <c r="BDP327" s="231"/>
      <c r="BDQ327" s="231"/>
      <c r="BDR327" s="231"/>
      <c r="BDS327" s="231"/>
      <c r="BDT327" s="231"/>
      <c r="BDU327" s="231"/>
      <c r="BDV327" s="231"/>
      <c r="BDW327" s="231"/>
      <c r="BDX327" s="231"/>
      <c r="BDY327" s="231"/>
      <c r="BDZ327" s="231"/>
      <c r="BEA327" s="231"/>
      <c r="BEB327" s="231"/>
      <c r="BEC327" s="231"/>
      <c r="BED327" s="231"/>
      <c r="BEE327" s="231"/>
      <c r="BEF327" s="231"/>
      <c r="BEG327" s="231"/>
      <c r="BEH327" s="231"/>
      <c r="BEI327" s="231"/>
      <c r="BEJ327" s="231"/>
      <c r="BEK327" s="231"/>
      <c r="BEL327" s="231"/>
      <c r="BEM327" s="231"/>
      <c r="BEN327" s="231"/>
      <c r="BEO327" s="231"/>
      <c r="BEP327" s="231"/>
      <c r="BEQ327" s="231"/>
      <c r="BER327" s="231"/>
      <c r="BES327" s="231"/>
      <c r="BET327" s="231"/>
      <c r="BEU327" s="231"/>
      <c r="BEV327" s="231"/>
      <c r="BEW327" s="231"/>
      <c r="BEX327" s="231"/>
      <c r="BEY327" s="231"/>
      <c r="BEZ327" s="231"/>
      <c r="BFA327" s="231"/>
      <c r="BFB327" s="231"/>
      <c r="BFC327" s="231"/>
      <c r="BFD327" s="231"/>
      <c r="BFE327" s="231"/>
      <c r="BFF327" s="231"/>
      <c r="BFG327" s="231"/>
      <c r="BFH327" s="231"/>
      <c r="BFI327" s="231"/>
      <c r="BFJ327" s="231"/>
      <c r="BFK327" s="231"/>
      <c r="BFL327" s="231"/>
      <c r="BFM327" s="231"/>
      <c r="BFN327" s="231"/>
      <c r="BFO327" s="231"/>
      <c r="BFP327" s="231"/>
      <c r="BFQ327" s="231"/>
      <c r="BFR327" s="231"/>
      <c r="BFS327" s="231"/>
      <c r="BFT327" s="231"/>
      <c r="BFU327" s="231"/>
      <c r="BFV327" s="231"/>
      <c r="BFW327" s="231"/>
      <c r="BFX327" s="231"/>
      <c r="BFY327" s="231"/>
      <c r="BFZ327" s="231"/>
      <c r="BGA327" s="231"/>
      <c r="BGB327" s="231"/>
      <c r="BGC327" s="231"/>
      <c r="BGD327" s="231"/>
      <c r="BGE327" s="231"/>
      <c r="BGF327" s="231"/>
      <c r="BGG327" s="231"/>
      <c r="BGH327" s="231"/>
      <c r="BGI327" s="231"/>
      <c r="BGJ327" s="231"/>
      <c r="BGK327" s="231"/>
      <c r="BGL327" s="231"/>
      <c r="BGM327" s="231"/>
      <c r="BGN327" s="231"/>
      <c r="BGO327" s="231"/>
      <c r="BGP327" s="231"/>
      <c r="BGQ327" s="231"/>
      <c r="BGR327" s="231"/>
      <c r="BGS327" s="231"/>
      <c r="BGT327" s="231"/>
      <c r="BGU327" s="231"/>
      <c r="BGV327" s="231"/>
      <c r="BGW327" s="231"/>
      <c r="BGX327" s="231"/>
      <c r="BGY327" s="231"/>
      <c r="BGZ327" s="231"/>
      <c r="BHA327" s="231"/>
      <c r="BHB327" s="231"/>
      <c r="BHC327" s="231"/>
      <c r="BHD327" s="231"/>
      <c r="BHE327" s="231"/>
      <c r="BHF327" s="231"/>
      <c r="BHG327" s="231"/>
      <c r="BHH327" s="231"/>
      <c r="BHI327" s="231"/>
      <c r="BHJ327" s="231"/>
      <c r="BHK327" s="231"/>
      <c r="BHL327" s="231"/>
      <c r="BHM327" s="231"/>
      <c r="BHN327" s="231"/>
      <c r="BHO327" s="231"/>
      <c r="BHP327" s="231"/>
      <c r="BHQ327" s="231"/>
      <c r="BHR327" s="231"/>
      <c r="BHS327" s="231"/>
      <c r="BHT327" s="231"/>
      <c r="BHU327" s="231"/>
      <c r="BHV327" s="231"/>
      <c r="BHW327" s="231"/>
      <c r="BHX327" s="231"/>
      <c r="BHY327" s="231"/>
      <c r="BHZ327" s="231"/>
      <c r="BIA327" s="231"/>
      <c r="BIB327" s="231"/>
      <c r="BIC327" s="231"/>
      <c r="BID327" s="231"/>
      <c r="BIE327" s="231"/>
      <c r="BIF327" s="231"/>
      <c r="BIG327" s="231"/>
      <c r="BIH327" s="231"/>
      <c r="BII327" s="231"/>
      <c r="BIJ327" s="231"/>
      <c r="BIK327" s="231"/>
      <c r="BIL327" s="231"/>
      <c r="BIM327" s="231"/>
      <c r="BIN327" s="231"/>
      <c r="BIO327" s="231"/>
      <c r="BIP327" s="231"/>
      <c r="BIQ327" s="231"/>
      <c r="BIR327" s="231"/>
      <c r="BIS327" s="231"/>
      <c r="BIT327" s="231"/>
      <c r="BIU327" s="231"/>
      <c r="BIV327" s="231"/>
      <c r="BIW327" s="231"/>
      <c r="BIX327" s="231"/>
      <c r="BIY327" s="231"/>
      <c r="BIZ327" s="231"/>
      <c r="BJA327" s="231"/>
      <c r="BJB327" s="231"/>
      <c r="BJC327" s="231"/>
      <c r="BJD327" s="231"/>
      <c r="BJE327" s="231"/>
      <c r="BJF327" s="231"/>
      <c r="BJG327" s="231"/>
      <c r="BJH327" s="231"/>
      <c r="BJI327" s="231"/>
      <c r="BJJ327" s="231"/>
      <c r="BJK327" s="231"/>
      <c r="BJL327" s="231"/>
      <c r="BJM327" s="231"/>
      <c r="BJN327" s="231"/>
      <c r="BJO327" s="231"/>
      <c r="BJP327" s="231"/>
      <c r="BJQ327" s="231"/>
      <c r="BJR327" s="231"/>
      <c r="BJS327" s="231"/>
      <c r="BJT327" s="231"/>
      <c r="BJU327" s="231"/>
      <c r="BJV327" s="231"/>
      <c r="BJW327" s="231"/>
      <c r="BJX327" s="231"/>
      <c r="BJY327" s="231"/>
      <c r="BJZ327" s="231"/>
      <c r="BKA327" s="231"/>
      <c r="BKB327" s="231"/>
      <c r="BKC327" s="231"/>
      <c r="BKD327" s="231"/>
      <c r="BKE327" s="231"/>
      <c r="BKF327" s="231"/>
      <c r="BKG327" s="231"/>
      <c r="BKH327" s="231"/>
      <c r="BKI327" s="231"/>
      <c r="BKJ327" s="231"/>
      <c r="BKK327" s="231"/>
      <c r="BKL327" s="231"/>
      <c r="BKM327" s="231"/>
      <c r="BKN327" s="231"/>
      <c r="BKO327" s="231"/>
      <c r="BKP327" s="231"/>
      <c r="BKQ327" s="231"/>
      <c r="BKR327" s="231"/>
      <c r="BKS327" s="231"/>
      <c r="BKT327" s="231"/>
      <c r="BKU327" s="231"/>
      <c r="BKV327" s="231"/>
      <c r="BKW327" s="231"/>
      <c r="BKX327" s="231"/>
      <c r="BKY327" s="231"/>
      <c r="BKZ327" s="231"/>
      <c r="BLA327" s="231"/>
      <c r="BLB327" s="231"/>
      <c r="BLC327" s="231"/>
      <c r="BLD327" s="231"/>
      <c r="BLE327" s="231"/>
      <c r="BLF327" s="231"/>
      <c r="BLG327" s="231"/>
      <c r="BLH327" s="231"/>
      <c r="BLI327" s="231"/>
      <c r="BLJ327" s="231"/>
      <c r="BLK327" s="231"/>
      <c r="BLL327" s="231"/>
      <c r="BLM327" s="231"/>
      <c r="BLN327" s="231"/>
      <c r="BLO327" s="231"/>
      <c r="BLP327" s="231"/>
      <c r="BLQ327" s="231"/>
      <c r="BLR327" s="231"/>
      <c r="BLS327" s="231"/>
      <c r="BLT327" s="231"/>
      <c r="BLU327" s="231"/>
      <c r="BLV327" s="231"/>
      <c r="BLW327" s="231"/>
      <c r="BLX327" s="231"/>
      <c r="BLY327" s="231"/>
      <c r="BLZ327" s="231"/>
      <c r="BMA327" s="231"/>
      <c r="BMB327" s="231"/>
      <c r="BMC327" s="231"/>
      <c r="BMD327" s="231"/>
      <c r="BME327" s="231"/>
      <c r="BMF327" s="231"/>
      <c r="BMG327" s="231"/>
      <c r="BMH327" s="231"/>
      <c r="BMI327" s="231"/>
      <c r="BMJ327" s="231"/>
      <c r="BMK327" s="231"/>
      <c r="BML327" s="231"/>
      <c r="BMM327" s="231"/>
      <c r="BMN327" s="231"/>
      <c r="BMO327" s="231"/>
      <c r="BMP327" s="231"/>
      <c r="BMQ327" s="231"/>
      <c r="BMR327" s="231"/>
      <c r="BMS327" s="231"/>
      <c r="BMT327" s="231"/>
      <c r="BMU327" s="231"/>
      <c r="BMV327" s="231"/>
      <c r="BMW327" s="231"/>
      <c r="BMX327" s="231"/>
      <c r="BMY327" s="231"/>
      <c r="BMZ327" s="231"/>
      <c r="BNA327" s="231"/>
      <c r="BNB327" s="231"/>
      <c r="BNC327" s="231"/>
      <c r="BND327" s="231"/>
      <c r="BNE327" s="231"/>
      <c r="BNF327" s="231"/>
      <c r="BNG327" s="231"/>
      <c r="BNH327" s="231"/>
      <c r="BNI327" s="231"/>
      <c r="BNJ327" s="231"/>
      <c r="BNK327" s="231"/>
      <c r="BNL327" s="231"/>
      <c r="BNM327" s="231"/>
      <c r="BNN327" s="231"/>
      <c r="BNO327" s="231"/>
      <c r="BNP327" s="231"/>
      <c r="BNQ327" s="231"/>
      <c r="BNR327" s="231"/>
      <c r="BNS327" s="231"/>
      <c r="BNT327" s="231"/>
      <c r="BNU327" s="231"/>
      <c r="BNV327" s="231"/>
      <c r="BNW327" s="231"/>
      <c r="BNX327" s="231"/>
      <c r="BNY327" s="231"/>
      <c r="BNZ327" s="231"/>
      <c r="BOA327" s="231"/>
      <c r="BOB327" s="231"/>
      <c r="BOC327" s="231"/>
      <c r="BOD327" s="231"/>
      <c r="BOE327" s="231"/>
      <c r="BOF327" s="231"/>
      <c r="BOG327" s="231"/>
      <c r="BOH327" s="231"/>
      <c r="BOI327" s="231"/>
      <c r="BOJ327" s="231"/>
      <c r="BOK327" s="231"/>
      <c r="BOL327" s="231"/>
      <c r="BOM327" s="231"/>
      <c r="BON327" s="231"/>
      <c r="BOO327" s="231"/>
      <c r="BOP327" s="231"/>
      <c r="BOQ327" s="231"/>
      <c r="BOR327" s="231"/>
      <c r="BOS327" s="231"/>
      <c r="BOT327" s="231"/>
      <c r="BOU327" s="231"/>
      <c r="BOV327" s="231"/>
      <c r="BOW327" s="231"/>
      <c r="BOX327" s="231"/>
      <c r="BOY327" s="231"/>
      <c r="BOZ327" s="231"/>
      <c r="BPA327" s="231"/>
      <c r="BPB327" s="231"/>
      <c r="BPC327" s="231"/>
      <c r="BPD327" s="231"/>
      <c r="BPE327" s="231"/>
      <c r="BPF327" s="231"/>
      <c r="BPG327" s="231"/>
      <c r="BPH327" s="231"/>
      <c r="BPI327" s="231"/>
      <c r="BPJ327" s="231"/>
      <c r="BPK327" s="231"/>
      <c r="BPL327" s="231"/>
      <c r="BPM327" s="231"/>
      <c r="BPN327" s="231"/>
      <c r="BPO327" s="231"/>
      <c r="BPP327" s="231"/>
      <c r="BPQ327" s="231"/>
      <c r="BPR327" s="231"/>
      <c r="BPS327" s="231"/>
      <c r="BPT327" s="231"/>
      <c r="BPU327" s="231"/>
      <c r="BPV327" s="231"/>
      <c r="BPW327" s="231"/>
      <c r="BPX327" s="231"/>
      <c r="BPY327" s="231"/>
      <c r="BPZ327" s="231"/>
      <c r="BQA327" s="231"/>
      <c r="BQB327" s="231"/>
      <c r="BQC327" s="231"/>
      <c r="BQD327" s="231"/>
      <c r="BQE327" s="231"/>
      <c r="BQF327" s="231"/>
      <c r="BQG327" s="231"/>
      <c r="BQH327" s="231"/>
      <c r="BQI327" s="231"/>
      <c r="BQJ327" s="231"/>
      <c r="BQK327" s="231"/>
      <c r="BQL327" s="231"/>
      <c r="BQM327" s="231"/>
      <c r="BQN327" s="231"/>
      <c r="BQO327" s="231"/>
      <c r="BQP327" s="231"/>
      <c r="BQQ327" s="231"/>
      <c r="BQR327" s="231"/>
      <c r="BQS327" s="231"/>
      <c r="BQT327" s="231"/>
      <c r="BQU327" s="231"/>
      <c r="BQV327" s="231"/>
      <c r="BQW327" s="231"/>
      <c r="BQX327" s="231"/>
      <c r="BQY327" s="231"/>
      <c r="BQZ327" s="231"/>
      <c r="BRA327" s="231"/>
      <c r="BRB327" s="231"/>
      <c r="BRC327" s="231"/>
      <c r="BRD327" s="231"/>
      <c r="BRE327" s="231"/>
      <c r="BRF327" s="231"/>
      <c r="BRG327" s="231"/>
      <c r="BRH327" s="231"/>
      <c r="BRI327" s="231"/>
      <c r="BRJ327" s="231"/>
      <c r="BRK327" s="231"/>
      <c r="BRL327" s="231"/>
      <c r="BRM327" s="231"/>
      <c r="BRN327" s="231"/>
      <c r="BRO327" s="231"/>
      <c r="BRP327" s="231"/>
      <c r="BRQ327" s="231"/>
      <c r="BRR327" s="231"/>
      <c r="BRS327" s="231"/>
      <c r="BRT327" s="231"/>
      <c r="BRU327" s="231"/>
      <c r="BRV327" s="231"/>
      <c r="BRW327" s="231"/>
      <c r="BRX327" s="231"/>
      <c r="BRY327" s="231"/>
      <c r="BRZ327" s="231"/>
      <c r="BSA327" s="231"/>
      <c r="BSB327" s="231"/>
      <c r="BSC327" s="231"/>
      <c r="BSD327" s="231"/>
      <c r="BSE327" s="231"/>
      <c r="BSF327" s="231"/>
      <c r="BSG327" s="231"/>
      <c r="BSH327" s="231"/>
      <c r="BSI327" s="231"/>
      <c r="BSJ327" s="231"/>
      <c r="BSK327" s="231"/>
      <c r="BSL327" s="231"/>
      <c r="BSM327" s="231"/>
      <c r="BSN327" s="231"/>
      <c r="BSO327" s="231"/>
      <c r="BSP327" s="231"/>
      <c r="BSQ327" s="231"/>
      <c r="BSR327" s="231"/>
      <c r="BSS327" s="231"/>
      <c r="BST327" s="231"/>
      <c r="BSU327" s="231"/>
      <c r="BSV327" s="231"/>
      <c r="BSW327" s="231"/>
      <c r="BSX327" s="231"/>
      <c r="BSY327" s="231"/>
      <c r="BSZ327" s="231"/>
      <c r="BTA327" s="231"/>
      <c r="BTB327" s="231"/>
      <c r="BTC327" s="231"/>
      <c r="BTD327" s="231"/>
      <c r="BTE327" s="231"/>
      <c r="BTF327" s="231"/>
      <c r="BTG327" s="231"/>
      <c r="BTH327" s="231"/>
      <c r="BTI327" s="231"/>
      <c r="BTJ327" s="231"/>
      <c r="BTK327" s="231"/>
      <c r="BTL327" s="231"/>
      <c r="BTM327" s="231"/>
      <c r="BTN327" s="231"/>
      <c r="BTO327" s="231"/>
      <c r="BTP327" s="231"/>
      <c r="BTQ327" s="231"/>
      <c r="BTR327" s="231"/>
      <c r="BTS327" s="231"/>
      <c r="BTT327" s="231"/>
      <c r="BTU327" s="231"/>
      <c r="BTV327" s="231"/>
      <c r="BTW327" s="231"/>
      <c r="BTX327" s="231"/>
      <c r="BTY327" s="231"/>
      <c r="BTZ327" s="231"/>
      <c r="BUA327" s="231"/>
      <c r="BUB327" s="231"/>
      <c r="BUC327" s="231"/>
      <c r="BUD327" s="231"/>
      <c r="BUE327" s="231"/>
      <c r="BUF327" s="231"/>
      <c r="BUG327" s="231"/>
      <c r="BUH327" s="231"/>
      <c r="BUI327" s="231"/>
      <c r="BUJ327" s="231"/>
      <c r="BUK327" s="231"/>
      <c r="BUL327" s="231"/>
      <c r="BUM327" s="231"/>
      <c r="BUN327" s="231"/>
      <c r="BUO327" s="231"/>
      <c r="BUP327" s="231"/>
      <c r="BUQ327" s="231"/>
      <c r="BUR327" s="231"/>
      <c r="BUS327" s="231"/>
      <c r="BUT327" s="231"/>
      <c r="BUU327" s="231"/>
      <c r="BUV327" s="231"/>
      <c r="BUW327" s="231"/>
      <c r="BUX327" s="231"/>
      <c r="BUY327" s="231"/>
      <c r="BUZ327" s="231"/>
      <c r="BVA327" s="231"/>
      <c r="BVB327" s="231"/>
      <c r="BVC327" s="231"/>
      <c r="BVD327" s="231"/>
      <c r="BVE327" s="231"/>
      <c r="BVF327" s="231"/>
      <c r="BVG327" s="231"/>
      <c r="BVH327" s="231"/>
      <c r="BVI327" s="231"/>
      <c r="BVJ327" s="231"/>
      <c r="BVK327" s="231"/>
      <c r="BVL327" s="231"/>
      <c r="BVM327" s="231"/>
      <c r="BVN327" s="231"/>
      <c r="BVO327" s="231"/>
      <c r="BVP327" s="231"/>
      <c r="BVQ327" s="231"/>
      <c r="BVR327" s="231"/>
      <c r="BVS327" s="231"/>
      <c r="BVT327" s="231"/>
      <c r="BVU327" s="231"/>
      <c r="BVV327" s="231"/>
      <c r="BVW327" s="231"/>
      <c r="BVX327" s="231"/>
      <c r="BVY327" s="231"/>
      <c r="BVZ327" s="231"/>
      <c r="BWA327" s="231"/>
      <c r="BWB327" s="231"/>
      <c r="BWC327" s="231"/>
      <c r="BWD327" s="231"/>
      <c r="BWE327" s="231"/>
      <c r="BWF327" s="231"/>
      <c r="BWG327" s="231"/>
      <c r="BWH327" s="231"/>
      <c r="BWI327" s="231"/>
      <c r="BWJ327" s="231"/>
      <c r="BWK327" s="231"/>
      <c r="BWL327" s="231"/>
      <c r="BWM327" s="231"/>
      <c r="BWN327" s="231"/>
      <c r="BWO327" s="231"/>
      <c r="BWP327" s="231"/>
      <c r="BWQ327" s="231"/>
      <c r="BWR327" s="231"/>
      <c r="BWS327" s="231"/>
      <c r="BWT327" s="231"/>
      <c r="BWU327" s="231"/>
      <c r="BWV327" s="231"/>
      <c r="BWW327" s="231"/>
      <c r="BWX327" s="231"/>
      <c r="BWY327" s="231"/>
      <c r="BWZ327" s="231"/>
      <c r="BXA327" s="231"/>
      <c r="BXB327" s="231"/>
      <c r="BXC327" s="231"/>
      <c r="BXD327" s="231"/>
      <c r="BXE327" s="231"/>
      <c r="BXF327" s="231"/>
      <c r="BXG327" s="231"/>
      <c r="BXH327" s="231"/>
      <c r="BXI327" s="231"/>
      <c r="BXJ327" s="231"/>
      <c r="BXK327" s="231"/>
      <c r="BXL327" s="231"/>
      <c r="BXM327" s="231"/>
      <c r="BXN327" s="231"/>
      <c r="BXO327" s="231"/>
      <c r="BXP327" s="231"/>
      <c r="BXQ327" s="231"/>
      <c r="BXR327" s="231"/>
      <c r="BXS327" s="231"/>
      <c r="BXT327" s="231"/>
      <c r="BXU327" s="231"/>
      <c r="BXV327" s="231"/>
      <c r="BXW327" s="231"/>
      <c r="BXX327" s="231"/>
      <c r="BXY327" s="231"/>
      <c r="BXZ327" s="231"/>
      <c r="BYA327" s="231"/>
      <c r="BYB327" s="231"/>
      <c r="BYC327" s="231"/>
      <c r="BYD327" s="231"/>
      <c r="BYE327" s="231"/>
      <c r="BYF327" s="231"/>
      <c r="BYG327" s="231"/>
      <c r="BYH327" s="231"/>
      <c r="BYI327" s="231"/>
      <c r="BYJ327" s="231"/>
      <c r="BYK327" s="231"/>
      <c r="BYL327" s="231"/>
      <c r="BYM327" s="231"/>
      <c r="BYN327" s="231"/>
      <c r="BYO327" s="231"/>
      <c r="BYP327" s="231"/>
      <c r="BYQ327" s="231"/>
      <c r="BYR327" s="231"/>
      <c r="BYS327" s="231"/>
      <c r="BYT327" s="231"/>
      <c r="BYU327" s="231"/>
      <c r="BYV327" s="231"/>
      <c r="BYW327" s="231"/>
      <c r="BYX327" s="231"/>
      <c r="BYY327" s="231"/>
      <c r="BYZ327" s="231"/>
      <c r="BZA327" s="231"/>
      <c r="BZB327" s="231"/>
      <c r="BZC327" s="231"/>
      <c r="BZD327" s="231"/>
      <c r="BZE327" s="231"/>
      <c r="BZF327" s="231"/>
      <c r="BZG327" s="231"/>
      <c r="BZH327" s="231"/>
      <c r="BZI327" s="231"/>
      <c r="BZJ327" s="231"/>
      <c r="BZK327" s="231"/>
      <c r="BZL327" s="231"/>
      <c r="BZM327" s="231"/>
      <c r="BZN327" s="231"/>
      <c r="BZO327" s="231"/>
      <c r="BZP327" s="231"/>
      <c r="BZQ327" s="231"/>
      <c r="BZR327" s="231"/>
      <c r="BZS327" s="231"/>
      <c r="BZT327" s="231"/>
      <c r="BZU327" s="231"/>
      <c r="BZV327" s="231"/>
      <c r="BZW327" s="231"/>
      <c r="BZX327" s="231"/>
      <c r="BZY327" s="231"/>
      <c r="BZZ327" s="231"/>
      <c r="CAA327" s="231"/>
      <c r="CAB327" s="231"/>
      <c r="CAC327" s="231"/>
      <c r="CAD327" s="231"/>
      <c r="CAE327" s="231"/>
      <c r="CAF327" s="231"/>
      <c r="CAG327" s="231"/>
      <c r="CAH327" s="231"/>
      <c r="CAI327" s="231"/>
      <c r="CAJ327" s="231"/>
      <c r="CAK327" s="231"/>
      <c r="CAL327" s="231"/>
      <c r="CAM327" s="231"/>
      <c r="CAN327" s="231"/>
      <c r="CAO327" s="231"/>
      <c r="CAP327" s="231"/>
      <c r="CAQ327" s="231"/>
      <c r="CAR327" s="231"/>
      <c r="CAS327" s="231"/>
      <c r="CAT327" s="231"/>
      <c r="CAU327" s="231"/>
      <c r="CAV327" s="231"/>
      <c r="CAW327" s="231"/>
      <c r="CAX327" s="231"/>
      <c r="CAY327" s="231"/>
      <c r="CAZ327" s="231"/>
      <c r="CBA327" s="231"/>
      <c r="CBB327" s="231"/>
      <c r="CBC327" s="231"/>
      <c r="CBD327" s="231"/>
      <c r="CBE327" s="231"/>
      <c r="CBF327" s="231"/>
      <c r="CBG327" s="231"/>
      <c r="CBH327" s="231"/>
      <c r="CBI327" s="231"/>
      <c r="CBJ327" s="231"/>
      <c r="CBK327" s="231"/>
      <c r="CBL327" s="231"/>
      <c r="CBM327" s="231"/>
      <c r="CBN327" s="231"/>
      <c r="CBO327" s="231"/>
      <c r="CBP327" s="231"/>
      <c r="CBQ327" s="231"/>
      <c r="CBR327" s="231"/>
      <c r="CBS327" s="231"/>
      <c r="CBT327" s="231"/>
      <c r="CBU327" s="231"/>
      <c r="CBV327" s="231"/>
      <c r="CBW327" s="231"/>
      <c r="CBX327" s="231"/>
      <c r="CBY327" s="231"/>
      <c r="CBZ327" s="231"/>
      <c r="CCA327" s="231"/>
      <c r="CCB327" s="231"/>
      <c r="CCC327" s="231"/>
      <c r="CCD327" s="231"/>
      <c r="CCE327" s="231"/>
      <c r="CCF327" s="231"/>
      <c r="CCG327" s="231"/>
      <c r="CCH327" s="231"/>
      <c r="CCI327" s="231"/>
      <c r="CCJ327" s="231"/>
      <c r="CCK327" s="231"/>
      <c r="CCL327" s="231"/>
      <c r="CCM327" s="231"/>
      <c r="CCN327" s="231"/>
      <c r="CCO327" s="231"/>
      <c r="CCP327" s="231"/>
      <c r="CCQ327" s="231"/>
      <c r="CCR327" s="231"/>
      <c r="CCS327" s="231"/>
      <c r="CCT327" s="231"/>
      <c r="CCU327" s="231"/>
      <c r="CCV327" s="231"/>
      <c r="CCW327" s="231"/>
      <c r="CCX327" s="231"/>
      <c r="CCY327" s="231"/>
      <c r="CCZ327" s="231"/>
      <c r="CDA327" s="231"/>
      <c r="CDB327" s="231"/>
      <c r="CDC327" s="231"/>
      <c r="CDD327" s="231"/>
      <c r="CDE327" s="231"/>
      <c r="CDF327" s="231"/>
      <c r="CDG327" s="231"/>
      <c r="CDH327" s="231"/>
      <c r="CDI327" s="231"/>
      <c r="CDJ327" s="231"/>
      <c r="CDK327" s="231"/>
      <c r="CDL327" s="231"/>
      <c r="CDM327" s="231"/>
      <c r="CDN327" s="231"/>
      <c r="CDO327" s="231"/>
      <c r="CDP327" s="231"/>
      <c r="CDQ327" s="231"/>
      <c r="CDR327" s="231"/>
      <c r="CDS327" s="231"/>
      <c r="CDT327" s="231"/>
      <c r="CDU327" s="231"/>
      <c r="CDV327" s="231"/>
      <c r="CDW327" s="231"/>
      <c r="CDX327" s="231"/>
      <c r="CDY327" s="231"/>
      <c r="CDZ327" s="231"/>
      <c r="CEA327" s="231"/>
      <c r="CEB327" s="231"/>
      <c r="CEC327" s="231"/>
      <c r="CED327" s="231"/>
      <c r="CEE327" s="231"/>
      <c r="CEF327" s="231"/>
      <c r="CEG327" s="231"/>
      <c r="CEH327" s="231"/>
      <c r="CEI327" s="231"/>
      <c r="CEJ327" s="231"/>
      <c r="CEK327" s="231"/>
      <c r="CEL327" s="231"/>
      <c r="CEM327" s="231"/>
      <c r="CEN327" s="231"/>
      <c r="CEO327" s="231"/>
      <c r="CEP327" s="231"/>
      <c r="CEQ327" s="231"/>
      <c r="CER327" s="231"/>
      <c r="CES327" s="231"/>
      <c r="CET327" s="231"/>
      <c r="CEU327" s="231"/>
      <c r="CEV327" s="231"/>
      <c r="CEW327" s="231"/>
      <c r="CEX327" s="231"/>
      <c r="CEY327" s="231"/>
      <c r="CEZ327" s="231"/>
      <c r="CFA327" s="231"/>
      <c r="CFB327" s="231"/>
      <c r="CFC327" s="231"/>
      <c r="CFD327" s="231"/>
      <c r="CFE327" s="231"/>
      <c r="CFF327" s="231"/>
      <c r="CFG327" s="231"/>
      <c r="CFH327" s="231"/>
      <c r="CFI327" s="231"/>
      <c r="CFJ327" s="231"/>
      <c r="CFK327" s="231"/>
      <c r="CFL327" s="231"/>
      <c r="CFM327" s="231"/>
      <c r="CFN327" s="231"/>
      <c r="CFO327" s="231"/>
      <c r="CFP327" s="231"/>
      <c r="CFQ327" s="231"/>
      <c r="CFR327" s="231"/>
      <c r="CFS327" s="231"/>
      <c r="CFT327" s="231"/>
      <c r="CFU327" s="231"/>
      <c r="CFV327" s="231"/>
      <c r="CFW327" s="231"/>
      <c r="CFX327" s="231"/>
      <c r="CFY327" s="231"/>
      <c r="CFZ327" s="231"/>
      <c r="CGA327" s="231"/>
      <c r="CGB327" s="231"/>
      <c r="CGC327" s="231"/>
      <c r="CGD327" s="231"/>
      <c r="CGE327" s="231"/>
      <c r="CGF327" s="231"/>
      <c r="CGG327" s="231"/>
      <c r="CGH327" s="231"/>
      <c r="CGI327" s="231"/>
      <c r="CGJ327" s="231"/>
      <c r="CGK327" s="231"/>
      <c r="CGL327" s="231"/>
      <c r="CGM327" s="231"/>
      <c r="CGN327" s="231"/>
      <c r="CGO327" s="231"/>
      <c r="CGP327" s="231"/>
      <c r="CGQ327" s="231"/>
      <c r="CGR327" s="231"/>
      <c r="CGS327" s="231"/>
      <c r="CGT327" s="231"/>
      <c r="CGU327" s="231"/>
      <c r="CGV327" s="231"/>
      <c r="CGW327" s="231"/>
      <c r="CGX327" s="231"/>
      <c r="CGY327" s="231"/>
      <c r="CGZ327" s="231"/>
      <c r="CHA327" s="231"/>
      <c r="CHB327" s="231"/>
      <c r="CHC327" s="231"/>
      <c r="CHD327" s="231"/>
      <c r="CHE327" s="231"/>
      <c r="CHF327" s="231"/>
      <c r="CHG327" s="231"/>
      <c r="CHH327" s="231"/>
      <c r="CHI327" s="231"/>
      <c r="CHJ327" s="231"/>
      <c r="CHK327" s="231"/>
      <c r="CHL327" s="231"/>
      <c r="CHM327" s="231"/>
      <c r="CHN327" s="231"/>
      <c r="CHO327" s="231"/>
      <c r="CHP327" s="231"/>
      <c r="CHQ327" s="231"/>
      <c r="CHR327" s="231"/>
      <c r="CHS327" s="231"/>
      <c r="CHT327" s="231"/>
      <c r="CHU327" s="231"/>
      <c r="CHV327" s="231"/>
      <c r="CHW327" s="231"/>
      <c r="CHX327" s="231"/>
      <c r="CHY327" s="231"/>
      <c r="CHZ327" s="231"/>
      <c r="CIA327" s="231"/>
      <c r="CIB327" s="231"/>
      <c r="CIC327" s="231"/>
      <c r="CID327" s="231"/>
      <c r="CIE327" s="231"/>
      <c r="CIF327" s="231"/>
      <c r="CIG327" s="231"/>
      <c r="CIH327" s="231"/>
      <c r="CII327" s="231"/>
      <c r="CIJ327" s="231"/>
      <c r="CIK327" s="231"/>
      <c r="CIL327" s="231"/>
      <c r="CIM327" s="231"/>
      <c r="CIN327" s="231"/>
      <c r="CIO327" s="231"/>
      <c r="CIP327" s="231"/>
      <c r="CIQ327" s="231"/>
      <c r="CIR327" s="231"/>
      <c r="CIS327" s="231"/>
      <c r="CIT327" s="231"/>
      <c r="CIU327" s="231"/>
      <c r="CIV327" s="231"/>
      <c r="CIW327" s="231"/>
      <c r="CIX327" s="231"/>
      <c r="CIY327" s="231"/>
      <c r="CIZ327" s="231"/>
      <c r="CJA327" s="231"/>
      <c r="CJB327" s="231"/>
      <c r="CJC327" s="231"/>
      <c r="CJD327" s="231"/>
      <c r="CJE327" s="231"/>
      <c r="CJF327" s="231"/>
      <c r="CJG327" s="231"/>
      <c r="CJH327" s="231"/>
      <c r="CJI327" s="231"/>
      <c r="CJJ327" s="231"/>
      <c r="CJK327" s="231"/>
      <c r="CJL327" s="231"/>
      <c r="CJM327" s="231"/>
      <c r="CJN327" s="231"/>
      <c r="CJO327" s="231"/>
      <c r="CJP327" s="231"/>
      <c r="CJQ327" s="231"/>
      <c r="CJR327" s="231"/>
      <c r="CJS327" s="231"/>
      <c r="CJT327" s="231"/>
      <c r="CJU327" s="231"/>
      <c r="CJV327" s="231"/>
      <c r="CJW327" s="231"/>
      <c r="CJX327" s="231"/>
      <c r="CJY327" s="231"/>
      <c r="CJZ327" s="231"/>
      <c r="CKA327" s="231"/>
      <c r="CKB327" s="231"/>
      <c r="CKC327" s="231"/>
      <c r="CKD327" s="231"/>
      <c r="CKE327" s="231"/>
      <c r="CKF327" s="231"/>
      <c r="CKG327" s="231"/>
      <c r="CKH327" s="231"/>
      <c r="CKI327" s="231"/>
      <c r="CKJ327" s="231"/>
      <c r="CKK327" s="231"/>
      <c r="CKL327" s="231"/>
      <c r="CKM327" s="231"/>
      <c r="CKN327" s="231"/>
      <c r="CKO327" s="231"/>
      <c r="CKP327" s="231"/>
      <c r="CKQ327" s="231"/>
      <c r="CKR327" s="231"/>
      <c r="CKS327" s="231"/>
      <c r="CKT327" s="231"/>
      <c r="CKU327" s="231"/>
      <c r="CKV327" s="231"/>
      <c r="CKW327" s="231"/>
      <c r="CKX327" s="231"/>
      <c r="CKY327" s="231"/>
      <c r="CKZ327" s="231"/>
      <c r="CLA327" s="231"/>
      <c r="CLB327" s="231"/>
      <c r="CLC327" s="231"/>
      <c r="CLD327" s="231"/>
      <c r="CLE327" s="231"/>
      <c r="CLF327" s="231"/>
      <c r="CLG327" s="231"/>
      <c r="CLH327" s="231"/>
      <c r="CLI327" s="231"/>
      <c r="CLJ327" s="231"/>
      <c r="CLK327" s="231"/>
      <c r="CLL327" s="231"/>
      <c r="CLM327" s="231"/>
      <c r="CLN327" s="231"/>
      <c r="CLO327" s="231"/>
      <c r="CLP327" s="231"/>
      <c r="CLQ327" s="231"/>
      <c r="CLR327" s="231"/>
      <c r="CLS327" s="231"/>
      <c r="CLT327" s="231"/>
      <c r="CLU327" s="231"/>
      <c r="CLV327" s="231"/>
      <c r="CLW327" s="231"/>
      <c r="CLX327" s="231"/>
      <c r="CLY327" s="231"/>
      <c r="CLZ327" s="231"/>
      <c r="CMA327" s="231"/>
      <c r="CMB327" s="231"/>
      <c r="CMC327" s="231"/>
      <c r="CMD327" s="231"/>
      <c r="CME327" s="231"/>
      <c r="CMF327" s="231"/>
      <c r="CMG327" s="231"/>
      <c r="CMH327" s="231"/>
      <c r="CMI327" s="231"/>
      <c r="CMJ327" s="231"/>
      <c r="CMK327" s="231"/>
      <c r="CML327" s="231"/>
      <c r="CMM327" s="231"/>
      <c r="CMN327" s="231"/>
      <c r="CMO327" s="231"/>
      <c r="CMP327" s="231"/>
      <c r="CMQ327" s="231"/>
      <c r="CMR327" s="231"/>
      <c r="CMS327" s="231"/>
      <c r="CMT327" s="231"/>
      <c r="CMU327" s="231"/>
      <c r="CMV327" s="231"/>
      <c r="CMW327" s="231"/>
      <c r="CMX327" s="231"/>
      <c r="CMY327" s="231"/>
      <c r="CMZ327" s="231"/>
      <c r="CNA327" s="231"/>
      <c r="CNB327" s="231"/>
      <c r="CNC327" s="231"/>
      <c r="CND327" s="231"/>
      <c r="CNE327" s="231"/>
      <c r="CNF327" s="231"/>
      <c r="CNG327" s="231"/>
      <c r="CNH327" s="231"/>
      <c r="CNI327" s="231"/>
      <c r="CNJ327" s="231"/>
      <c r="CNK327" s="231"/>
      <c r="CNL327" s="231"/>
      <c r="CNM327" s="231"/>
      <c r="CNN327" s="231"/>
      <c r="CNO327" s="231"/>
      <c r="CNP327" s="231"/>
      <c r="CNQ327" s="231"/>
      <c r="CNR327" s="231"/>
      <c r="CNS327" s="231"/>
      <c r="CNT327" s="231"/>
      <c r="CNU327" s="231"/>
      <c r="CNV327" s="231"/>
      <c r="CNW327" s="231"/>
      <c r="CNX327" s="231"/>
      <c r="CNY327" s="231"/>
      <c r="CNZ327" s="231"/>
      <c r="COA327" s="231"/>
      <c r="COB327" s="231"/>
      <c r="COC327" s="231"/>
      <c r="COD327" s="231"/>
      <c r="COE327" s="231"/>
      <c r="COF327" s="231"/>
      <c r="COG327" s="231"/>
      <c r="COH327" s="231"/>
      <c r="COI327" s="231"/>
      <c r="COJ327" s="231"/>
      <c r="COK327" s="231"/>
      <c r="COL327" s="231"/>
      <c r="COM327" s="231"/>
      <c r="CON327" s="231"/>
      <c r="COO327" s="231"/>
      <c r="COP327" s="231"/>
      <c r="COQ327" s="231"/>
      <c r="COR327" s="231"/>
      <c r="COS327" s="231"/>
      <c r="COT327" s="231"/>
      <c r="COU327" s="231"/>
      <c r="COV327" s="231"/>
      <c r="COW327" s="231"/>
      <c r="COX327" s="231"/>
      <c r="COY327" s="231"/>
      <c r="COZ327" s="231"/>
      <c r="CPA327" s="231"/>
      <c r="CPB327" s="231"/>
      <c r="CPC327" s="231"/>
      <c r="CPD327" s="231"/>
      <c r="CPE327" s="231"/>
      <c r="CPF327" s="231"/>
      <c r="CPG327" s="231"/>
      <c r="CPH327" s="231"/>
      <c r="CPI327" s="231"/>
      <c r="CPJ327" s="231"/>
      <c r="CPK327" s="231"/>
      <c r="CPL327" s="231"/>
      <c r="CPM327" s="231"/>
      <c r="CPN327" s="231"/>
      <c r="CPO327" s="231"/>
      <c r="CPP327" s="231"/>
      <c r="CPQ327" s="231"/>
      <c r="CPR327" s="231"/>
      <c r="CPS327" s="231"/>
      <c r="CPT327" s="231"/>
      <c r="CPU327" s="231"/>
      <c r="CPV327" s="231"/>
      <c r="CPW327" s="231"/>
      <c r="CPX327" s="231"/>
      <c r="CPY327" s="231"/>
      <c r="CPZ327" s="231"/>
      <c r="CQA327" s="231"/>
      <c r="CQB327" s="231"/>
      <c r="CQC327" s="231"/>
      <c r="CQD327" s="231"/>
      <c r="CQE327" s="231"/>
      <c r="CQF327" s="231"/>
      <c r="CQG327" s="231"/>
      <c r="CQH327" s="231"/>
      <c r="CQI327" s="231"/>
      <c r="CQJ327" s="231"/>
      <c r="CQK327" s="231"/>
      <c r="CQL327" s="231"/>
      <c r="CQM327" s="231"/>
      <c r="CQN327" s="231"/>
      <c r="CQO327" s="231"/>
      <c r="CQP327" s="231"/>
      <c r="CQQ327" s="231"/>
      <c r="CQR327" s="231"/>
      <c r="CQS327" s="231"/>
      <c r="CQT327" s="231"/>
      <c r="CQU327" s="231"/>
      <c r="CQV327" s="231"/>
      <c r="CQW327" s="231"/>
      <c r="CQX327" s="231"/>
      <c r="CQY327" s="231"/>
      <c r="CQZ327" s="231"/>
      <c r="CRA327" s="231"/>
      <c r="CRB327" s="231"/>
      <c r="CRC327" s="231"/>
      <c r="CRD327" s="231"/>
      <c r="CRE327" s="231"/>
      <c r="CRF327" s="231"/>
      <c r="CRG327" s="231"/>
      <c r="CRH327" s="231"/>
      <c r="CRI327" s="231"/>
      <c r="CRJ327" s="231"/>
      <c r="CRK327" s="231"/>
      <c r="CRL327" s="231"/>
      <c r="CRM327" s="231"/>
      <c r="CRN327" s="231"/>
      <c r="CRO327" s="231"/>
      <c r="CRP327" s="231"/>
      <c r="CRQ327" s="231"/>
      <c r="CRR327" s="231"/>
      <c r="CRS327" s="231"/>
      <c r="CRT327" s="231"/>
      <c r="CRU327" s="231"/>
      <c r="CRV327" s="231"/>
      <c r="CRW327" s="231"/>
      <c r="CRX327" s="231"/>
      <c r="CRY327" s="231"/>
      <c r="CRZ327" s="231"/>
      <c r="CSA327" s="231"/>
      <c r="CSB327" s="231"/>
      <c r="CSC327" s="231"/>
      <c r="CSD327" s="231"/>
      <c r="CSE327" s="231"/>
      <c r="CSF327" s="231"/>
      <c r="CSG327" s="231"/>
      <c r="CSH327" s="231"/>
      <c r="CSI327" s="231"/>
      <c r="CSJ327" s="231"/>
      <c r="CSK327" s="231"/>
      <c r="CSL327" s="231"/>
      <c r="CSM327" s="231"/>
      <c r="CSN327" s="231"/>
      <c r="CSO327" s="231"/>
      <c r="CSP327" s="231"/>
      <c r="CSQ327" s="231"/>
      <c r="CSR327" s="231"/>
      <c r="CSS327" s="231"/>
      <c r="CST327" s="231"/>
      <c r="CSU327" s="231"/>
      <c r="CSV327" s="231"/>
      <c r="CSW327" s="231"/>
      <c r="CSX327" s="231"/>
      <c r="CSY327" s="231"/>
      <c r="CSZ327" s="231"/>
      <c r="CTA327" s="231"/>
      <c r="CTB327" s="231"/>
      <c r="CTC327" s="231"/>
      <c r="CTD327" s="231"/>
      <c r="CTE327" s="231"/>
      <c r="CTF327" s="231"/>
      <c r="CTG327" s="231"/>
      <c r="CTH327" s="231"/>
      <c r="CTI327" s="231"/>
      <c r="CTJ327" s="231"/>
      <c r="CTK327" s="231"/>
      <c r="CTL327" s="231"/>
      <c r="CTM327" s="231"/>
      <c r="CTN327" s="231"/>
      <c r="CTO327" s="231"/>
      <c r="CTP327" s="231"/>
      <c r="CTQ327" s="231"/>
      <c r="CTR327" s="231"/>
      <c r="CTS327" s="231"/>
      <c r="CTT327" s="231"/>
      <c r="CTU327" s="231"/>
      <c r="CTV327" s="231"/>
      <c r="CTW327" s="231"/>
      <c r="CTX327" s="231"/>
      <c r="CTY327" s="231"/>
      <c r="CTZ327" s="231"/>
      <c r="CUA327" s="231"/>
      <c r="CUB327" s="231"/>
      <c r="CUC327" s="231"/>
      <c r="CUD327" s="231"/>
      <c r="CUE327" s="231"/>
      <c r="CUF327" s="231"/>
      <c r="CUG327" s="231"/>
      <c r="CUH327" s="231"/>
      <c r="CUI327" s="231"/>
      <c r="CUJ327" s="231"/>
      <c r="CUK327" s="231"/>
      <c r="CUL327" s="231"/>
      <c r="CUM327" s="231"/>
      <c r="CUN327" s="231"/>
      <c r="CUO327" s="231"/>
      <c r="CUP327" s="231"/>
      <c r="CUQ327" s="231"/>
      <c r="CUR327" s="231"/>
      <c r="CUS327" s="231"/>
      <c r="CUT327" s="231"/>
      <c r="CUU327" s="231"/>
      <c r="CUV327" s="231"/>
      <c r="CUW327" s="231"/>
      <c r="CUX327" s="231"/>
      <c r="CUY327" s="231"/>
      <c r="CUZ327" s="231"/>
      <c r="CVA327" s="231"/>
      <c r="CVB327" s="231"/>
      <c r="CVC327" s="231"/>
      <c r="CVD327" s="231"/>
      <c r="CVE327" s="231"/>
      <c r="CVF327" s="231"/>
      <c r="CVG327" s="231"/>
      <c r="CVH327" s="231"/>
      <c r="CVI327" s="231"/>
      <c r="CVJ327" s="231"/>
      <c r="CVK327" s="231"/>
      <c r="CVL327" s="231"/>
      <c r="CVM327" s="231"/>
      <c r="CVN327" s="231"/>
      <c r="CVO327" s="231"/>
      <c r="CVP327" s="231"/>
      <c r="CVQ327" s="231"/>
      <c r="CVR327" s="231"/>
      <c r="CVS327" s="231"/>
      <c r="CVT327" s="231"/>
      <c r="CVU327" s="231"/>
      <c r="CVV327" s="231"/>
      <c r="CVW327" s="231"/>
      <c r="CVX327" s="231"/>
      <c r="CVY327" s="231"/>
      <c r="CVZ327" s="231"/>
      <c r="CWA327" s="231"/>
      <c r="CWB327" s="231"/>
      <c r="CWC327" s="231"/>
      <c r="CWD327" s="231"/>
      <c r="CWE327" s="231"/>
      <c r="CWF327" s="231"/>
      <c r="CWG327" s="231"/>
      <c r="CWH327" s="231"/>
      <c r="CWI327" s="231"/>
      <c r="CWJ327" s="231"/>
      <c r="CWK327" s="231"/>
      <c r="CWL327" s="231"/>
      <c r="CWM327" s="231"/>
      <c r="CWN327" s="231"/>
      <c r="CWO327" s="231"/>
      <c r="CWP327" s="231"/>
      <c r="CWQ327" s="231"/>
      <c r="CWR327" s="231"/>
      <c r="CWS327" s="231"/>
      <c r="CWT327" s="231"/>
      <c r="CWU327" s="231"/>
      <c r="CWV327" s="231"/>
      <c r="CWW327" s="231"/>
      <c r="CWX327" s="231"/>
      <c r="CWY327" s="231"/>
      <c r="CWZ327" s="231"/>
      <c r="CXA327" s="231"/>
      <c r="CXB327" s="231"/>
      <c r="CXC327" s="231"/>
      <c r="CXD327" s="231"/>
      <c r="CXE327" s="231"/>
      <c r="CXF327" s="231"/>
      <c r="CXG327" s="231"/>
      <c r="CXH327" s="231"/>
      <c r="CXI327" s="231"/>
      <c r="CXJ327" s="231"/>
      <c r="CXK327" s="231"/>
      <c r="CXL327" s="231"/>
      <c r="CXM327" s="231"/>
      <c r="CXN327" s="231"/>
      <c r="CXO327" s="231"/>
      <c r="CXP327" s="231"/>
      <c r="CXQ327" s="231"/>
      <c r="CXR327" s="231"/>
      <c r="CXS327" s="231"/>
      <c r="CXT327" s="231"/>
      <c r="CXU327" s="231"/>
      <c r="CXV327" s="231"/>
      <c r="CXW327" s="231"/>
      <c r="CXX327" s="231"/>
      <c r="CXY327" s="231"/>
      <c r="CXZ327" s="231"/>
      <c r="CYA327" s="231"/>
      <c r="CYB327" s="231"/>
      <c r="CYC327" s="231"/>
      <c r="CYD327" s="231"/>
      <c r="CYE327" s="231"/>
      <c r="CYF327" s="231"/>
      <c r="CYG327" s="231"/>
      <c r="CYH327" s="231"/>
      <c r="CYI327" s="231"/>
      <c r="CYJ327" s="231"/>
      <c r="CYK327" s="231"/>
      <c r="CYL327" s="231"/>
      <c r="CYM327" s="231"/>
      <c r="CYN327" s="231"/>
      <c r="CYO327" s="231"/>
      <c r="CYP327" s="231"/>
      <c r="CYQ327" s="231"/>
      <c r="CYR327" s="231"/>
      <c r="CYS327" s="231"/>
      <c r="CYT327" s="231"/>
      <c r="CYU327" s="231"/>
      <c r="CYV327" s="231"/>
      <c r="CYW327" s="231"/>
      <c r="CYX327" s="231"/>
      <c r="CYY327" s="231"/>
      <c r="CYZ327" s="231"/>
      <c r="CZA327" s="231"/>
      <c r="CZB327" s="231"/>
      <c r="CZC327" s="231"/>
      <c r="CZD327" s="231"/>
      <c r="CZE327" s="231"/>
      <c r="CZF327" s="231"/>
      <c r="CZG327" s="231"/>
      <c r="CZH327" s="231"/>
      <c r="CZI327" s="231"/>
      <c r="CZJ327" s="231"/>
      <c r="CZK327" s="231"/>
      <c r="CZL327" s="231"/>
      <c r="CZM327" s="231"/>
      <c r="CZN327" s="231"/>
      <c r="CZO327" s="231"/>
      <c r="CZP327" s="231"/>
      <c r="CZQ327" s="231"/>
      <c r="CZR327" s="231"/>
      <c r="CZS327" s="231"/>
      <c r="CZT327" s="231"/>
      <c r="CZU327" s="231"/>
      <c r="CZV327" s="231"/>
      <c r="CZW327" s="231"/>
      <c r="CZX327" s="231"/>
      <c r="CZY327" s="231"/>
      <c r="CZZ327" s="231"/>
      <c r="DAA327" s="231"/>
      <c r="DAB327" s="231"/>
      <c r="DAC327" s="231"/>
      <c r="DAD327" s="231"/>
      <c r="DAE327" s="231"/>
      <c r="DAF327" s="231"/>
      <c r="DAG327" s="231"/>
      <c r="DAH327" s="231"/>
      <c r="DAI327" s="231"/>
      <c r="DAJ327" s="231"/>
      <c r="DAK327" s="231"/>
      <c r="DAL327" s="231"/>
      <c r="DAM327" s="231"/>
      <c r="DAN327" s="231"/>
      <c r="DAO327" s="231"/>
      <c r="DAP327" s="231"/>
      <c r="DAQ327" s="231"/>
      <c r="DAR327" s="231"/>
      <c r="DAS327" s="231"/>
      <c r="DAT327" s="231"/>
      <c r="DAU327" s="231"/>
      <c r="DAV327" s="231"/>
      <c r="DAW327" s="231"/>
      <c r="DAX327" s="231"/>
      <c r="DAY327" s="231"/>
      <c r="DAZ327" s="231"/>
      <c r="DBA327" s="231"/>
      <c r="DBB327" s="231"/>
      <c r="DBC327" s="231"/>
      <c r="DBD327" s="231"/>
      <c r="DBE327" s="231"/>
      <c r="DBF327" s="231"/>
      <c r="DBG327" s="231"/>
      <c r="DBH327" s="231"/>
      <c r="DBI327" s="231"/>
      <c r="DBJ327" s="231"/>
      <c r="DBK327" s="231"/>
      <c r="DBL327" s="231"/>
      <c r="DBM327" s="231"/>
      <c r="DBN327" s="231"/>
      <c r="DBO327" s="231"/>
      <c r="DBP327" s="231"/>
      <c r="DBQ327" s="231"/>
      <c r="DBR327" s="231"/>
      <c r="DBS327" s="231"/>
      <c r="DBT327" s="231"/>
      <c r="DBU327" s="231"/>
      <c r="DBV327" s="231"/>
      <c r="DBW327" s="231"/>
      <c r="DBX327" s="231"/>
      <c r="DBY327" s="231"/>
      <c r="DBZ327" s="231"/>
      <c r="DCA327" s="231"/>
      <c r="DCB327" s="231"/>
      <c r="DCC327" s="231"/>
      <c r="DCD327" s="231"/>
      <c r="DCE327" s="231"/>
      <c r="DCF327" s="231"/>
      <c r="DCG327" s="231"/>
      <c r="DCH327" s="231"/>
      <c r="DCI327" s="231"/>
      <c r="DCJ327" s="231"/>
      <c r="DCK327" s="231"/>
      <c r="DCL327" s="231"/>
      <c r="DCM327" s="231"/>
      <c r="DCN327" s="231"/>
      <c r="DCO327" s="231"/>
      <c r="DCP327" s="231"/>
      <c r="DCQ327" s="231"/>
      <c r="DCR327" s="231"/>
      <c r="DCS327" s="231"/>
      <c r="DCT327" s="231"/>
      <c r="DCU327" s="231"/>
      <c r="DCV327" s="231"/>
      <c r="DCW327" s="231"/>
      <c r="DCX327" s="231"/>
      <c r="DCY327" s="231"/>
      <c r="DCZ327" s="231"/>
      <c r="DDA327" s="231"/>
      <c r="DDB327" s="231"/>
      <c r="DDC327" s="231"/>
      <c r="DDD327" s="231"/>
      <c r="DDE327" s="231"/>
      <c r="DDF327" s="231"/>
      <c r="DDG327" s="231"/>
      <c r="DDH327" s="231"/>
      <c r="DDI327" s="231"/>
      <c r="DDJ327" s="231"/>
      <c r="DDK327" s="231"/>
      <c r="DDL327" s="231"/>
      <c r="DDM327" s="231"/>
      <c r="DDN327" s="231"/>
      <c r="DDO327" s="231"/>
      <c r="DDP327" s="231"/>
      <c r="DDQ327" s="231"/>
      <c r="DDR327" s="231"/>
      <c r="DDS327" s="231"/>
      <c r="DDT327" s="231"/>
      <c r="DDU327" s="231"/>
      <c r="DDV327" s="231"/>
      <c r="DDW327" s="231"/>
      <c r="DDX327" s="231"/>
      <c r="DDY327" s="231"/>
      <c r="DDZ327" s="231"/>
      <c r="DEA327" s="231"/>
      <c r="DEB327" s="231"/>
      <c r="DEC327" s="231"/>
      <c r="DED327" s="231"/>
      <c r="DEE327" s="231"/>
      <c r="DEF327" s="231"/>
      <c r="DEG327" s="231"/>
      <c r="DEH327" s="231"/>
      <c r="DEI327" s="231"/>
      <c r="DEJ327" s="231"/>
      <c r="DEK327" s="231"/>
      <c r="DEL327" s="231"/>
      <c r="DEM327" s="231"/>
      <c r="DEN327" s="231"/>
      <c r="DEO327" s="231"/>
      <c r="DEP327" s="231"/>
      <c r="DEQ327" s="231"/>
      <c r="DER327" s="231"/>
      <c r="DES327" s="231"/>
      <c r="DET327" s="231"/>
      <c r="DEU327" s="231"/>
      <c r="DEV327" s="231"/>
      <c r="DEW327" s="231"/>
      <c r="DEX327" s="231"/>
      <c r="DEY327" s="231"/>
      <c r="DEZ327" s="231"/>
      <c r="DFA327" s="231"/>
      <c r="DFB327" s="231"/>
      <c r="DFC327" s="231"/>
      <c r="DFD327" s="231"/>
      <c r="DFE327" s="231"/>
      <c r="DFF327" s="231"/>
      <c r="DFG327" s="231"/>
      <c r="DFH327" s="231"/>
      <c r="DFI327" s="231"/>
      <c r="DFJ327" s="231"/>
      <c r="DFK327" s="231"/>
      <c r="DFL327" s="231"/>
      <c r="DFM327" s="231"/>
      <c r="DFN327" s="231"/>
      <c r="DFO327" s="231"/>
      <c r="DFP327" s="231"/>
      <c r="DFQ327" s="231"/>
      <c r="DFR327" s="231"/>
      <c r="DFS327" s="231"/>
      <c r="DFT327" s="231"/>
      <c r="DFU327" s="231"/>
      <c r="DFV327" s="231"/>
      <c r="DFW327" s="231"/>
      <c r="DFX327" s="231"/>
      <c r="DFY327" s="231"/>
      <c r="DFZ327" s="231"/>
      <c r="DGA327" s="231"/>
      <c r="DGB327" s="231"/>
      <c r="DGC327" s="231"/>
      <c r="DGD327" s="231"/>
      <c r="DGE327" s="231"/>
      <c r="DGF327" s="231"/>
      <c r="DGG327" s="231"/>
      <c r="DGH327" s="231"/>
      <c r="DGI327" s="231"/>
      <c r="DGJ327" s="231"/>
      <c r="DGK327" s="231"/>
      <c r="DGL327" s="231"/>
      <c r="DGM327" s="231"/>
      <c r="DGN327" s="231"/>
      <c r="DGO327" s="231"/>
      <c r="DGP327" s="231"/>
      <c r="DGQ327" s="231"/>
      <c r="DGR327" s="231"/>
      <c r="DGS327" s="231"/>
      <c r="DGT327" s="231"/>
      <c r="DGU327" s="231"/>
      <c r="DGV327" s="231"/>
      <c r="DGW327" s="231"/>
      <c r="DGX327" s="231"/>
      <c r="DGY327" s="231"/>
      <c r="DGZ327" s="231"/>
      <c r="DHA327" s="231"/>
      <c r="DHB327" s="231"/>
      <c r="DHC327" s="231"/>
      <c r="DHD327" s="231"/>
      <c r="DHE327" s="231"/>
      <c r="DHF327" s="231"/>
      <c r="DHG327" s="231"/>
      <c r="DHH327" s="231"/>
      <c r="DHI327" s="231"/>
      <c r="DHJ327" s="231"/>
      <c r="DHK327" s="231"/>
      <c r="DHL327" s="231"/>
      <c r="DHM327" s="231"/>
      <c r="DHN327" s="231"/>
      <c r="DHO327" s="231"/>
      <c r="DHP327" s="231"/>
      <c r="DHQ327" s="231"/>
      <c r="DHR327" s="231"/>
      <c r="DHS327" s="231"/>
      <c r="DHT327" s="231"/>
      <c r="DHU327" s="231"/>
      <c r="DHV327" s="231"/>
      <c r="DHW327" s="231"/>
      <c r="DHX327" s="231"/>
      <c r="DHY327" s="231"/>
      <c r="DHZ327" s="231"/>
      <c r="DIA327" s="231"/>
      <c r="DIB327" s="231"/>
      <c r="DIC327" s="231"/>
      <c r="DID327" s="231"/>
      <c r="DIE327" s="231"/>
      <c r="DIF327" s="231"/>
      <c r="DIG327" s="231"/>
      <c r="DIH327" s="231"/>
      <c r="DII327" s="231"/>
      <c r="DIJ327" s="231"/>
      <c r="DIK327" s="231"/>
      <c r="DIL327" s="231"/>
      <c r="DIM327" s="231"/>
      <c r="DIN327" s="231"/>
      <c r="DIO327" s="231"/>
      <c r="DIP327" s="231"/>
      <c r="DIQ327" s="231"/>
      <c r="DIR327" s="231"/>
      <c r="DIS327" s="231"/>
      <c r="DIT327" s="231"/>
      <c r="DIU327" s="231"/>
      <c r="DIV327" s="231"/>
      <c r="DIW327" s="231"/>
      <c r="DIX327" s="231"/>
      <c r="DIY327" s="231"/>
      <c r="DIZ327" s="231"/>
      <c r="DJA327" s="231"/>
      <c r="DJB327" s="231"/>
      <c r="DJC327" s="231"/>
      <c r="DJD327" s="231"/>
      <c r="DJE327" s="231"/>
      <c r="DJF327" s="231"/>
      <c r="DJG327" s="231"/>
      <c r="DJH327" s="231"/>
      <c r="DJI327" s="231"/>
      <c r="DJJ327" s="231"/>
      <c r="DJK327" s="231"/>
      <c r="DJL327" s="231"/>
      <c r="DJM327" s="231"/>
      <c r="DJN327" s="231"/>
      <c r="DJO327" s="231"/>
      <c r="DJP327" s="231"/>
      <c r="DJQ327" s="231"/>
      <c r="DJR327" s="231"/>
      <c r="DJS327" s="231"/>
      <c r="DJT327" s="231"/>
      <c r="DJU327" s="231"/>
      <c r="DJV327" s="231"/>
      <c r="DJW327" s="231"/>
      <c r="DJX327" s="231"/>
      <c r="DJY327" s="231"/>
      <c r="DJZ327" s="231"/>
      <c r="DKA327" s="231"/>
      <c r="DKB327" s="231"/>
      <c r="DKC327" s="231"/>
      <c r="DKD327" s="231"/>
      <c r="DKE327" s="231"/>
      <c r="DKF327" s="231"/>
      <c r="DKG327" s="231"/>
      <c r="DKH327" s="231"/>
      <c r="DKI327" s="231"/>
      <c r="DKJ327" s="231"/>
      <c r="DKK327" s="231"/>
      <c r="DKL327" s="231"/>
      <c r="DKM327" s="231"/>
      <c r="DKN327" s="231"/>
      <c r="DKO327" s="231"/>
      <c r="DKP327" s="231"/>
      <c r="DKQ327" s="231"/>
      <c r="DKR327" s="231"/>
      <c r="DKS327" s="231"/>
      <c r="DKT327" s="231"/>
      <c r="DKU327" s="231"/>
      <c r="DKV327" s="231"/>
      <c r="DKW327" s="231"/>
      <c r="DKX327" s="231"/>
      <c r="DKY327" s="231"/>
      <c r="DKZ327" s="231"/>
      <c r="DLA327" s="231"/>
      <c r="DLB327" s="231"/>
      <c r="DLC327" s="231"/>
      <c r="DLD327" s="231"/>
      <c r="DLE327" s="231"/>
      <c r="DLF327" s="231"/>
      <c r="DLG327" s="231"/>
      <c r="DLH327" s="231"/>
      <c r="DLI327" s="231"/>
      <c r="DLJ327" s="231"/>
      <c r="DLK327" s="231"/>
      <c r="DLL327" s="231"/>
      <c r="DLM327" s="231"/>
      <c r="DLN327" s="231"/>
      <c r="DLO327" s="231"/>
      <c r="DLP327" s="231"/>
      <c r="DLQ327" s="231"/>
      <c r="DLR327" s="231"/>
      <c r="DLS327" s="231"/>
      <c r="DLT327" s="231"/>
      <c r="DLU327" s="231"/>
      <c r="DLV327" s="231"/>
      <c r="DLW327" s="231"/>
      <c r="DLX327" s="231"/>
      <c r="DLY327" s="231"/>
      <c r="DLZ327" s="231"/>
      <c r="DMA327" s="231"/>
      <c r="DMB327" s="231"/>
      <c r="DMC327" s="231"/>
      <c r="DMD327" s="231"/>
      <c r="DME327" s="231"/>
      <c r="DMF327" s="231"/>
      <c r="DMG327" s="231"/>
      <c r="DMH327" s="231"/>
      <c r="DMI327" s="231"/>
      <c r="DMJ327" s="231"/>
      <c r="DMK327" s="231"/>
      <c r="DML327" s="231"/>
      <c r="DMM327" s="231"/>
      <c r="DMN327" s="231"/>
      <c r="DMO327" s="231"/>
      <c r="DMP327" s="231"/>
      <c r="DMQ327" s="231"/>
      <c r="DMR327" s="231"/>
      <c r="DMS327" s="231"/>
      <c r="DMT327" s="231"/>
      <c r="DMU327" s="231"/>
      <c r="DMV327" s="231"/>
      <c r="DMW327" s="231"/>
      <c r="DMX327" s="231"/>
      <c r="DMY327" s="231"/>
      <c r="DMZ327" s="231"/>
      <c r="DNA327" s="231"/>
      <c r="DNB327" s="231"/>
      <c r="DNC327" s="231"/>
      <c r="DND327" s="231"/>
      <c r="DNE327" s="231"/>
      <c r="DNF327" s="231"/>
      <c r="DNG327" s="231"/>
      <c r="DNH327" s="231"/>
      <c r="DNI327" s="231"/>
      <c r="DNJ327" s="231"/>
      <c r="DNK327" s="231"/>
      <c r="DNL327" s="231"/>
      <c r="DNM327" s="231"/>
      <c r="DNN327" s="231"/>
      <c r="DNO327" s="231"/>
      <c r="DNP327" s="231"/>
      <c r="DNQ327" s="231"/>
      <c r="DNR327" s="231"/>
      <c r="DNS327" s="231"/>
      <c r="DNT327" s="231"/>
      <c r="DNU327" s="231"/>
      <c r="DNV327" s="231"/>
      <c r="DNW327" s="231"/>
      <c r="DNX327" s="231"/>
      <c r="DNY327" s="231"/>
      <c r="DNZ327" s="231"/>
      <c r="DOA327" s="231"/>
      <c r="DOB327" s="231"/>
      <c r="DOC327" s="231"/>
      <c r="DOD327" s="231"/>
      <c r="DOE327" s="231"/>
      <c r="DOF327" s="231"/>
      <c r="DOG327" s="231"/>
      <c r="DOH327" s="231"/>
      <c r="DOI327" s="231"/>
      <c r="DOJ327" s="231"/>
      <c r="DOK327" s="231"/>
      <c r="DOL327" s="231"/>
      <c r="DOM327" s="231"/>
      <c r="DON327" s="231"/>
      <c r="DOO327" s="231"/>
      <c r="DOP327" s="231"/>
      <c r="DOQ327" s="231"/>
      <c r="DOR327" s="231"/>
      <c r="DOS327" s="231"/>
      <c r="DOT327" s="231"/>
      <c r="DOU327" s="231"/>
      <c r="DOV327" s="231"/>
      <c r="DOW327" s="231"/>
      <c r="DOX327" s="231"/>
      <c r="DOY327" s="231"/>
      <c r="DOZ327" s="231"/>
      <c r="DPA327" s="231"/>
      <c r="DPB327" s="231"/>
      <c r="DPC327" s="231"/>
      <c r="DPD327" s="231"/>
      <c r="DPE327" s="231"/>
      <c r="DPF327" s="231"/>
      <c r="DPG327" s="231"/>
      <c r="DPH327" s="231"/>
      <c r="DPI327" s="231"/>
      <c r="DPJ327" s="231"/>
      <c r="DPK327" s="231"/>
      <c r="DPL327" s="231"/>
      <c r="DPM327" s="231"/>
      <c r="DPN327" s="231"/>
      <c r="DPO327" s="231"/>
      <c r="DPP327" s="231"/>
      <c r="DPQ327" s="231"/>
      <c r="DPR327" s="231"/>
      <c r="DPS327" s="231"/>
      <c r="DPT327" s="231"/>
      <c r="DPU327" s="231"/>
      <c r="DPV327" s="231"/>
      <c r="DPW327" s="231"/>
      <c r="DPX327" s="231"/>
      <c r="DPY327" s="231"/>
      <c r="DPZ327" s="231"/>
      <c r="DQA327" s="231"/>
      <c r="DQB327" s="231"/>
      <c r="DQC327" s="231"/>
      <c r="DQD327" s="231"/>
      <c r="DQE327" s="231"/>
      <c r="DQF327" s="231"/>
      <c r="DQG327" s="231"/>
      <c r="DQH327" s="231"/>
      <c r="DQI327" s="231"/>
      <c r="DQJ327" s="231"/>
      <c r="DQK327" s="231"/>
      <c r="DQL327" s="231"/>
      <c r="DQM327" s="231"/>
      <c r="DQN327" s="231"/>
      <c r="DQO327" s="231"/>
      <c r="DQP327" s="231"/>
      <c r="DQQ327" s="231"/>
      <c r="DQR327" s="231"/>
      <c r="DQS327" s="231"/>
      <c r="DQT327" s="231"/>
      <c r="DQU327" s="231"/>
      <c r="DQV327" s="231"/>
      <c r="DQW327" s="231"/>
      <c r="DQX327" s="231"/>
      <c r="DQY327" s="231"/>
      <c r="DQZ327" s="231"/>
      <c r="DRA327" s="231"/>
      <c r="DRB327" s="231"/>
      <c r="DRC327" s="231"/>
      <c r="DRD327" s="231"/>
      <c r="DRE327" s="231"/>
      <c r="DRF327" s="231"/>
      <c r="DRG327" s="231"/>
      <c r="DRH327" s="231"/>
      <c r="DRI327" s="231"/>
      <c r="DRJ327" s="231"/>
      <c r="DRK327" s="231"/>
      <c r="DRL327" s="231"/>
      <c r="DRM327" s="231"/>
      <c r="DRN327" s="231"/>
      <c r="DRO327" s="231"/>
      <c r="DRP327" s="231"/>
      <c r="DRQ327" s="231"/>
      <c r="DRR327" s="231"/>
      <c r="DRS327" s="231"/>
      <c r="DRT327" s="231"/>
      <c r="DRU327" s="231"/>
      <c r="DRV327" s="231"/>
      <c r="DRW327" s="231"/>
      <c r="DRX327" s="231"/>
      <c r="DRY327" s="231"/>
      <c r="DRZ327" s="231"/>
      <c r="DSA327" s="231"/>
      <c r="DSB327" s="231"/>
      <c r="DSC327" s="231"/>
      <c r="DSD327" s="231"/>
      <c r="DSE327" s="231"/>
      <c r="DSF327" s="231"/>
      <c r="DSG327" s="231"/>
      <c r="DSH327" s="231"/>
      <c r="DSI327" s="231"/>
      <c r="DSJ327" s="231"/>
      <c r="DSK327" s="231"/>
      <c r="DSL327" s="231"/>
      <c r="DSM327" s="231"/>
      <c r="DSN327" s="231"/>
      <c r="DSO327" s="231"/>
      <c r="DSP327" s="231"/>
      <c r="DSQ327" s="231"/>
      <c r="DSR327" s="231"/>
      <c r="DSS327" s="231"/>
      <c r="DST327" s="231"/>
      <c r="DSU327" s="231"/>
      <c r="DSV327" s="231"/>
      <c r="DSW327" s="231"/>
      <c r="DSX327" s="231"/>
      <c r="DSY327" s="231"/>
      <c r="DSZ327" s="231"/>
      <c r="DTA327" s="231"/>
      <c r="DTB327" s="231"/>
      <c r="DTC327" s="231"/>
      <c r="DTD327" s="231"/>
      <c r="DTE327" s="231"/>
      <c r="DTF327" s="231"/>
      <c r="DTG327" s="231"/>
      <c r="DTH327" s="231"/>
      <c r="DTI327" s="231"/>
      <c r="DTJ327" s="231"/>
      <c r="DTK327" s="231"/>
      <c r="DTL327" s="231"/>
      <c r="DTM327" s="231"/>
      <c r="DTN327" s="231"/>
      <c r="DTO327" s="231"/>
      <c r="DTP327" s="231"/>
      <c r="DTQ327" s="231"/>
      <c r="DTR327" s="231"/>
      <c r="DTS327" s="231"/>
      <c r="DTT327" s="231"/>
      <c r="DTU327" s="231"/>
      <c r="DTV327" s="231"/>
      <c r="DTW327" s="231"/>
      <c r="DTX327" s="231"/>
      <c r="DTY327" s="231"/>
      <c r="DTZ327" s="231"/>
      <c r="DUA327" s="231"/>
      <c r="DUB327" s="231"/>
      <c r="DUC327" s="231"/>
      <c r="DUD327" s="231"/>
      <c r="DUE327" s="231"/>
      <c r="DUF327" s="231"/>
      <c r="DUG327" s="231"/>
      <c r="DUH327" s="231"/>
      <c r="DUI327" s="231"/>
      <c r="DUJ327" s="231"/>
      <c r="DUK327" s="231"/>
      <c r="DUL327" s="231"/>
      <c r="DUM327" s="231"/>
      <c r="DUN327" s="231"/>
      <c r="DUO327" s="231"/>
      <c r="DUP327" s="231"/>
      <c r="DUQ327" s="231"/>
      <c r="DUR327" s="231"/>
      <c r="DUS327" s="231"/>
      <c r="DUT327" s="231"/>
      <c r="DUU327" s="231"/>
      <c r="DUV327" s="231"/>
      <c r="DUW327" s="231"/>
      <c r="DUX327" s="231"/>
      <c r="DUY327" s="231"/>
      <c r="DUZ327" s="231"/>
      <c r="DVA327" s="231"/>
      <c r="DVB327" s="231"/>
      <c r="DVC327" s="231"/>
      <c r="DVD327" s="231"/>
      <c r="DVE327" s="231"/>
      <c r="DVF327" s="231"/>
      <c r="DVG327" s="231"/>
      <c r="DVH327" s="231"/>
      <c r="DVI327" s="231"/>
      <c r="DVJ327" s="231"/>
      <c r="DVK327" s="231"/>
      <c r="DVL327" s="231"/>
      <c r="DVM327" s="231"/>
      <c r="DVN327" s="231"/>
      <c r="DVO327" s="231"/>
      <c r="DVP327" s="231"/>
      <c r="DVQ327" s="231"/>
      <c r="DVR327" s="231"/>
      <c r="DVS327" s="231"/>
      <c r="DVT327" s="231"/>
      <c r="DVU327" s="231"/>
      <c r="DVV327" s="231"/>
      <c r="DVW327" s="231"/>
      <c r="DVX327" s="231"/>
      <c r="DVY327" s="231"/>
      <c r="DVZ327" s="231"/>
      <c r="DWA327" s="231"/>
      <c r="DWB327" s="231"/>
      <c r="DWC327" s="231"/>
      <c r="DWD327" s="231"/>
      <c r="DWE327" s="231"/>
      <c r="DWF327" s="231"/>
      <c r="DWG327" s="231"/>
      <c r="DWH327" s="231"/>
      <c r="DWI327" s="231"/>
      <c r="DWJ327" s="231"/>
      <c r="DWK327" s="231"/>
      <c r="DWL327" s="231"/>
      <c r="DWM327" s="231"/>
      <c r="DWN327" s="231"/>
      <c r="DWO327" s="231"/>
      <c r="DWP327" s="231"/>
      <c r="DWQ327" s="231"/>
      <c r="DWR327" s="231"/>
      <c r="DWS327" s="231"/>
      <c r="DWT327" s="231"/>
      <c r="DWU327" s="231"/>
      <c r="DWV327" s="231"/>
      <c r="DWW327" s="231"/>
      <c r="DWX327" s="231"/>
      <c r="DWY327" s="231"/>
      <c r="DWZ327" s="231"/>
      <c r="DXA327" s="231"/>
      <c r="DXB327" s="231"/>
      <c r="DXC327" s="231"/>
      <c r="DXD327" s="231"/>
      <c r="DXE327" s="231"/>
      <c r="DXF327" s="231"/>
      <c r="DXG327" s="231"/>
      <c r="DXH327" s="231"/>
      <c r="DXI327" s="231"/>
      <c r="DXJ327" s="231"/>
      <c r="DXK327" s="231"/>
      <c r="DXL327" s="231"/>
      <c r="DXM327" s="231"/>
      <c r="DXN327" s="231"/>
      <c r="DXO327" s="231"/>
      <c r="DXP327" s="231"/>
      <c r="DXQ327" s="231"/>
      <c r="DXR327" s="231"/>
      <c r="DXS327" s="231"/>
      <c r="DXT327" s="231"/>
      <c r="DXU327" s="231"/>
      <c r="DXV327" s="231"/>
      <c r="DXW327" s="231"/>
      <c r="DXX327" s="231"/>
      <c r="DXY327" s="231"/>
      <c r="DXZ327" s="231"/>
      <c r="DYA327" s="231"/>
      <c r="DYB327" s="231"/>
      <c r="DYC327" s="231"/>
      <c r="DYD327" s="231"/>
      <c r="DYE327" s="231"/>
      <c r="DYF327" s="231"/>
      <c r="DYG327" s="231"/>
      <c r="DYH327" s="231"/>
      <c r="DYI327" s="231"/>
      <c r="DYJ327" s="231"/>
      <c r="DYK327" s="231"/>
      <c r="DYL327" s="231"/>
      <c r="DYM327" s="231"/>
      <c r="DYN327" s="231"/>
      <c r="DYO327" s="231"/>
      <c r="DYP327" s="231"/>
      <c r="DYQ327" s="231"/>
      <c r="DYR327" s="231"/>
      <c r="DYS327" s="231"/>
      <c r="DYT327" s="231"/>
      <c r="DYU327" s="231"/>
      <c r="DYV327" s="231"/>
      <c r="DYW327" s="231"/>
      <c r="DYX327" s="231"/>
      <c r="DYY327" s="231"/>
      <c r="DYZ327" s="231"/>
      <c r="DZA327" s="231"/>
      <c r="DZB327" s="231"/>
      <c r="DZC327" s="231"/>
      <c r="DZD327" s="231"/>
      <c r="DZE327" s="231"/>
      <c r="DZF327" s="231"/>
      <c r="DZG327" s="231"/>
      <c r="DZH327" s="231"/>
      <c r="DZI327" s="231"/>
      <c r="DZJ327" s="231"/>
      <c r="DZK327" s="231"/>
      <c r="DZL327" s="231"/>
      <c r="DZM327" s="231"/>
      <c r="DZN327" s="231"/>
      <c r="DZO327" s="231"/>
      <c r="DZP327" s="231"/>
      <c r="DZQ327" s="231"/>
      <c r="DZR327" s="231"/>
      <c r="DZS327" s="231"/>
      <c r="DZT327" s="231"/>
      <c r="DZU327" s="231"/>
      <c r="DZV327" s="231"/>
      <c r="DZW327" s="231"/>
      <c r="DZX327" s="231"/>
      <c r="DZY327" s="231"/>
      <c r="DZZ327" s="231"/>
      <c r="EAA327" s="231"/>
      <c r="EAB327" s="231"/>
      <c r="EAC327" s="231"/>
      <c r="EAD327" s="231"/>
      <c r="EAE327" s="231"/>
      <c r="EAF327" s="231"/>
      <c r="EAG327" s="231"/>
      <c r="EAH327" s="231"/>
      <c r="EAI327" s="231"/>
      <c r="EAJ327" s="231"/>
      <c r="EAK327" s="231"/>
      <c r="EAL327" s="231"/>
      <c r="EAM327" s="231"/>
      <c r="EAN327" s="231"/>
      <c r="EAO327" s="231"/>
      <c r="EAP327" s="231"/>
      <c r="EAQ327" s="231"/>
      <c r="EAR327" s="231"/>
      <c r="EAS327" s="231"/>
      <c r="EAT327" s="231"/>
      <c r="EAU327" s="231"/>
      <c r="EAV327" s="231"/>
      <c r="EAW327" s="231"/>
      <c r="EAX327" s="231"/>
      <c r="EAY327" s="231"/>
      <c r="EAZ327" s="231"/>
      <c r="EBA327" s="231"/>
      <c r="EBB327" s="231"/>
      <c r="EBC327" s="231"/>
      <c r="EBD327" s="231"/>
      <c r="EBE327" s="231"/>
      <c r="EBF327" s="231"/>
      <c r="EBG327" s="231"/>
      <c r="EBH327" s="231"/>
      <c r="EBI327" s="231"/>
      <c r="EBJ327" s="231"/>
      <c r="EBK327" s="231"/>
      <c r="EBL327" s="231"/>
      <c r="EBM327" s="231"/>
      <c r="EBN327" s="231"/>
      <c r="EBO327" s="231"/>
      <c r="EBP327" s="231"/>
      <c r="EBQ327" s="231"/>
      <c r="EBR327" s="231"/>
      <c r="EBS327" s="231"/>
      <c r="EBT327" s="231"/>
      <c r="EBU327" s="231"/>
      <c r="EBV327" s="231"/>
      <c r="EBW327" s="231"/>
      <c r="EBX327" s="231"/>
      <c r="EBY327" s="231"/>
      <c r="EBZ327" s="231"/>
      <c r="ECA327" s="231"/>
      <c r="ECB327" s="231"/>
      <c r="ECC327" s="231"/>
      <c r="ECD327" s="231"/>
      <c r="ECE327" s="231"/>
      <c r="ECF327" s="231"/>
      <c r="ECG327" s="231"/>
      <c r="ECH327" s="231"/>
      <c r="ECI327" s="231"/>
      <c r="ECJ327" s="231"/>
      <c r="ECK327" s="231"/>
      <c r="ECL327" s="231"/>
      <c r="ECM327" s="231"/>
      <c r="ECN327" s="231"/>
      <c r="ECO327" s="231"/>
      <c r="ECP327" s="231"/>
      <c r="ECQ327" s="231"/>
      <c r="ECR327" s="231"/>
      <c r="ECS327" s="231"/>
      <c r="ECT327" s="231"/>
      <c r="ECU327" s="231"/>
      <c r="ECV327" s="231"/>
      <c r="ECW327" s="231"/>
      <c r="ECX327" s="231"/>
      <c r="ECY327" s="231"/>
      <c r="ECZ327" s="231"/>
      <c r="EDA327" s="231"/>
      <c r="EDB327" s="231"/>
      <c r="EDC327" s="231"/>
      <c r="EDD327" s="231"/>
      <c r="EDE327" s="231"/>
      <c r="EDF327" s="231"/>
      <c r="EDG327" s="231"/>
      <c r="EDH327" s="231"/>
      <c r="EDI327" s="231"/>
      <c r="EDJ327" s="231"/>
      <c r="EDK327" s="231"/>
      <c r="EDL327" s="231"/>
      <c r="EDM327" s="231"/>
      <c r="EDN327" s="231"/>
      <c r="EDO327" s="231"/>
      <c r="EDP327" s="231"/>
      <c r="EDQ327" s="231"/>
      <c r="EDR327" s="231"/>
      <c r="EDS327" s="231"/>
      <c r="EDT327" s="231"/>
      <c r="EDU327" s="231"/>
      <c r="EDV327" s="231"/>
      <c r="EDW327" s="231"/>
      <c r="EDX327" s="231"/>
      <c r="EDY327" s="231"/>
      <c r="EDZ327" s="231"/>
      <c r="EEA327" s="231"/>
      <c r="EEB327" s="231"/>
      <c r="EEC327" s="231"/>
      <c r="EED327" s="231"/>
      <c r="EEE327" s="231"/>
      <c r="EEF327" s="231"/>
      <c r="EEG327" s="231"/>
      <c r="EEH327" s="231"/>
      <c r="EEI327" s="231"/>
      <c r="EEJ327" s="231"/>
      <c r="EEK327" s="231"/>
      <c r="EEL327" s="231"/>
      <c r="EEM327" s="231"/>
      <c r="EEN327" s="231"/>
      <c r="EEO327" s="231"/>
      <c r="EEP327" s="231"/>
      <c r="EEQ327" s="231"/>
      <c r="EER327" s="231"/>
      <c r="EES327" s="231"/>
      <c r="EET327" s="231"/>
      <c r="EEU327" s="231"/>
      <c r="EEV327" s="231"/>
      <c r="EEW327" s="231"/>
      <c r="EEX327" s="231"/>
      <c r="EEY327" s="231"/>
      <c r="EEZ327" s="231"/>
      <c r="EFA327" s="231"/>
      <c r="EFB327" s="231"/>
      <c r="EFC327" s="231"/>
      <c r="EFD327" s="231"/>
      <c r="EFE327" s="231"/>
      <c r="EFF327" s="231"/>
      <c r="EFG327" s="231"/>
      <c r="EFH327" s="231"/>
      <c r="EFI327" s="231"/>
      <c r="EFJ327" s="231"/>
      <c r="EFK327" s="231"/>
      <c r="EFL327" s="231"/>
      <c r="EFM327" s="231"/>
      <c r="EFN327" s="231"/>
      <c r="EFO327" s="231"/>
      <c r="EFP327" s="231"/>
      <c r="EFQ327" s="231"/>
      <c r="EFR327" s="231"/>
      <c r="EFS327" s="231"/>
      <c r="EFT327" s="231"/>
      <c r="EFU327" s="231"/>
      <c r="EFV327" s="231"/>
      <c r="EFW327" s="231"/>
      <c r="EFX327" s="231"/>
      <c r="EFY327" s="231"/>
      <c r="EFZ327" s="231"/>
      <c r="EGA327" s="231"/>
      <c r="EGB327" s="231"/>
      <c r="EGC327" s="231"/>
      <c r="EGD327" s="231"/>
      <c r="EGE327" s="231"/>
      <c r="EGF327" s="231"/>
      <c r="EGG327" s="231"/>
      <c r="EGH327" s="231"/>
      <c r="EGI327" s="231"/>
      <c r="EGJ327" s="231"/>
      <c r="EGK327" s="231"/>
      <c r="EGL327" s="231"/>
      <c r="EGM327" s="231"/>
      <c r="EGN327" s="231"/>
      <c r="EGO327" s="231"/>
      <c r="EGP327" s="231"/>
      <c r="EGQ327" s="231"/>
      <c r="EGR327" s="231"/>
      <c r="EGS327" s="231"/>
      <c r="EGT327" s="231"/>
      <c r="EGU327" s="231"/>
      <c r="EGV327" s="231"/>
      <c r="EGW327" s="231"/>
      <c r="EGX327" s="231"/>
      <c r="EGY327" s="231"/>
      <c r="EGZ327" s="231"/>
      <c r="EHA327" s="231"/>
      <c r="EHB327" s="231"/>
      <c r="EHC327" s="231"/>
      <c r="EHD327" s="231"/>
      <c r="EHE327" s="231"/>
      <c r="EHF327" s="231"/>
      <c r="EHG327" s="231"/>
      <c r="EHH327" s="231"/>
      <c r="EHI327" s="231"/>
      <c r="EHJ327" s="231"/>
      <c r="EHK327" s="231"/>
      <c r="EHL327" s="231"/>
      <c r="EHM327" s="231"/>
      <c r="EHN327" s="231"/>
      <c r="EHO327" s="231"/>
      <c r="EHP327" s="231"/>
      <c r="EHQ327" s="231"/>
      <c r="EHR327" s="231"/>
      <c r="EHS327" s="231"/>
      <c r="EHT327" s="231"/>
      <c r="EHU327" s="231"/>
      <c r="EHV327" s="231"/>
      <c r="EHW327" s="231"/>
      <c r="EHX327" s="231"/>
      <c r="EHY327" s="231"/>
      <c r="EHZ327" s="231"/>
      <c r="EIA327" s="231"/>
      <c r="EIB327" s="231"/>
      <c r="EIC327" s="231"/>
      <c r="EID327" s="231"/>
      <c r="EIE327" s="231"/>
      <c r="EIF327" s="231"/>
      <c r="EIG327" s="231"/>
      <c r="EIH327" s="231"/>
      <c r="EII327" s="231"/>
      <c r="EIJ327" s="231"/>
      <c r="EIK327" s="231"/>
      <c r="EIL327" s="231"/>
      <c r="EIM327" s="231"/>
      <c r="EIN327" s="231"/>
      <c r="EIO327" s="231"/>
      <c r="EIP327" s="231"/>
      <c r="EIQ327" s="231"/>
      <c r="EIR327" s="231"/>
      <c r="EIS327" s="231"/>
      <c r="EIT327" s="231"/>
      <c r="EIU327" s="231"/>
      <c r="EIV327" s="231"/>
      <c r="EIW327" s="231"/>
      <c r="EIX327" s="231"/>
      <c r="EIY327" s="231"/>
      <c r="EIZ327" s="231"/>
      <c r="EJA327" s="231"/>
      <c r="EJB327" s="231"/>
      <c r="EJC327" s="231"/>
      <c r="EJD327" s="231"/>
      <c r="EJE327" s="231"/>
      <c r="EJF327" s="231"/>
      <c r="EJG327" s="231"/>
      <c r="EJH327" s="231"/>
      <c r="EJI327" s="231"/>
      <c r="EJJ327" s="231"/>
      <c r="EJK327" s="231"/>
      <c r="EJL327" s="231"/>
      <c r="EJM327" s="231"/>
      <c r="EJN327" s="231"/>
      <c r="EJO327" s="231"/>
      <c r="EJP327" s="231"/>
      <c r="EJQ327" s="231"/>
      <c r="EJR327" s="231"/>
      <c r="EJS327" s="231"/>
      <c r="EJT327" s="231"/>
      <c r="EJU327" s="231"/>
      <c r="EJV327" s="231"/>
      <c r="EJW327" s="231"/>
      <c r="EJX327" s="231"/>
      <c r="EJY327" s="231"/>
      <c r="EJZ327" s="231"/>
      <c r="EKA327" s="231"/>
      <c r="EKB327" s="231"/>
      <c r="EKC327" s="231"/>
      <c r="EKD327" s="231"/>
      <c r="EKE327" s="231"/>
      <c r="EKF327" s="231"/>
      <c r="EKG327" s="231"/>
      <c r="EKH327" s="231"/>
      <c r="EKI327" s="231"/>
      <c r="EKJ327" s="231"/>
      <c r="EKK327" s="231"/>
      <c r="EKL327" s="231"/>
      <c r="EKM327" s="231"/>
      <c r="EKN327" s="231"/>
      <c r="EKO327" s="231"/>
      <c r="EKP327" s="231"/>
      <c r="EKQ327" s="231"/>
      <c r="EKR327" s="231"/>
      <c r="EKS327" s="231"/>
      <c r="EKT327" s="231"/>
      <c r="EKU327" s="231"/>
      <c r="EKV327" s="231"/>
      <c r="EKW327" s="231"/>
      <c r="EKX327" s="231"/>
      <c r="EKY327" s="231"/>
      <c r="EKZ327" s="231"/>
      <c r="ELA327" s="231"/>
      <c r="ELB327" s="231"/>
      <c r="ELC327" s="231"/>
      <c r="ELD327" s="231"/>
      <c r="ELE327" s="231"/>
      <c r="ELF327" s="231"/>
      <c r="ELG327" s="231"/>
      <c r="ELH327" s="231"/>
      <c r="ELI327" s="231"/>
      <c r="ELJ327" s="231"/>
      <c r="ELK327" s="231"/>
      <c r="ELL327" s="231"/>
      <c r="ELM327" s="231"/>
      <c r="ELN327" s="231"/>
      <c r="ELO327" s="231"/>
      <c r="ELP327" s="231"/>
      <c r="ELQ327" s="231"/>
      <c r="ELR327" s="231"/>
      <c r="ELS327" s="231"/>
      <c r="ELT327" s="231"/>
      <c r="ELU327" s="231"/>
      <c r="ELV327" s="231"/>
      <c r="ELW327" s="231"/>
      <c r="ELX327" s="231"/>
      <c r="ELY327" s="231"/>
      <c r="ELZ327" s="231"/>
      <c r="EMA327" s="231"/>
      <c r="EMB327" s="231"/>
      <c r="EMC327" s="231"/>
      <c r="EMD327" s="231"/>
      <c r="EME327" s="231"/>
      <c r="EMF327" s="231"/>
      <c r="EMG327" s="231"/>
      <c r="EMH327" s="231"/>
      <c r="EMI327" s="231"/>
      <c r="EMJ327" s="231"/>
      <c r="EMK327" s="231"/>
      <c r="EML327" s="231"/>
      <c r="EMM327" s="231"/>
      <c r="EMN327" s="231"/>
      <c r="EMO327" s="231"/>
      <c r="EMP327" s="231"/>
      <c r="EMQ327" s="231"/>
      <c r="EMR327" s="231"/>
      <c r="EMS327" s="231"/>
      <c r="EMT327" s="231"/>
      <c r="EMU327" s="231"/>
      <c r="EMV327" s="231"/>
      <c r="EMW327" s="231"/>
      <c r="EMX327" s="231"/>
      <c r="EMY327" s="231"/>
      <c r="EMZ327" s="231"/>
      <c r="ENA327" s="231"/>
      <c r="ENB327" s="231"/>
      <c r="ENC327" s="231"/>
      <c r="END327" s="231"/>
      <c r="ENE327" s="231"/>
      <c r="ENF327" s="231"/>
      <c r="ENG327" s="231"/>
      <c r="ENH327" s="231"/>
      <c r="ENI327" s="231"/>
      <c r="ENJ327" s="231"/>
      <c r="ENK327" s="231"/>
      <c r="ENL327" s="231"/>
      <c r="ENM327" s="231"/>
      <c r="ENN327" s="231"/>
      <c r="ENO327" s="231"/>
      <c r="ENP327" s="231"/>
      <c r="ENQ327" s="231"/>
      <c r="ENR327" s="231"/>
      <c r="ENS327" s="231"/>
      <c r="ENT327" s="231"/>
      <c r="ENU327" s="231"/>
      <c r="ENV327" s="231"/>
      <c r="ENW327" s="231"/>
      <c r="ENX327" s="231"/>
      <c r="ENY327" s="231"/>
      <c r="ENZ327" s="231"/>
      <c r="EOA327" s="231"/>
      <c r="EOB327" s="231"/>
      <c r="EOC327" s="231"/>
      <c r="EOD327" s="231"/>
      <c r="EOE327" s="231"/>
      <c r="EOF327" s="231"/>
      <c r="EOG327" s="231"/>
      <c r="EOH327" s="231"/>
      <c r="EOI327" s="231"/>
      <c r="EOJ327" s="231"/>
      <c r="EOK327" s="231"/>
      <c r="EOL327" s="231"/>
      <c r="EOM327" s="231"/>
      <c r="EON327" s="231"/>
      <c r="EOO327" s="231"/>
      <c r="EOP327" s="231"/>
      <c r="EOQ327" s="231"/>
      <c r="EOR327" s="231"/>
      <c r="EOS327" s="231"/>
      <c r="EOT327" s="231"/>
      <c r="EOU327" s="231"/>
      <c r="EOV327" s="231"/>
      <c r="EOW327" s="231"/>
      <c r="EOX327" s="231"/>
      <c r="EOY327" s="231"/>
      <c r="EOZ327" s="231"/>
      <c r="EPA327" s="231"/>
      <c r="EPB327" s="231"/>
      <c r="EPC327" s="231"/>
      <c r="EPD327" s="231"/>
      <c r="EPE327" s="231"/>
      <c r="EPF327" s="231"/>
      <c r="EPG327" s="231"/>
      <c r="EPH327" s="231"/>
      <c r="EPI327" s="231"/>
      <c r="EPJ327" s="231"/>
      <c r="EPK327" s="231"/>
      <c r="EPL327" s="231"/>
      <c r="EPM327" s="231"/>
      <c r="EPN327" s="231"/>
      <c r="EPO327" s="231"/>
      <c r="EPP327" s="231"/>
      <c r="EPQ327" s="231"/>
      <c r="EPR327" s="231"/>
      <c r="EPS327" s="231"/>
      <c r="EPT327" s="231"/>
      <c r="EPU327" s="231"/>
      <c r="EPV327" s="231"/>
      <c r="EPW327" s="231"/>
      <c r="EPX327" s="231"/>
      <c r="EPY327" s="231"/>
      <c r="EPZ327" s="231"/>
      <c r="EQA327" s="231"/>
      <c r="EQB327" s="231"/>
      <c r="EQC327" s="231"/>
      <c r="EQD327" s="231"/>
      <c r="EQE327" s="231"/>
      <c r="EQF327" s="231"/>
      <c r="EQG327" s="231"/>
      <c r="EQH327" s="231"/>
      <c r="EQI327" s="231"/>
      <c r="EQJ327" s="231"/>
      <c r="EQK327" s="231"/>
      <c r="EQL327" s="231"/>
      <c r="EQM327" s="231"/>
      <c r="EQN327" s="231"/>
      <c r="EQO327" s="231"/>
      <c r="EQP327" s="231"/>
      <c r="EQQ327" s="231"/>
      <c r="EQR327" s="231"/>
      <c r="EQS327" s="231"/>
      <c r="EQT327" s="231"/>
      <c r="EQU327" s="231"/>
      <c r="EQV327" s="231"/>
      <c r="EQW327" s="231"/>
      <c r="EQX327" s="231"/>
      <c r="EQY327" s="231"/>
      <c r="EQZ327" s="231"/>
      <c r="ERA327" s="231"/>
      <c r="ERB327" s="231"/>
      <c r="ERC327" s="231"/>
      <c r="ERD327" s="231"/>
      <c r="ERE327" s="231"/>
      <c r="ERF327" s="231"/>
      <c r="ERG327" s="231"/>
      <c r="ERH327" s="231"/>
      <c r="ERI327" s="231"/>
      <c r="ERJ327" s="231"/>
      <c r="ERK327" s="231"/>
      <c r="ERL327" s="231"/>
      <c r="ERM327" s="231"/>
      <c r="ERN327" s="231"/>
      <c r="ERO327" s="231"/>
      <c r="ERP327" s="231"/>
      <c r="ERQ327" s="231"/>
      <c r="ERR327" s="231"/>
      <c r="ERS327" s="231"/>
      <c r="ERT327" s="231"/>
      <c r="ERU327" s="231"/>
      <c r="ERV327" s="231"/>
      <c r="ERW327" s="231"/>
      <c r="ERX327" s="231"/>
      <c r="ERY327" s="231"/>
      <c r="ERZ327" s="231"/>
      <c r="ESA327" s="231"/>
      <c r="ESB327" s="231"/>
      <c r="ESC327" s="231"/>
      <c r="ESD327" s="231"/>
      <c r="ESE327" s="231"/>
      <c r="ESF327" s="231"/>
      <c r="ESG327" s="231"/>
      <c r="ESH327" s="231"/>
      <c r="ESI327" s="231"/>
      <c r="ESJ327" s="231"/>
      <c r="ESK327" s="231"/>
      <c r="ESL327" s="231"/>
      <c r="ESM327" s="231"/>
      <c r="ESN327" s="231"/>
      <c r="ESO327" s="231"/>
      <c r="ESP327" s="231"/>
      <c r="ESQ327" s="231"/>
      <c r="ESR327" s="231"/>
      <c r="ESS327" s="231"/>
      <c r="EST327" s="231"/>
      <c r="ESU327" s="231"/>
      <c r="ESV327" s="231"/>
      <c r="ESW327" s="231"/>
      <c r="ESX327" s="231"/>
      <c r="ESY327" s="231"/>
      <c r="ESZ327" s="231"/>
      <c r="ETA327" s="231"/>
      <c r="ETB327" s="231"/>
      <c r="ETC327" s="231"/>
      <c r="ETD327" s="231"/>
      <c r="ETE327" s="231"/>
      <c r="ETF327" s="231"/>
      <c r="ETG327" s="231"/>
      <c r="ETH327" s="231"/>
      <c r="ETI327" s="231"/>
      <c r="ETJ327" s="231"/>
      <c r="ETK327" s="231"/>
      <c r="ETL327" s="231"/>
      <c r="ETM327" s="231"/>
      <c r="ETN327" s="231"/>
      <c r="ETO327" s="231"/>
      <c r="ETP327" s="231"/>
      <c r="ETQ327" s="231"/>
      <c r="ETR327" s="231"/>
      <c r="ETS327" s="231"/>
      <c r="ETT327" s="231"/>
      <c r="ETU327" s="231"/>
      <c r="ETV327" s="231"/>
      <c r="ETW327" s="231"/>
      <c r="ETX327" s="231"/>
      <c r="ETY327" s="231"/>
      <c r="ETZ327" s="231"/>
      <c r="EUA327" s="231"/>
      <c r="EUB327" s="231"/>
      <c r="EUC327" s="231"/>
      <c r="EUD327" s="231"/>
      <c r="EUE327" s="231"/>
      <c r="EUF327" s="231"/>
      <c r="EUG327" s="231"/>
      <c r="EUH327" s="231"/>
      <c r="EUI327" s="231"/>
      <c r="EUJ327" s="231"/>
      <c r="EUK327" s="231"/>
      <c r="EUL327" s="231"/>
      <c r="EUM327" s="231"/>
      <c r="EUN327" s="231"/>
      <c r="EUO327" s="231"/>
      <c r="EUP327" s="231"/>
      <c r="EUQ327" s="231"/>
      <c r="EUR327" s="231"/>
      <c r="EUS327" s="231"/>
      <c r="EUT327" s="231"/>
      <c r="EUU327" s="231"/>
      <c r="EUV327" s="231"/>
      <c r="EUW327" s="231"/>
      <c r="EUX327" s="231"/>
      <c r="EUY327" s="231"/>
      <c r="EUZ327" s="231"/>
      <c r="EVA327" s="231"/>
      <c r="EVB327" s="231"/>
      <c r="EVC327" s="231"/>
      <c r="EVD327" s="231"/>
      <c r="EVE327" s="231"/>
      <c r="EVF327" s="231"/>
      <c r="EVG327" s="231"/>
      <c r="EVH327" s="231"/>
      <c r="EVI327" s="231"/>
      <c r="EVJ327" s="231"/>
      <c r="EVK327" s="231"/>
      <c r="EVL327" s="231"/>
      <c r="EVM327" s="231"/>
      <c r="EVN327" s="231"/>
      <c r="EVO327" s="231"/>
      <c r="EVP327" s="231"/>
      <c r="EVQ327" s="231"/>
      <c r="EVR327" s="231"/>
      <c r="EVS327" s="231"/>
      <c r="EVT327" s="231"/>
      <c r="EVU327" s="231"/>
      <c r="EVV327" s="231"/>
      <c r="EVW327" s="231"/>
      <c r="EVX327" s="231"/>
      <c r="EVY327" s="231"/>
      <c r="EVZ327" s="231"/>
      <c r="EWA327" s="231"/>
      <c r="EWB327" s="231"/>
      <c r="EWC327" s="231"/>
      <c r="EWD327" s="231"/>
      <c r="EWE327" s="231"/>
      <c r="EWF327" s="231"/>
      <c r="EWG327" s="231"/>
      <c r="EWH327" s="231"/>
      <c r="EWI327" s="231"/>
      <c r="EWJ327" s="231"/>
      <c r="EWK327" s="231"/>
      <c r="EWL327" s="231"/>
      <c r="EWM327" s="231"/>
      <c r="EWN327" s="231"/>
      <c r="EWO327" s="231"/>
      <c r="EWP327" s="231"/>
      <c r="EWQ327" s="231"/>
      <c r="EWR327" s="231"/>
      <c r="EWS327" s="231"/>
      <c r="EWT327" s="231"/>
      <c r="EWU327" s="231"/>
      <c r="EWV327" s="231"/>
      <c r="EWW327" s="231"/>
      <c r="EWX327" s="231"/>
      <c r="EWY327" s="231"/>
      <c r="EWZ327" s="231"/>
      <c r="EXA327" s="231"/>
      <c r="EXB327" s="231"/>
      <c r="EXC327" s="231"/>
      <c r="EXD327" s="231"/>
      <c r="EXE327" s="231"/>
      <c r="EXF327" s="231"/>
      <c r="EXG327" s="231"/>
      <c r="EXH327" s="231"/>
      <c r="EXI327" s="231"/>
      <c r="EXJ327" s="231"/>
      <c r="EXK327" s="231"/>
      <c r="EXL327" s="231"/>
      <c r="EXM327" s="231"/>
      <c r="EXN327" s="231"/>
      <c r="EXO327" s="231"/>
      <c r="EXP327" s="231"/>
      <c r="EXQ327" s="231"/>
      <c r="EXR327" s="231"/>
      <c r="EXS327" s="231"/>
      <c r="EXT327" s="231"/>
      <c r="EXU327" s="231"/>
      <c r="EXV327" s="231"/>
      <c r="EXW327" s="231"/>
      <c r="EXX327" s="231"/>
      <c r="EXY327" s="231"/>
      <c r="EXZ327" s="231"/>
      <c r="EYA327" s="231"/>
      <c r="EYB327" s="231"/>
      <c r="EYC327" s="231"/>
      <c r="EYD327" s="231"/>
      <c r="EYE327" s="231"/>
      <c r="EYF327" s="231"/>
      <c r="EYG327" s="231"/>
      <c r="EYH327" s="231"/>
      <c r="EYI327" s="231"/>
      <c r="EYJ327" s="231"/>
      <c r="EYK327" s="231"/>
      <c r="EYL327" s="231"/>
      <c r="EYM327" s="231"/>
      <c r="EYN327" s="231"/>
      <c r="EYO327" s="231"/>
      <c r="EYP327" s="231"/>
      <c r="EYQ327" s="231"/>
      <c r="EYR327" s="231"/>
      <c r="EYS327" s="231"/>
      <c r="EYT327" s="231"/>
      <c r="EYU327" s="231"/>
      <c r="EYV327" s="231"/>
      <c r="EYW327" s="231"/>
      <c r="EYX327" s="231"/>
      <c r="EYY327" s="231"/>
      <c r="EYZ327" s="231"/>
      <c r="EZA327" s="231"/>
      <c r="EZB327" s="231"/>
      <c r="EZC327" s="231"/>
      <c r="EZD327" s="231"/>
      <c r="EZE327" s="231"/>
      <c r="EZF327" s="231"/>
      <c r="EZG327" s="231"/>
      <c r="EZH327" s="231"/>
      <c r="EZI327" s="231"/>
      <c r="EZJ327" s="231"/>
      <c r="EZK327" s="231"/>
      <c r="EZL327" s="231"/>
      <c r="EZM327" s="231"/>
      <c r="EZN327" s="231"/>
      <c r="EZO327" s="231"/>
      <c r="EZP327" s="231"/>
      <c r="EZQ327" s="231"/>
      <c r="EZR327" s="231"/>
      <c r="EZS327" s="231"/>
      <c r="EZT327" s="231"/>
      <c r="EZU327" s="231"/>
      <c r="EZV327" s="231"/>
      <c r="EZW327" s="231"/>
      <c r="EZX327" s="231"/>
      <c r="EZY327" s="231"/>
      <c r="EZZ327" s="231"/>
      <c r="FAA327" s="231"/>
      <c r="FAB327" s="231"/>
      <c r="FAC327" s="231"/>
      <c r="FAD327" s="231"/>
      <c r="FAE327" s="231"/>
      <c r="FAF327" s="231"/>
      <c r="FAG327" s="231"/>
      <c r="FAH327" s="231"/>
      <c r="FAI327" s="231"/>
      <c r="FAJ327" s="231"/>
      <c r="FAK327" s="231"/>
      <c r="FAL327" s="231"/>
      <c r="FAM327" s="231"/>
      <c r="FAN327" s="231"/>
      <c r="FAO327" s="231"/>
      <c r="FAP327" s="231"/>
      <c r="FAQ327" s="231"/>
      <c r="FAR327" s="231"/>
      <c r="FAS327" s="231"/>
      <c r="FAT327" s="231"/>
      <c r="FAU327" s="231"/>
      <c r="FAV327" s="231"/>
      <c r="FAW327" s="231"/>
      <c r="FAX327" s="231"/>
      <c r="FAY327" s="231"/>
      <c r="FAZ327" s="231"/>
      <c r="FBA327" s="231"/>
      <c r="FBB327" s="231"/>
      <c r="FBC327" s="231"/>
      <c r="FBD327" s="231"/>
      <c r="FBE327" s="231"/>
      <c r="FBF327" s="231"/>
      <c r="FBG327" s="231"/>
      <c r="FBH327" s="231"/>
      <c r="FBI327" s="231"/>
      <c r="FBJ327" s="231"/>
      <c r="FBK327" s="231"/>
      <c r="FBL327" s="231"/>
      <c r="FBM327" s="231"/>
      <c r="FBN327" s="231"/>
      <c r="FBO327" s="231"/>
      <c r="FBP327" s="231"/>
      <c r="FBQ327" s="231"/>
      <c r="FBR327" s="231"/>
      <c r="FBS327" s="231"/>
      <c r="FBT327" s="231"/>
      <c r="FBU327" s="231"/>
      <c r="FBV327" s="231"/>
      <c r="FBW327" s="231"/>
      <c r="FBX327" s="231"/>
      <c r="FBY327" s="231"/>
      <c r="FBZ327" s="231"/>
      <c r="FCA327" s="231"/>
      <c r="FCB327" s="231"/>
      <c r="FCC327" s="231"/>
      <c r="FCD327" s="231"/>
      <c r="FCE327" s="231"/>
      <c r="FCF327" s="231"/>
      <c r="FCG327" s="231"/>
      <c r="FCH327" s="231"/>
      <c r="FCI327" s="231"/>
      <c r="FCJ327" s="231"/>
      <c r="FCK327" s="231"/>
      <c r="FCL327" s="231"/>
      <c r="FCM327" s="231"/>
      <c r="FCN327" s="231"/>
      <c r="FCO327" s="231"/>
      <c r="FCP327" s="231"/>
      <c r="FCQ327" s="231"/>
      <c r="FCR327" s="231"/>
      <c r="FCS327" s="231"/>
      <c r="FCT327" s="231"/>
      <c r="FCU327" s="231"/>
      <c r="FCV327" s="231"/>
      <c r="FCW327" s="231"/>
      <c r="FCX327" s="231"/>
      <c r="FCY327" s="231"/>
      <c r="FCZ327" s="231"/>
      <c r="FDA327" s="231"/>
      <c r="FDB327" s="231"/>
      <c r="FDC327" s="231"/>
      <c r="FDD327" s="231"/>
      <c r="FDE327" s="231"/>
      <c r="FDF327" s="231"/>
      <c r="FDG327" s="231"/>
      <c r="FDH327" s="231"/>
      <c r="FDI327" s="231"/>
      <c r="FDJ327" s="231"/>
      <c r="FDK327" s="231"/>
      <c r="FDL327" s="231"/>
      <c r="FDM327" s="231"/>
      <c r="FDN327" s="231"/>
      <c r="FDO327" s="231"/>
      <c r="FDP327" s="231"/>
      <c r="FDQ327" s="231"/>
      <c r="FDR327" s="231"/>
      <c r="FDS327" s="231"/>
      <c r="FDT327" s="231"/>
      <c r="FDU327" s="231"/>
      <c r="FDV327" s="231"/>
      <c r="FDW327" s="231"/>
      <c r="FDX327" s="231"/>
      <c r="FDY327" s="231"/>
      <c r="FDZ327" s="231"/>
      <c r="FEA327" s="231"/>
      <c r="FEB327" s="231"/>
      <c r="FEC327" s="231"/>
      <c r="FED327" s="231"/>
      <c r="FEE327" s="231"/>
      <c r="FEF327" s="231"/>
      <c r="FEG327" s="231"/>
      <c r="FEH327" s="231"/>
      <c r="FEI327" s="231"/>
      <c r="FEJ327" s="231"/>
      <c r="FEK327" s="231"/>
      <c r="FEL327" s="231"/>
      <c r="FEM327" s="231"/>
      <c r="FEN327" s="231"/>
      <c r="FEO327" s="231"/>
      <c r="FEP327" s="231"/>
      <c r="FEQ327" s="231"/>
      <c r="FER327" s="231"/>
      <c r="FES327" s="231"/>
      <c r="FET327" s="231"/>
      <c r="FEU327" s="231"/>
      <c r="FEV327" s="231"/>
      <c r="FEW327" s="231"/>
      <c r="FEX327" s="231"/>
      <c r="FEY327" s="231"/>
      <c r="FEZ327" s="231"/>
      <c r="FFA327" s="231"/>
      <c r="FFB327" s="231"/>
      <c r="FFC327" s="231"/>
      <c r="FFD327" s="231"/>
      <c r="FFE327" s="231"/>
      <c r="FFF327" s="231"/>
      <c r="FFG327" s="231"/>
      <c r="FFH327" s="231"/>
      <c r="FFI327" s="231"/>
      <c r="FFJ327" s="231"/>
      <c r="FFK327" s="231"/>
      <c r="FFL327" s="231"/>
      <c r="FFM327" s="231"/>
      <c r="FFN327" s="231"/>
      <c r="FFO327" s="231"/>
      <c r="FFP327" s="231"/>
      <c r="FFQ327" s="231"/>
      <c r="FFR327" s="231"/>
      <c r="FFS327" s="231"/>
      <c r="FFT327" s="231"/>
      <c r="FFU327" s="231"/>
      <c r="FFV327" s="231"/>
      <c r="FFW327" s="231"/>
      <c r="FFX327" s="231"/>
      <c r="FFY327" s="231"/>
      <c r="FFZ327" s="231"/>
      <c r="FGA327" s="231"/>
      <c r="FGB327" s="231"/>
      <c r="FGC327" s="231"/>
      <c r="FGD327" s="231"/>
      <c r="FGE327" s="231"/>
      <c r="FGF327" s="231"/>
      <c r="FGG327" s="231"/>
      <c r="FGH327" s="231"/>
      <c r="FGI327" s="231"/>
      <c r="FGJ327" s="231"/>
      <c r="FGK327" s="231"/>
      <c r="FGL327" s="231"/>
      <c r="FGM327" s="231"/>
      <c r="FGN327" s="231"/>
      <c r="FGO327" s="231"/>
      <c r="FGP327" s="231"/>
      <c r="FGQ327" s="231"/>
      <c r="FGR327" s="231"/>
      <c r="FGS327" s="231"/>
      <c r="FGT327" s="231"/>
      <c r="FGU327" s="231"/>
      <c r="FGV327" s="231"/>
      <c r="FGW327" s="231"/>
      <c r="FGX327" s="231"/>
      <c r="FGY327" s="231"/>
      <c r="FGZ327" s="231"/>
      <c r="FHA327" s="231"/>
      <c r="FHB327" s="231"/>
      <c r="FHC327" s="231"/>
      <c r="FHD327" s="231"/>
      <c r="FHE327" s="231"/>
      <c r="FHF327" s="231"/>
      <c r="FHG327" s="231"/>
      <c r="FHH327" s="231"/>
      <c r="FHI327" s="231"/>
      <c r="FHJ327" s="231"/>
      <c r="FHK327" s="231"/>
      <c r="FHL327" s="231"/>
      <c r="FHM327" s="231"/>
      <c r="FHN327" s="231"/>
      <c r="FHO327" s="231"/>
      <c r="FHP327" s="231"/>
      <c r="FHQ327" s="231"/>
      <c r="FHR327" s="231"/>
      <c r="FHS327" s="231"/>
      <c r="FHT327" s="231"/>
      <c r="FHU327" s="231"/>
      <c r="FHV327" s="231"/>
      <c r="FHW327" s="231"/>
      <c r="FHX327" s="231"/>
      <c r="FHY327" s="231"/>
      <c r="FHZ327" s="231"/>
      <c r="FIA327" s="231"/>
      <c r="FIB327" s="231"/>
      <c r="FIC327" s="231"/>
      <c r="FID327" s="231"/>
      <c r="FIE327" s="231"/>
      <c r="FIF327" s="231"/>
      <c r="FIG327" s="231"/>
      <c r="FIH327" s="231"/>
      <c r="FII327" s="231"/>
      <c r="FIJ327" s="231"/>
      <c r="FIK327" s="231"/>
      <c r="FIL327" s="231"/>
      <c r="FIM327" s="231"/>
      <c r="FIN327" s="231"/>
      <c r="FIO327" s="231"/>
      <c r="FIP327" s="231"/>
      <c r="FIQ327" s="231"/>
      <c r="FIR327" s="231"/>
      <c r="FIS327" s="231"/>
      <c r="FIT327" s="231"/>
      <c r="FIU327" s="231"/>
      <c r="FIV327" s="231"/>
      <c r="FIW327" s="231"/>
      <c r="FIX327" s="231"/>
      <c r="FIY327" s="231"/>
      <c r="FIZ327" s="231"/>
      <c r="FJA327" s="231"/>
      <c r="FJB327" s="231"/>
      <c r="FJC327" s="231"/>
      <c r="FJD327" s="231"/>
      <c r="FJE327" s="231"/>
      <c r="FJF327" s="231"/>
      <c r="FJG327" s="231"/>
      <c r="FJH327" s="231"/>
      <c r="FJI327" s="231"/>
      <c r="FJJ327" s="231"/>
      <c r="FJK327" s="231"/>
      <c r="FJL327" s="231"/>
      <c r="FJM327" s="231"/>
      <c r="FJN327" s="231"/>
      <c r="FJO327" s="231"/>
      <c r="FJP327" s="231"/>
      <c r="FJQ327" s="231"/>
      <c r="FJR327" s="231"/>
      <c r="FJS327" s="231"/>
      <c r="FJT327" s="231"/>
      <c r="FJU327" s="231"/>
      <c r="FJV327" s="231"/>
      <c r="FJW327" s="231"/>
      <c r="FJX327" s="231"/>
      <c r="FJY327" s="231"/>
      <c r="FJZ327" s="231"/>
      <c r="FKA327" s="231"/>
      <c r="FKB327" s="231"/>
      <c r="FKC327" s="231"/>
      <c r="FKD327" s="231"/>
      <c r="FKE327" s="231"/>
      <c r="FKF327" s="231"/>
      <c r="FKG327" s="231"/>
      <c r="FKH327" s="231"/>
      <c r="FKI327" s="231"/>
      <c r="FKJ327" s="231"/>
      <c r="FKK327" s="231"/>
      <c r="FKL327" s="231"/>
      <c r="FKM327" s="231"/>
      <c r="FKN327" s="231"/>
      <c r="FKO327" s="231"/>
      <c r="FKP327" s="231"/>
      <c r="FKQ327" s="231"/>
      <c r="FKR327" s="231"/>
      <c r="FKS327" s="231"/>
      <c r="FKT327" s="231"/>
      <c r="FKU327" s="231"/>
      <c r="FKV327" s="231"/>
      <c r="FKW327" s="231"/>
      <c r="FKX327" s="231"/>
      <c r="FKY327" s="231"/>
      <c r="FKZ327" s="231"/>
      <c r="FLA327" s="231"/>
      <c r="FLB327" s="231"/>
      <c r="FLC327" s="231"/>
      <c r="FLD327" s="231"/>
      <c r="FLE327" s="231"/>
      <c r="FLF327" s="231"/>
      <c r="FLG327" s="231"/>
      <c r="FLH327" s="231"/>
      <c r="FLI327" s="231"/>
      <c r="FLJ327" s="231"/>
      <c r="FLK327" s="231"/>
      <c r="FLL327" s="231"/>
      <c r="FLM327" s="231"/>
      <c r="FLN327" s="231"/>
      <c r="FLO327" s="231"/>
      <c r="FLP327" s="231"/>
      <c r="FLQ327" s="231"/>
      <c r="FLR327" s="231"/>
      <c r="FLS327" s="231"/>
      <c r="FLT327" s="231"/>
      <c r="FLU327" s="231"/>
      <c r="FLV327" s="231"/>
      <c r="FLW327" s="231"/>
      <c r="FLX327" s="231"/>
      <c r="FLY327" s="231"/>
      <c r="FLZ327" s="231"/>
      <c r="FMA327" s="231"/>
      <c r="FMB327" s="231"/>
      <c r="FMC327" s="231"/>
      <c r="FMD327" s="231"/>
      <c r="FME327" s="231"/>
      <c r="FMF327" s="231"/>
      <c r="FMG327" s="231"/>
      <c r="FMH327" s="231"/>
      <c r="FMI327" s="231"/>
      <c r="FMJ327" s="231"/>
      <c r="FMK327" s="231"/>
      <c r="FML327" s="231"/>
      <c r="FMM327" s="231"/>
      <c r="FMN327" s="231"/>
      <c r="FMO327" s="231"/>
      <c r="FMP327" s="231"/>
      <c r="FMQ327" s="231"/>
      <c r="FMR327" s="231"/>
      <c r="FMS327" s="231"/>
      <c r="FMT327" s="231"/>
      <c r="FMU327" s="231"/>
      <c r="FMV327" s="231"/>
      <c r="FMW327" s="231"/>
      <c r="FMX327" s="231"/>
      <c r="FMY327" s="231"/>
      <c r="FMZ327" s="231"/>
      <c r="FNA327" s="231"/>
      <c r="FNB327" s="231"/>
      <c r="FNC327" s="231"/>
      <c r="FND327" s="231"/>
      <c r="FNE327" s="231"/>
      <c r="FNF327" s="231"/>
      <c r="FNG327" s="231"/>
      <c r="FNH327" s="231"/>
      <c r="FNI327" s="231"/>
      <c r="FNJ327" s="231"/>
      <c r="FNK327" s="231"/>
      <c r="FNL327" s="231"/>
      <c r="FNM327" s="231"/>
      <c r="FNN327" s="231"/>
      <c r="FNO327" s="231"/>
      <c r="FNP327" s="231"/>
      <c r="FNQ327" s="231"/>
      <c r="FNR327" s="231"/>
      <c r="FNS327" s="231"/>
      <c r="FNT327" s="231"/>
      <c r="FNU327" s="231"/>
      <c r="FNV327" s="231"/>
      <c r="FNW327" s="231"/>
      <c r="FNX327" s="231"/>
      <c r="FNY327" s="231"/>
      <c r="FNZ327" s="231"/>
      <c r="FOA327" s="231"/>
      <c r="FOB327" s="231"/>
      <c r="FOC327" s="231"/>
      <c r="FOD327" s="231"/>
      <c r="FOE327" s="231"/>
      <c r="FOF327" s="231"/>
      <c r="FOG327" s="231"/>
      <c r="FOH327" s="231"/>
      <c r="FOI327" s="231"/>
      <c r="FOJ327" s="231"/>
      <c r="FOK327" s="231"/>
      <c r="FOL327" s="231"/>
      <c r="FOM327" s="231"/>
      <c r="FON327" s="231"/>
      <c r="FOO327" s="231"/>
      <c r="FOP327" s="231"/>
      <c r="FOQ327" s="231"/>
      <c r="FOR327" s="231"/>
      <c r="FOS327" s="231"/>
      <c r="FOT327" s="231"/>
      <c r="FOU327" s="231"/>
      <c r="FOV327" s="231"/>
      <c r="FOW327" s="231"/>
      <c r="FOX327" s="231"/>
      <c r="FOY327" s="231"/>
      <c r="FOZ327" s="231"/>
      <c r="FPA327" s="231"/>
      <c r="FPB327" s="231"/>
      <c r="FPC327" s="231"/>
      <c r="FPD327" s="231"/>
      <c r="FPE327" s="231"/>
      <c r="FPF327" s="231"/>
      <c r="FPG327" s="231"/>
      <c r="FPH327" s="231"/>
      <c r="FPI327" s="231"/>
      <c r="FPJ327" s="231"/>
      <c r="FPK327" s="231"/>
      <c r="FPL327" s="231"/>
      <c r="FPM327" s="231"/>
      <c r="FPN327" s="231"/>
      <c r="FPO327" s="231"/>
      <c r="FPP327" s="231"/>
      <c r="FPQ327" s="231"/>
      <c r="FPR327" s="231"/>
      <c r="FPS327" s="231"/>
      <c r="FPT327" s="231"/>
      <c r="FPU327" s="231"/>
      <c r="FPV327" s="231"/>
      <c r="FPW327" s="231"/>
      <c r="FPX327" s="231"/>
      <c r="FPY327" s="231"/>
      <c r="FPZ327" s="231"/>
      <c r="FQA327" s="231"/>
      <c r="FQB327" s="231"/>
      <c r="FQC327" s="231"/>
      <c r="FQD327" s="231"/>
      <c r="FQE327" s="231"/>
      <c r="FQF327" s="231"/>
      <c r="FQG327" s="231"/>
      <c r="FQH327" s="231"/>
      <c r="FQI327" s="231"/>
      <c r="FQJ327" s="231"/>
      <c r="FQK327" s="231"/>
      <c r="FQL327" s="231"/>
      <c r="FQM327" s="231"/>
      <c r="FQN327" s="231"/>
      <c r="FQO327" s="231"/>
      <c r="FQP327" s="231"/>
      <c r="FQQ327" s="231"/>
      <c r="FQR327" s="231"/>
      <c r="FQS327" s="231"/>
      <c r="FQT327" s="231"/>
      <c r="FQU327" s="231"/>
      <c r="FQV327" s="231"/>
      <c r="FQW327" s="231"/>
      <c r="FQX327" s="231"/>
      <c r="FQY327" s="231"/>
      <c r="FQZ327" s="231"/>
      <c r="FRA327" s="231"/>
      <c r="FRB327" s="231"/>
      <c r="FRC327" s="231"/>
      <c r="FRD327" s="231"/>
      <c r="FRE327" s="231"/>
      <c r="FRF327" s="231"/>
      <c r="FRG327" s="231"/>
      <c r="FRH327" s="231"/>
      <c r="FRI327" s="231"/>
      <c r="FRJ327" s="231"/>
      <c r="FRK327" s="231"/>
      <c r="FRL327" s="231"/>
      <c r="FRM327" s="231"/>
      <c r="FRN327" s="231"/>
      <c r="FRO327" s="231"/>
      <c r="FRP327" s="231"/>
      <c r="FRQ327" s="231"/>
      <c r="FRR327" s="231"/>
      <c r="FRS327" s="231"/>
      <c r="FRT327" s="231"/>
      <c r="FRU327" s="231"/>
      <c r="FRV327" s="231"/>
      <c r="FRW327" s="231"/>
      <c r="FRX327" s="231"/>
      <c r="FRY327" s="231"/>
      <c r="FRZ327" s="231"/>
      <c r="FSA327" s="231"/>
      <c r="FSB327" s="231"/>
      <c r="FSC327" s="231"/>
      <c r="FSD327" s="231"/>
      <c r="FSE327" s="231"/>
      <c r="FSF327" s="231"/>
      <c r="FSG327" s="231"/>
      <c r="FSH327" s="231"/>
      <c r="FSI327" s="231"/>
      <c r="FSJ327" s="231"/>
      <c r="FSK327" s="231"/>
      <c r="FSL327" s="231"/>
      <c r="FSM327" s="231"/>
      <c r="FSN327" s="231"/>
      <c r="FSO327" s="231"/>
      <c r="FSP327" s="231"/>
      <c r="FSQ327" s="231"/>
      <c r="FSR327" s="231"/>
      <c r="FSS327" s="231"/>
      <c r="FST327" s="231"/>
      <c r="FSU327" s="231"/>
      <c r="FSV327" s="231"/>
      <c r="FSW327" s="231"/>
      <c r="FSX327" s="231"/>
      <c r="FSY327" s="231"/>
      <c r="FSZ327" s="231"/>
      <c r="FTA327" s="231"/>
      <c r="FTB327" s="231"/>
      <c r="FTC327" s="231"/>
      <c r="FTD327" s="231"/>
      <c r="FTE327" s="231"/>
      <c r="FTF327" s="231"/>
      <c r="FTG327" s="231"/>
      <c r="FTH327" s="231"/>
      <c r="FTI327" s="231"/>
      <c r="FTJ327" s="231"/>
      <c r="FTK327" s="231"/>
      <c r="FTL327" s="231"/>
      <c r="FTM327" s="231"/>
      <c r="FTN327" s="231"/>
      <c r="FTO327" s="231"/>
      <c r="FTP327" s="231"/>
      <c r="FTQ327" s="231"/>
      <c r="FTR327" s="231"/>
      <c r="FTS327" s="231"/>
      <c r="FTT327" s="231"/>
      <c r="FTU327" s="231"/>
      <c r="FTV327" s="231"/>
      <c r="FTW327" s="231"/>
      <c r="FTX327" s="231"/>
      <c r="FTY327" s="231"/>
      <c r="FTZ327" s="231"/>
      <c r="FUA327" s="231"/>
      <c r="FUB327" s="231"/>
      <c r="FUC327" s="231"/>
      <c r="FUD327" s="231"/>
      <c r="FUE327" s="231"/>
      <c r="FUF327" s="231"/>
      <c r="FUG327" s="231"/>
      <c r="FUH327" s="231"/>
      <c r="FUI327" s="231"/>
      <c r="FUJ327" s="231"/>
      <c r="FUK327" s="231"/>
      <c r="FUL327" s="231"/>
      <c r="FUM327" s="231"/>
      <c r="FUN327" s="231"/>
      <c r="FUO327" s="231"/>
      <c r="FUP327" s="231"/>
      <c r="FUQ327" s="231"/>
      <c r="FUR327" s="231"/>
      <c r="FUS327" s="231"/>
      <c r="FUT327" s="231"/>
      <c r="FUU327" s="231"/>
      <c r="FUV327" s="231"/>
      <c r="FUW327" s="231"/>
      <c r="FUX327" s="231"/>
      <c r="FUY327" s="231"/>
      <c r="FUZ327" s="231"/>
      <c r="FVA327" s="231"/>
      <c r="FVB327" s="231"/>
      <c r="FVC327" s="231"/>
      <c r="FVD327" s="231"/>
      <c r="FVE327" s="231"/>
      <c r="FVF327" s="231"/>
      <c r="FVG327" s="231"/>
      <c r="FVH327" s="231"/>
      <c r="FVI327" s="231"/>
      <c r="FVJ327" s="231"/>
      <c r="FVK327" s="231"/>
      <c r="FVL327" s="231"/>
      <c r="FVM327" s="231"/>
      <c r="FVN327" s="231"/>
      <c r="FVO327" s="231"/>
      <c r="FVP327" s="231"/>
      <c r="FVQ327" s="231"/>
      <c r="FVR327" s="231"/>
      <c r="FVS327" s="231"/>
      <c r="FVT327" s="231"/>
      <c r="FVU327" s="231"/>
      <c r="FVV327" s="231"/>
      <c r="FVW327" s="231"/>
      <c r="FVX327" s="231"/>
      <c r="FVY327" s="231"/>
      <c r="FVZ327" s="231"/>
      <c r="FWA327" s="231"/>
      <c r="FWB327" s="231"/>
      <c r="FWC327" s="231"/>
      <c r="FWD327" s="231"/>
      <c r="FWE327" s="231"/>
      <c r="FWF327" s="231"/>
      <c r="FWG327" s="231"/>
      <c r="FWH327" s="231"/>
      <c r="FWI327" s="231"/>
      <c r="FWJ327" s="231"/>
      <c r="FWK327" s="231"/>
      <c r="FWL327" s="231"/>
      <c r="FWM327" s="231"/>
      <c r="FWN327" s="231"/>
      <c r="FWO327" s="231"/>
      <c r="FWP327" s="231"/>
      <c r="FWQ327" s="231"/>
      <c r="FWR327" s="231"/>
      <c r="FWS327" s="231"/>
      <c r="FWT327" s="231"/>
      <c r="FWU327" s="231"/>
      <c r="FWV327" s="231"/>
      <c r="FWW327" s="231"/>
      <c r="FWX327" s="231"/>
      <c r="FWY327" s="231"/>
      <c r="FWZ327" s="231"/>
      <c r="FXA327" s="231"/>
      <c r="FXB327" s="231"/>
      <c r="FXC327" s="231"/>
      <c r="FXD327" s="231"/>
      <c r="FXE327" s="231"/>
      <c r="FXF327" s="231"/>
      <c r="FXG327" s="231"/>
      <c r="FXH327" s="231"/>
      <c r="FXI327" s="231"/>
      <c r="FXJ327" s="231"/>
      <c r="FXK327" s="231"/>
      <c r="FXL327" s="231"/>
      <c r="FXM327" s="231"/>
      <c r="FXN327" s="231"/>
      <c r="FXO327" s="231"/>
      <c r="FXP327" s="231"/>
      <c r="FXQ327" s="231"/>
      <c r="FXR327" s="231"/>
      <c r="FXS327" s="231"/>
      <c r="FXT327" s="231"/>
      <c r="FXU327" s="231"/>
      <c r="FXV327" s="231"/>
      <c r="FXW327" s="231"/>
      <c r="FXX327" s="231"/>
      <c r="FXY327" s="231"/>
      <c r="FXZ327" s="231"/>
      <c r="FYA327" s="231"/>
      <c r="FYB327" s="231"/>
      <c r="FYC327" s="231"/>
      <c r="FYD327" s="231"/>
      <c r="FYE327" s="231"/>
      <c r="FYF327" s="231"/>
      <c r="FYG327" s="231"/>
      <c r="FYH327" s="231"/>
      <c r="FYI327" s="231"/>
      <c r="FYJ327" s="231"/>
      <c r="FYK327" s="231"/>
      <c r="FYL327" s="231"/>
      <c r="FYM327" s="231"/>
      <c r="FYN327" s="231"/>
      <c r="FYO327" s="231"/>
      <c r="FYP327" s="231"/>
      <c r="FYQ327" s="231"/>
      <c r="FYR327" s="231"/>
      <c r="FYS327" s="231"/>
      <c r="FYT327" s="231"/>
      <c r="FYU327" s="231"/>
      <c r="FYV327" s="231"/>
      <c r="FYW327" s="231"/>
      <c r="FYX327" s="231"/>
      <c r="FYY327" s="231"/>
      <c r="FYZ327" s="231"/>
      <c r="FZA327" s="231"/>
      <c r="FZB327" s="231"/>
      <c r="FZC327" s="231"/>
      <c r="FZD327" s="231"/>
      <c r="FZE327" s="231"/>
      <c r="FZF327" s="231"/>
      <c r="FZG327" s="231"/>
      <c r="FZH327" s="231"/>
      <c r="FZI327" s="231"/>
      <c r="FZJ327" s="231"/>
      <c r="FZK327" s="231"/>
      <c r="FZL327" s="231"/>
      <c r="FZM327" s="231"/>
      <c r="FZN327" s="231"/>
      <c r="FZO327" s="231"/>
      <c r="FZP327" s="231"/>
      <c r="FZQ327" s="231"/>
      <c r="FZR327" s="231"/>
      <c r="FZS327" s="231"/>
      <c r="FZT327" s="231"/>
      <c r="FZU327" s="231"/>
      <c r="FZV327" s="231"/>
      <c r="FZW327" s="231"/>
      <c r="FZX327" s="231"/>
      <c r="FZY327" s="231"/>
      <c r="FZZ327" s="231"/>
      <c r="GAA327" s="231"/>
      <c r="GAB327" s="231"/>
      <c r="GAC327" s="231"/>
      <c r="GAD327" s="231"/>
      <c r="GAE327" s="231"/>
      <c r="GAF327" s="231"/>
      <c r="GAG327" s="231"/>
      <c r="GAH327" s="231"/>
      <c r="GAI327" s="231"/>
      <c r="GAJ327" s="231"/>
      <c r="GAK327" s="231"/>
      <c r="GAL327" s="231"/>
      <c r="GAM327" s="231"/>
      <c r="GAN327" s="231"/>
      <c r="GAO327" s="231"/>
      <c r="GAP327" s="231"/>
      <c r="GAQ327" s="231"/>
      <c r="GAR327" s="231"/>
      <c r="GAS327" s="231"/>
      <c r="GAT327" s="231"/>
      <c r="GAU327" s="231"/>
      <c r="GAV327" s="231"/>
      <c r="GAW327" s="231"/>
      <c r="GAX327" s="231"/>
      <c r="GAY327" s="231"/>
      <c r="GAZ327" s="231"/>
      <c r="GBA327" s="231"/>
      <c r="GBB327" s="231"/>
      <c r="GBC327" s="231"/>
      <c r="GBD327" s="231"/>
      <c r="GBE327" s="231"/>
      <c r="GBF327" s="231"/>
      <c r="GBG327" s="231"/>
      <c r="GBH327" s="231"/>
      <c r="GBI327" s="231"/>
      <c r="GBJ327" s="231"/>
      <c r="GBK327" s="231"/>
      <c r="GBL327" s="231"/>
      <c r="GBM327" s="231"/>
      <c r="GBN327" s="231"/>
      <c r="GBO327" s="231"/>
      <c r="GBP327" s="231"/>
      <c r="GBQ327" s="231"/>
      <c r="GBR327" s="231"/>
      <c r="GBS327" s="231"/>
      <c r="GBT327" s="231"/>
      <c r="GBU327" s="231"/>
      <c r="GBV327" s="231"/>
      <c r="GBW327" s="231"/>
      <c r="GBX327" s="231"/>
      <c r="GBY327" s="231"/>
      <c r="GBZ327" s="231"/>
      <c r="GCA327" s="231"/>
      <c r="GCB327" s="231"/>
      <c r="GCC327" s="231"/>
      <c r="GCD327" s="231"/>
      <c r="GCE327" s="231"/>
      <c r="GCF327" s="231"/>
      <c r="GCG327" s="231"/>
      <c r="GCH327" s="231"/>
      <c r="GCI327" s="231"/>
      <c r="GCJ327" s="231"/>
      <c r="GCK327" s="231"/>
      <c r="GCL327" s="231"/>
      <c r="GCM327" s="231"/>
      <c r="GCN327" s="231"/>
      <c r="GCO327" s="231"/>
      <c r="GCP327" s="231"/>
      <c r="GCQ327" s="231"/>
      <c r="GCR327" s="231"/>
      <c r="GCS327" s="231"/>
      <c r="GCT327" s="231"/>
      <c r="GCU327" s="231"/>
      <c r="GCV327" s="231"/>
      <c r="GCW327" s="231"/>
      <c r="GCX327" s="231"/>
      <c r="GCY327" s="231"/>
      <c r="GCZ327" s="231"/>
      <c r="GDA327" s="231"/>
      <c r="GDB327" s="231"/>
      <c r="GDC327" s="231"/>
      <c r="GDD327" s="231"/>
      <c r="GDE327" s="231"/>
      <c r="GDF327" s="231"/>
      <c r="GDG327" s="231"/>
      <c r="GDH327" s="231"/>
      <c r="GDI327" s="231"/>
      <c r="GDJ327" s="231"/>
      <c r="GDK327" s="231"/>
      <c r="GDL327" s="231"/>
      <c r="GDM327" s="231"/>
      <c r="GDN327" s="231"/>
      <c r="GDO327" s="231"/>
      <c r="GDP327" s="231"/>
      <c r="GDQ327" s="231"/>
      <c r="GDR327" s="231"/>
      <c r="GDS327" s="231"/>
      <c r="GDT327" s="231"/>
      <c r="GDU327" s="231"/>
      <c r="GDV327" s="231"/>
      <c r="GDW327" s="231"/>
      <c r="GDX327" s="231"/>
      <c r="GDY327" s="231"/>
      <c r="GDZ327" s="231"/>
      <c r="GEA327" s="231"/>
      <c r="GEB327" s="231"/>
      <c r="GEC327" s="231"/>
      <c r="GED327" s="231"/>
      <c r="GEE327" s="231"/>
      <c r="GEF327" s="231"/>
      <c r="GEG327" s="231"/>
      <c r="GEH327" s="231"/>
      <c r="GEI327" s="231"/>
      <c r="GEJ327" s="231"/>
      <c r="GEK327" s="231"/>
      <c r="GEL327" s="231"/>
      <c r="GEM327" s="231"/>
      <c r="GEN327" s="231"/>
      <c r="GEO327" s="231"/>
      <c r="GEP327" s="231"/>
      <c r="GEQ327" s="231"/>
      <c r="GER327" s="231"/>
      <c r="GES327" s="231"/>
      <c r="GET327" s="231"/>
      <c r="GEU327" s="231"/>
      <c r="GEV327" s="231"/>
      <c r="GEW327" s="231"/>
      <c r="GEX327" s="231"/>
      <c r="GEY327" s="231"/>
      <c r="GEZ327" s="231"/>
      <c r="GFA327" s="231"/>
      <c r="GFB327" s="231"/>
      <c r="GFC327" s="231"/>
      <c r="GFD327" s="231"/>
      <c r="GFE327" s="231"/>
      <c r="GFF327" s="231"/>
      <c r="GFG327" s="231"/>
      <c r="GFH327" s="231"/>
      <c r="GFI327" s="231"/>
      <c r="GFJ327" s="231"/>
      <c r="GFK327" s="231"/>
      <c r="GFL327" s="231"/>
      <c r="GFM327" s="231"/>
      <c r="GFN327" s="231"/>
      <c r="GFO327" s="231"/>
      <c r="GFP327" s="231"/>
      <c r="GFQ327" s="231"/>
      <c r="GFR327" s="231"/>
      <c r="GFS327" s="231"/>
      <c r="GFT327" s="231"/>
      <c r="GFU327" s="231"/>
      <c r="GFV327" s="231"/>
      <c r="GFW327" s="231"/>
      <c r="GFX327" s="231"/>
      <c r="GFY327" s="231"/>
      <c r="GFZ327" s="231"/>
      <c r="GGA327" s="231"/>
      <c r="GGB327" s="231"/>
      <c r="GGC327" s="231"/>
      <c r="GGD327" s="231"/>
      <c r="GGE327" s="231"/>
      <c r="GGF327" s="231"/>
      <c r="GGG327" s="231"/>
      <c r="GGH327" s="231"/>
      <c r="GGI327" s="231"/>
      <c r="GGJ327" s="231"/>
      <c r="GGK327" s="231"/>
      <c r="GGL327" s="231"/>
      <c r="GGM327" s="231"/>
      <c r="GGN327" s="231"/>
      <c r="GGO327" s="231"/>
      <c r="GGP327" s="231"/>
      <c r="GGQ327" s="231"/>
      <c r="GGR327" s="231"/>
      <c r="GGS327" s="231"/>
      <c r="GGT327" s="231"/>
      <c r="GGU327" s="231"/>
      <c r="GGV327" s="231"/>
      <c r="GGW327" s="231"/>
      <c r="GGX327" s="231"/>
      <c r="GGY327" s="231"/>
      <c r="GGZ327" s="231"/>
      <c r="GHA327" s="231"/>
      <c r="GHB327" s="231"/>
      <c r="GHC327" s="231"/>
      <c r="GHD327" s="231"/>
      <c r="GHE327" s="231"/>
      <c r="GHF327" s="231"/>
      <c r="GHG327" s="231"/>
      <c r="GHH327" s="231"/>
      <c r="GHI327" s="231"/>
      <c r="GHJ327" s="231"/>
      <c r="GHK327" s="231"/>
      <c r="GHL327" s="231"/>
      <c r="GHM327" s="231"/>
      <c r="GHN327" s="231"/>
      <c r="GHO327" s="231"/>
      <c r="GHP327" s="231"/>
      <c r="GHQ327" s="231"/>
      <c r="GHR327" s="231"/>
      <c r="GHS327" s="231"/>
      <c r="GHT327" s="231"/>
      <c r="GHU327" s="231"/>
      <c r="GHV327" s="231"/>
      <c r="GHW327" s="231"/>
      <c r="GHX327" s="231"/>
      <c r="GHY327" s="231"/>
      <c r="GHZ327" s="231"/>
      <c r="GIA327" s="231"/>
      <c r="GIB327" s="231"/>
      <c r="GIC327" s="231"/>
      <c r="GID327" s="231"/>
      <c r="GIE327" s="231"/>
      <c r="GIF327" s="231"/>
      <c r="GIG327" s="231"/>
      <c r="GIH327" s="231"/>
      <c r="GII327" s="231"/>
      <c r="GIJ327" s="231"/>
      <c r="GIK327" s="231"/>
      <c r="GIL327" s="231"/>
      <c r="GIM327" s="231"/>
      <c r="GIN327" s="231"/>
      <c r="GIO327" s="231"/>
      <c r="GIP327" s="231"/>
      <c r="GIQ327" s="231"/>
      <c r="GIR327" s="231"/>
      <c r="GIS327" s="231"/>
      <c r="GIT327" s="231"/>
      <c r="GIU327" s="231"/>
      <c r="GIV327" s="231"/>
      <c r="GIW327" s="231"/>
      <c r="GIX327" s="231"/>
      <c r="GIY327" s="231"/>
      <c r="GIZ327" s="231"/>
      <c r="GJA327" s="231"/>
      <c r="GJB327" s="231"/>
      <c r="GJC327" s="231"/>
      <c r="GJD327" s="231"/>
      <c r="GJE327" s="231"/>
      <c r="GJF327" s="231"/>
      <c r="GJG327" s="231"/>
      <c r="GJH327" s="231"/>
      <c r="GJI327" s="231"/>
      <c r="GJJ327" s="231"/>
      <c r="GJK327" s="231"/>
      <c r="GJL327" s="231"/>
      <c r="GJM327" s="231"/>
      <c r="GJN327" s="231"/>
      <c r="GJO327" s="231"/>
      <c r="GJP327" s="231"/>
      <c r="GJQ327" s="231"/>
      <c r="GJR327" s="231"/>
      <c r="GJS327" s="231"/>
      <c r="GJT327" s="231"/>
      <c r="GJU327" s="231"/>
      <c r="GJV327" s="231"/>
      <c r="GJW327" s="231"/>
      <c r="GJX327" s="231"/>
      <c r="GJY327" s="231"/>
      <c r="GJZ327" s="231"/>
      <c r="GKA327" s="231"/>
      <c r="GKB327" s="231"/>
      <c r="GKC327" s="231"/>
      <c r="GKD327" s="231"/>
      <c r="GKE327" s="231"/>
      <c r="GKF327" s="231"/>
      <c r="GKG327" s="231"/>
      <c r="GKH327" s="231"/>
      <c r="GKI327" s="231"/>
      <c r="GKJ327" s="231"/>
      <c r="GKK327" s="231"/>
      <c r="GKL327" s="231"/>
      <c r="GKM327" s="231"/>
      <c r="GKN327" s="231"/>
      <c r="GKO327" s="231"/>
      <c r="GKP327" s="231"/>
      <c r="GKQ327" s="231"/>
      <c r="GKR327" s="231"/>
      <c r="GKS327" s="231"/>
      <c r="GKT327" s="231"/>
      <c r="GKU327" s="231"/>
      <c r="GKV327" s="231"/>
      <c r="GKW327" s="231"/>
      <c r="GKX327" s="231"/>
      <c r="GKY327" s="231"/>
      <c r="GKZ327" s="231"/>
      <c r="GLA327" s="231"/>
      <c r="GLB327" s="231"/>
      <c r="GLC327" s="231"/>
      <c r="GLD327" s="231"/>
      <c r="GLE327" s="231"/>
      <c r="GLF327" s="231"/>
      <c r="GLG327" s="231"/>
      <c r="GLH327" s="231"/>
      <c r="GLI327" s="231"/>
      <c r="GLJ327" s="231"/>
      <c r="GLK327" s="231"/>
      <c r="GLL327" s="231"/>
      <c r="GLM327" s="231"/>
      <c r="GLN327" s="231"/>
      <c r="GLO327" s="231"/>
      <c r="GLP327" s="231"/>
      <c r="GLQ327" s="231"/>
      <c r="GLR327" s="231"/>
      <c r="GLS327" s="231"/>
      <c r="GLT327" s="231"/>
      <c r="GLU327" s="231"/>
      <c r="GLV327" s="231"/>
      <c r="GLW327" s="231"/>
      <c r="GLX327" s="231"/>
      <c r="GLY327" s="231"/>
      <c r="GLZ327" s="231"/>
      <c r="GMA327" s="231"/>
      <c r="GMB327" s="231"/>
      <c r="GMC327" s="231"/>
      <c r="GMD327" s="231"/>
      <c r="GME327" s="231"/>
      <c r="GMF327" s="231"/>
      <c r="GMG327" s="231"/>
      <c r="GMH327" s="231"/>
      <c r="GMI327" s="231"/>
      <c r="GMJ327" s="231"/>
      <c r="GMK327" s="231"/>
      <c r="GML327" s="231"/>
      <c r="GMM327" s="231"/>
      <c r="GMN327" s="231"/>
      <c r="GMO327" s="231"/>
      <c r="GMP327" s="231"/>
      <c r="GMQ327" s="231"/>
      <c r="GMR327" s="231"/>
      <c r="GMS327" s="231"/>
      <c r="GMT327" s="231"/>
      <c r="GMU327" s="231"/>
      <c r="GMV327" s="231"/>
      <c r="GMW327" s="231"/>
      <c r="GMX327" s="231"/>
      <c r="GMY327" s="231"/>
      <c r="GMZ327" s="231"/>
      <c r="GNA327" s="231"/>
      <c r="GNB327" s="231"/>
      <c r="GNC327" s="231"/>
      <c r="GND327" s="231"/>
      <c r="GNE327" s="231"/>
      <c r="GNF327" s="231"/>
      <c r="GNG327" s="231"/>
      <c r="GNH327" s="231"/>
      <c r="GNI327" s="231"/>
      <c r="GNJ327" s="231"/>
      <c r="GNK327" s="231"/>
      <c r="GNL327" s="231"/>
      <c r="GNM327" s="231"/>
      <c r="GNN327" s="231"/>
      <c r="GNO327" s="231"/>
      <c r="GNP327" s="231"/>
      <c r="GNQ327" s="231"/>
      <c r="GNR327" s="231"/>
      <c r="GNS327" s="231"/>
      <c r="GNT327" s="231"/>
      <c r="GNU327" s="231"/>
      <c r="GNV327" s="231"/>
      <c r="GNW327" s="231"/>
      <c r="GNX327" s="231"/>
      <c r="GNY327" s="231"/>
      <c r="GNZ327" s="231"/>
      <c r="GOA327" s="231"/>
      <c r="GOB327" s="231"/>
      <c r="GOC327" s="231"/>
      <c r="GOD327" s="231"/>
      <c r="GOE327" s="231"/>
      <c r="GOF327" s="231"/>
      <c r="GOG327" s="231"/>
      <c r="GOH327" s="231"/>
      <c r="GOI327" s="231"/>
      <c r="GOJ327" s="231"/>
      <c r="GOK327" s="231"/>
      <c r="GOL327" s="231"/>
      <c r="GOM327" s="231"/>
      <c r="GON327" s="231"/>
      <c r="GOO327" s="231"/>
      <c r="GOP327" s="231"/>
      <c r="GOQ327" s="231"/>
      <c r="GOR327" s="231"/>
      <c r="GOS327" s="231"/>
      <c r="GOT327" s="231"/>
      <c r="GOU327" s="231"/>
      <c r="GOV327" s="231"/>
      <c r="GOW327" s="231"/>
      <c r="GOX327" s="231"/>
      <c r="GOY327" s="231"/>
      <c r="GOZ327" s="231"/>
      <c r="GPA327" s="231"/>
      <c r="GPB327" s="231"/>
      <c r="GPC327" s="231"/>
      <c r="GPD327" s="231"/>
      <c r="GPE327" s="231"/>
      <c r="GPF327" s="231"/>
      <c r="GPG327" s="231"/>
      <c r="GPH327" s="231"/>
      <c r="GPI327" s="231"/>
      <c r="GPJ327" s="231"/>
      <c r="GPK327" s="231"/>
      <c r="GPL327" s="231"/>
      <c r="GPM327" s="231"/>
      <c r="GPN327" s="231"/>
      <c r="GPO327" s="231"/>
      <c r="GPP327" s="231"/>
      <c r="GPQ327" s="231"/>
      <c r="GPR327" s="231"/>
      <c r="GPS327" s="231"/>
      <c r="GPT327" s="231"/>
      <c r="GPU327" s="231"/>
      <c r="GPV327" s="231"/>
      <c r="GPW327" s="231"/>
      <c r="GPX327" s="231"/>
      <c r="GPY327" s="231"/>
      <c r="GPZ327" s="231"/>
      <c r="GQA327" s="231"/>
      <c r="GQB327" s="231"/>
      <c r="GQC327" s="231"/>
      <c r="GQD327" s="231"/>
      <c r="GQE327" s="231"/>
      <c r="GQF327" s="231"/>
      <c r="GQG327" s="231"/>
      <c r="GQH327" s="231"/>
      <c r="GQI327" s="231"/>
      <c r="GQJ327" s="231"/>
      <c r="GQK327" s="231"/>
      <c r="GQL327" s="231"/>
      <c r="GQM327" s="231"/>
      <c r="GQN327" s="231"/>
      <c r="GQO327" s="231"/>
      <c r="GQP327" s="231"/>
      <c r="GQQ327" s="231"/>
      <c r="GQR327" s="231"/>
      <c r="GQS327" s="231"/>
      <c r="GQT327" s="231"/>
      <c r="GQU327" s="231"/>
      <c r="GQV327" s="231"/>
      <c r="GQW327" s="231"/>
      <c r="GQX327" s="231"/>
      <c r="GQY327" s="231"/>
      <c r="GQZ327" s="231"/>
      <c r="GRA327" s="231"/>
      <c r="GRB327" s="231"/>
      <c r="GRC327" s="231"/>
      <c r="GRD327" s="231"/>
      <c r="GRE327" s="231"/>
      <c r="GRF327" s="231"/>
      <c r="GRG327" s="231"/>
      <c r="GRH327" s="231"/>
      <c r="GRI327" s="231"/>
      <c r="GRJ327" s="231"/>
      <c r="GRK327" s="231"/>
      <c r="GRL327" s="231"/>
      <c r="GRM327" s="231"/>
      <c r="GRN327" s="231"/>
      <c r="GRO327" s="231"/>
      <c r="GRP327" s="231"/>
      <c r="GRQ327" s="231"/>
      <c r="GRR327" s="231"/>
      <c r="GRS327" s="231"/>
      <c r="GRT327" s="231"/>
      <c r="GRU327" s="231"/>
      <c r="GRV327" s="231"/>
      <c r="GRW327" s="231"/>
      <c r="GRX327" s="231"/>
      <c r="GRY327" s="231"/>
      <c r="GRZ327" s="231"/>
      <c r="GSA327" s="231"/>
      <c r="GSB327" s="231"/>
      <c r="GSC327" s="231"/>
      <c r="GSD327" s="231"/>
      <c r="GSE327" s="231"/>
      <c r="GSF327" s="231"/>
      <c r="GSG327" s="231"/>
      <c r="GSH327" s="231"/>
      <c r="GSI327" s="231"/>
      <c r="GSJ327" s="231"/>
      <c r="GSK327" s="231"/>
      <c r="GSL327" s="231"/>
      <c r="GSM327" s="231"/>
      <c r="GSN327" s="231"/>
      <c r="GSO327" s="231"/>
      <c r="GSP327" s="231"/>
      <c r="GSQ327" s="231"/>
      <c r="GSR327" s="231"/>
      <c r="GSS327" s="231"/>
      <c r="GST327" s="231"/>
      <c r="GSU327" s="231"/>
      <c r="GSV327" s="231"/>
      <c r="GSW327" s="231"/>
      <c r="GSX327" s="231"/>
      <c r="GSY327" s="231"/>
      <c r="GSZ327" s="231"/>
      <c r="GTA327" s="231"/>
      <c r="GTB327" s="231"/>
      <c r="GTC327" s="231"/>
      <c r="GTD327" s="231"/>
      <c r="GTE327" s="231"/>
      <c r="GTF327" s="231"/>
      <c r="GTG327" s="231"/>
      <c r="GTH327" s="231"/>
      <c r="GTI327" s="231"/>
      <c r="GTJ327" s="231"/>
      <c r="GTK327" s="231"/>
      <c r="GTL327" s="231"/>
      <c r="GTM327" s="231"/>
      <c r="GTN327" s="231"/>
      <c r="GTO327" s="231"/>
      <c r="GTP327" s="231"/>
      <c r="GTQ327" s="231"/>
      <c r="GTR327" s="231"/>
      <c r="GTS327" s="231"/>
      <c r="GTT327" s="231"/>
      <c r="GTU327" s="231"/>
      <c r="GTV327" s="231"/>
      <c r="GTW327" s="231"/>
      <c r="GTX327" s="231"/>
      <c r="GTY327" s="231"/>
      <c r="GTZ327" s="231"/>
      <c r="GUA327" s="231"/>
      <c r="GUB327" s="231"/>
      <c r="GUC327" s="231"/>
      <c r="GUD327" s="231"/>
      <c r="GUE327" s="231"/>
      <c r="GUF327" s="231"/>
      <c r="GUG327" s="231"/>
      <c r="GUH327" s="231"/>
      <c r="GUI327" s="231"/>
      <c r="GUJ327" s="231"/>
      <c r="GUK327" s="231"/>
      <c r="GUL327" s="231"/>
      <c r="GUM327" s="231"/>
      <c r="GUN327" s="231"/>
      <c r="GUO327" s="231"/>
      <c r="GUP327" s="231"/>
      <c r="GUQ327" s="231"/>
      <c r="GUR327" s="231"/>
      <c r="GUS327" s="231"/>
      <c r="GUT327" s="231"/>
      <c r="GUU327" s="231"/>
      <c r="GUV327" s="231"/>
      <c r="GUW327" s="231"/>
      <c r="GUX327" s="231"/>
      <c r="GUY327" s="231"/>
      <c r="GUZ327" s="231"/>
      <c r="GVA327" s="231"/>
      <c r="GVB327" s="231"/>
      <c r="GVC327" s="231"/>
      <c r="GVD327" s="231"/>
      <c r="GVE327" s="231"/>
      <c r="GVF327" s="231"/>
      <c r="GVG327" s="231"/>
      <c r="GVH327" s="231"/>
      <c r="GVI327" s="231"/>
      <c r="GVJ327" s="231"/>
      <c r="GVK327" s="231"/>
      <c r="GVL327" s="231"/>
      <c r="GVM327" s="231"/>
      <c r="GVN327" s="231"/>
      <c r="GVO327" s="231"/>
      <c r="GVP327" s="231"/>
      <c r="GVQ327" s="231"/>
      <c r="GVR327" s="231"/>
      <c r="GVS327" s="231"/>
      <c r="GVT327" s="231"/>
      <c r="GVU327" s="231"/>
      <c r="GVV327" s="231"/>
      <c r="GVW327" s="231"/>
      <c r="GVX327" s="231"/>
      <c r="GVY327" s="231"/>
      <c r="GVZ327" s="231"/>
      <c r="GWA327" s="231"/>
      <c r="GWB327" s="231"/>
      <c r="GWC327" s="231"/>
      <c r="GWD327" s="231"/>
      <c r="GWE327" s="231"/>
      <c r="GWF327" s="231"/>
      <c r="GWG327" s="231"/>
      <c r="GWH327" s="231"/>
      <c r="GWI327" s="231"/>
      <c r="GWJ327" s="231"/>
      <c r="GWK327" s="231"/>
      <c r="GWL327" s="231"/>
      <c r="GWM327" s="231"/>
      <c r="GWN327" s="231"/>
      <c r="GWO327" s="231"/>
      <c r="GWP327" s="231"/>
      <c r="GWQ327" s="231"/>
      <c r="GWR327" s="231"/>
      <c r="GWS327" s="231"/>
      <c r="GWT327" s="231"/>
      <c r="GWU327" s="231"/>
      <c r="GWV327" s="231"/>
      <c r="GWW327" s="231"/>
      <c r="GWX327" s="231"/>
      <c r="GWY327" s="231"/>
      <c r="GWZ327" s="231"/>
      <c r="GXA327" s="231"/>
      <c r="GXB327" s="231"/>
      <c r="GXC327" s="231"/>
      <c r="GXD327" s="231"/>
      <c r="GXE327" s="231"/>
      <c r="GXF327" s="231"/>
      <c r="GXG327" s="231"/>
      <c r="GXH327" s="231"/>
      <c r="GXI327" s="231"/>
      <c r="GXJ327" s="231"/>
      <c r="GXK327" s="231"/>
      <c r="GXL327" s="231"/>
      <c r="GXM327" s="231"/>
      <c r="GXN327" s="231"/>
      <c r="GXO327" s="231"/>
      <c r="GXP327" s="231"/>
      <c r="GXQ327" s="231"/>
      <c r="GXR327" s="231"/>
      <c r="GXS327" s="231"/>
      <c r="GXT327" s="231"/>
      <c r="GXU327" s="231"/>
      <c r="GXV327" s="231"/>
      <c r="GXW327" s="231"/>
      <c r="GXX327" s="231"/>
      <c r="GXY327" s="231"/>
      <c r="GXZ327" s="231"/>
      <c r="GYA327" s="231"/>
      <c r="GYB327" s="231"/>
      <c r="GYC327" s="231"/>
      <c r="GYD327" s="231"/>
      <c r="GYE327" s="231"/>
      <c r="GYF327" s="231"/>
      <c r="GYG327" s="231"/>
      <c r="GYH327" s="231"/>
      <c r="GYI327" s="231"/>
      <c r="GYJ327" s="231"/>
      <c r="GYK327" s="231"/>
      <c r="GYL327" s="231"/>
      <c r="GYM327" s="231"/>
      <c r="GYN327" s="231"/>
      <c r="GYO327" s="231"/>
      <c r="GYP327" s="231"/>
      <c r="GYQ327" s="231"/>
      <c r="GYR327" s="231"/>
      <c r="GYS327" s="231"/>
      <c r="GYT327" s="231"/>
      <c r="GYU327" s="231"/>
      <c r="GYV327" s="231"/>
      <c r="GYW327" s="231"/>
      <c r="GYX327" s="231"/>
      <c r="GYY327" s="231"/>
      <c r="GYZ327" s="231"/>
      <c r="GZA327" s="231"/>
      <c r="GZB327" s="231"/>
      <c r="GZC327" s="231"/>
      <c r="GZD327" s="231"/>
      <c r="GZE327" s="231"/>
      <c r="GZF327" s="231"/>
      <c r="GZG327" s="231"/>
      <c r="GZH327" s="231"/>
      <c r="GZI327" s="231"/>
      <c r="GZJ327" s="231"/>
      <c r="GZK327" s="231"/>
      <c r="GZL327" s="231"/>
      <c r="GZM327" s="231"/>
      <c r="GZN327" s="231"/>
      <c r="GZO327" s="231"/>
      <c r="GZP327" s="231"/>
      <c r="GZQ327" s="231"/>
      <c r="GZR327" s="231"/>
      <c r="GZS327" s="231"/>
      <c r="GZT327" s="231"/>
      <c r="GZU327" s="231"/>
      <c r="GZV327" s="231"/>
      <c r="GZW327" s="231"/>
      <c r="GZX327" s="231"/>
      <c r="GZY327" s="231"/>
      <c r="GZZ327" s="231"/>
      <c r="HAA327" s="231"/>
      <c r="HAB327" s="231"/>
      <c r="HAC327" s="231"/>
      <c r="HAD327" s="231"/>
      <c r="HAE327" s="231"/>
      <c r="HAF327" s="231"/>
      <c r="HAG327" s="231"/>
      <c r="HAH327" s="231"/>
      <c r="HAI327" s="231"/>
      <c r="HAJ327" s="231"/>
      <c r="HAK327" s="231"/>
      <c r="HAL327" s="231"/>
      <c r="HAM327" s="231"/>
      <c r="HAN327" s="231"/>
      <c r="HAO327" s="231"/>
      <c r="HAP327" s="231"/>
      <c r="HAQ327" s="231"/>
      <c r="HAR327" s="231"/>
      <c r="HAS327" s="231"/>
      <c r="HAT327" s="231"/>
      <c r="HAU327" s="231"/>
      <c r="HAV327" s="231"/>
      <c r="HAW327" s="231"/>
      <c r="HAX327" s="231"/>
      <c r="HAY327" s="231"/>
      <c r="HAZ327" s="231"/>
      <c r="HBA327" s="231"/>
      <c r="HBB327" s="231"/>
      <c r="HBC327" s="231"/>
      <c r="HBD327" s="231"/>
      <c r="HBE327" s="231"/>
      <c r="HBF327" s="231"/>
      <c r="HBG327" s="231"/>
      <c r="HBH327" s="231"/>
      <c r="HBI327" s="231"/>
      <c r="HBJ327" s="231"/>
      <c r="HBK327" s="231"/>
      <c r="HBL327" s="231"/>
      <c r="HBM327" s="231"/>
      <c r="HBN327" s="231"/>
      <c r="HBO327" s="231"/>
      <c r="HBP327" s="231"/>
      <c r="HBQ327" s="231"/>
      <c r="HBR327" s="231"/>
      <c r="HBS327" s="231"/>
      <c r="HBT327" s="231"/>
      <c r="HBU327" s="231"/>
      <c r="HBV327" s="231"/>
      <c r="HBW327" s="231"/>
      <c r="HBX327" s="231"/>
      <c r="HBY327" s="231"/>
      <c r="HBZ327" s="231"/>
      <c r="HCA327" s="231"/>
      <c r="HCB327" s="231"/>
      <c r="HCC327" s="231"/>
      <c r="HCD327" s="231"/>
      <c r="HCE327" s="231"/>
      <c r="HCF327" s="231"/>
      <c r="HCG327" s="231"/>
      <c r="HCH327" s="231"/>
      <c r="HCI327" s="231"/>
      <c r="HCJ327" s="231"/>
      <c r="HCK327" s="231"/>
      <c r="HCL327" s="231"/>
      <c r="HCM327" s="231"/>
      <c r="HCN327" s="231"/>
      <c r="HCO327" s="231"/>
      <c r="HCP327" s="231"/>
      <c r="HCQ327" s="231"/>
      <c r="HCR327" s="231"/>
      <c r="HCS327" s="231"/>
      <c r="HCT327" s="231"/>
      <c r="HCU327" s="231"/>
      <c r="HCV327" s="231"/>
      <c r="HCW327" s="231"/>
      <c r="HCX327" s="231"/>
      <c r="HCY327" s="231"/>
      <c r="HCZ327" s="231"/>
      <c r="HDA327" s="231"/>
      <c r="HDB327" s="231"/>
      <c r="HDC327" s="231"/>
      <c r="HDD327" s="231"/>
      <c r="HDE327" s="231"/>
      <c r="HDF327" s="231"/>
      <c r="HDG327" s="231"/>
      <c r="HDH327" s="231"/>
      <c r="HDI327" s="231"/>
      <c r="HDJ327" s="231"/>
      <c r="HDK327" s="231"/>
      <c r="HDL327" s="231"/>
      <c r="HDM327" s="231"/>
      <c r="HDN327" s="231"/>
      <c r="HDO327" s="231"/>
      <c r="HDP327" s="231"/>
      <c r="HDQ327" s="231"/>
      <c r="HDR327" s="231"/>
      <c r="HDS327" s="231"/>
      <c r="HDT327" s="231"/>
      <c r="HDU327" s="231"/>
      <c r="HDV327" s="231"/>
      <c r="HDW327" s="231"/>
      <c r="HDX327" s="231"/>
      <c r="HDY327" s="231"/>
      <c r="HDZ327" s="231"/>
      <c r="HEA327" s="231"/>
      <c r="HEB327" s="231"/>
      <c r="HEC327" s="231"/>
      <c r="HED327" s="231"/>
      <c r="HEE327" s="231"/>
      <c r="HEF327" s="231"/>
      <c r="HEG327" s="231"/>
      <c r="HEH327" s="231"/>
      <c r="HEI327" s="231"/>
      <c r="HEJ327" s="231"/>
      <c r="HEK327" s="231"/>
      <c r="HEL327" s="231"/>
      <c r="HEM327" s="231"/>
      <c r="HEN327" s="231"/>
      <c r="HEO327" s="231"/>
      <c r="HEP327" s="231"/>
      <c r="HEQ327" s="231"/>
      <c r="HER327" s="231"/>
      <c r="HES327" s="231"/>
      <c r="HET327" s="231"/>
      <c r="HEU327" s="231"/>
      <c r="HEV327" s="231"/>
      <c r="HEW327" s="231"/>
      <c r="HEX327" s="231"/>
      <c r="HEY327" s="231"/>
      <c r="HEZ327" s="231"/>
      <c r="HFA327" s="231"/>
      <c r="HFB327" s="231"/>
      <c r="HFC327" s="231"/>
      <c r="HFD327" s="231"/>
      <c r="HFE327" s="231"/>
      <c r="HFF327" s="231"/>
      <c r="HFG327" s="231"/>
      <c r="HFH327" s="231"/>
      <c r="HFI327" s="231"/>
      <c r="HFJ327" s="231"/>
      <c r="HFK327" s="231"/>
      <c r="HFL327" s="231"/>
      <c r="HFM327" s="231"/>
      <c r="HFN327" s="231"/>
      <c r="HFO327" s="231"/>
      <c r="HFP327" s="231"/>
      <c r="HFQ327" s="231"/>
      <c r="HFR327" s="231"/>
      <c r="HFS327" s="231"/>
      <c r="HFT327" s="231"/>
      <c r="HFU327" s="231"/>
      <c r="HFV327" s="231"/>
      <c r="HFW327" s="231"/>
      <c r="HFX327" s="231"/>
      <c r="HFY327" s="231"/>
      <c r="HFZ327" s="231"/>
      <c r="HGA327" s="231"/>
      <c r="HGB327" s="231"/>
      <c r="HGC327" s="231"/>
      <c r="HGD327" s="231"/>
      <c r="HGE327" s="231"/>
      <c r="HGF327" s="231"/>
      <c r="HGG327" s="231"/>
      <c r="HGH327" s="231"/>
      <c r="HGI327" s="231"/>
      <c r="HGJ327" s="231"/>
      <c r="HGK327" s="231"/>
      <c r="HGL327" s="231"/>
      <c r="HGM327" s="231"/>
      <c r="HGN327" s="231"/>
      <c r="HGO327" s="231"/>
      <c r="HGP327" s="231"/>
      <c r="HGQ327" s="231"/>
      <c r="HGR327" s="231"/>
      <c r="HGS327" s="231"/>
      <c r="HGT327" s="231"/>
      <c r="HGU327" s="231"/>
      <c r="HGV327" s="231"/>
      <c r="HGW327" s="231"/>
      <c r="HGX327" s="231"/>
      <c r="HGY327" s="231"/>
      <c r="HGZ327" s="231"/>
      <c r="HHA327" s="231"/>
      <c r="HHB327" s="231"/>
      <c r="HHC327" s="231"/>
      <c r="HHD327" s="231"/>
      <c r="HHE327" s="231"/>
      <c r="HHF327" s="231"/>
      <c r="HHG327" s="231"/>
      <c r="HHH327" s="231"/>
      <c r="HHI327" s="231"/>
      <c r="HHJ327" s="231"/>
      <c r="HHK327" s="231"/>
      <c r="HHL327" s="231"/>
      <c r="HHM327" s="231"/>
      <c r="HHN327" s="231"/>
      <c r="HHO327" s="231"/>
      <c r="HHP327" s="231"/>
      <c r="HHQ327" s="231"/>
      <c r="HHR327" s="231"/>
      <c r="HHS327" s="231"/>
      <c r="HHT327" s="231"/>
      <c r="HHU327" s="231"/>
      <c r="HHV327" s="231"/>
      <c r="HHW327" s="231"/>
      <c r="HHX327" s="231"/>
      <c r="HHY327" s="231"/>
      <c r="HHZ327" s="231"/>
      <c r="HIA327" s="231"/>
      <c r="HIB327" s="231"/>
      <c r="HIC327" s="231"/>
      <c r="HID327" s="231"/>
      <c r="HIE327" s="231"/>
      <c r="HIF327" s="231"/>
      <c r="HIG327" s="231"/>
      <c r="HIH327" s="231"/>
      <c r="HII327" s="231"/>
      <c r="HIJ327" s="231"/>
      <c r="HIK327" s="231"/>
      <c r="HIL327" s="231"/>
      <c r="HIM327" s="231"/>
      <c r="HIN327" s="231"/>
      <c r="HIO327" s="231"/>
      <c r="HIP327" s="231"/>
      <c r="HIQ327" s="231"/>
      <c r="HIR327" s="231"/>
      <c r="HIS327" s="231"/>
      <c r="HIT327" s="231"/>
      <c r="HIU327" s="231"/>
      <c r="HIV327" s="231"/>
      <c r="HIW327" s="231"/>
      <c r="HIX327" s="231"/>
      <c r="HIY327" s="231"/>
      <c r="HIZ327" s="231"/>
      <c r="HJA327" s="231"/>
      <c r="HJB327" s="231"/>
      <c r="HJC327" s="231"/>
      <c r="HJD327" s="231"/>
      <c r="HJE327" s="231"/>
      <c r="HJF327" s="231"/>
      <c r="HJG327" s="231"/>
      <c r="HJH327" s="231"/>
      <c r="HJI327" s="231"/>
      <c r="HJJ327" s="231"/>
      <c r="HJK327" s="231"/>
      <c r="HJL327" s="231"/>
      <c r="HJM327" s="231"/>
      <c r="HJN327" s="231"/>
      <c r="HJO327" s="231"/>
      <c r="HJP327" s="231"/>
      <c r="HJQ327" s="231"/>
      <c r="HJR327" s="231"/>
      <c r="HJS327" s="231"/>
      <c r="HJT327" s="231"/>
      <c r="HJU327" s="231"/>
      <c r="HJV327" s="231"/>
      <c r="HJW327" s="231"/>
      <c r="HJX327" s="231"/>
      <c r="HJY327" s="231"/>
      <c r="HJZ327" s="231"/>
      <c r="HKA327" s="231"/>
      <c r="HKB327" s="231"/>
      <c r="HKC327" s="231"/>
      <c r="HKD327" s="231"/>
      <c r="HKE327" s="231"/>
      <c r="HKF327" s="231"/>
      <c r="HKG327" s="231"/>
      <c r="HKH327" s="231"/>
      <c r="HKI327" s="231"/>
      <c r="HKJ327" s="231"/>
      <c r="HKK327" s="231"/>
      <c r="HKL327" s="231"/>
      <c r="HKM327" s="231"/>
      <c r="HKN327" s="231"/>
      <c r="HKO327" s="231"/>
      <c r="HKP327" s="231"/>
      <c r="HKQ327" s="231"/>
      <c r="HKR327" s="231"/>
      <c r="HKS327" s="231"/>
      <c r="HKT327" s="231"/>
      <c r="HKU327" s="231"/>
      <c r="HKV327" s="231"/>
      <c r="HKW327" s="231"/>
      <c r="HKX327" s="231"/>
      <c r="HKY327" s="231"/>
      <c r="HKZ327" s="231"/>
      <c r="HLA327" s="231"/>
      <c r="HLB327" s="231"/>
      <c r="HLC327" s="231"/>
      <c r="HLD327" s="231"/>
      <c r="HLE327" s="231"/>
      <c r="HLF327" s="231"/>
      <c r="HLG327" s="231"/>
      <c r="HLH327" s="231"/>
      <c r="HLI327" s="231"/>
      <c r="HLJ327" s="231"/>
      <c r="HLK327" s="231"/>
      <c r="HLL327" s="231"/>
      <c r="HLM327" s="231"/>
      <c r="HLN327" s="231"/>
      <c r="HLO327" s="231"/>
      <c r="HLP327" s="231"/>
      <c r="HLQ327" s="231"/>
      <c r="HLR327" s="231"/>
      <c r="HLS327" s="231"/>
      <c r="HLT327" s="231"/>
      <c r="HLU327" s="231"/>
      <c r="HLV327" s="231"/>
      <c r="HLW327" s="231"/>
      <c r="HLX327" s="231"/>
      <c r="HLY327" s="231"/>
      <c r="HLZ327" s="231"/>
      <c r="HMA327" s="231"/>
      <c r="HMB327" s="231"/>
      <c r="HMC327" s="231"/>
      <c r="HMD327" s="231"/>
      <c r="HME327" s="231"/>
      <c r="HMF327" s="231"/>
      <c r="HMG327" s="231"/>
      <c r="HMH327" s="231"/>
      <c r="HMI327" s="231"/>
      <c r="HMJ327" s="231"/>
      <c r="HMK327" s="231"/>
      <c r="HML327" s="231"/>
      <c r="HMM327" s="231"/>
      <c r="HMN327" s="231"/>
      <c r="HMO327" s="231"/>
      <c r="HMP327" s="231"/>
      <c r="HMQ327" s="231"/>
      <c r="HMR327" s="231"/>
      <c r="HMS327" s="231"/>
      <c r="HMT327" s="231"/>
      <c r="HMU327" s="231"/>
      <c r="HMV327" s="231"/>
      <c r="HMW327" s="231"/>
      <c r="HMX327" s="231"/>
      <c r="HMY327" s="231"/>
      <c r="HMZ327" s="231"/>
      <c r="HNA327" s="231"/>
      <c r="HNB327" s="231"/>
      <c r="HNC327" s="231"/>
      <c r="HND327" s="231"/>
      <c r="HNE327" s="231"/>
      <c r="HNF327" s="231"/>
      <c r="HNG327" s="231"/>
      <c r="HNH327" s="231"/>
      <c r="HNI327" s="231"/>
      <c r="HNJ327" s="231"/>
      <c r="HNK327" s="231"/>
      <c r="HNL327" s="231"/>
      <c r="HNM327" s="231"/>
      <c r="HNN327" s="231"/>
      <c r="HNO327" s="231"/>
      <c r="HNP327" s="231"/>
      <c r="HNQ327" s="231"/>
      <c r="HNR327" s="231"/>
      <c r="HNS327" s="231"/>
      <c r="HNT327" s="231"/>
      <c r="HNU327" s="231"/>
      <c r="HNV327" s="231"/>
      <c r="HNW327" s="231"/>
      <c r="HNX327" s="231"/>
      <c r="HNY327" s="231"/>
      <c r="HNZ327" s="231"/>
      <c r="HOA327" s="231"/>
      <c r="HOB327" s="231"/>
      <c r="HOC327" s="231"/>
      <c r="HOD327" s="231"/>
      <c r="HOE327" s="231"/>
      <c r="HOF327" s="231"/>
      <c r="HOG327" s="231"/>
      <c r="HOH327" s="231"/>
      <c r="HOI327" s="231"/>
      <c r="HOJ327" s="231"/>
      <c r="HOK327" s="231"/>
      <c r="HOL327" s="231"/>
      <c r="HOM327" s="231"/>
      <c r="HON327" s="231"/>
      <c r="HOO327" s="231"/>
      <c r="HOP327" s="231"/>
      <c r="HOQ327" s="231"/>
      <c r="HOR327" s="231"/>
      <c r="HOS327" s="231"/>
      <c r="HOT327" s="231"/>
      <c r="HOU327" s="231"/>
      <c r="HOV327" s="231"/>
      <c r="HOW327" s="231"/>
      <c r="HOX327" s="231"/>
      <c r="HOY327" s="231"/>
      <c r="HOZ327" s="231"/>
      <c r="HPA327" s="231"/>
      <c r="HPB327" s="231"/>
      <c r="HPC327" s="231"/>
      <c r="HPD327" s="231"/>
      <c r="HPE327" s="231"/>
      <c r="HPF327" s="231"/>
      <c r="HPG327" s="231"/>
      <c r="HPH327" s="231"/>
      <c r="HPI327" s="231"/>
      <c r="HPJ327" s="231"/>
      <c r="HPK327" s="231"/>
      <c r="HPL327" s="231"/>
      <c r="HPM327" s="231"/>
      <c r="HPN327" s="231"/>
      <c r="HPO327" s="231"/>
      <c r="HPP327" s="231"/>
      <c r="HPQ327" s="231"/>
      <c r="HPR327" s="231"/>
      <c r="HPS327" s="231"/>
      <c r="HPT327" s="231"/>
      <c r="HPU327" s="231"/>
      <c r="HPV327" s="231"/>
      <c r="HPW327" s="231"/>
      <c r="HPX327" s="231"/>
      <c r="HPY327" s="231"/>
      <c r="HPZ327" s="231"/>
      <c r="HQA327" s="231"/>
      <c r="HQB327" s="231"/>
      <c r="HQC327" s="231"/>
      <c r="HQD327" s="231"/>
      <c r="HQE327" s="231"/>
      <c r="HQF327" s="231"/>
      <c r="HQG327" s="231"/>
      <c r="HQH327" s="231"/>
      <c r="HQI327" s="231"/>
      <c r="HQJ327" s="231"/>
      <c r="HQK327" s="231"/>
      <c r="HQL327" s="231"/>
      <c r="HQM327" s="231"/>
      <c r="HQN327" s="231"/>
      <c r="HQO327" s="231"/>
      <c r="HQP327" s="231"/>
      <c r="HQQ327" s="231"/>
      <c r="HQR327" s="231"/>
      <c r="HQS327" s="231"/>
      <c r="HQT327" s="231"/>
      <c r="HQU327" s="231"/>
      <c r="HQV327" s="231"/>
      <c r="HQW327" s="231"/>
      <c r="HQX327" s="231"/>
      <c r="HQY327" s="231"/>
      <c r="HQZ327" s="231"/>
      <c r="HRA327" s="231"/>
      <c r="HRB327" s="231"/>
      <c r="HRC327" s="231"/>
      <c r="HRD327" s="231"/>
      <c r="HRE327" s="231"/>
      <c r="HRF327" s="231"/>
      <c r="HRG327" s="231"/>
      <c r="HRH327" s="231"/>
      <c r="HRI327" s="231"/>
      <c r="HRJ327" s="231"/>
      <c r="HRK327" s="231"/>
      <c r="HRL327" s="231"/>
      <c r="HRM327" s="231"/>
      <c r="HRN327" s="231"/>
      <c r="HRO327" s="231"/>
      <c r="HRP327" s="231"/>
      <c r="HRQ327" s="231"/>
      <c r="HRR327" s="231"/>
      <c r="HRS327" s="231"/>
      <c r="HRT327" s="231"/>
      <c r="HRU327" s="231"/>
      <c r="HRV327" s="231"/>
      <c r="HRW327" s="231"/>
      <c r="HRX327" s="231"/>
      <c r="HRY327" s="231"/>
      <c r="HRZ327" s="231"/>
      <c r="HSA327" s="231"/>
      <c r="HSB327" s="231"/>
      <c r="HSC327" s="231"/>
      <c r="HSD327" s="231"/>
      <c r="HSE327" s="231"/>
      <c r="HSF327" s="231"/>
      <c r="HSG327" s="231"/>
      <c r="HSH327" s="231"/>
      <c r="HSI327" s="231"/>
      <c r="HSJ327" s="231"/>
      <c r="HSK327" s="231"/>
      <c r="HSL327" s="231"/>
      <c r="HSM327" s="231"/>
      <c r="HSN327" s="231"/>
      <c r="HSO327" s="231"/>
      <c r="HSP327" s="231"/>
      <c r="HSQ327" s="231"/>
      <c r="HSR327" s="231"/>
      <c r="HSS327" s="231"/>
      <c r="HST327" s="231"/>
      <c r="HSU327" s="231"/>
      <c r="HSV327" s="231"/>
      <c r="HSW327" s="231"/>
      <c r="HSX327" s="231"/>
      <c r="HSY327" s="231"/>
      <c r="HSZ327" s="231"/>
      <c r="HTA327" s="231"/>
      <c r="HTB327" s="231"/>
      <c r="HTC327" s="231"/>
      <c r="HTD327" s="231"/>
      <c r="HTE327" s="231"/>
      <c r="HTF327" s="231"/>
      <c r="HTG327" s="231"/>
      <c r="HTH327" s="231"/>
      <c r="HTI327" s="231"/>
      <c r="HTJ327" s="231"/>
      <c r="HTK327" s="231"/>
      <c r="HTL327" s="231"/>
      <c r="HTM327" s="231"/>
      <c r="HTN327" s="231"/>
      <c r="HTO327" s="231"/>
      <c r="HTP327" s="231"/>
      <c r="HTQ327" s="231"/>
      <c r="HTR327" s="231"/>
      <c r="HTS327" s="231"/>
      <c r="HTT327" s="231"/>
      <c r="HTU327" s="231"/>
      <c r="HTV327" s="231"/>
      <c r="HTW327" s="231"/>
      <c r="HTX327" s="231"/>
      <c r="HTY327" s="231"/>
      <c r="HTZ327" s="231"/>
      <c r="HUA327" s="231"/>
      <c r="HUB327" s="231"/>
      <c r="HUC327" s="231"/>
      <c r="HUD327" s="231"/>
      <c r="HUE327" s="231"/>
      <c r="HUF327" s="231"/>
      <c r="HUG327" s="231"/>
      <c r="HUH327" s="231"/>
      <c r="HUI327" s="231"/>
      <c r="HUJ327" s="231"/>
      <c r="HUK327" s="231"/>
      <c r="HUL327" s="231"/>
      <c r="HUM327" s="231"/>
      <c r="HUN327" s="231"/>
      <c r="HUO327" s="231"/>
      <c r="HUP327" s="231"/>
      <c r="HUQ327" s="231"/>
      <c r="HUR327" s="231"/>
      <c r="HUS327" s="231"/>
      <c r="HUT327" s="231"/>
      <c r="HUU327" s="231"/>
      <c r="HUV327" s="231"/>
      <c r="HUW327" s="231"/>
      <c r="HUX327" s="231"/>
      <c r="HUY327" s="231"/>
      <c r="HUZ327" s="231"/>
      <c r="HVA327" s="231"/>
      <c r="HVB327" s="231"/>
      <c r="HVC327" s="231"/>
      <c r="HVD327" s="231"/>
      <c r="HVE327" s="231"/>
      <c r="HVF327" s="231"/>
      <c r="HVG327" s="231"/>
      <c r="HVH327" s="231"/>
      <c r="HVI327" s="231"/>
      <c r="HVJ327" s="231"/>
      <c r="HVK327" s="231"/>
      <c r="HVL327" s="231"/>
      <c r="HVM327" s="231"/>
      <c r="HVN327" s="231"/>
      <c r="HVO327" s="231"/>
      <c r="HVP327" s="231"/>
      <c r="HVQ327" s="231"/>
      <c r="HVR327" s="231"/>
      <c r="HVS327" s="231"/>
      <c r="HVT327" s="231"/>
      <c r="HVU327" s="231"/>
      <c r="HVV327" s="231"/>
      <c r="HVW327" s="231"/>
      <c r="HVX327" s="231"/>
      <c r="HVY327" s="231"/>
      <c r="HVZ327" s="231"/>
      <c r="HWA327" s="231"/>
      <c r="HWB327" s="231"/>
      <c r="HWC327" s="231"/>
      <c r="HWD327" s="231"/>
      <c r="HWE327" s="231"/>
      <c r="HWF327" s="231"/>
      <c r="HWG327" s="231"/>
      <c r="HWH327" s="231"/>
      <c r="HWI327" s="231"/>
      <c r="HWJ327" s="231"/>
      <c r="HWK327" s="231"/>
      <c r="HWL327" s="231"/>
      <c r="HWM327" s="231"/>
      <c r="HWN327" s="231"/>
      <c r="HWO327" s="231"/>
      <c r="HWP327" s="231"/>
      <c r="HWQ327" s="231"/>
      <c r="HWR327" s="231"/>
      <c r="HWS327" s="231"/>
      <c r="HWT327" s="231"/>
      <c r="HWU327" s="231"/>
      <c r="HWV327" s="231"/>
      <c r="HWW327" s="231"/>
      <c r="HWX327" s="231"/>
      <c r="HWY327" s="231"/>
      <c r="HWZ327" s="231"/>
      <c r="HXA327" s="231"/>
      <c r="HXB327" s="231"/>
      <c r="HXC327" s="231"/>
      <c r="HXD327" s="231"/>
      <c r="HXE327" s="231"/>
      <c r="HXF327" s="231"/>
      <c r="HXG327" s="231"/>
      <c r="HXH327" s="231"/>
      <c r="HXI327" s="231"/>
      <c r="HXJ327" s="231"/>
      <c r="HXK327" s="231"/>
      <c r="HXL327" s="231"/>
      <c r="HXM327" s="231"/>
      <c r="HXN327" s="231"/>
      <c r="HXO327" s="231"/>
      <c r="HXP327" s="231"/>
      <c r="HXQ327" s="231"/>
      <c r="HXR327" s="231"/>
      <c r="HXS327" s="231"/>
      <c r="HXT327" s="231"/>
      <c r="HXU327" s="231"/>
      <c r="HXV327" s="231"/>
      <c r="HXW327" s="231"/>
      <c r="HXX327" s="231"/>
      <c r="HXY327" s="231"/>
      <c r="HXZ327" s="231"/>
      <c r="HYA327" s="231"/>
      <c r="HYB327" s="231"/>
      <c r="HYC327" s="231"/>
      <c r="HYD327" s="231"/>
      <c r="HYE327" s="231"/>
      <c r="HYF327" s="231"/>
      <c r="HYG327" s="231"/>
      <c r="HYH327" s="231"/>
      <c r="HYI327" s="231"/>
      <c r="HYJ327" s="231"/>
      <c r="HYK327" s="231"/>
      <c r="HYL327" s="231"/>
      <c r="HYM327" s="231"/>
      <c r="HYN327" s="231"/>
      <c r="HYO327" s="231"/>
      <c r="HYP327" s="231"/>
      <c r="HYQ327" s="231"/>
      <c r="HYR327" s="231"/>
      <c r="HYS327" s="231"/>
      <c r="HYT327" s="231"/>
      <c r="HYU327" s="231"/>
      <c r="HYV327" s="231"/>
      <c r="HYW327" s="231"/>
      <c r="HYX327" s="231"/>
      <c r="HYY327" s="231"/>
      <c r="HYZ327" s="231"/>
      <c r="HZA327" s="231"/>
      <c r="HZB327" s="231"/>
      <c r="HZC327" s="231"/>
      <c r="HZD327" s="231"/>
      <c r="HZE327" s="231"/>
      <c r="HZF327" s="231"/>
      <c r="HZG327" s="231"/>
      <c r="HZH327" s="231"/>
      <c r="HZI327" s="231"/>
      <c r="HZJ327" s="231"/>
      <c r="HZK327" s="231"/>
      <c r="HZL327" s="231"/>
      <c r="HZM327" s="231"/>
      <c r="HZN327" s="231"/>
      <c r="HZO327" s="231"/>
      <c r="HZP327" s="231"/>
      <c r="HZQ327" s="231"/>
      <c r="HZR327" s="231"/>
      <c r="HZS327" s="231"/>
      <c r="HZT327" s="231"/>
      <c r="HZU327" s="231"/>
      <c r="HZV327" s="231"/>
      <c r="HZW327" s="231"/>
      <c r="HZX327" s="231"/>
      <c r="HZY327" s="231"/>
      <c r="HZZ327" s="231"/>
      <c r="IAA327" s="231"/>
      <c r="IAB327" s="231"/>
      <c r="IAC327" s="231"/>
      <c r="IAD327" s="231"/>
      <c r="IAE327" s="231"/>
      <c r="IAF327" s="231"/>
      <c r="IAG327" s="231"/>
      <c r="IAH327" s="231"/>
      <c r="IAI327" s="231"/>
      <c r="IAJ327" s="231"/>
      <c r="IAK327" s="231"/>
      <c r="IAL327" s="231"/>
      <c r="IAM327" s="231"/>
      <c r="IAN327" s="231"/>
      <c r="IAO327" s="231"/>
      <c r="IAP327" s="231"/>
      <c r="IAQ327" s="231"/>
      <c r="IAR327" s="231"/>
      <c r="IAS327" s="231"/>
      <c r="IAT327" s="231"/>
      <c r="IAU327" s="231"/>
      <c r="IAV327" s="231"/>
      <c r="IAW327" s="231"/>
      <c r="IAX327" s="231"/>
      <c r="IAY327" s="231"/>
      <c r="IAZ327" s="231"/>
      <c r="IBA327" s="231"/>
      <c r="IBB327" s="231"/>
      <c r="IBC327" s="231"/>
      <c r="IBD327" s="231"/>
      <c r="IBE327" s="231"/>
      <c r="IBF327" s="231"/>
      <c r="IBG327" s="231"/>
      <c r="IBH327" s="231"/>
      <c r="IBI327" s="231"/>
      <c r="IBJ327" s="231"/>
      <c r="IBK327" s="231"/>
      <c r="IBL327" s="231"/>
      <c r="IBM327" s="231"/>
      <c r="IBN327" s="231"/>
      <c r="IBO327" s="231"/>
      <c r="IBP327" s="231"/>
      <c r="IBQ327" s="231"/>
      <c r="IBR327" s="231"/>
      <c r="IBS327" s="231"/>
      <c r="IBT327" s="231"/>
      <c r="IBU327" s="231"/>
      <c r="IBV327" s="231"/>
      <c r="IBW327" s="231"/>
      <c r="IBX327" s="231"/>
      <c r="IBY327" s="231"/>
      <c r="IBZ327" s="231"/>
      <c r="ICA327" s="231"/>
      <c r="ICB327" s="231"/>
      <c r="ICC327" s="231"/>
      <c r="ICD327" s="231"/>
      <c r="ICE327" s="231"/>
      <c r="ICF327" s="231"/>
      <c r="ICG327" s="231"/>
      <c r="ICH327" s="231"/>
      <c r="ICI327" s="231"/>
      <c r="ICJ327" s="231"/>
      <c r="ICK327" s="231"/>
      <c r="ICL327" s="231"/>
      <c r="ICM327" s="231"/>
      <c r="ICN327" s="231"/>
      <c r="ICO327" s="231"/>
      <c r="ICP327" s="231"/>
      <c r="ICQ327" s="231"/>
      <c r="ICR327" s="231"/>
      <c r="ICS327" s="231"/>
      <c r="ICT327" s="231"/>
      <c r="ICU327" s="231"/>
      <c r="ICV327" s="231"/>
      <c r="ICW327" s="231"/>
      <c r="ICX327" s="231"/>
      <c r="ICY327" s="231"/>
      <c r="ICZ327" s="231"/>
      <c r="IDA327" s="231"/>
      <c r="IDB327" s="231"/>
      <c r="IDC327" s="231"/>
      <c r="IDD327" s="231"/>
      <c r="IDE327" s="231"/>
      <c r="IDF327" s="231"/>
      <c r="IDG327" s="231"/>
      <c r="IDH327" s="231"/>
      <c r="IDI327" s="231"/>
      <c r="IDJ327" s="231"/>
      <c r="IDK327" s="231"/>
      <c r="IDL327" s="231"/>
      <c r="IDM327" s="231"/>
      <c r="IDN327" s="231"/>
      <c r="IDO327" s="231"/>
      <c r="IDP327" s="231"/>
      <c r="IDQ327" s="231"/>
      <c r="IDR327" s="231"/>
      <c r="IDS327" s="231"/>
      <c r="IDT327" s="231"/>
      <c r="IDU327" s="231"/>
      <c r="IDV327" s="231"/>
      <c r="IDW327" s="231"/>
      <c r="IDX327" s="231"/>
      <c r="IDY327" s="231"/>
      <c r="IDZ327" s="231"/>
      <c r="IEA327" s="231"/>
      <c r="IEB327" s="231"/>
      <c r="IEC327" s="231"/>
      <c r="IED327" s="231"/>
      <c r="IEE327" s="231"/>
      <c r="IEF327" s="231"/>
      <c r="IEG327" s="231"/>
      <c r="IEH327" s="231"/>
      <c r="IEI327" s="231"/>
      <c r="IEJ327" s="231"/>
      <c r="IEK327" s="231"/>
      <c r="IEL327" s="231"/>
      <c r="IEM327" s="231"/>
      <c r="IEN327" s="231"/>
      <c r="IEO327" s="231"/>
      <c r="IEP327" s="231"/>
      <c r="IEQ327" s="231"/>
      <c r="IER327" s="231"/>
      <c r="IES327" s="231"/>
      <c r="IET327" s="231"/>
      <c r="IEU327" s="231"/>
      <c r="IEV327" s="231"/>
      <c r="IEW327" s="231"/>
      <c r="IEX327" s="231"/>
      <c r="IEY327" s="231"/>
      <c r="IEZ327" s="231"/>
      <c r="IFA327" s="231"/>
      <c r="IFB327" s="231"/>
      <c r="IFC327" s="231"/>
      <c r="IFD327" s="231"/>
      <c r="IFE327" s="231"/>
      <c r="IFF327" s="231"/>
      <c r="IFG327" s="231"/>
      <c r="IFH327" s="231"/>
      <c r="IFI327" s="231"/>
      <c r="IFJ327" s="231"/>
      <c r="IFK327" s="231"/>
      <c r="IFL327" s="231"/>
      <c r="IFM327" s="231"/>
      <c r="IFN327" s="231"/>
      <c r="IFO327" s="231"/>
      <c r="IFP327" s="231"/>
      <c r="IFQ327" s="231"/>
      <c r="IFR327" s="231"/>
      <c r="IFS327" s="231"/>
      <c r="IFT327" s="231"/>
      <c r="IFU327" s="231"/>
      <c r="IFV327" s="231"/>
      <c r="IFW327" s="231"/>
      <c r="IFX327" s="231"/>
      <c r="IFY327" s="231"/>
      <c r="IFZ327" s="231"/>
      <c r="IGA327" s="231"/>
      <c r="IGB327" s="231"/>
      <c r="IGC327" s="231"/>
      <c r="IGD327" s="231"/>
      <c r="IGE327" s="231"/>
      <c r="IGF327" s="231"/>
      <c r="IGG327" s="231"/>
      <c r="IGH327" s="231"/>
      <c r="IGI327" s="231"/>
      <c r="IGJ327" s="231"/>
      <c r="IGK327" s="231"/>
      <c r="IGL327" s="231"/>
      <c r="IGM327" s="231"/>
      <c r="IGN327" s="231"/>
      <c r="IGO327" s="231"/>
      <c r="IGP327" s="231"/>
      <c r="IGQ327" s="231"/>
      <c r="IGR327" s="231"/>
      <c r="IGS327" s="231"/>
      <c r="IGT327" s="231"/>
      <c r="IGU327" s="231"/>
      <c r="IGV327" s="231"/>
      <c r="IGW327" s="231"/>
      <c r="IGX327" s="231"/>
      <c r="IGY327" s="231"/>
      <c r="IGZ327" s="231"/>
      <c r="IHA327" s="231"/>
      <c r="IHB327" s="231"/>
      <c r="IHC327" s="231"/>
      <c r="IHD327" s="231"/>
      <c r="IHE327" s="231"/>
      <c r="IHF327" s="231"/>
      <c r="IHG327" s="231"/>
      <c r="IHH327" s="231"/>
      <c r="IHI327" s="231"/>
      <c r="IHJ327" s="231"/>
      <c r="IHK327" s="231"/>
      <c r="IHL327" s="231"/>
      <c r="IHM327" s="231"/>
      <c r="IHN327" s="231"/>
      <c r="IHO327" s="231"/>
      <c r="IHP327" s="231"/>
      <c r="IHQ327" s="231"/>
      <c r="IHR327" s="231"/>
      <c r="IHS327" s="231"/>
      <c r="IHT327" s="231"/>
      <c r="IHU327" s="231"/>
      <c r="IHV327" s="231"/>
      <c r="IHW327" s="231"/>
      <c r="IHX327" s="231"/>
      <c r="IHY327" s="231"/>
      <c r="IHZ327" s="231"/>
      <c r="IIA327" s="231"/>
      <c r="IIB327" s="231"/>
      <c r="IIC327" s="231"/>
      <c r="IID327" s="231"/>
      <c r="IIE327" s="231"/>
      <c r="IIF327" s="231"/>
      <c r="IIG327" s="231"/>
      <c r="IIH327" s="231"/>
      <c r="III327" s="231"/>
      <c r="IIJ327" s="231"/>
      <c r="IIK327" s="231"/>
      <c r="IIL327" s="231"/>
      <c r="IIM327" s="231"/>
      <c r="IIN327" s="231"/>
      <c r="IIO327" s="231"/>
      <c r="IIP327" s="231"/>
      <c r="IIQ327" s="231"/>
      <c r="IIR327" s="231"/>
      <c r="IIS327" s="231"/>
      <c r="IIT327" s="231"/>
      <c r="IIU327" s="231"/>
      <c r="IIV327" s="231"/>
      <c r="IIW327" s="231"/>
      <c r="IIX327" s="231"/>
      <c r="IIY327" s="231"/>
      <c r="IIZ327" s="231"/>
      <c r="IJA327" s="231"/>
      <c r="IJB327" s="231"/>
      <c r="IJC327" s="231"/>
      <c r="IJD327" s="231"/>
      <c r="IJE327" s="231"/>
      <c r="IJF327" s="231"/>
      <c r="IJG327" s="231"/>
      <c r="IJH327" s="231"/>
      <c r="IJI327" s="231"/>
      <c r="IJJ327" s="231"/>
      <c r="IJK327" s="231"/>
      <c r="IJL327" s="231"/>
      <c r="IJM327" s="231"/>
      <c r="IJN327" s="231"/>
      <c r="IJO327" s="231"/>
      <c r="IJP327" s="231"/>
      <c r="IJQ327" s="231"/>
      <c r="IJR327" s="231"/>
      <c r="IJS327" s="231"/>
      <c r="IJT327" s="231"/>
      <c r="IJU327" s="231"/>
      <c r="IJV327" s="231"/>
      <c r="IJW327" s="231"/>
      <c r="IJX327" s="231"/>
      <c r="IJY327" s="231"/>
      <c r="IJZ327" s="231"/>
      <c r="IKA327" s="231"/>
      <c r="IKB327" s="231"/>
      <c r="IKC327" s="231"/>
      <c r="IKD327" s="231"/>
      <c r="IKE327" s="231"/>
      <c r="IKF327" s="231"/>
      <c r="IKG327" s="231"/>
      <c r="IKH327" s="231"/>
      <c r="IKI327" s="231"/>
      <c r="IKJ327" s="231"/>
      <c r="IKK327" s="231"/>
      <c r="IKL327" s="231"/>
      <c r="IKM327" s="231"/>
      <c r="IKN327" s="231"/>
      <c r="IKO327" s="231"/>
      <c r="IKP327" s="231"/>
      <c r="IKQ327" s="231"/>
      <c r="IKR327" s="231"/>
      <c r="IKS327" s="231"/>
      <c r="IKT327" s="231"/>
      <c r="IKU327" s="231"/>
      <c r="IKV327" s="231"/>
      <c r="IKW327" s="231"/>
      <c r="IKX327" s="231"/>
      <c r="IKY327" s="231"/>
      <c r="IKZ327" s="231"/>
      <c r="ILA327" s="231"/>
      <c r="ILB327" s="231"/>
      <c r="ILC327" s="231"/>
      <c r="ILD327" s="231"/>
      <c r="ILE327" s="231"/>
      <c r="ILF327" s="231"/>
      <c r="ILG327" s="231"/>
      <c r="ILH327" s="231"/>
      <c r="ILI327" s="231"/>
      <c r="ILJ327" s="231"/>
      <c r="ILK327" s="231"/>
      <c r="ILL327" s="231"/>
      <c r="ILM327" s="231"/>
      <c r="ILN327" s="231"/>
      <c r="ILO327" s="231"/>
      <c r="ILP327" s="231"/>
      <c r="ILQ327" s="231"/>
      <c r="ILR327" s="231"/>
      <c r="ILS327" s="231"/>
      <c r="ILT327" s="231"/>
      <c r="ILU327" s="231"/>
      <c r="ILV327" s="231"/>
      <c r="ILW327" s="231"/>
      <c r="ILX327" s="231"/>
      <c r="ILY327" s="231"/>
      <c r="ILZ327" s="231"/>
      <c r="IMA327" s="231"/>
      <c r="IMB327" s="231"/>
      <c r="IMC327" s="231"/>
      <c r="IMD327" s="231"/>
      <c r="IME327" s="231"/>
      <c r="IMF327" s="231"/>
      <c r="IMG327" s="231"/>
      <c r="IMH327" s="231"/>
      <c r="IMI327" s="231"/>
      <c r="IMJ327" s="231"/>
      <c r="IMK327" s="231"/>
      <c r="IML327" s="231"/>
      <c r="IMM327" s="231"/>
      <c r="IMN327" s="231"/>
      <c r="IMO327" s="231"/>
      <c r="IMP327" s="231"/>
      <c r="IMQ327" s="231"/>
      <c r="IMR327" s="231"/>
      <c r="IMS327" s="231"/>
      <c r="IMT327" s="231"/>
      <c r="IMU327" s="231"/>
      <c r="IMV327" s="231"/>
      <c r="IMW327" s="231"/>
      <c r="IMX327" s="231"/>
      <c r="IMY327" s="231"/>
      <c r="IMZ327" s="231"/>
      <c r="INA327" s="231"/>
      <c r="INB327" s="231"/>
      <c r="INC327" s="231"/>
      <c r="IND327" s="231"/>
      <c r="INE327" s="231"/>
      <c r="INF327" s="231"/>
      <c r="ING327" s="231"/>
      <c r="INH327" s="231"/>
      <c r="INI327" s="231"/>
      <c r="INJ327" s="231"/>
      <c r="INK327" s="231"/>
      <c r="INL327" s="231"/>
      <c r="INM327" s="231"/>
      <c r="INN327" s="231"/>
      <c r="INO327" s="231"/>
      <c r="INP327" s="231"/>
      <c r="INQ327" s="231"/>
      <c r="INR327" s="231"/>
      <c r="INS327" s="231"/>
      <c r="INT327" s="231"/>
      <c r="INU327" s="231"/>
      <c r="INV327" s="231"/>
      <c r="INW327" s="231"/>
      <c r="INX327" s="231"/>
      <c r="INY327" s="231"/>
      <c r="INZ327" s="231"/>
      <c r="IOA327" s="231"/>
      <c r="IOB327" s="231"/>
      <c r="IOC327" s="231"/>
      <c r="IOD327" s="231"/>
      <c r="IOE327" s="231"/>
      <c r="IOF327" s="231"/>
      <c r="IOG327" s="231"/>
      <c r="IOH327" s="231"/>
      <c r="IOI327" s="231"/>
      <c r="IOJ327" s="231"/>
      <c r="IOK327" s="231"/>
      <c r="IOL327" s="231"/>
      <c r="IOM327" s="231"/>
      <c r="ION327" s="231"/>
      <c r="IOO327" s="231"/>
      <c r="IOP327" s="231"/>
      <c r="IOQ327" s="231"/>
      <c r="IOR327" s="231"/>
      <c r="IOS327" s="231"/>
      <c r="IOT327" s="231"/>
      <c r="IOU327" s="231"/>
      <c r="IOV327" s="231"/>
      <c r="IOW327" s="231"/>
      <c r="IOX327" s="231"/>
      <c r="IOY327" s="231"/>
      <c r="IOZ327" s="231"/>
      <c r="IPA327" s="231"/>
      <c r="IPB327" s="231"/>
      <c r="IPC327" s="231"/>
      <c r="IPD327" s="231"/>
      <c r="IPE327" s="231"/>
      <c r="IPF327" s="231"/>
      <c r="IPG327" s="231"/>
      <c r="IPH327" s="231"/>
      <c r="IPI327" s="231"/>
      <c r="IPJ327" s="231"/>
      <c r="IPK327" s="231"/>
      <c r="IPL327" s="231"/>
      <c r="IPM327" s="231"/>
      <c r="IPN327" s="231"/>
      <c r="IPO327" s="231"/>
      <c r="IPP327" s="231"/>
      <c r="IPQ327" s="231"/>
      <c r="IPR327" s="231"/>
      <c r="IPS327" s="231"/>
      <c r="IPT327" s="231"/>
      <c r="IPU327" s="231"/>
      <c r="IPV327" s="231"/>
      <c r="IPW327" s="231"/>
      <c r="IPX327" s="231"/>
      <c r="IPY327" s="231"/>
      <c r="IPZ327" s="231"/>
      <c r="IQA327" s="231"/>
      <c r="IQB327" s="231"/>
      <c r="IQC327" s="231"/>
      <c r="IQD327" s="231"/>
      <c r="IQE327" s="231"/>
      <c r="IQF327" s="231"/>
      <c r="IQG327" s="231"/>
      <c r="IQH327" s="231"/>
      <c r="IQI327" s="231"/>
      <c r="IQJ327" s="231"/>
      <c r="IQK327" s="231"/>
      <c r="IQL327" s="231"/>
      <c r="IQM327" s="231"/>
      <c r="IQN327" s="231"/>
      <c r="IQO327" s="231"/>
      <c r="IQP327" s="231"/>
      <c r="IQQ327" s="231"/>
      <c r="IQR327" s="231"/>
      <c r="IQS327" s="231"/>
      <c r="IQT327" s="231"/>
      <c r="IQU327" s="231"/>
      <c r="IQV327" s="231"/>
      <c r="IQW327" s="231"/>
      <c r="IQX327" s="231"/>
      <c r="IQY327" s="231"/>
      <c r="IQZ327" s="231"/>
      <c r="IRA327" s="231"/>
      <c r="IRB327" s="231"/>
      <c r="IRC327" s="231"/>
      <c r="IRD327" s="231"/>
      <c r="IRE327" s="231"/>
      <c r="IRF327" s="231"/>
      <c r="IRG327" s="231"/>
      <c r="IRH327" s="231"/>
      <c r="IRI327" s="231"/>
      <c r="IRJ327" s="231"/>
      <c r="IRK327" s="231"/>
      <c r="IRL327" s="231"/>
      <c r="IRM327" s="231"/>
      <c r="IRN327" s="231"/>
      <c r="IRO327" s="231"/>
      <c r="IRP327" s="231"/>
      <c r="IRQ327" s="231"/>
      <c r="IRR327" s="231"/>
      <c r="IRS327" s="231"/>
      <c r="IRT327" s="231"/>
      <c r="IRU327" s="231"/>
      <c r="IRV327" s="231"/>
      <c r="IRW327" s="231"/>
      <c r="IRX327" s="231"/>
      <c r="IRY327" s="231"/>
      <c r="IRZ327" s="231"/>
      <c r="ISA327" s="231"/>
      <c r="ISB327" s="231"/>
      <c r="ISC327" s="231"/>
      <c r="ISD327" s="231"/>
      <c r="ISE327" s="231"/>
      <c r="ISF327" s="231"/>
      <c r="ISG327" s="231"/>
      <c r="ISH327" s="231"/>
      <c r="ISI327" s="231"/>
      <c r="ISJ327" s="231"/>
      <c r="ISK327" s="231"/>
      <c r="ISL327" s="231"/>
      <c r="ISM327" s="231"/>
      <c r="ISN327" s="231"/>
      <c r="ISO327" s="231"/>
      <c r="ISP327" s="231"/>
      <c r="ISQ327" s="231"/>
      <c r="ISR327" s="231"/>
      <c r="ISS327" s="231"/>
      <c r="IST327" s="231"/>
      <c r="ISU327" s="231"/>
      <c r="ISV327" s="231"/>
      <c r="ISW327" s="231"/>
      <c r="ISX327" s="231"/>
      <c r="ISY327" s="231"/>
      <c r="ISZ327" s="231"/>
      <c r="ITA327" s="231"/>
      <c r="ITB327" s="231"/>
      <c r="ITC327" s="231"/>
      <c r="ITD327" s="231"/>
      <c r="ITE327" s="231"/>
      <c r="ITF327" s="231"/>
      <c r="ITG327" s="231"/>
      <c r="ITH327" s="231"/>
      <c r="ITI327" s="231"/>
      <c r="ITJ327" s="231"/>
      <c r="ITK327" s="231"/>
      <c r="ITL327" s="231"/>
      <c r="ITM327" s="231"/>
      <c r="ITN327" s="231"/>
      <c r="ITO327" s="231"/>
      <c r="ITP327" s="231"/>
      <c r="ITQ327" s="231"/>
      <c r="ITR327" s="231"/>
      <c r="ITS327" s="231"/>
      <c r="ITT327" s="231"/>
      <c r="ITU327" s="231"/>
      <c r="ITV327" s="231"/>
      <c r="ITW327" s="231"/>
      <c r="ITX327" s="231"/>
      <c r="ITY327" s="231"/>
      <c r="ITZ327" s="231"/>
      <c r="IUA327" s="231"/>
      <c r="IUB327" s="231"/>
      <c r="IUC327" s="231"/>
      <c r="IUD327" s="231"/>
      <c r="IUE327" s="231"/>
      <c r="IUF327" s="231"/>
      <c r="IUG327" s="231"/>
      <c r="IUH327" s="231"/>
      <c r="IUI327" s="231"/>
      <c r="IUJ327" s="231"/>
      <c r="IUK327" s="231"/>
      <c r="IUL327" s="231"/>
      <c r="IUM327" s="231"/>
      <c r="IUN327" s="231"/>
      <c r="IUO327" s="231"/>
      <c r="IUP327" s="231"/>
      <c r="IUQ327" s="231"/>
      <c r="IUR327" s="231"/>
      <c r="IUS327" s="231"/>
      <c r="IUT327" s="231"/>
      <c r="IUU327" s="231"/>
      <c r="IUV327" s="231"/>
      <c r="IUW327" s="231"/>
      <c r="IUX327" s="231"/>
      <c r="IUY327" s="231"/>
      <c r="IUZ327" s="231"/>
      <c r="IVA327" s="231"/>
      <c r="IVB327" s="231"/>
      <c r="IVC327" s="231"/>
      <c r="IVD327" s="231"/>
      <c r="IVE327" s="231"/>
      <c r="IVF327" s="231"/>
      <c r="IVG327" s="231"/>
      <c r="IVH327" s="231"/>
      <c r="IVI327" s="231"/>
      <c r="IVJ327" s="231"/>
      <c r="IVK327" s="231"/>
      <c r="IVL327" s="231"/>
      <c r="IVM327" s="231"/>
      <c r="IVN327" s="231"/>
      <c r="IVO327" s="231"/>
      <c r="IVP327" s="231"/>
      <c r="IVQ327" s="231"/>
      <c r="IVR327" s="231"/>
      <c r="IVS327" s="231"/>
      <c r="IVT327" s="231"/>
      <c r="IVU327" s="231"/>
      <c r="IVV327" s="231"/>
      <c r="IVW327" s="231"/>
      <c r="IVX327" s="231"/>
      <c r="IVY327" s="231"/>
      <c r="IVZ327" s="231"/>
      <c r="IWA327" s="231"/>
      <c r="IWB327" s="231"/>
      <c r="IWC327" s="231"/>
      <c r="IWD327" s="231"/>
      <c r="IWE327" s="231"/>
      <c r="IWF327" s="231"/>
      <c r="IWG327" s="231"/>
      <c r="IWH327" s="231"/>
      <c r="IWI327" s="231"/>
      <c r="IWJ327" s="231"/>
      <c r="IWK327" s="231"/>
      <c r="IWL327" s="231"/>
      <c r="IWM327" s="231"/>
      <c r="IWN327" s="231"/>
      <c r="IWO327" s="231"/>
      <c r="IWP327" s="231"/>
      <c r="IWQ327" s="231"/>
      <c r="IWR327" s="231"/>
      <c r="IWS327" s="231"/>
      <c r="IWT327" s="231"/>
      <c r="IWU327" s="231"/>
      <c r="IWV327" s="231"/>
      <c r="IWW327" s="231"/>
      <c r="IWX327" s="231"/>
      <c r="IWY327" s="231"/>
      <c r="IWZ327" s="231"/>
      <c r="IXA327" s="231"/>
      <c r="IXB327" s="231"/>
      <c r="IXC327" s="231"/>
      <c r="IXD327" s="231"/>
      <c r="IXE327" s="231"/>
      <c r="IXF327" s="231"/>
      <c r="IXG327" s="231"/>
      <c r="IXH327" s="231"/>
      <c r="IXI327" s="231"/>
      <c r="IXJ327" s="231"/>
      <c r="IXK327" s="231"/>
      <c r="IXL327" s="231"/>
      <c r="IXM327" s="231"/>
      <c r="IXN327" s="231"/>
      <c r="IXO327" s="231"/>
      <c r="IXP327" s="231"/>
      <c r="IXQ327" s="231"/>
      <c r="IXR327" s="231"/>
      <c r="IXS327" s="231"/>
      <c r="IXT327" s="231"/>
      <c r="IXU327" s="231"/>
      <c r="IXV327" s="231"/>
      <c r="IXW327" s="231"/>
      <c r="IXX327" s="231"/>
      <c r="IXY327" s="231"/>
      <c r="IXZ327" s="231"/>
      <c r="IYA327" s="231"/>
      <c r="IYB327" s="231"/>
      <c r="IYC327" s="231"/>
      <c r="IYD327" s="231"/>
      <c r="IYE327" s="231"/>
      <c r="IYF327" s="231"/>
      <c r="IYG327" s="231"/>
      <c r="IYH327" s="231"/>
      <c r="IYI327" s="231"/>
      <c r="IYJ327" s="231"/>
      <c r="IYK327" s="231"/>
      <c r="IYL327" s="231"/>
      <c r="IYM327" s="231"/>
      <c r="IYN327" s="231"/>
      <c r="IYO327" s="231"/>
      <c r="IYP327" s="231"/>
      <c r="IYQ327" s="231"/>
      <c r="IYR327" s="231"/>
      <c r="IYS327" s="231"/>
      <c r="IYT327" s="231"/>
      <c r="IYU327" s="231"/>
      <c r="IYV327" s="231"/>
      <c r="IYW327" s="231"/>
      <c r="IYX327" s="231"/>
      <c r="IYY327" s="231"/>
      <c r="IYZ327" s="231"/>
      <c r="IZA327" s="231"/>
      <c r="IZB327" s="231"/>
      <c r="IZC327" s="231"/>
      <c r="IZD327" s="231"/>
      <c r="IZE327" s="231"/>
      <c r="IZF327" s="231"/>
      <c r="IZG327" s="231"/>
      <c r="IZH327" s="231"/>
      <c r="IZI327" s="231"/>
      <c r="IZJ327" s="231"/>
      <c r="IZK327" s="231"/>
      <c r="IZL327" s="231"/>
      <c r="IZM327" s="231"/>
      <c r="IZN327" s="231"/>
      <c r="IZO327" s="231"/>
      <c r="IZP327" s="231"/>
      <c r="IZQ327" s="231"/>
      <c r="IZR327" s="231"/>
      <c r="IZS327" s="231"/>
      <c r="IZT327" s="231"/>
      <c r="IZU327" s="231"/>
      <c r="IZV327" s="231"/>
      <c r="IZW327" s="231"/>
      <c r="IZX327" s="231"/>
      <c r="IZY327" s="231"/>
      <c r="IZZ327" s="231"/>
      <c r="JAA327" s="231"/>
      <c r="JAB327" s="231"/>
      <c r="JAC327" s="231"/>
      <c r="JAD327" s="231"/>
      <c r="JAE327" s="231"/>
      <c r="JAF327" s="231"/>
      <c r="JAG327" s="231"/>
      <c r="JAH327" s="231"/>
      <c r="JAI327" s="231"/>
      <c r="JAJ327" s="231"/>
      <c r="JAK327" s="231"/>
      <c r="JAL327" s="231"/>
      <c r="JAM327" s="231"/>
      <c r="JAN327" s="231"/>
      <c r="JAO327" s="231"/>
      <c r="JAP327" s="231"/>
      <c r="JAQ327" s="231"/>
      <c r="JAR327" s="231"/>
      <c r="JAS327" s="231"/>
      <c r="JAT327" s="231"/>
      <c r="JAU327" s="231"/>
      <c r="JAV327" s="231"/>
      <c r="JAW327" s="231"/>
      <c r="JAX327" s="231"/>
      <c r="JAY327" s="231"/>
      <c r="JAZ327" s="231"/>
      <c r="JBA327" s="231"/>
      <c r="JBB327" s="231"/>
      <c r="JBC327" s="231"/>
      <c r="JBD327" s="231"/>
      <c r="JBE327" s="231"/>
      <c r="JBF327" s="231"/>
      <c r="JBG327" s="231"/>
      <c r="JBH327" s="231"/>
      <c r="JBI327" s="231"/>
      <c r="JBJ327" s="231"/>
      <c r="JBK327" s="231"/>
      <c r="JBL327" s="231"/>
      <c r="JBM327" s="231"/>
      <c r="JBN327" s="231"/>
      <c r="JBO327" s="231"/>
      <c r="JBP327" s="231"/>
      <c r="JBQ327" s="231"/>
      <c r="JBR327" s="231"/>
      <c r="JBS327" s="231"/>
      <c r="JBT327" s="231"/>
      <c r="JBU327" s="231"/>
      <c r="JBV327" s="231"/>
      <c r="JBW327" s="231"/>
      <c r="JBX327" s="231"/>
      <c r="JBY327" s="231"/>
      <c r="JBZ327" s="231"/>
      <c r="JCA327" s="231"/>
      <c r="JCB327" s="231"/>
      <c r="JCC327" s="231"/>
      <c r="JCD327" s="231"/>
      <c r="JCE327" s="231"/>
      <c r="JCF327" s="231"/>
      <c r="JCG327" s="231"/>
      <c r="JCH327" s="231"/>
      <c r="JCI327" s="231"/>
      <c r="JCJ327" s="231"/>
      <c r="JCK327" s="231"/>
      <c r="JCL327" s="231"/>
      <c r="JCM327" s="231"/>
      <c r="JCN327" s="231"/>
      <c r="JCO327" s="231"/>
      <c r="JCP327" s="231"/>
      <c r="JCQ327" s="231"/>
      <c r="JCR327" s="231"/>
      <c r="JCS327" s="231"/>
      <c r="JCT327" s="231"/>
      <c r="JCU327" s="231"/>
      <c r="JCV327" s="231"/>
      <c r="JCW327" s="231"/>
      <c r="JCX327" s="231"/>
      <c r="JCY327" s="231"/>
      <c r="JCZ327" s="231"/>
      <c r="JDA327" s="231"/>
      <c r="JDB327" s="231"/>
      <c r="JDC327" s="231"/>
      <c r="JDD327" s="231"/>
      <c r="JDE327" s="231"/>
      <c r="JDF327" s="231"/>
      <c r="JDG327" s="231"/>
      <c r="JDH327" s="231"/>
      <c r="JDI327" s="231"/>
      <c r="JDJ327" s="231"/>
      <c r="JDK327" s="231"/>
      <c r="JDL327" s="231"/>
      <c r="JDM327" s="231"/>
      <c r="JDN327" s="231"/>
      <c r="JDO327" s="231"/>
      <c r="JDP327" s="231"/>
      <c r="JDQ327" s="231"/>
      <c r="JDR327" s="231"/>
      <c r="JDS327" s="231"/>
      <c r="JDT327" s="231"/>
      <c r="JDU327" s="231"/>
      <c r="JDV327" s="231"/>
      <c r="JDW327" s="231"/>
      <c r="JDX327" s="231"/>
      <c r="JDY327" s="231"/>
      <c r="JDZ327" s="231"/>
      <c r="JEA327" s="231"/>
      <c r="JEB327" s="231"/>
      <c r="JEC327" s="231"/>
      <c r="JED327" s="231"/>
      <c r="JEE327" s="231"/>
      <c r="JEF327" s="231"/>
      <c r="JEG327" s="231"/>
      <c r="JEH327" s="231"/>
      <c r="JEI327" s="231"/>
      <c r="JEJ327" s="231"/>
      <c r="JEK327" s="231"/>
      <c r="JEL327" s="231"/>
      <c r="JEM327" s="231"/>
      <c r="JEN327" s="231"/>
      <c r="JEO327" s="231"/>
      <c r="JEP327" s="231"/>
      <c r="JEQ327" s="231"/>
      <c r="JER327" s="231"/>
      <c r="JES327" s="231"/>
      <c r="JET327" s="231"/>
      <c r="JEU327" s="231"/>
      <c r="JEV327" s="231"/>
      <c r="JEW327" s="231"/>
      <c r="JEX327" s="231"/>
      <c r="JEY327" s="231"/>
      <c r="JEZ327" s="231"/>
      <c r="JFA327" s="231"/>
      <c r="JFB327" s="231"/>
      <c r="JFC327" s="231"/>
      <c r="JFD327" s="231"/>
      <c r="JFE327" s="231"/>
      <c r="JFF327" s="231"/>
      <c r="JFG327" s="231"/>
      <c r="JFH327" s="231"/>
      <c r="JFI327" s="231"/>
      <c r="JFJ327" s="231"/>
      <c r="JFK327" s="231"/>
      <c r="JFL327" s="231"/>
      <c r="JFM327" s="231"/>
      <c r="JFN327" s="231"/>
      <c r="JFO327" s="231"/>
      <c r="JFP327" s="231"/>
      <c r="JFQ327" s="231"/>
      <c r="JFR327" s="231"/>
      <c r="JFS327" s="231"/>
      <c r="JFT327" s="231"/>
      <c r="JFU327" s="231"/>
      <c r="JFV327" s="231"/>
      <c r="JFW327" s="231"/>
      <c r="JFX327" s="231"/>
      <c r="JFY327" s="231"/>
      <c r="JFZ327" s="231"/>
      <c r="JGA327" s="231"/>
      <c r="JGB327" s="231"/>
      <c r="JGC327" s="231"/>
      <c r="JGD327" s="231"/>
      <c r="JGE327" s="231"/>
      <c r="JGF327" s="231"/>
      <c r="JGG327" s="231"/>
      <c r="JGH327" s="231"/>
      <c r="JGI327" s="231"/>
      <c r="JGJ327" s="231"/>
      <c r="JGK327" s="231"/>
      <c r="JGL327" s="231"/>
      <c r="JGM327" s="231"/>
      <c r="JGN327" s="231"/>
      <c r="JGO327" s="231"/>
      <c r="JGP327" s="231"/>
      <c r="JGQ327" s="231"/>
      <c r="JGR327" s="231"/>
      <c r="JGS327" s="231"/>
      <c r="JGT327" s="231"/>
      <c r="JGU327" s="231"/>
      <c r="JGV327" s="231"/>
      <c r="JGW327" s="231"/>
      <c r="JGX327" s="231"/>
      <c r="JGY327" s="231"/>
      <c r="JGZ327" s="231"/>
      <c r="JHA327" s="231"/>
      <c r="JHB327" s="231"/>
      <c r="JHC327" s="231"/>
      <c r="JHD327" s="231"/>
      <c r="JHE327" s="231"/>
      <c r="JHF327" s="231"/>
      <c r="JHG327" s="231"/>
      <c r="JHH327" s="231"/>
      <c r="JHI327" s="231"/>
      <c r="JHJ327" s="231"/>
      <c r="JHK327" s="231"/>
      <c r="JHL327" s="231"/>
      <c r="JHM327" s="231"/>
      <c r="JHN327" s="231"/>
      <c r="JHO327" s="231"/>
      <c r="JHP327" s="231"/>
      <c r="JHQ327" s="231"/>
      <c r="JHR327" s="231"/>
      <c r="JHS327" s="231"/>
      <c r="JHT327" s="231"/>
      <c r="JHU327" s="231"/>
      <c r="JHV327" s="231"/>
      <c r="JHW327" s="231"/>
      <c r="JHX327" s="231"/>
      <c r="JHY327" s="231"/>
      <c r="JHZ327" s="231"/>
      <c r="JIA327" s="231"/>
      <c r="JIB327" s="231"/>
      <c r="JIC327" s="231"/>
      <c r="JID327" s="231"/>
      <c r="JIE327" s="231"/>
      <c r="JIF327" s="231"/>
      <c r="JIG327" s="231"/>
      <c r="JIH327" s="231"/>
      <c r="JII327" s="231"/>
      <c r="JIJ327" s="231"/>
      <c r="JIK327" s="231"/>
      <c r="JIL327" s="231"/>
      <c r="JIM327" s="231"/>
      <c r="JIN327" s="231"/>
      <c r="JIO327" s="231"/>
      <c r="JIP327" s="231"/>
      <c r="JIQ327" s="231"/>
      <c r="JIR327" s="231"/>
      <c r="JIS327" s="231"/>
      <c r="JIT327" s="231"/>
      <c r="JIU327" s="231"/>
      <c r="JIV327" s="231"/>
      <c r="JIW327" s="231"/>
      <c r="JIX327" s="231"/>
      <c r="JIY327" s="231"/>
      <c r="JIZ327" s="231"/>
      <c r="JJA327" s="231"/>
      <c r="JJB327" s="231"/>
      <c r="JJC327" s="231"/>
      <c r="JJD327" s="231"/>
      <c r="JJE327" s="231"/>
      <c r="JJF327" s="231"/>
      <c r="JJG327" s="231"/>
      <c r="JJH327" s="231"/>
      <c r="JJI327" s="231"/>
      <c r="JJJ327" s="231"/>
      <c r="JJK327" s="231"/>
      <c r="JJL327" s="231"/>
      <c r="JJM327" s="231"/>
      <c r="JJN327" s="231"/>
      <c r="JJO327" s="231"/>
      <c r="JJP327" s="231"/>
      <c r="JJQ327" s="231"/>
      <c r="JJR327" s="231"/>
      <c r="JJS327" s="231"/>
      <c r="JJT327" s="231"/>
      <c r="JJU327" s="231"/>
      <c r="JJV327" s="231"/>
      <c r="JJW327" s="231"/>
      <c r="JJX327" s="231"/>
      <c r="JJY327" s="231"/>
      <c r="JJZ327" s="231"/>
      <c r="JKA327" s="231"/>
      <c r="JKB327" s="231"/>
      <c r="JKC327" s="231"/>
      <c r="JKD327" s="231"/>
      <c r="JKE327" s="231"/>
      <c r="JKF327" s="231"/>
      <c r="JKG327" s="231"/>
      <c r="JKH327" s="231"/>
      <c r="JKI327" s="231"/>
      <c r="JKJ327" s="231"/>
      <c r="JKK327" s="231"/>
      <c r="JKL327" s="231"/>
      <c r="JKM327" s="231"/>
      <c r="JKN327" s="231"/>
      <c r="JKO327" s="231"/>
      <c r="JKP327" s="231"/>
      <c r="JKQ327" s="231"/>
      <c r="JKR327" s="231"/>
      <c r="JKS327" s="231"/>
      <c r="JKT327" s="231"/>
      <c r="JKU327" s="231"/>
      <c r="JKV327" s="231"/>
      <c r="JKW327" s="231"/>
      <c r="JKX327" s="231"/>
      <c r="JKY327" s="231"/>
      <c r="JKZ327" s="231"/>
      <c r="JLA327" s="231"/>
      <c r="JLB327" s="231"/>
      <c r="JLC327" s="231"/>
      <c r="JLD327" s="231"/>
      <c r="JLE327" s="231"/>
      <c r="JLF327" s="231"/>
      <c r="JLG327" s="231"/>
      <c r="JLH327" s="231"/>
      <c r="JLI327" s="231"/>
      <c r="JLJ327" s="231"/>
      <c r="JLK327" s="231"/>
      <c r="JLL327" s="231"/>
      <c r="JLM327" s="231"/>
      <c r="JLN327" s="231"/>
      <c r="JLO327" s="231"/>
      <c r="JLP327" s="231"/>
      <c r="JLQ327" s="231"/>
      <c r="JLR327" s="231"/>
      <c r="JLS327" s="231"/>
      <c r="JLT327" s="231"/>
      <c r="JLU327" s="231"/>
      <c r="JLV327" s="231"/>
      <c r="JLW327" s="231"/>
      <c r="JLX327" s="231"/>
      <c r="JLY327" s="231"/>
      <c r="JLZ327" s="231"/>
      <c r="JMA327" s="231"/>
      <c r="JMB327" s="231"/>
      <c r="JMC327" s="231"/>
      <c r="JMD327" s="231"/>
      <c r="JME327" s="231"/>
      <c r="JMF327" s="231"/>
      <c r="JMG327" s="231"/>
      <c r="JMH327" s="231"/>
      <c r="JMI327" s="231"/>
      <c r="JMJ327" s="231"/>
      <c r="JMK327" s="231"/>
      <c r="JML327" s="231"/>
      <c r="JMM327" s="231"/>
      <c r="JMN327" s="231"/>
      <c r="JMO327" s="231"/>
      <c r="JMP327" s="231"/>
      <c r="JMQ327" s="231"/>
      <c r="JMR327" s="231"/>
      <c r="JMS327" s="231"/>
      <c r="JMT327" s="231"/>
      <c r="JMU327" s="231"/>
      <c r="JMV327" s="231"/>
      <c r="JMW327" s="231"/>
      <c r="JMX327" s="231"/>
      <c r="JMY327" s="231"/>
      <c r="JMZ327" s="231"/>
      <c r="JNA327" s="231"/>
      <c r="JNB327" s="231"/>
      <c r="JNC327" s="231"/>
      <c r="JND327" s="231"/>
      <c r="JNE327" s="231"/>
      <c r="JNF327" s="231"/>
      <c r="JNG327" s="231"/>
      <c r="JNH327" s="231"/>
      <c r="JNI327" s="231"/>
      <c r="JNJ327" s="231"/>
      <c r="JNK327" s="231"/>
      <c r="JNL327" s="231"/>
      <c r="JNM327" s="231"/>
      <c r="JNN327" s="231"/>
      <c r="JNO327" s="231"/>
      <c r="JNP327" s="231"/>
      <c r="JNQ327" s="231"/>
      <c r="JNR327" s="231"/>
      <c r="JNS327" s="231"/>
      <c r="JNT327" s="231"/>
      <c r="JNU327" s="231"/>
      <c r="JNV327" s="231"/>
      <c r="JNW327" s="231"/>
      <c r="JNX327" s="231"/>
      <c r="JNY327" s="231"/>
      <c r="JNZ327" s="231"/>
      <c r="JOA327" s="231"/>
      <c r="JOB327" s="231"/>
      <c r="JOC327" s="231"/>
      <c r="JOD327" s="231"/>
      <c r="JOE327" s="231"/>
      <c r="JOF327" s="231"/>
      <c r="JOG327" s="231"/>
      <c r="JOH327" s="231"/>
      <c r="JOI327" s="231"/>
      <c r="JOJ327" s="231"/>
      <c r="JOK327" s="231"/>
      <c r="JOL327" s="231"/>
      <c r="JOM327" s="231"/>
      <c r="JON327" s="231"/>
      <c r="JOO327" s="231"/>
      <c r="JOP327" s="231"/>
      <c r="JOQ327" s="231"/>
      <c r="JOR327" s="231"/>
      <c r="JOS327" s="231"/>
      <c r="JOT327" s="231"/>
      <c r="JOU327" s="231"/>
      <c r="JOV327" s="231"/>
      <c r="JOW327" s="231"/>
      <c r="JOX327" s="231"/>
      <c r="JOY327" s="231"/>
      <c r="JOZ327" s="231"/>
      <c r="JPA327" s="231"/>
      <c r="JPB327" s="231"/>
      <c r="JPC327" s="231"/>
      <c r="JPD327" s="231"/>
      <c r="JPE327" s="231"/>
      <c r="JPF327" s="231"/>
      <c r="JPG327" s="231"/>
      <c r="JPH327" s="231"/>
      <c r="JPI327" s="231"/>
      <c r="JPJ327" s="231"/>
      <c r="JPK327" s="231"/>
      <c r="JPL327" s="231"/>
      <c r="JPM327" s="231"/>
      <c r="JPN327" s="231"/>
      <c r="JPO327" s="231"/>
      <c r="JPP327" s="231"/>
      <c r="JPQ327" s="231"/>
      <c r="JPR327" s="231"/>
      <c r="JPS327" s="231"/>
      <c r="JPT327" s="231"/>
      <c r="JPU327" s="231"/>
      <c r="JPV327" s="231"/>
      <c r="JPW327" s="231"/>
      <c r="JPX327" s="231"/>
      <c r="JPY327" s="231"/>
      <c r="JPZ327" s="231"/>
      <c r="JQA327" s="231"/>
      <c r="JQB327" s="231"/>
      <c r="JQC327" s="231"/>
      <c r="JQD327" s="231"/>
      <c r="JQE327" s="231"/>
      <c r="JQF327" s="231"/>
      <c r="JQG327" s="231"/>
      <c r="JQH327" s="231"/>
      <c r="JQI327" s="231"/>
      <c r="JQJ327" s="231"/>
      <c r="JQK327" s="231"/>
      <c r="JQL327" s="231"/>
      <c r="JQM327" s="231"/>
      <c r="JQN327" s="231"/>
      <c r="JQO327" s="231"/>
      <c r="JQP327" s="231"/>
      <c r="JQQ327" s="231"/>
      <c r="JQR327" s="231"/>
      <c r="JQS327" s="231"/>
      <c r="JQT327" s="231"/>
      <c r="JQU327" s="231"/>
      <c r="JQV327" s="231"/>
      <c r="JQW327" s="231"/>
      <c r="JQX327" s="231"/>
      <c r="JQY327" s="231"/>
      <c r="JQZ327" s="231"/>
      <c r="JRA327" s="231"/>
      <c r="JRB327" s="231"/>
      <c r="JRC327" s="231"/>
      <c r="JRD327" s="231"/>
      <c r="JRE327" s="231"/>
      <c r="JRF327" s="231"/>
      <c r="JRG327" s="231"/>
      <c r="JRH327" s="231"/>
      <c r="JRI327" s="231"/>
      <c r="JRJ327" s="231"/>
      <c r="JRK327" s="231"/>
      <c r="JRL327" s="231"/>
      <c r="JRM327" s="231"/>
      <c r="JRN327" s="231"/>
      <c r="JRO327" s="231"/>
      <c r="JRP327" s="231"/>
      <c r="JRQ327" s="231"/>
      <c r="JRR327" s="231"/>
      <c r="JRS327" s="231"/>
      <c r="JRT327" s="231"/>
      <c r="JRU327" s="231"/>
      <c r="JRV327" s="231"/>
      <c r="JRW327" s="231"/>
      <c r="JRX327" s="231"/>
      <c r="JRY327" s="231"/>
      <c r="JRZ327" s="231"/>
      <c r="JSA327" s="231"/>
      <c r="JSB327" s="231"/>
      <c r="JSC327" s="231"/>
      <c r="JSD327" s="231"/>
      <c r="JSE327" s="231"/>
      <c r="JSF327" s="231"/>
      <c r="JSG327" s="231"/>
      <c r="JSH327" s="231"/>
      <c r="JSI327" s="231"/>
      <c r="JSJ327" s="231"/>
      <c r="JSK327" s="231"/>
      <c r="JSL327" s="231"/>
      <c r="JSM327" s="231"/>
      <c r="JSN327" s="231"/>
      <c r="JSO327" s="231"/>
      <c r="JSP327" s="231"/>
      <c r="JSQ327" s="231"/>
      <c r="JSR327" s="231"/>
      <c r="JSS327" s="231"/>
      <c r="JST327" s="231"/>
      <c r="JSU327" s="231"/>
      <c r="JSV327" s="231"/>
      <c r="JSW327" s="231"/>
      <c r="JSX327" s="231"/>
      <c r="JSY327" s="231"/>
      <c r="JSZ327" s="231"/>
      <c r="JTA327" s="231"/>
      <c r="JTB327" s="231"/>
      <c r="JTC327" s="231"/>
      <c r="JTD327" s="231"/>
      <c r="JTE327" s="231"/>
      <c r="JTF327" s="231"/>
      <c r="JTG327" s="231"/>
      <c r="JTH327" s="231"/>
      <c r="JTI327" s="231"/>
      <c r="JTJ327" s="231"/>
      <c r="JTK327" s="231"/>
      <c r="JTL327" s="231"/>
      <c r="JTM327" s="231"/>
      <c r="JTN327" s="231"/>
      <c r="JTO327" s="231"/>
      <c r="JTP327" s="231"/>
      <c r="JTQ327" s="231"/>
      <c r="JTR327" s="231"/>
      <c r="JTS327" s="231"/>
      <c r="JTT327" s="231"/>
      <c r="JTU327" s="231"/>
      <c r="JTV327" s="231"/>
      <c r="JTW327" s="231"/>
      <c r="JTX327" s="231"/>
      <c r="JTY327" s="231"/>
      <c r="JTZ327" s="231"/>
      <c r="JUA327" s="231"/>
      <c r="JUB327" s="231"/>
      <c r="JUC327" s="231"/>
      <c r="JUD327" s="231"/>
      <c r="JUE327" s="231"/>
      <c r="JUF327" s="231"/>
      <c r="JUG327" s="231"/>
      <c r="JUH327" s="231"/>
      <c r="JUI327" s="231"/>
      <c r="JUJ327" s="231"/>
      <c r="JUK327" s="231"/>
      <c r="JUL327" s="231"/>
      <c r="JUM327" s="231"/>
      <c r="JUN327" s="231"/>
      <c r="JUO327" s="231"/>
      <c r="JUP327" s="231"/>
      <c r="JUQ327" s="231"/>
      <c r="JUR327" s="231"/>
      <c r="JUS327" s="231"/>
      <c r="JUT327" s="231"/>
      <c r="JUU327" s="231"/>
      <c r="JUV327" s="231"/>
      <c r="JUW327" s="231"/>
      <c r="JUX327" s="231"/>
      <c r="JUY327" s="231"/>
      <c r="JUZ327" s="231"/>
      <c r="JVA327" s="231"/>
      <c r="JVB327" s="231"/>
      <c r="JVC327" s="231"/>
      <c r="JVD327" s="231"/>
      <c r="JVE327" s="231"/>
      <c r="JVF327" s="231"/>
      <c r="JVG327" s="231"/>
      <c r="JVH327" s="231"/>
      <c r="JVI327" s="231"/>
      <c r="JVJ327" s="231"/>
      <c r="JVK327" s="231"/>
      <c r="JVL327" s="231"/>
      <c r="JVM327" s="231"/>
      <c r="JVN327" s="231"/>
      <c r="JVO327" s="231"/>
      <c r="JVP327" s="231"/>
      <c r="JVQ327" s="231"/>
      <c r="JVR327" s="231"/>
      <c r="JVS327" s="231"/>
      <c r="JVT327" s="231"/>
      <c r="JVU327" s="231"/>
      <c r="JVV327" s="231"/>
      <c r="JVW327" s="231"/>
      <c r="JVX327" s="231"/>
      <c r="JVY327" s="231"/>
      <c r="JVZ327" s="231"/>
      <c r="JWA327" s="231"/>
      <c r="JWB327" s="231"/>
      <c r="JWC327" s="231"/>
      <c r="JWD327" s="231"/>
      <c r="JWE327" s="231"/>
      <c r="JWF327" s="231"/>
      <c r="JWG327" s="231"/>
      <c r="JWH327" s="231"/>
      <c r="JWI327" s="231"/>
      <c r="JWJ327" s="231"/>
      <c r="JWK327" s="231"/>
      <c r="JWL327" s="231"/>
      <c r="JWM327" s="231"/>
      <c r="JWN327" s="231"/>
      <c r="JWO327" s="231"/>
      <c r="JWP327" s="231"/>
      <c r="JWQ327" s="231"/>
      <c r="JWR327" s="231"/>
      <c r="JWS327" s="231"/>
      <c r="JWT327" s="231"/>
      <c r="JWU327" s="231"/>
      <c r="JWV327" s="231"/>
      <c r="JWW327" s="231"/>
      <c r="JWX327" s="231"/>
      <c r="JWY327" s="231"/>
      <c r="JWZ327" s="231"/>
      <c r="JXA327" s="231"/>
      <c r="JXB327" s="231"/>
      <c r="JXC327" s="231"/>
      <c r="JXD327" s="231"/>
      <c r="JXE327" s="231"/>
      <c r="JXF327" s="231"/>
      <c r="JXG327" s="231"/>
      <c r="JXH327" s="231"/>
      <c r="JXI327" s="231"/>
      <c r="JXJ327" s="231"/>
      <c r="JXK327" s="231"/>
      <c r="JXL327" s="231"/>
      <c r="JXM327" s="231"/>
      <c r="JXN327" s="231"/>
      <c r="JXO327" s="231"/>
      <c r="JXP327" s="231"/>
      <c r="JXQ327" s="231"/>
      <c r="JXR327" s="231"/>
      <c r="JXS327" s="231"/>
      <c r="JXT327" s="231"/>
      <c r="JXU327" s="231"/>
      <c r="JXV327" s="231"/>
      <c r="JXW327" s="231"/>
      <c r="JXX327" s="231"/>
      <c r="JXY327" s="231"/>
      <c r="JXZ327" s="231"/>
      <c r="JYA327" s="231"/>
      <c r="JYB327" s="231"/>
      <c r="JYC327" s="231"/>
      <c r="JYD327" s="231"/>
      <c r="JYE327" s="231"/>
      <c r="JYF327" s="231"/>
      <c r="JYG327" s="231"/>
      <c r="JYH327" s="231"/>
      <c r="JYI327" s="231"/>
      <c r="JYJ327" s="231"/>
      <c r="JYK327" s="231"/>
      <c r="JYL327" s="231"/>
      <c r="JYM327" s="231"/>
      <c r="JYN327" s="231"/>
      <c r="JYO327" s="231"/>
      <c r="JYP327" s="231"/>
      <c r="JYQ327" s="231"/>
      <c r="JYR327" s="231"/>
      <c r="JYS327" s="231"/>
      <c r="JYT327" s="231"/>
      <c r="JYU327" s="231"/>
      <c r="JYV327" s="231"/>
      <c r="JYW327" s="231"/>
      <c r="JYX327" s="231"/>
      <c r="JYY327" s="231"/>
      <c r="JYZ327" s="231"/>
      <c r="JZA327" s="231"/>
      <c r="JZB327" s="231"/>
      <c r="JZC327" s="231"/>
      <c r="JZD327" s="231"/>
      <c r="JZE327" s="231"/>
      <c r="JZF327" s="231"/>
      <c r="JZG327" s="231"/>
      <c r="JZH327" s="231"/>
      <c r="JZI327" s="231"/>
      <c r="JZJ327" s="231"/>
      <c r="JZK327" s="231"/>
      <c r="JZL327" s="231"/>
      <c r="JZM327" s="231"/>
      <c r="JZN327" s="231"/>
      <c r="JZO327" s="231"/>
      <c r="JZP327" s="231"/>
      <c r="JZQ327" s="231"/>
      <c r="JZR327" s="231"/>
      <c r="JZS327" s="231"/>
      <c r="JZT327" s="231"/>
      <c r="JZU327" s="231"/>
      <c r="JZV327" s="231"/>
      <c r="JZW327" s="231"/>
      <c r="JZX327" s="231"/>
      <c r="JZY327" s="231"/>
      <c r="JZZ327" s="231"/>
      <c r="KAA327" s="231"/>
      <c r="KAB327" s="231"/>
      <c r="KAC327" s="231"/>
      <c r="KAD327" s="231"/>
      <c r="KAE327" s="231"/>
      <c r="KAF327" s="231"/>
      <c r="KAG327" s="231"/>
      <c r="KAH327" s="231"/>
      <c r="KAI327" s="231"/>
      <c r="KAJ327" s="231"/>
      <c r="KAK327" s="231"/>
      <c r="KAL327" s="231"/>
      <c r="KAM327" s="231"/>
      <c r="KAN327" s="231"/>
      <c r="KAO327" s="231"/>
      <c r="KAP327" s="231"/>
      <c r="KAQ327" s="231"/>
      <c r="KAR327" s="231"/>
      <c r="KAS327" s="231"/>
      <c r="KAT327" s="231"/>
      <c r="KAU327" s="231"/>
      <c r="KAV327" s="231"/>
      <c r="KAW327" s="231"/>
      <c r="KAX327" s="231"/>
      <c r="KAY327" s="231"/>
      <c r="KAZ327" s="231"/>
      <c r="KBA327" s="231"/>
      <c r="KBB327" s="231"/>
      <c r="KBC327" s="231"/>
      <c r="KBD327" s="231"/>
      <c r="KBE327" s="231"/>
      <c r="KBF327" s="231"/>
      <c r="KBG327" s="231"/>
      <c r="KBH327" s="231"/>
      <c r="KBI327" s="231"/>
      <c r="KBJ327" s="231"/>
      <c r="KBK327" s="231"/>
      <c r="KBL327" s="231"/>
      <c r="KBM327" s="231"/>
      <c r="KBN327" s="231"/>
      <c r="KBO327" s="231"/>
      <c r="KBP327" s="231"/>
      <c r="KBQ327" s="231"/>
      <c r="KBR327" s="231"/>
      <c r="KBS327" s="231"/>
      <c r="KBT327" s="231"/>
      <c r="KBU327" s="231"/>
      <c r="KBV327" s="231"/>
      <c r="KBW327" s="231"/>
      <c r="KBX327" s="231"/>
      <c r="KBY327" s="231"/>
      <c r="KBZ327" s="231"/>
      <c r="KCA327" s="231"/>
      <c r="KCB327" s="231"/>
      <c r="KCC327" s="231"/>
      <c r="KCD327" s="231"/>
      <c r="KCE327" s="231"/>
      <c r="KCF327" s="231"/>
      <c r="KCG327" s="231"/>
      <c r="KCH327" s="231"/>
      <c r="KCI327" s="231"/>
      <c r="KCJ327" s="231"/>
      <c r="KCK327" s="231"/>
      <c r="KCL327" s="231"/>
      <c r="KCM327" s="231"/>
      <c r="KCN327" s="231"/>
      <c r="KCO327" s="231"/>
      <c r="KCP327" s="231"/>
      <c r="KCQ327" s="231"/>
      <c r="KCR327" s="231"/>
      <c r="KCS327" s="231"/>
      <c r="KCT327" s="231"/>
      <c r="KCU327" s="231"/>
      <c r="KCV327" s="231"/>
      <c r="KCW327" s="231"/>
      <c r="KCX327" s="231"/>
      <c r="KCY327" s="231"/>
      <c r="KCZ327" s="231"/>
      <c r="KDA327" s="231"/>
      <c r="KDB327" s="231"/>
      <c r="KDC327" s="231"/>
      <c r="KDD327" s="231"/>
      <c r="KDE327" s="231"/>
      <c r="KDF327" s="231"/>
      <c r="KDG327" s="231"/>
      <c r="KDH327" s="231"/>
      <c r="KDI327" s="231"/>
      <c r="KDJ327" s="231"/>
      <c r="KDK327" s="231"/>
      <c r="KDL327" s="231"/>
      <c r="KDM327" s="231"/>
      <c r="KDN327" s="231"/>
      <c r="KDO327" s="231"/>
      <c r="KDP327" s="231"/>
      <c r="KDQ327" s="231"/>
      <c r="KDR327" s="231"/>
      <c r="KDS327" s="231"/>
      <c r="KDT327" s="231"/>
      <c r="KDU327" s="231"/>
      <c r="KDV327" s="231"/>
      <c r="KDW327" s="231"/>
      <c r="KDX327" s="231"/>
      <c r="KDY327" s="231"/>
      <c r="KDZ327" s="231"/>
      <c r="KEA327" s="231"/>
      <c r="KEB327" s="231"/>
      <c r="KEC327" s="231"/>
      <c r="KED327" s="231"/>
      <c r="KEE327" s="231"/>
      <c r="KEF327" s="231"/>
      <c r="KEG327" s="231"/>
      <c r="KEH327" s="231"/>
      <c r="KEI327" s="231"/>
      <c r="KEJ327" s="231"/>
      <c r="KEK327" s="231"/>
      <c r="KEL327" s="231"/>
      <c r="KEM327" s="231"/>
      <c r="KEN327" s="231"/>
      <c r="KEO327" s="231"/>
      <c r="KEP327" s="231"/>
      <c r="KEQ327" s="231"/>
      <c r="KER327" s="231"/>
      <c r="KES327" s="231"/>
      <c r="KET327" s="231"/>
      <c r="KEU327" s="231"/>
      <c r="KEV327" s="231"/>
      <c r="KEW327" s="231"/>
      <c r="KEX327" s="231"/>
      <c r="KEY327" s="231"/>
      <c r="KEZ327" s="231"/>
      <c r="KFA327" s="231"/>
      <c r="KFB327" s="231"/>
      <c r="KFC327" s="231"/>
      <c r="KFD327" s="231"/>
      <c r="KFE327" s="231"/>
      <c r="KFF327" s="231"/>
      <c r="KFG327" s="231"/>
      <c r="KFH327" s="231"/>
      <c r="KFI327" s="231"/>
      <c r="KFJ327" s="231"/>
      <c r="KFK327" s="231"/>
      <c r="KFL327" s="231"/>
      <c r="KFM327" s="231"/>
      <c r="KFN327" s="231"/>
      <c r="KFO327" s="231"/>
      <c r="KFP327" s="231"/>
      <c r="KFQ327" s="231"/>
      <c r="KFR327" s="231"/>
      <c r="KFS327" s="231"/>
      <c r="KFT327" s="231"/>
      <c r="KFU327" s="231"/>
      <c r="KFV327" s="231"/>
      <c r="KFW327" s="231"/>
      <c r="KFX327" s="231"/>
      <c r="KFY327" s="231"/>
      <c r="KFZ327" s="231"/>
      <c r="KGA327" s="231"/>
      <c r="KGB327" s="231"/>
      <c r="KGC327" s="231"/>
      <c r="KGD327" s="231"/>
      <c r="KGE327" s="231"/>
      <c r="KGF327" s="231"/>
      <c r="KGG327" s="231"/>
      <c r="KGH327" s="231"/>
      <c r="KGI327" s="231"/>
      <c r="KGJ327" s="231"/>
      <c r="KGK327" s="231"/>
      <c r="KGL327" s="231"/>
      <c r="KGM327" s="231"/>
      <c r="KGN327" s="231"/>
      <c r="KGO327" s="231"/>
      <c r="KGP327" s="231"/>
      <c r="KGQ327" s="231"/>
      <c r="KGR327" s="231"/>
      <c r="KGS327" s="231"/>
      <c r="KGT327" s="231"/>
      <c r="KGU327" s="231"/>
      <c r="KGV327" s="231"/>
      <c r="KGW327" s="231"/>
      <c r="KGX327" s="231"/>
      <c r="KGY327" s="231"/>
      <c r="KGZ327" s="231"/>
      <c r="KHA327" s="231"/>
      <c r="KHB327" s="231"/>
      <c r="KHC327" s="231"/>
      <c r="KHD327" s="231"/>
      <c r="KHE327" s="231"/>
      <c r="KHF327" s="231"/>
      <c r="KHG327" s="231"/>
      <c r="KHH327" s="231"/>
      <c r="KHI327" s="231"/>
      <c r="KHJ327" s="231"/>
      <c r="KHK327" s="231"/>
      <c r="KHL327" s="231"/>
      <c r="KHM327" s="231"/>
      <c r="KHN327" s="231"/>
      <c r="KHO327" s="231"/>
      <c r="KHP327" s="231"/>
      <c r="KHQ327" s="231"/>
      <c r="KHR327" s="231"/>
      <c r="KHS327" s="231"/>
      <c r="KHT327" s="231"/>
      <c r="KHU327" s="231"/>
      <c r="KHV327" s="231"/>
      <c r="KHW327" s="231"/>
      <c r="KHX327" s="231"/>
      <c r="KHY327" s="231"/>
      <c r="KHZ327" s="231"/>
      <c r="KIA327" s="231"/>
      <c r="KIB327" s="231"/>
      <c r="KIC327" s="231"/>
      <c r="KID327" s="231"/>
      <c r="KIE327" s="231"/>
      <c r="KIF327" s="231"/>
      <c r="KIG327" s="231"/>
      <c r="KIH327" s="231"/>
      <c r="KII327" s="231"/>
      <c r="KIJ327" s="231"/>
      <c r="KIK327" s="231"/>
      <c r="KIL327" s="231"/>
      <c r="KIM327" s="231"/>
      <c r="KIN327" s="231"/>
      <c r="KIO327" s="231"/>
      <c r="KIP327" s="231"/>
      <c r="KIQ327" s="231"/>
      <c r="KIR327" s="231"/>
      <c r="KIS327" s="231"/>
      <c r="KIT327" s="231"/>
      <c r="KIU327" s="231"/>
      <c r="KIV327" s="231"/>
      <c r="KIW327" s="231"/>
      <c r="KIX327" s="231"/>
      <c r="KIY327" s="231"/>
      <c r="KIZ327" s="231"/>
      <c r="KJA327" s="231"/>
      <c r="KJB327" s="231"/>
      <c r="KJC327" s="231"/>
      <c r="KJD327" s="231"/>
      <c r="KJE327" s="231"/>
      <c r="KJF327" s="231"/>
      <c r="KJG327" s="231"/>
      <c r="KJH327" s="231"/>
      <c r="KJI327" s="231"/>
      <c r="KJJ327" s="231"/>
      <c r="KJK327" s="231"/>
      <c r="KJL327" s="231"/>
      <c r="KJM327" s="231"/>
      <c r="KJN327" s="231"/>
      <c r="KJO327" s="231"/>
      <c r="KJP327" s="231"/>
      <c r="KJQ327" s="231"/>
      <c r="KJR327" s="231"/>
      <c r="KJS327" s="231"/>
      <c r="KJT327" s="231"/>
      <c r="KJU327" s="231"/>
      <c r="KJV327" s="231"/>
      <c r="KJW327" s="231"/>
      <c r="KJX327" s="231"/>
      <c r="KJY327" s="231"/>
      <c r="KJZ327" s="231"/>
      <c r="KKA327" s="231"/>
      <c r="KKB327" s="231"/>
      <c r="KKC327" s="231"/>
      <c r="KKD327" s="231"/>
      <c r="KKE327" s="231"/>
      <c r="KKF327" s="231"/>
      <c r="KKG327" s="231"/>
      <c r="KKH327" s="231"/>
      <c r="KKI327" s="231"/>
      <c r="KKJ327" s="231"/>
      <c r="KKK327" s="231"/>
      <c r="KKL327" s="231"/>
      <c r="KKM327" s="231"/>
      <c r="KKN327" s="231"/>
      <c r="KKO327" s="231"/>
      <c r="KKP327" s="231"/>
      <c r="KKQ327" s="231"/>
      <c r="KKR327" s="231"/>
      <c r="KKS327" s="231"/>
      <c r="KKT327" s="231"/>
      <c r="KKU327" s="231"/>
      <c r="KKV327" s="231"/>
      <c r="KKW327" s="231"/>
      <c r="KKX327" s="231"/>
      <c r="KKY327" s="231"/>
      <c r="KKZ327" s="231"/>
      <c r="KLA327" s="231"/>
      <c r="KLB327" s="231"/>
      <c r="KLC327" s="231"/>
      <c r="KLD327" s="231"/>
      <c r="KLE327" s="231"/>
      <c r="KLF327" s="231"/>
      <c r="KLG327" s="231"/>
      <c r="KLH327" s="231"/>
      <c r="KLI327" s="231"/>
      <c r="KLJ327" s="231"/>
      <c r="KLK327" s="231"/>
      <c r="KLL327" s="231"/>
      <c r="KLM327" s="231"/>
      <c r="KLN327" s="231"/>
      <c r="KLO327" s="231"/>
      <c r="KLP327" s="231"/>
      <c r="KLQ327" s="231"/>
      <c r="KLR327" s="231"/>
      <c r="KLS327" s="231"/>
      <c r="KLT327" s="231"/>
      <c r="KLU327" s="231"/>
      <c r="KLV327" s="231"/>
      <c r="KLW327" s="231"/>
      <c r="KLX327" s="231"/>
      <c r="KLY327" s="231"/>
      <c r="KLZ327" s="231"/>
      <c r="KMA327" s="231"/>
      <c r="KMB327" s="231"/>
      <c r="KMC327" s="231"/>
      <c r="KMD327" s="231"/>
      <c r="KME327" s="231"/>
      <c r="KMF327" s="231"/>
      <c r="KMG327" s="231"/>
      <c r="KMH327" s="231"/>
      <c r="KMI327" s="231"/>
      <c r="KMJ327" s="231"/>
      <c r="KMK327" s="231"/>
      <c r="KML327" s="231"/>
      <c r="KMM327" s="231"/>
      <c r="KMN327" s="231"/>
      <c r="KMO327" s="231"/>
      <c r="KMP327" s="231"/>
      <c r="KMQ327" s="231"/>
      <c r="KMR327" s="231"/>
      <c r="KMS327" s="231"/>
      <c r="KMT327" s="231"/>
      <c r="KMU327" s="231"/>
      <c r="KMV327" s="231"/>
      <c r="KMW327" s="231"/>
      <c r="KMX327" s="231"/>
      <c r="KMY327" s="231"/>
      <c r="KMZ327" s="231"/>
      <c r="KNA327" s="231"/>
      <c r="KNB327" s="231"/>
      <c r="KNC327" s="231"/>
      <c r="KND327" s="231"/>
      <c r="KNE327" s="231"/>
      <c r="KNF327" s="231"/>
      <c r="KNG327" s="231"/>
      <c r="KNH327" s="231"/>
      <c r="KNI327" s="231"/>
      <c r="KNJ327" s="231"/>
      <c r="KNK327" s="231"/>
      <c r="KNL327" s="231"/>
      <c r="KNM327" s="231"/>
      <c r="KNN327" s="231"/>
      <c r="KNO327" s="231"/>
      <c r="KNP327" s="231"/>
      <c r="KNQ327" s="231"/>
      <c r="KNR327" s="231"/>
      <c r="KNS327" s="231"/>
      <c r="KNT327" s="231"/>
      <c r="KNU327" s="231"/>
      <c r="KNV327" s="231"/>
      <c r="KNW327" s="231"/>
      <c r="KNX327" s="231"/>
      <c r="KNY327" s="231"/>
      <c r="KNZ327" s="231"/>
      <c r="KOA327" s="231"/>
      <c r="KOB327" s="231"/>
      <c r="KOC327" s="231"/>
      <c r="KOD327" s="231"/>
      <c r="KOE327" s="231"/>
      <c r="KOF327" s="231"/>
      <c r="KOG327" s="231"/>
      <c r="KOH327" s="231"/>
      <c r="KOI327" s="231"/>
      <c r="KOJ327" s="231"/>
      <c r="KOK327" s="231"/>
      <c r="KOL327" s="231"/>
      <c r="KOM327" s="231"/>
      <c r="KON327" s="231"/>
      <c r="KOO327" s="231"/>
      <c r="KOP327" s="231"/>
      <c r="KOQ327" s="231"/>
      <c r="KOR327" s="231"/>
      <c r="KOS327" s="231"/>
      <c r="KOT327" s="231"/>
      <c r="KOU327" s="231"/>
      <c r="KOV327" s="231"/>
      <c r="KOW327" s="231"/>
      <c r="KOX327" s="231"/>
      <c r="KOY327" s="231"/>
      <c r="KOZ327" s="231"/>
      <c r="KPA327" s="231"/>
      <c r="KPB327" s="231"/>
      <c r="KPC327" s="231"/>
      <c r="KPD327" s="231"/>
      <c r="KPE327" s="231"/>
      <c r="KPF327" s="231"/>
      <c r="KPG327" s="231"/>
      <c r="KPH327" s="231"/>
      <c r="KPI327" s="231"/>
      <c r="KPJ327" s="231"/>
      <c r="KPK327" s="231"/>
      <c r="KPL327" s="231"/>
      <c r="KPM327" s="231"/>
      <c r="KPN327" s="231"/>
      <c r="KPO327" s="231"/>
      <c r="KPP327" s="231"/>
      <c r="KPQ327" s="231"/>
      <c r="KPR327" s="231"/>
      <c r="KPS327" s="231"/>
      <c r="KPT327" s="231"/>
      <c r="KPU327" s="231"/>
      <c r="KPV327" s="231"/>
      <c r="KPW327" s="231"/>
      <c r="KPX327" s="231"/>
      <c r="KPY327" s="231"/>
      <c r="KPZ327" s="231"/>
      <c r="KQA327" s="231"/>
      <c r="KQB327" s="231"/>
      <c r="KQC327" s="231"/>
      <c r="KQD327" s="231"/>
      <c r="KQE327" s="231"/>
      <c r="KQF327" s="231"/>
      <c r="KQG327" s="231"/>
      <c r="KQH327" s="231"/>
      <c r="KQI327" s="231"/>
      <c r="KQJ327" s="231"/>
      <c r="KQK327" s="231"/>
      <c r="KQL327" s="231"/>
      <c r="KQM327" s="231"/>
      <c r="KQN327" s="231"/>
      <c r="KQO327" s="231"/>
      <c r="KQP327" s="231"/>
      <c r="KQQ327" s="231"/>
      <c r="KQR327" s="231"/>
      <c r="KQS327" s="231"/>
      <c r="KQT327" s="231"/>
      <c r="KQU327" s="231"/>
      <c r="KQV327" s="231"/>
      <c r="KQW327" s="231"/>
      <c r="KQX327" s="231"/>
      <c r="KQY327" s="231"/>
      <c r="KQZ327" s="231"/>
      <c r="KRA327" s="231"/>
      <c r="KRB327" s="231"/>
      <c r="KRC327" s="231"/>
      <c r="KRD327" s="231"/>
      <c r="KRE327" s="231"/>
      <c r="KRF327" s="231"/>
      <c r="KRG327" s="231"/>
      <c r="KRH327" s="231"/>
      <c r="KRI327" s="231"/>
      <c r="KRJ327" s="231"/>
      <c r="KRK327" s="231"/>
      <c r="KRL327" s="231"/>
      <c r="KRM327" s="231"/>
      <c r="KRN327" s="231"/>
      <c r="KRO327" s="231"/>
      <c r="KRP327" s="231"/>
      <c r="KRQ327" s="231"/>
      <c r="KRR327" s="231"/>
      <c r="KRS327" s="231"/>
      <c r="KRT327" s="231"/>
      <c r="KRU327" s="231"/>
      <c r="KRV327" s="231"/>
      <c r="KRW327" s="231"/>
      <c r="KRX327" s="231"/>
      <c r="KRY327" s="231"/>
      <c r="KRZ327" s="231"/>
      <c r="KSA327" s="231"/>
      <c r="KSB327" s="231"/>
      <c r="KSC327" s="231"/>
      <c r="KSD327" s="231"/>
      <c r="KSE327" s="231"/>
      <c r="KSF327" s="231"/>
      <c r="KSG327" s="231"/>
      <c r="KSH327" s="231"/>
      <c r="KSI327" s="231"/>
      <c r="KSJ327" s="231"/>
      <c r="KSK327" s="231"/>
      <c r="KSL327" s="231"/>
      <c r="KSM327" s="231"/>
      <c r="KSN327" s="231"/>
      <c r="KSO327" s="231"/>
      <c r="KSP327" s="231"/>
      <c r="KSQ327" s="231"/>
      <c r="KSR327" s="231"/>
      <c r="KSS327" s="231"/>
      <c r="KST327" s="231"/>
      <c r="KSU327" s="231"/>
      <c r="KSV327" s="231"/>
      <c r="KSW327" s="231"/>
      <c r="KSX327" s="231"/>
      <c r="KSY327" s="231"/>
      <c r="KSZ327" s="231"/>
      <c r="KTA327" s="231"/>
      <c r="KTB327" s="231"/>
      <c r="KTC327" s="231"/>
      <c r="KTD327" s="231"/>
      <c r="KTE327" s="231"/>
      <c r="KTF327" s="231"/>
      <c r="KTG327" s="231"/>
      <c r="KTH327" s="231"/>
      <c r="KTI327" s="231"/>
      <c r="KTJ327" s="231"/>
      <c r="KTK327" s="231"/>
      <c r="KTL327" s="231"/>
      <c r="KTM327" s="231"/>
      <c r="KTN327" s="231"/>
      <c r="KTO327" s="231"/>
      <c r="KTP327" s="231"/>
      <c r="KTQ327" s="231"/>
      <c r="KTR327" s="231"/>
      <c r="KTS327" s="231"/>
      <c r="KTT327" s="231"/>
      <c r="KTU327" s="231"/>
      <c r="KTV327" s="231"/>
      <c r="KTW327" s="231"/>
      <c r="KTX327" s="231"/>
      <c r="KTY327" s="231"/>
      <c r="KTZ327" s="231"/>
      <c r="KUA327" s="231"/>
      <c r="KUB327" s="231"/>
      <c r="KUC327" s="231"/>
      <c r="KUD327" s="231"/>
      <c r="KUE327" s="231"/>
      <c r="KUF327" s="231"/>
      <c r="KUG327" s="231"/>
      <c r="KUH327" s="231"/>
      <c r="KUI327" s="231"/>
      <c r="KUJ327" s="231"/>
      <c r="KUK327" s="231"/>
      <c r="KUL327" s="231"/>
      <c r="KUM327" s="231"/>
      <c r="KUN327" s="231"/>
      <c r="KUO327" s="231"/>
      <c r="KUP327" s="231"/>
      <c r="KUQ327" s="231"/>
      <c r="KUR327" s="231"/>
      <c r="KUS327" s="231"/>
      <c r="KUT327" s="231"/>
      <c r="KUU327" s="231"/>
      <c r="KUV327" s="231"/>
      <c r="KUW327" s="231"/>
      <c r="KUX327" s="231"/>
      <c r="KUY327" s="231"/>
      <c r="KUZ327" s="231"/>
      <c r="KVA327" s="231"/>
      <c r="KVB327" s="231"/>
      <c r="KVC327" s="231"/>
      <c r="KVD327" s="231"/>
      <c r="KVE327" s="231"/>
      <c r="KVF327" s="231"/>
      <c r="KVG327" s="231"/>
      <c r="KVH327" s="231"/>
      <c r="KVI327" s="231"/>
      <c r="KVJ327" s="231"/>
      <c r="KVK327" s="231"/>
      <c r="KVL327" s="231"/>
      <c r="KVM327" s="231"/>
      <c r="KVN327" s="231"/>
      <c r="KVO327" s="231"/>
      <c r="KVP327" s="231"/>
      <c r="KVQ327" s="231"/>
      <c r="KVR327" s="231"/>
      <c r="KVS327" s="231"/>
      <c r="KVT327" s="231"/>
      <c r="KVU327" s="231"/>
      <c r="KVV327" s="231"/>
      <c r="KVW327" s="231"/>
      <c r="KVX327" s="231"/>
      <c r="KVY327" s="231"/>
      <c r="KVZ327" s="231"/>
      <c r="KWA327" s="231"/>
      <c r="KWB327" s="231"/>
      <c r="KWC327" s="231"/>
      <c r="KWD327" s="231"/>
      <c r="KWE327" s="231"/>
      <c r="KWF327" s="231"/>
      <c r="KWG327" s="231"/>
      <c r="KWH327" s="231"/>
      <c r="KWI327" s="231"/>
      <c r="KWJ327" s="231"/>
      <c r="KWK327" s="231"/>
      <c r="KWL327" s="231"/>
      <c r="KWM327" s="231"/>
      <c r="KWN327" s="231"/>
      <c r="KWO327" s="231"/>
      <c r="KWP327" s="231"/>
      <c r="KWQ327" s="231"/>
      <c r="KWR327" s="231"/>
      <c r="KWS327" s="231"/>
      <c r="KWT327" s="231"/>
      <c r="KWU327" s="231"/>
      <c r="KWV327" s="231"/>
      <c r="KWW327" s="231"/>
      <c r="KWX327" s="231"/>
      <c r="KWY327" s="231"/>
      <c r="KWZ327" s="231"/>
      <c r="KXA327" s="231"/>
      <c r="KXB327" s="231"/>
      <c r="KXC327" s="231"/>
      <c r="KXD327" s="231"/>
      <c r="KXE327" s="231"/>
      <c r="KXF327" s="231"/>
      <c r="KXG327" s="231"/>
      <c r="KXH327" s="231"/>
      <c r="KXI327" s="231"/>
      <c r="KXJ327" s="231"/>
      <c r="KXK327" s="231"/>
      <c r="KXL327" s="231"/>
      <c r="KXM327" s="231"/>
      <c r="KXN327" s="231"/>
      <c r="KXO327" s="231"/>
      <c r="KXP327" s="231"/>
      <c r="KXQ327" s="231"/>
      <c r="KXR327" s="231"/>
      <c r="KXS327" s="231"/>
      <c r="KXT327" s="231"/>
      <c r="KXU327" s="231"/>
      <c r="KXV327" s="231"/>
      <c r="KXW327" s="231"/>
      <c r="KXX327" s="231"/>
      <c r="KXY327" s="231"/>
      <c r="KXZ327" s="231"/>
      <c r="KYA327" s="231"/>
      <c r="KYB327" s="231"/>
      <c r="KYC327" s="231"/>
      <c r="KYD327" s="231"/>
      <c r="KYE327" s="231"/>
      <c r="KYF327" s="231"/>
      <c r="KYG327" s="231"/>
      <c r="KYH327" s="231"/>
      <c r="KYI327" s="231"/>
      <c r="KYJ327" s="231"/>
      <c r="KYK327" s="231"/>
      <c r="KYL327" s="231"/>
      <c r="KYM327" s="231"/>
      <c r="KYN327" s="231"/>
      <c r="KYO327" s="231"/>
      <c r="KYP327" s="231"/>
      <c r="KYQ327" s="231"/>
      <c r="KYR327" s="231"/>
      <c r="KYS327" s="231"/>
      <c r="KYT327" s="231"/>
      <c r="KYU327" s="231"/>
      <c r="KYV327" s="231"/>
      <c r="KYW327" s="231"/>
      <c r="KYX327" s="231"/>
      <c r="KYY327" s="231"/>
      <c r="KYZ327" s="231"/>
      <c r="KZA327" s="231"/>
      <c r="KZB327" s="231"/>
      <c r="KZC327" s="231"/>
      <c r="KZD327" s="231"/>
      <c r="KZE327" s="231"/>
      <c r="KZF327" s="231"/>
      <c r="KZG327" s="231"/>
      <c r="KZH327" s="231"/>
      <c r="KZI327" s="231"/>
      <c r="KZJ327" s="231"/>
      <c r="KZK327" s="231"/>
      <c r="KZL327" s="231"/>
      <c r="KZM327" s="231"/>
      <c r="KZN327" s="231"/>
      <c r="KZO327" s="231"/>
      <c r="KZP327" s="231"/>
      <c r="KZQ327" s="231"/>
      <c r="KZR327" s="231"/>
      <c r="KZS327" s="231"/>
      <c r="KZT327" s="231"/>
      <c r="KZU327" s="231"/>
      <c r="KZV327" s="231"/>
      <c r="KZW327" s="231"/>
      <c r="KZX327" s="231"/>
      <c r="KZY327" s="231"/>
      <c r="KZZ327" s="231"/>
      <c r="LAA327" s="231"/>
      <c r="LAB327" s="231"/>
      <c r="LAC327" s="231"/>
      <c r="LAD327" s="231"/>
      <c r="LAE327" s="231"/>
      <c r="LAF327" s="231"/>
      <c r="LAG327" s="231"/>
      <c r="LAH327" s="231"/>
      <c r="LAI327" s="231"/>
      <c r="LAJ327" s="231"/>
      <c r="LAK327" s="231"/>
      <c r="LAL327" s="231"/>
      <c r="LAM327" s="231"/>
      <c r="LAN327" s="231"/>
      <c r="LAO327" s="231"/>
      <c r="LAP327" s="231"/>
      <c r="LAQ327" s="231"/>
      <c r="LAR327" s="231"/>
      <c r="LAS327" s="231"/>
      <c r="LAT327" s="231"/>
      <c r="LAU327" s="231"/>
      <c r="LAV327" s="231"/>
      <c r="LAW327" s="231"/>
      <c r="LAX327" s="231"/>
      <c r="LAY327" s="231"/>
      <c r="LAZ327" s="231"/>
      <c r="LBA327" s="231"/>
      <c r="LBB327" s="231"/>
      <c r="LBC327" s="231"/>
      <c r="LBD327" s="231"/>
      <c r="LBE327" s="231"/>
      <c r="LBF327" s="231"/>
      <c r="LBG327" s="231"/>
      <c r="LBH327" s="231"/>
      <c r="LBI327" s="231"/>
      <c r="LBJ327" s="231"/>
      <c r="LBK327" s="231"/>
      <c r="LBL327" s="231"/>
      <c r="LBM327" s="231"/>
      <c r="LBN327" s="231"/>
      <c r="LBO327" s="231"/>
      <c r="LBP327" s="231"/>
      <c r="LBQ327" s="231"/>
      <c r="LBR327" s="231"/>
      <c r="LBS327" s="231"/>
      <c r="LBT327" s="231"/>
      <c r="LBU327" s="231"/>
      <c r="LBV327" s="231"/>
      <c r="LBW327" s="231"/>
      <c r="LBX327" s="231"/>
      <c r="LBY327" s="231"/>
      <c r="LBZ327" s="231"/>
      <c r="LCA327" s="231"/>
      <c r="LCB327" s="231"/>
      <c r="LCC327" s="231"/>
      <c r="LCD327" s="231"/>
      <c r="LCE327" s="231"/>
      <c r="LCF327" s="231"/>
      <c r="LCG327" s="231"/>
      <c r="LCH327" s="231"/>
      <c r="LCI327" s="231"/>
      <c r="LCJ327" s="231"/>
      <c r="LCK327" s="231"/>
      <c r="LCL327" s="231"/>
      <c r="LCM327" s="231"/>
      <c r="LCN327" s="231"/>
      <c r="LCO327" s="231"/>
      <c r="LCP327" s="231"/>
      <c r="LCQ327" s="231"/>
      <c r="LCR327" s="231"/>
      <c r="LCS327" s="231"/>
      <c r="LCT327" s="231"/>
      <c r="LCU327" s="231"/>
      <c r="LCV327" s="231"/>
      <c r="LCW327" s="231"/>
      <c r="LCX327" s="231"/>
      <c r="LCY327" s="231"/>
      <c r="LCZ327" s="231"/>
      <c r="LDA327" s="231"/>
      <c r="LDB327" s="231"/>
      <c r="LDC327" s="231"/>
      <c r="LDD327" s="231"/>
      <c r="LDE327" s="231"/>
      <c r="LDF327" s="231"/>
      <c r="LDG327" s="231"/>
      <c r="LDH327" s="231"/>
      <c r="LDI327" s="231"/>
      <c r="LDJ327" s="231"/>
      <c r="LDK327" s="231"/>
      <c r="LDL327" s="231"/>
      <c r="LDM327" s="231"/>
      <c r="LDN327" s="231"/>
      <c r="LDO327" s="231"/>
      <c r="LDP327" s="231"/>
      <c r="LDQ327" s="231"/>
      <c r="LDR327" s="231"/>
      <c r="LDS327" s="231"/>
      <c r="LDT327" s="231"/>
      <c r="LDU327" s="231"/>
      <c r="LDV327" s="231"/>
      <c r="LDW327" s="231"/>
      <c r="LDX327" s="231"/>
      <c r="LDY327" s="231"/>
      <c r="LDZ327" s="231"/>
      <c r="LEA327" s="231"/>
      <c r="LEB327" s="231"/>
      <c r="LEC327" s="231"/>
      <c r="LED327" s="231"/>
      <c r="LEE327" s="231"/>
      <c r="LEF327" s="231"/>
      <c r="LEG327" s="231"/>
      <c r="LEH327" s="231"/>
      <c r="LEI327" s="231"/>
      <c r="LEJ327" s="231"/>
      <c r="LEK327" s="231"/>
      <c r="LEL327" s="231"/>
      <c r="LEM327" s="231"/>
      <c r="LEN327" s="231"/>
      <c r="LEO327" s="231"/>
      <c r="LEP327" s="231"/>
      <c r="LEQ327" s="231"/>
      <c r="LER327" s="231"/>
      <c r="LES327" s="231"/>
      <c r="LET327" s="231"/>
      <c r="LEU327" s="231"/>
      <c r="LEV327" s="231"/>
      <c r="LEW327" s="231"/>
      <c r="LEX327" s="231"/>
      <c r="LEY327" s="231"/>
      <c r="LEZ327" s="231"/>
      <c r="LFA327" s="231"/>
      <c r="LFB327" s="231"/>
      <c r="LFC327" s="231"/>
      <c r="LFD327" s="231"/>
      <c r="LFE327" s="231"/>
      <c r="LFF327" s="231"/>
      <c r="LFG327" s="231"/>
      <c r="LFH327" s="231"/>
      <c r="LFI327" s="231"/>
      <c r="LFJ327" s="231"/>
      <c r="LFK327" s="231"/>
      <c r="LFL327" s="231"/>
      <c r="LFM327" s="231"/>
      <c r="LFN327" s="231"/>
      <c r="LFO327" s="231"/>
      <c r="LFP327" s="231"/>
      <c r="LFQ327" s="231"/>
      <c r="LFR327" s="231"/>
      <c r="LFS327" s="231"/>
      <c r="LFT327" s="231"/>
      <c r="LFU327" s="231"/>
      <c r="LFV327" s="231"/>
      <c r="LFW327" s="231"/>
      <c r="LFX327" s="231"/>
      <c r="LFY327" s="231"/>
      <c r="LFZ327" s="231"/>
      <c r="LGA327" s="231"/>
      <c r="LGB327" s="231"/>
      <c r="LGC327" s="231"/>
      <c r="LGD327" s="231"/>
      <c r="LGE327" s="231"/>
      <c r="LGF327" s="231"/>
      <c r="LGG327" s="231"/>
      <c r="LGH327" s="231"/>
      <c r="LGI327" s="231"/>
      <c r="LGJ327" s="231"/>
      <c r="LGK327" s="231"/>
      <c r="LGL327" s="231"/>
      <c r="LGM327" s="231"/>
      <c r="LGN327" s="231"/>
      <c r="LGO327" s="231"/>
      <c r="LGP327" s="231"/>
      <c r="LGQ327" s="231"/>
      <c r="LGR327" s="231"/>
      <c r="LGS327" s="231"/>
      <c r="LGT327" s="231"/>
      <c r="LGU327" s="231"/>
      <c r="LGV327" s="231"/>
      <c r="LGW327" s="231"/>
      <c r="LGX327" s="231"/>
      <c r="LGY327" s="231"/>
      <c r="LGZ327" s="231"/>
      <c r="LHA327" s="231"/>
      <c r="LHB327" s="231"/>
      <c r="LHC327" s="231"/>
      <c r="LHD327" s="231"/>
      <c r="LHE327" s="231"/>
      <c r="LHF327" s="231"/>
      <c r="LHG327" s="231"/>
      <c r="LHH327" s="231"/>
      <c r="LHI327" s="231"/>
      <c r="LHJ327" s="231"/>
      <c r="LHK327" s="231"/>
      <c r="LHL327" s="231"/>
      <c r="LHM327" s="231"/>
      <c r="LHN327" s="231"/>
      <c r="LHO327" s="231"/>
      <c r="LHP327" s="231"/>
      <c r="LHQ327" s="231"/>
      <c r="LHR327" s="231"/>
      <c r="LHS327" s="231"/>
      <c r="LHT327" s="231"/>
      <c r="LHU327" s="231"/>
      <c r="LHV327" s="231"/>
      <c r="LHW327" s="231"/>
      <c r="LHX327" s="231"/>
      <c r="LHY327" s="231"/>
      <c r="LHZ327" s="231"/>
      <c r="LIA327" s="231"/>
      <c r="LIB327" s="231"/>
      <c r="LIC327" s="231"/>
      <c r="LID327" s="231"/>
      <c r="LIE327" s="231"/>
      <c r="LIF327" s="231"/>
      <c r="LIG327" s="231"/>
      <c r="LIH327" s="231"/>
      <c r="LII327" s="231"/>
      <c r="LIJ327" s="231"/>
      <c r="LIK327" s="231"/>
      <c r="LIL327" s="231"/>
      <c r="LIM327" s="231"/>
      <c r="LIN327" s="231"/>
      <c r="LIO327" s="231"/>
      <c r="LIP327" s="231"/>
      <c r="LIQ327" s="231"/>
      <c r="LIR327" s="231"/>
      <c r="LIS327" s="231"/>
      <c r="LIT327" s="231"/>
      <c r="LIU327" s="231"/>
      <c r="LIV327" s="231"/>
      <c r="LIW327" s="231"/>
      <c r="LIX327" s="231"/>
      <c r="LIY327" s="231"/>
      <c r="LIZ327" s="231"/>
      <c r="LJA327" s="231"/>
      <c r="LJB327" s="231"/>
      <c r="LJC327" s="231"/>
      <c r="LJD327" s="231"/>
      <c r="LJE327" s="231"/>
      <c r="LJF327" s="231"/>
      <c r="LJG327" s="231"/>
      <c r="LJH327" s="231"/>
      <c r="LJI327" s="231"/>
      <c r="LJJ327" s="231"/>
      <c r="LJK327" s="231"/>
      <c r="LJL327" s="231"/>
      <c r="LJM327" s="231"/>
      <c r="LJN327" s="231"/>
      <c r="LJO327" s="231"/>
      <c r="LJP327" s="231"/>
      <c r="LJQ327" s="231"/>
      <c r="LJR327" s="231"/>
      <c r="LJS327" s="231"/>
      <c r="LJT327" s="231"/>
      <c r="LJU327" s="231"/>
      <c r="LJV327" s="231"/>
      <c r="LJW327" s="231"/>
      <c r="LJX327" s="231"/>
      <c r="LJY327" s="231"/>
      <c r="LJZ327" s="231"/>
      <c r="LKA327" s="231"/>
      <c r="LKB327" s="231"/>
      <c r="LKC327" s="231"/>
      <c r="LKD327" s="231"/>
      <c r="LKE327" s="231"/>
      <c r="LKF327" s="231"/>
      <c r="LKG327" s="231"/>
      <c r="LKH327" s="231"/>
      <c r="LKI327" s="231"/>
      <c r="LKJ327" s="231"/>
      <c r="LKK327" s="231"/>
      <c r="LKL327" s="231"/>
      <c r="LKM327" s="231"/>
      <c r="LKN327" s="231"/>
      <c r="LKO327" s="231"/>
      <c r="LKP327" s="231"/>
      <c r="LKQ327" s="231"/>
      <c r="LKR327" s="231"/>
      <c r="LKS327" s="231"/>
      <c r="LKT327" s="231"/>
      <c r="LKU327" s="231"/>
      <c r="LKV327" s="231"/>
      <c r="LKW327" s="231"/>
      <c r="LKX327" s="231"/>
      <c r="LKY327" s="231"/>
      <c r="LKZ327" s="231"/>
      <c r="LLA327" s="231"/>
      <c r="LLB327" s="231"/>
      <c r="LLC327" s="231"/>
      <c r="LLD327" s="231"/>
      <c r="LLE327" s="231"/>
      <c r="LLF327" s="231"/>
      <c r="LLG327" s="231"/>
      <c r="LLH327" s="231"/>
      <c r="LLI327" s="231"/>
      <c r="LLJ327" s="231"/>
      <c r="LLK327" s="231"/>
      <c r="LLL327" s="231"/>
      <c r="LLM327" s="231"/>
      <c r="LLN327" s="231"/>
      <c r="LLO327" s="231"/>
      <c r="LLP327" s="231"/>
      <c r="LLQ327" s="231"/>
      <c r="LLR327" s="231"/>
      <c r="LLS327" s="231"/>
      <c r="LLT327" s="231"/>
      <c r="LLU327" s="231"/>
      <c r="LLV327" s="231"/>
      <c r="LLW327" s="231"/>
      <c r="LLX327" s="231"/>
      <c r="LLY327" s="231"/>
      <c r="LLZ327" s="231"/>
      <c r="LMA327" s="231"/>
      <c r="LMB327" s="231"/>
      <c r="LMC327" s="231"/>
      <c r="LMD327" s="231"/>
      <c r="LME327" s="231"/>
      <c r="LMF327" s="231"/>
      <c r="LMG327" s="231"/>
      <c r="LMH327" s="231"/>
      <c r="LMI327" s="231"/>
      <c r="LMJ327" s="231"/>
      <c r="LMK327" s="231"/>
      <c r="LML327" s="231"/>
      <c r="LMM327" s="231"/>
      <c r="LMN327" s="231"/>
      <c r="LMO327" s="231"/>
      <c r="LMP327" s="231"/>
      <c r="LMQ327" s="231"/>
      <c r="LMR327" s="231"/>
      <c r="LMS327" s="231"/>
      <c r="LMT327" s="231"/>
      <c r="LMU327" s="231"/>
      <c r="LMV327" s="231"/>
      <c r="LMW327" s="231"/>
      <c r="LMX327" s="231"/>
      <c r="LMY327" s="231"/>
      <c r="LMZ327" s="231"/>
      <c r="LNA327" s="231"/>
      <c r="LNB327" s="231"/>
      <c r="LNC327" s="231"/>
      <c r="LND327" s="231"/>
      <c r="LNE327" s="231"/>
      <c r="LNF327" s="231"/>
      <c r="LNG327" s="231"/>
      <c r="LNH327" s="231"/>
      <c r="LNI327" s="231"/>
      <c r="LNJ327" s="231"/>
      <c r="LNK327" s="231"/>
      <c r="LNL327" s="231"/>
      <c r="LNM327" s="231"/>
      <c r="LNN327" s="231"/>
      <c r="LNO327" s="231"/>
      <c r="LNP327" s="231"/>
      <c r="LNQ327" s="231"/>
      <c r="LNR327" s="231"/>
      <c r="LNS327" s="231"/>
      <c r="LNT327" s="231"/>
      <c r="LNU327" s="231"/>
      <c r="LNV327" s="231"/>
      <c r="LNW327" s="231"/>
      <c r="LNX327" s="231"/>
      <c r="LNY327" s="231"/>
      <c r="LNZ327" s="231"/>
      <c r="LOA327" s="231"/>
      <c r="LOB327" s="231"/>
      <c r="LOC327" s="231"/>
      <c r="LOD327" s="231"/>
      <c r="LOE327" s="231"/>
      <c r="LOF327" s="231"/>
      <c r="LOG327" s="231"/>
      <c r="LOH327" s="231"/>
      <c r="LOI327" s="231"/>
      <c r="LOJ327" s="231"/>
      <c r="LOK327" s="231"/>
      <c r="LOL327" s="231"/>
      <c r="LOM327" s="231"/>
      <c r="LON327" s="231"/>
      <c r="LOO327" s="231"/>
      <c r="LOP327" s="231"/>
      <c r="LOQ327" s="231"/>
      <c r="LOR327" s="231"/>
      <c r="LOS327" s="231"/>
      <c r="LOT327" s="231"/>
      <c r="LOU327" s="231"/>
      <c r="LOV327" s="231"/>
      <c r="LOW327" s="231"/>
      <c r="LOX327" s="231"/>
      <c r="LOY327" s="231"/>
      <c r="LOZ327" s="231"/>
      <c r="LPA327" s="231"/>
      <c r="LPB327" s="231"/>
      <c r="LPC327" s="231"/>
      <c r="LPD327" s="231"/>
      <c r="LPE327" s="231"/>
      <c r="LPF327" s="231"/>
      <c r="LPG327" s="231"/>
      <c r="LPH327" s="231"/>
      <c r="LPI327" s="231"/>
      <c r="LPJ327" s="231"/>
      <c r="LPK327" s="231"/>
      <c r="LPL327" s="231"/>
      <c r="LPM327" s="231"/>
      <c r="LPN327" s="231"/>
      <c r="LPO327" s="231"/>
      <c r="LPP327" s="231"/>
      <c r="LPQ327" s="231"/>
      <c r="LPR327" s="231"/>
      <c r="LPS327" s="231"/>
      <c r="LPT327" s="231"/>
      <c r="LPU327" s="231"/>
      <c r="LPV327" s="231"/>
      <c r="LPW327" s="231"/>
      <c r="LPX327" s="231"/>
      <c r="LPY327" s="231"/>
      <c r="LPZ327" s="231"/>
      <c r="LQA327" s="231"/>
      <c r="LQB327" s="231"/>
      <c r="LQC327" s="231"/>
      <c r="LQD327" s="231"/>
      <c r="LQE327" s="231"/>
      <c r="LQF327" s="231"/>
      <c r="LQG327" s="231"/>
      <c r="LQH327" s="231"/>
      <c r="LQI327" s="231"/>
      <c r="LQJ327" s="231"/>
      <c r="LQK327" s="231"/>
      <c r="LQL327" s="231"/>
      <c r="LQM327" s="231"/>
      <c r="LQN327" s="231"/>
      <c r="LQO327" s="231"/>
      <c r="LQP327" s="231"/>
      <c r="LQQ327" s="231"/>
      <c r="LQR327" s="231"/>
      <c r="LQS327" s="231"/>
      <c r="LQT327" s="231"/>
      <c r="LQU327" s="231"/>
      <c r="LQV327" s="231"/>
      <c r="LQW327" s="231"/>
      <c r="LQX327" s="231"/>
      <c r="LQY327" s="231"/>
      <c r="LQZ327" s="231"/>
      <c r="LRA327" s="231"/>
      <c r="LRB327" s="231"/>
      <c r="LRC327" s="231"/>
      <c r="LRD327" s="231"/>
      <c r="LRE327" s="231"/>
      <c r="LRF327" s="231"/>
      <c r="LRG327" s="231"/>
      <c r="LRH327" s="231"/>
      <c r="LRI327" s="231"/>
      <c r="LRJ327" s="231"/>
      <c r="LRK327" s="231"/>
      <c r="LRL327" s="231"/>
      <c r="LRM327" s="231"/>
      <c r="LRN327" s="231"/>
      <c r="LRO327" s="231"/>
      <c r="LRP327" s="231"/>
      <c r="LRQ327" s="231"/>
      <c r="LRR327" s="231"/>
      <c r="LRS327" s="231"/>
      <c r="LRT327" s="231"/>
      <c r="LRU327" s="231"/>
      <c r="LRV327" s="231"/>
      <c r="LRW327" s="231"/>
      <c r="LRX327" s="231"/>
      <c r="LRY327" s="231"/>
      <c r="LRZ327" s="231"/>
      <c r="LSA327" s="231"/>
      <c r="LSB327" s="231"/>
      <c r="LSC327" s="231"/>
      <c r="LSD327" s="231"/>
      <c r="LSE327" s="231"/>
      <c r="LSF327" s="231"/>
      <c r="LSG327" s="231"/>
      <c r="LSH327" s="231"/>
      <c r="LSI327" s="231"/>
      <c r="LSJ327" s="231"/>
      <c r="LSK327" s="231"/>
      <c r="LSL327" s="231"/>
      <c r="LSM327" s="231"/>
      <c r="LSN327" s="231"/>
      <c r="LSO327" s="231"/>
      <c r="LSP327" s="231"/>
      <c r="LSQ327" s="231"/>
      <c r="LSR327" s="231"/>
      <c r="LSS327" s="231"/>
      <c r="LST327" s="231"/>
      <c r="LSU327" s="231"/>
      <c r="LSV327" s="231"/>
      <c r="LSW327" s="231"/>
      <c r="LSX327" s="231"/>
      <c r="LSY327" s="231"/>
      <c r="LSZ327" s="231"/>
      <c r="LTA327" s="231"/>
      <c r="LTB327" s="231"/>
      <c r="LTC327" s="231"/>
      <c r="LTD327" s="231"/>
      <c r="LTE327" s="231"/>
      <c r="LTF327" s="231"/>
      <c r="LTG327" s="231"/>
      <c r="LTH327" s="231"/>
      <c r="LTI327" s="231"/>
      <c r="LTJ327" s="231"/>
      <c r="LTK327" s="231"/>
      <c r="LTL327" s="231"/>
      <c r="LTM327" s="231"/>
      <c r="LTN327" s="231"/>
      <c r="LTO327" s="231"/>
      <c r="LTP327" s="231"/>
      <c r="LTQ327" s="231"/>
      <c r="LTR327" s="231"/>
      <c r="LTS327" s="231"/>
      <c r="LTT327" s="231"/>
      <c r="LTU327" s="231"/>
      <c r="LTV327" s="231"/>
      <c r="LTW327" s="231"/>
      <c r="LTX327" s="231"/>
      <c r="LTY327" s="231"/>
      <c r="LTZ327" s="231"/>
      <c r="LUA327" s="231"/>
      <c r="LUB327" s="231"/>
      <c r="LUC327" s="231"/>
      <c r="LUD327" s="231"/>
      <c r="LUE327" s="231"/>
      <c r="LUF327" s="231"/>
      <c r="LUG327" s="231"/>
      <c r="LUH327" s="231"/>
      <c r="LUI327" s="231"/>
      <c r="LUJ327" s="231"/>
      <c r="LUK327" s="231"/>
      <c r="LUL327" s="231"/>
      <c r="LUM327" s="231"/>
      <c r="LUN327" s="231"/>
      <c r="LUO327" s="231"/>
      <c r="LUP327" s="231"/>
      <c r="LUQ327" s="231"/>
      <c r="LUR327" s="231"/>
      <c r="LUS327" s="231"/>
      <c r="LUT327" s="231"/>
      <c r="LUU327" s="231"/>
      <c r="LUV327" s="231"/>
      <c r="LUW327" s="231"/>
      <c r="LUX327" s="231"/>
      <c r="LUY327" s="231"/>
      <c r="LUZ327" s="231"/>
      <c r="LVA327" s="231"/>
      <c r="LVB327" s="231"/>
      <c r="LVC327" s="231"/>
      <c r="LVD327" s="231"/>
      <c r="LVE327" s="231"/>
      <c r="LVF327" s="231"/>
      <c r="LVG327" s="231"/>
      <c r="LVH327" s="231"/>
      <c r="LVI327" s="231"/>
      <c r="LVJ327" s="231"/>
      <c r="LVK327" s="231"/>
      <c r="LVL327" s="231"/>
      <c r="LVM327" s="231"/>
      <c r="LVN327" s="231"/>
      <c r="LVO327" s="231"/>
      <c r="LVP327" s="231"/>
      <c r="LVQ327" s="231"/>
      <c r="LVR327" s="231"/>
      <c r="LVS327" s="231"/>
      <c r="LVT327" s="231"/>
      <c r="LVU327" s="231"/>
      <c r="LVV327" s="231"/>
      <c r="LVW327" s="231"/>
      <c r="LVX327" s="231"/>
      <c r="LVY327" s="231"/>
      <c r="LVZ327" s="231"/>
      <c r="LWA327" s="231"/>
      <c r="LWB327" s="231"/>
      <c r="LWC327" s="231"/>
      <c r="LWD327" s="231"/>
      <c r="LWE327" s="231"/>
      <c r="LWF327" s="231"/>
      <c r="LWG327" s="231"/>
      <c r="LWH327" s="231"/>
      <c r="LWI327" s="231"/>
      <c r="LWJ327" s="231"/>
      <c r="LWK327" s="231"/>
      <c r="LWL327" s="231"/>
      <c r="LWM327" s="231"/>
      <c r="LWN327" s="231"/>
      <c r="LWO327" s="231"/>
      <c r="LWP327" s="231"/>
      <c r="LWQ327" s="231"/>
      <c r="LWR327" s="231"/>
      <c r="LWS327" s="231"/>
      <c r="LWT327" s="231"/>
      <c r="LWU327" s="231"/>
      <c r="LWV327" s="231"/>
      <c r="LWW327" s="231"/>
      <c r="LWX327" s="231"/>
      <c r="LWY327" s="231"/>
      <c r="LWZ327" s="231"/>
      <c r="LXA327" s="231"/>
      <c r="LXB327" s="231"/>
      <c r="LXC327" s="231"/>
      <c r="LXD327" s="231"/>
      <c r="LXE327" s="231"/>
      <c r="LXF327" s="231"/>
      <c r="LXG327" s="231"/>
      <c r="LXH327" s="231"/>
      <c r="LXI327" s="231"/>
      <c r="LXJ327" s="231"/>
      <c r="LXK327" s="231"/>
      <c r="LXL327" s="231"/>
      <c r="LXM327" s="231"/>
      <c r="LXN327" s="231"/>
      <c r="LXO327" s="231"/>
      <c r="LXP327" s="231"/>
      <c r="LXQ327" s="231"/>
      <c r="LXR327" s="231"/>
      <c r="LXS327" s="231"/>
      <c r="LXT327" s="231"/>
      <c r="LXU327" s="231"/>
      <c r="LXV327" s="231"/>
      <c r="LXW327" s="231"/>
      <c r="LXX327" s="231"/>
      <c r="LXY327" s="231"/>
      <c r="LXZ327" s="231"/>
      <c r="LYA327" s="231"/>
      <c r="LYB327" s="231"/>
      <c r="LYC327" s="231"/>
      <c r="LYD327" s="231"/>
      <c r="LYE327" s="231"/>
      <c r="LYF327" s="231"/>
      <c r="LYG327" s="231"/>
      <c r="LYH327" s="231"/>
      <c r="LYI327" s="231"/>
      <c r="LYJ327" s="231"/>
      <c r="LYK327" s="231"/>
      <c r="LYL327" s="231"/>
      <c r="LYM327" s="231"/>
      <c r="LYN327" s="231"/>
      <c r="LYO327" s="231"/>
      <c r="LYP327" s="231"/>
      <c r="LYQ327" s="231"/>
      <c r="LYR327" s="231"/>
      <c r="LYS327" s="231"/>
      <c r="LYT327" s="231"/>
      <c r="LYU327" s="231"/>
      <c r="LYV327" s="231"/>
      <c r="LYW327" s="231"/>
      <c r="LYX327" s="231"/>
      <c r="LYY327" s="231"/>
      <c r="LYZ327" s="231"/>
      <c r="LZA327" s="231"/>
      <c r="LZB327" s="231"/>
      <c r="LZC327" s="231"/>
      <c r="LZD327" s="231"/>
      <c r="LZE327" s="231"/>
      <c r="LZF327" s="231"/>
      <c r="LZG327" s="231"/>
      <c r="LZH327" s="231"/>
      <c r="LZI327" s="231"/>
      <c r="LZJ327" s="231"/>
      <c r="LZK327" s="231"/>
      <c r="LZL327" s="231"/>
      <c r="LZM327" s="231"/>
      <c r="LZN327" s="231"/>
      <c r="LZO327" s="231"/>
      <c r="LZP327" s="231"/>
      <c r="LZQ327" s="231"/>
      <c r="LZR327" s="231"/>
      <c r="LZS327" s="231"/>
      <c r="LZT327" s="231"/>
      <c r="LZU327" s="231"/>
      <c r="LZV327" s="231"/>
      <c r="LZW327" s="231"/>
      <c r="LZX327" s="231"/>
      <c r="LZY327" s="231"/>
      <c r="LZZ327" s="231"/>
      <c r="MAA327" s="231"/>
      <c r="MAB327" s="231"/>
      <c r="MAC327" s="231"/>
      <c r="MAD327" s="231"/>
      <c r="MAE327" s="231"/>
      <c r="MAF327" s="231"/>
      <c r="MAG327" s="231"/>
      <c r="MAH327" s="231"/>
      <c r="MAI327" s="231"/>
      <c r="MAJ327" s="231"/>
      <c r="MAK327" s="231"/>
      <c r="MAL327" s="231"/>
      <c r="MAM327" s="231"/>
      <c r="MAN327" s="231"/>
      <c r="MAO327" s="231"/>
      <c r="MAP327" s="231"/>
      <c r="MAQ327" s="231"/>
      <c r="MAR327" s="231"/>
      <c r="MAS327" s="231"/>
      <c r="MAT327" s="231"/>
      <c r="MAU327" s="231"/>
      <c r="MAV327" s="231"/>
      <c r="MAW327" s="231"/>
      <c r="MAX327" s="231"/>
      <c r="MAY327" s="231"/>
      <c r="MAZ327" s="231"/>
      <c r="MBA327" s="231"/>
      <c r="MBB327" s="231"/>
      <c r="MBC327" s="231"/>
      <c r="MBD327" s="231"/>
      <c r="MBE327" s="231"/>
      <c r="MBF327" s="231"/>
      <c r="MBG327" s="231"/>
      <c r="MBH327" s="231"/>
      <c r="MBI327" s="231"/>
      <c r="MBJ327" s="231"/>
      <c r="MBK327" s="231"/>
      <c r="MBL327" s="231"/>
      <c r="MBM327" s="231"/>
      <c r="MBN327" s="231"/>
      <c r="MBO327" s="231"/>
      <c r="MBP327" s="231"/>
      <c r="MBQ327" s="231"/>
      <c r="MBR327" s="231"/>
      <c r="MBS327" s="231"/>
      <c r="MBT327" s="231"/>
      <c r="MBU327" s="231"/>
      <c r="MBV327" s="231"/>
      <c r="MBW327" s="231"/>
      <c r="MBX327" s="231"/>
      <c r="MBY327" s="231"/>
      <c r="MBZ327" s="231"/>
      <c r="MCA327" s="231"/>
      <c r="MCB327" s="231"/>
      <c r="MCC327" s="231"/>
      <c r="MCD327" s="231"/>
      <c r="MCE327" s="231"/>
      <c r="MCF327" s="231"/>
      <c r="MCG327" s="231"/>
      <c r="MCH327" s="231"/>
      <c r="MCI327" s="231"/>
      <c r="MCJ327" s="231"/>
      <c r="MCK327" s="231"/>
      <c r="MCL327" s="231"/>
      <c r="MCM327" s="231"/>
      <c r="MCN327" s="231"/>
      <c r="MCO327" s="231"/>
      <c r="MCP327" s="231"/>
      <c r="MCQ327" s="231"/>
      <c r="MCR327" s="231"/>
      <c r="MCS327" s="231"/>
      <c r="MCT327" s="231"/>
      <c r="MCU327" s="231"/>
      <c r="MCV327" s="231"/>
      <c r="MCW327" s="231"/>
      <c r="MCX327" s="231"/>
      <c r="MCY327" s="231"/>
      <c r="MCZ327" s="231"/>
      <c r="MDA327" s="231"/>
      <c r="MDB327" s="231"/>
      <c r="MDC327" s="231"/>
      <c r="MDD327" s="231"/>
      <c r="MDE327" s="231"/>
      <c r="MDF327" s="231"/>
      <c r="MDG327" s="231"/>
      <c r="MDH327" s="231"/>
      <c r="MDI327" s="231"/>
      <c r="MDJ327" s="231"/>
      <c r="MDK327" s="231"/>
      <c r="MDL327" s="231"/>
      <c r="MDM327" s="231"/>
      <c r="MDN327" s="231"/>
      <c r="MDO327" s="231"/>
      <c r="MDP327" s="231"/>
      <c r="MDQ327" s="231"/>
      <c r="MDR327" s="231"/>
      <c r="MDS327" s="231"/>
      <c r="MDT327" s="231"/>
      <c r="MDU327" s="231"/>
      <c r="MDV327" s="231"/>
      <c r="MDW327" s="231"/>
      <c r="MDX327" s="231"/>
      <c r="MDY327" s="231"/>
      <c r="MDZ327" s="231"/>
      <c r="MEA327" s="231"/>
      <c r="MEB327" s="231"/>
      <c r="MEC327" s="231"/>
      <c r="MED327" s="231"/>
      <c r="MEE327" s="231"/>
      <c r="MEF327" s="231"/>
      <c r="MEG327" s="231"/>
      <c r="MEH327" s="231"/>
      <c r="MEI327" s="231"/>
      <c r="MEJ327" s="231"/>
      <c r="MEK327" s="231"/>
      <c r="MEL327" s="231"/>
      <c r="MEM327" s="231"/>
      <c r="MEN327" s="231"/>
      <c r="MEO327" s="231"/>
      <c r="MEP327" s="231"/>
      <c r="MEQ327" s="231"/>
      <c r="MER327" s="231"/>
      <c r="MES327" s="231"/>
      <c r="MET327" s="231"/>
      <c r="MEU327" s="231"/>
      <c r="MEV327" s="231"/>
      <c r="MEW327" s="231"/>
      <c r="MEX327" s="231"/>
      <c r="MEY327" s="231"/>
      <c r="MEZ327" s="231"/>
      <c r="MFA327" s="231"/>
      <c r="MFB327" s="231"/>
      <c r="MFC327" s="231"/>
      <c r="MFD327" s="231"/>
      <c r="MFE327" s="231"/>
      <c r="MFF327" s="231"/>
      <c r="MFG327" s="231"/>
      <c r="MFH327" s="231"/>
      <c r="MFI327" s="231"/>
      <c r="MFJ327" s="231"/>
      <c r="MFK327" s="231"/>
      <c r="MFL327" s="231"/>
      <c r="MFM327" s="231"/>
      <c r="MFN327" s="231"/>
      <c r="MFO327" s="231"/>
      <c r="MFP327" s="231"/>
      <c r="MFQ327" s="231"/>
      <c r="MFR327" s="231"/>
      <c r="MFS327" s="231"/>
      <c r="MFT327" s="231"/>
      <c r="MFU327" s="231"/>
      <c r="MFV327" s="231"/>
      <c r="MFW327" s="231"/>
      <c r="MFX327" s="231"/>
      <c r="MFY327" s="231"/>
      <c r="MFZ327" s="231"/>
      <c r="MGA327" s="231"/>
      <c r="MGB327" s="231"/>
      <c r="MGC327" s="231"/>
      <c r="MGD327" s="231"/>
      <c r="MGE327" s="231"/>
      <c r="MGF327" s="231"/>
      <c r="MGG327" s="231"/>
      <c r="MGH327" s="231"/>
      <c r="MGI327" s="231"/>
      <c r="MGJ327" s="231"/>
      <c r="MGK327" s="231"/>
      <c r="MGL327" s="231"/>
      <c r="MGM327" s="231"/>
      <c r="MGN327" s="231"/>
      <c r="MGO327" s="231"/>
      <c r="MGP327" s="231"/>
      <c r="MGQ327" s="231"/>
      <c r="MGR327" s="231"/>
      <c r="MGS327" s="231"/>
      <c r="MGT327" s="231"/>
      <c r="MGU327" s="231"/>
      <c r="MGV327" s="231"/>
      <c r="MGW327" s="231"/>
      <c r="MGX327" s="231"/>
      <c r="MGY327" s="231"/>
      <c r="MGZ327" s="231"/>
      <c r="MHA327" s="231"/>
      <c r="MHB327" s="231"/>
      <c r="MHC327" s="231"/>
      <c r="MHD327" s="231"/>
      <c r="MHE327" s="231"/>
      <c r="MHF327" s="231"/>
      <c r="MHG327" s="231"/>
      <c r="MHH327" s="231"/>
      <c r="MHI327" s="231"/>
      <c r="MHJ327" s="231"/>
      <c r="MHK327" s="231"/>
      <c r="MHL327" s="231"/>
      <c r="MHM327" s="231"/>
      <c r="MHN327" s="231"/>
      <c r="MHO327" s="231"/>
      <c r="MHP327" s="231"/>
      <c r="MHQ327" s="231"/>
      <c r="MHR327" s="231"/>
      <c r="MHS327" s="231"/>
      <c r="MHT327" s="231"/>
      <c r="MHU327" s="231"/>
      <c r="MHV327" s="231"/>
      <c r="MHW327" s="231"/>
      <c r="MHX327" s="231"/>
      <c r="MHY327" s="231"/>
      <c r="MHZ327" s="231"/>
      <c r="MIA327" s="231"/>
      <c r="MIB327" s="231"/>
      <c r="MIC327" s="231"/>
      <c r="MID327" s="231"/>
      <c r="MIE327" s="231"/>
      <c r="MIF327" s="231"/>
      <c r="MIG327" s="231"/>
      <c r="MIH327" s="231"/>
      <c r="MII327" s="231"/>
      <c r="MIJ327" s="231"/>
      <c r="MIK327" s="231"/>
      <c r="MIL327" s="231"/>
      <c r="MIM327" s="231"/>
      <c r="MIN327" s="231"/>
      <c r="MIO327" s="231"/>
      <c r="MIP327" s="231"/>
      <c r="MIQ327" s="231"/>
      <c r="MIR327" s="231"/>
      <c r="MIS327" s="231"/>
      <c r="MIT327" s="231"/>
      <c r="MIU327" s="231"/>
      <c r="MIV327" s="231"/>
      <c r="MIW327" s="231"/>
      <c r="MIX327" s="231"/>
      <c r="MIY327" s="231"/>
      <c r="MIZ327" s="231"/>
      <c r="MJA327" s="231"/>
      <c r="MJB327" s="231"/>
      <c r="MJC327" s="231"/>
      <c r="MJD327" s="231"/>
      <c r="MJE327" s="231"/>
      <c r="MJF327" s="231"/>
      <c r="MJG327" s="231"/>
      <c r="MJH327" s="231"/>
      <c r="MJI327" s="231"/>
      <c r="MJJ327" s="231"/>
      <c r="MJK327" s="231"/>
      <c r="MJL327" s="231"/>
      <c r="MJM327" s="231"/>
      <c r="MJN327" s="231"/>
      <c r="MJO327" s="231"/>
      <c r="MJP327" s="231"/>
      <c r="MJQ327" s="231"/>
      <c r="MJR327" s="231"/>
      <c r="MJS327" s="231"/>
      <c r="MJT327" s="231"/>
      <c r="MJU327" s="231"/>
      <c r="MJV327" s="231"/>
      <c r="MJW327" s="231"/>
      <c r="MJX327" s="231"/>
      <c r="MJY327" s="231"/>
      <c r="MJZ327" s="231"/>
      <c r="MKA327" s="231"/>
      <c r="MKB327" s="231"/>
      <c r="MKC327" s="231"/>
      <c r="MKD327" s="231"/>
      <c r="MKE327" s="231"/>
      <c r="MKF327" s="231"/>
      <c r="MKG327" s="231"/>
      <c r="MKH327" s="231"/>
      <c r="MKI327" s="231"/>
      <c r="MKJ327" s="231"/>
      <c r="MKK327" s="231"/>
      <c r="MKL327" s="231"/>
      <c r="MKM327" s="231"/>
      <c r="MKN327" s="231"/>
      <c r="MKO327" s="231"/>
      <c r="MKP327" s="231"/>
      <c r="MKQ327" s="231"/>
      <c r="MKR327" s="231"/>
      <c r="MKS327" s="231"/>
      <c r="MKT327" s="231"/>
      <c r="MKU327" s="231"/>
      <c r="MKV327" s="231"/>
      <c r="MKW327" s="231"/>
      <c r="MKX327" s="231"/>
      <c r="MKY327" s="231"/>
      <c r="MKZ327" s="231"/>
      <c r="MLA327" s="231"/>
      <c r="MLB327" s="231"/>
      <c r="MLC327" s="231"/>
      <c r="MLD327" s="231"/>
      <c r="MLE327" s="231"/>
      <c r="MLF327" s="231"/>
      <c r="MLG327" s="231"/>
      <c r="MLH327" s="231"/>
      <c r="MLI327" s="231"/>
      <c r="MLJ327" s="231"/>
      <c r="MLK327" s="231"/>
      <c r="MLL327" s="231"/>
      <c r="MLM327" s="231"/>
      <c r="MLN327" s="231"/>
      <c r="MLO327" s="231"/>
      <c r="MLP327" s="231"/>
      <c r="MLQ327" s="231"/>
      <c r="MLR327" s="231"/>
      <c r="MLS327" s="231"/>
      <c r="MLT327" s="231"/>
      <c r="MLU327" s="231"/>
      <c r="MLV327" s="231"/>
      <c r="MLW327" s="231"/>
      <c r="MLX327" s="231"/>
      <c r="MLY327" s="231"/>
      <c r="MLZ327" s="231"/>
      <c r="MMA327" s="231"/>
      <c r="MMB327" s="231"/>
      <c r="MMC327" s="231"/>
      <c r="MMD327" s="231"/>
      <c r="MME327" s="231"/>
      <c r="MMF327" s="231"/>
      <c r="MMG327" s="231"/>
      <c r="MMH327" s="231"/>
      <c r="MMI327" s="231"/>
      <c r="MMJ327" s="231"/>
      <c r="MMK327" s="231"/>
      <c r="MML327" s="231"/>
      <c r="MMM327" s="231"/>
      <c r="MMN327" s="231"/>
      <c r="MMO327" s="231"/>
      <c r="MMP327" s="231"/>
      <c r="MMQ327" s="231"/>
      <c r="MMR327" s="231"/>
      <c r="MMS327" s="231"/>
      <c r="MMT327" s="231"/>
      <c r="MMU327" s="231"/>
      <c r="MMV327" s="231"/>
      <c r="MMW327" s="231"/>
      <c r="MMX327" s="231"/>
      <c r="MMY327" s="231"/>
      <c r="MMZ327" s="231"/>
      <c r="MNA327" s="231"/>
      <c r="MNB327" s="231"/>
      <c r="MNC327" s="231"/>
      <c r="MND327" s="231"/>
      <c r="MNE327" s="231"/>
      <c r="MNF327" s="231"/>
      <c r="MNG327" s="231"/>
      <c r="MNH327" s="231"/>
      <c r="MNI327" s="231"/>
      <c r="MNJ327" s="231"/>
      <c r="MNK327" s="231"/>
      <c r="MNL327" s="231"/>
      <c r="MNM327" s="231"/>
      <c r="MNN327" s="231"/>
      <c r="MNO327" s="231"/>
      <c r="MNP327" s="231"/>
      <c r="MNQ327" s="231"/>
      <c r="MNR327" s="231"/>
      <c r="MNS327" s="231"/>
      <c r="MNT327" s="231"/>
      <c r="MNU327" s="231"/>
      <c r="MNV327" s="231"/>
      <c r="MNW327" s="231"/>
      <c r="MNX327" s="231"/>
      <c r="MNY327" s="231"/>
      <c r="MNZ327" s="231"/>
      <c r="MOA327" s="231"/>
      <c r="MOB327" s="231"/>
      <c r="MOC327" s="231"/>
      <c r="MOD327" s="231"/>
      <c r="MOE327" s="231"/>
      <c r="MOF327" s="231"/>
      <c r="MOG327" s="231"/>
      <c r="MOH327" s="231"/>
      <c r="MOI327" s="231"/>
      <c r="MOJ327" s="231"/>
      <c r="MOK327" s="231"/>
      <c r="MOL327" s="231"/>
      <c r="MOM327" s="231"/>
      <c r="MON327" s="231"/>
      <c r="MOO327" s="231"/>
      <c r="MOP327" s="231"/>
      <c r="MOQ327" s="231"/>
      <c r="MOR327" s="231"/>
      <c r="MOS327" s="231"/>
      <c r="MOT327" s="231"/>
      <c r="MOU327" s="231"/>
      <c r="MOV327" s="231"/>
      <c r="MOW327" s="231"/>
      <c r="MOX327" s="231"/>
      <c r="MOY327" s="231"/>
      <c r="MOZ327" s="231"/>
      <c r="MPA327" s="231"/>
      <c r="MPB327" s="231"/>
      <c r="MPC327" s="231"/>
      <c r="MPD327" s="231"/>
      <c r="MPE327" s="231"/>
      <c r="MPF327" s="231"/>
      <c r="MPG327" s="231"/>
      <c r="MPH327" s="231"/>
      <c r="MPI327" s="231"/>
      <c r="MPJ327" s="231"/>
      <c r="MPK327" s="231"/>
      <c r="MPL327" s="231"/>
      <c r="MPM327" s="231"/>
      <c r="MPN327" s="231"/>
      <c r="MPO327" s="231"/>
      <c r="MPP327" s="231"/>
      <c r="MPQ327" s="231"/>
      <c r="MPR327" s="231"/>
      <c r="MPS327" s="231"/>
      <c r="MPT327" s="231"/>
      <c r="MPU327" s="231"/>
      <c r="MPV327" s="231"/>
      <c r="MPW327" s="231"/>
      <c r="MPX327" s="231"/>
      <c r="MPY327" s="231"/>
      <c r="MPZ327" s="231"/>
      <c r="MQA327" s="231"/>
      <c r="MQB327" s="231"/>
      <c r="MQC327" s="231"/>
      <c r="MQD327" s="231"/>
      <c r="MQE327" s="231"/>
      <c r="MQF327" s="231"/>
      <c r="MQG327" s="231"/>
      <c r="MQH327" s="231"/>
      <c r="MQI327" s="231"/>
      <c r="MQJ327" s="231"/>
      <c r="MQK327" s="231"/>
      <c r="MQL327" s="231"/>
      <c r="MQM327" s="231"/>
      <c r="MQN327" s="231"/>
      <c r="MQO327" s="231"/>
      <c r="MQP327" s="231"/>
      <c r="MQQ327" s="231"/>
      <c r="MQR327" s="231"/>
      <c r="MQS327" s="231"/>
      <c r="MQT327" s="231"/>
      <c r="MQU327" s="231"/>
      <c r="MQV327" s="231"/>
      <c r="MQW327" s="231"/>
      <c r="MQX327" s="231"/>
      <c r="MQY327" s="231"/>
      <c r="MQZ327" s="231"/>
      <c r="MRA327" s="231"/>
      <c r="MRB327" s="231"/>
      <c r="MRC327" s="231"/>
      <c r="MRD327" s="231"/>
      <c r="MRE327" s="231"/>
      <c r="MRF327" s="231"/>
      <c r="MRG327" s="231"/>
      <c r="MRH327" s="231"/>
      <c r="MRI327" s="231"/>
      <c r="MRJ327" s="231"/>
      <c r="MRK327" s="231"/>
      <c r="MRL327" s="231"/>
      <c r="MRM327" s="231"/>
      <c r="MRN327" s="231"/>
      <c r="MRO327" s="231"/>
      <c r="MRP327" s="231"/>
      <c r="MRQ327" s="231"/>
      <c r="MRR327" s="231"/>
      <c r="MRS327" s="231"/>
      <c r="MRT327" s="231"/>
      <c r="MRU327" s="231"/>
      <c r="MRV327" s="231"/>
      <c r="MRW327" s="231"/>
      <c r="MRX327" s="231"/>
      <c r="MRY327" s="231"/>
      <c r="MRZ327" s="231"/>
      <c r="MSA327" s="231"/>
      <c r="MSB327" s="231"/>
      <c r="MSC327" s="231"/>
      <c r="MSD327" s="231"/>
      <c r="MSE327" s="231"/>
      <c r="MSF327" s="231"/>
      <c r="MSG327" s="231"/>
      <c r="MSH327" s="231"/>
      <c r="MSI327" s="231"/>
      <c r="MSJ327" s="231"/>
      <c r="MSK327" s="231"/>
      <c r="MSL327" s="231"/>
      <c r="MSM327" s="231"/>
      <c r="MSN327" s="231"/>
      <c r="MSO327" s="231"/>
      <c r="MSP327" s="231"/>
      <c r="MSQ327" s="231"/>
      <c r="MSR327" s="231"/>
      <c r="MSS327" s="231"/>
      <c r="MST327" s="231"/>
      <c r="MSU327" s="231"/>
      <c r="MSV327" s="231"/>
      <c r="MSW327" s="231"/>
      <c r="MSX327" s="231"/>
      <c r="MSY327" s="231"/>
      <c r="MSZ327" s="231"/>
      <c r="MTA327" s="231"/>
      <c r="MTB327" s="231"/>
      <c r="MTC327" s="231"/>
      <c r="MTD327" s="231"/>
      <c r="MTE327" s="231"/>
      <c r="MTF327" s="231"/>
      <c r="MTG327" s="231"/>
      <c r="MTH327" s="231"/>
      <c r="MTI327" s="231"/>
      <c r="MTJ327" s="231"/>
      <c r="MTK327" s="231"/>
      <c r="MTL327" s="231"/>
      <c r="MTM327" s="231"/>
      <c r="MTN327" s="231"/>
      <c r="MTO327" s="231"/>
      <c r="MTP327" s="231"/>
      <c r="MTQ327" s="231"/>
      <c r="MTR327" s="231"/>
      <c r="MTS327" s="231"/>
      <c r="MTT327" s="231"/>
      <c r="MTU327" s="231"/>
      <c r="MTV327" s="231"/>
      <c r="MTW327" s="231"/>
      <c r="MTX327" s="231"/>
      <c r="MTY327" s="231"/>
      <c r="MTZ327" s="231"/>
      <c r="MUA327" s="231"/>
      <c r="MUB327" s="231"/>
      <c r="MUC327" s="231"/>
      <c r="MUD327" s="231"/>
      <c r="MUE327" s="231"/>
      <c r="MUF327" s="231"/>
      <c r="MUG327" s="231"/>
      <c r="MUH327" s="231"/>
      <c r="MUI327" s="231"/>
      <c r="MUJ327" s="231"/>
      <c r="MUK327" s="231"/>
      <c r="MUL327" s="231"/>
      <c r="MUM327" s="231"/>
      <c r="MUN327" s="231"/>
      <c r="MUO327" s="231"/>
      <c r="MUP327" s="231"/>
      <c r="MUQ327" s="231"/>
      <c r="MUR327" s="231"/>
      <c r="MUS327" s="231"/>
      <c r="MUT327" s="231"/>
      <c r="MUU327" s="231"/>
      <c r="MUV327" s="231"/>
      <c r="MUW327" s="231"/>
      <c r="MUX327" s="231"/>
      <c r="MUY327" s="231"/>
      <c r="MUZ327" s="231"/>
      <c r="MVA327" s="231"/>
      <c r="MVB327" s="231"/>
      <c r="MVC327" s="231"/>
      <c r="MVD327" s="231"/>
      <c r="MVE327" s="231"/>
      <c r="MVF327" s="231"/>
      <c r="MVG327" s="231"/>
      <c r="MVH327" s="231"/>
      <c r="MVI327" s="231"/>
      <c r="MVJ327" s="231"/>
      <c r="MVK327" s="231"/>
      <c r="MVL327" s="231"/>
      <c r="MVM327" s="231"/>
      <c r="MVN327" s="231"/>
      <c r="MVO327" s="231"/>
      <c r="MVP327" s="231"/>
      <c r="MVQ327" s="231"/>
      <c r="MVR327" s="231"/>
      <c r="MVS327" s="231"/>
      <c r="MVT327" s="231"/>
      <c r="MVU327" s="231"/>
      <c r="MVV327" s="231"/>
      <c r="MVW327" s="231"/>
      <c r="MVX327" s="231"/>
      <c r="MVY327" s="231"/>
      <c r="MVZ327" s="231"/>
      <c r="MWA327" s="231"/>
      <c r="MWB327" s="231"/>
      <c r="MWC327" s="231"/>
      <c r="MWD327" s="231"/>
      <c r="MWE327" s="231"/>
      <c r="MWF327" s="231"/>
      <c r="MWG327" s="231"/>
      <c r="MWH327" s="231"/>
      <c r="MWI327" s="231"/>
      <c r="MWJ327" s="231"/>
      <c r="MWK327" s="231"/>
      <c r="MWL327" s="231"/>
      <c r="MWM327" s="231"/>
      <c r="MWN327" s="231"/>
      <c r="MWO327" s="231"/>
      <c r="MWP327" s="231"/>
      <c r="MWQ327" s="231"/>
      <c r="MWR327" s="231"/>
      <c r="MWS327" s="231"/>
      <c r="MWT327" s="231"/>
      <c r="MWU327" s="231"/>
      <c r="MWV327" s="231"/>
      <c r="MWW327" s="231"/>
      <c r="MWX327" s="231"/>
      <c r="MWY327" s="231"/>
      <c r="MWZ327" s="231"/>
      <c r="MXA327" s="231"/>
      <c r="MXB327" s="231"/>
      <c r="MXC327" s="231"/>
      <c r="MXD327" s="231"/>
      <c r="MXE327" s="231"/>
      <c r="MXF327" s="231"/>
      <c r="MXG327" s="231"/>
      <c r="MXH327" s="231"/>
      <c r="MXI327" s="231"/>
      <c r="MXJ327" s="231"/>
      <c r="MXK327" s="231"/>
      <c r="MXL327" s="231"/>
      <c r="MXM327" s="231"/>
      <c r="MXN327" s="231"/>
      <c r="MXO327" s="231"/>
      <c r="MXP327" s="231"/>
      <c r="MXQ327" s="231"/>
      <c r="MXR327" s="231"/>
      <c r="MXS327" s="231"/>
      <c r="MXT327" s="231"/>
      <c r="MXU327" s="231"/>
      <c r="MXV327" s="231"/>
      <c r="MXW327" s="231"/>
      <c r="MXX327" s="231"/>
      <c r="MXY327" s="231"/>
      <c r="MXZ327" s="231"/>
      <c r="MYA327" s="231"/>
      <c r="MYB327" s="231"/>
      <c r="MYC327" s="231"/>
      <c r="MYD327" s="231"/>
      <c r="MYE327" s="231"/>
      <c r="MYF327" s="231"/>
      <c r="MYG327" s="231"/>
      <c r="MYH327" s="231"/>
      <c r="MYI327" s="231"/>
      <c r="MYJ327" s="231"/>
      <c r="MYK327" s="231"/>
      <c r="MYL327" s="231"/>
      <c r="MYM327" s="231"/>
      <c r="MYN327" s="231"/>
      <c r="MYO327" s="231"/>
      <c r="MYP327" s="231"/>
      <c r="MYQ327" s="231"/>
      <c r="MYR327" s="231"/>
      <c r="MYS327" s="231"/>
      <c r="MYT327" s="231"/>
      <c r="MYU327" s="231"/>
      <c r="MYV327" s="231"/>
      <c r="MYW327" s="231"/>
      <c r="MYX327" s="231"/>
      <c r="MYY327" s="231"/>
      <c r="MYZ327" s="231"/>
      <c r="MZA327" s="231"/>
      <c r="MZB327" s="231"/>
      <c r="MZC327" s="231"/>
      <c r="MZD327" s="231"/>
      <c r="MZE327" s="231"/>
      <c r="MZF327" s="231"/>
      <c r="MZG327" s="231"/>
      <c r="MZH327" s="231"/>
      <c r="MZI327" s="231"/>
      <c r="MZJ327" s="231"/>
      <c r="MZK327" s="231"/>
      <c r="MZL327" s="231"/>
      <c r="MZM327" s="231"/>
      <c r="MZN327" s="231"/>
      <c r="MZO327" s="231"/>
      <c r="MZP327" s="231"/>
      <c r="MZQ327" s="231"/>
      <c r="MZR327" s="231"/>
      <c r="MZS327" s="231"/>
      <c r="MZT327" s="231"/>
      <c r="MZU327" s="231"/>
      <c r="MZV327" s="231"/>
      <c r="MZW327" s="231"/>
      <c r="MZX327" s="231"/>
      <c r="MZY327" s="231"/>
      <c r="MZZ327" s="231"/>
      <c r="NAA327" s="231"/>
      <c r="NAB327" s="231"/>
      <c r="NAC327" s="231"/>
      <c r="NAD327" s="231"/>
      <c r="NAE327" s="231"/>
      <c r="NAF327" s="231"/>
      <c r="NAG327" s="231"/>
      <c r="NAH327" s="231"/>
      <c r="NAI327" s="231"/>
      <c r="NAJ327" s="231"/>
      <c r="NAK327" s="231"/>
      <c r="NAL327" s="231"/>
      <c r="NAM327" s="231"/>
      <c r="NAN327" s="231"/>
      <c r="NAO327" s="231"/>
      <c r="NAP327" s="231"/>
      <c r="NAQ327" s="231"/>
      <c r="NAR327" s="231"/>
      <c r="NAS327" s="231"/>
      <c r="NAT327" s="231"/>
      <c r="NAU327" s="231"/>
      <c r="NAV327" s="231"/>
      <c r="NAW327" s="231"/>
      <c r="NAX327" s="231"/>
      <c r="NAY327" s="231"/>
      <c r="NAZ327" s="231"/>
      <c r="NBA327" s="231"/>
      <c r="NBB327" s="231"/>
      <c r="NBC327" s="231"/>
      <c r="NBD327" s="231"/>
      <c r="NBE327" s="231"/>
      <c r="NBF327" s="231"/>
      <c r="NBG327" s="231"/>
      <c r="NBH327" s="231"/>
      <c r="NBI327" s="231"/>
      <c r="NBJ327" s="231"/>
      <c r="NBK327" s="231"/>
      <c r="NBL327" s="231"/>
      <c r="NBM327" s="231"/>
      <c r="NBN327" s="231"/>
      <c r="NBO327" s="231"/>
      <c r="NBP327" s="231"/>
      <c r="NBQ327" s="231"/>
      <c r="NBR327" s="231"/>
      <c r="NBS327" s="231"/>
      <c r="NBT327" s="231"/>
      <c r="NBU327" s="231"/>
      <c r="NBV327" s="231"/>
      <c r="NBW327" s="231"/>
      <c r="NBX327" s="231"/>
      <c r="NBY327" s="231"/>
      <c r="NBZ327" s="231"/>
      <c r="NCA327" s="231"/>
      <c r="NCB327" s="231"/>
      <c r="NCC327" s="231"/>
      <c r="NCD327" s="231"/>
      <c r="NCE327" s="231"/>
      <c r="NCF327" s="231"/>
      <c r="NCG327" s="231"/>
      <c r="NCH327" s="231"/>
      <c r="NCI327" s="231"/>
      <c r="NCJ327" s="231"/>
      <c r="NCK327" s="231"/>
      <c r="NCL327" s="231"/>
      <c r="NCM327" s="231"/>
      <c r="NCN327" s="231"/>
      <c r="NCO327" s="231"/>
      <c r="NCP327" s="231"/>
      <c r="NCQ327" s="231"/>
      <c r="NCR327" s="231"/>
      <c r="NCS327" s="231"/>
      <c r="NCT327" s="231"/>
      <c r="NCU327" s="231"/>
      <c r="NCV327" s="231"/>
      <c r="NCW327" s="231"/>
      <c r="NCX327" s="231"/>
      <c r="NCY327" s="231"/>
      <c r="NCZ327" s="231"/>
      <c r="NDA327" s="231"/>
      <c r="NDB327" s="231"/>
      <c r="NDC327" s="231"/>
      <c r="NDD327" s="231"/>
      <c r="NDE327" s="231"/>
      <c r="NDF327" s="231"/>
      <c r="NDG327" s="231"/>
      <c r="NDH327" s="231"/>
      <c r="NDI327" s="231"/>
      <c r="NDJ327" s="231"/>
      <c r="NDK327" s="231"/>
      <c r="NDL327" s="231"/>
      <c r="NDM327" s="231"/>
      <c r="NDN327" s="231"/>
      <c r="NDO327" s="231"/>
      <c r="NDP327" s="231"/>
      <c r="NDQ327" s="231"/>
      <c r="NDR327" s="231"/>
      <c r="NDS327" s="231"/>
      <c r="NDT327" s="231"/>
      <c r="NDU327" s="231"/>
      <c r="NDV327" s="231"/>
      <c r="NDW327" s="231"/>
      <c r="NDX327" s="231"/>
      <c r="NDY327" s="231"/>
      <c r="NDZ327" s="231"/>
      <c r="NEA327" s="231"/>
      <c r="NEB327" s="231"/>
      <c r="NEC327" s="231"/>
      <c r="NED327" s="231"/>
      <c r="NEE327" s="231"/>
      <c r="NEF327" s="231"/>
      <c r="NEG327" s="231"/>
      <c r="NEH327" s="231"/>
      <c r="NEI327" s="231"/>
      <c r="NEJ327" s="231"/>
      <c r="NEK327" s="231"/>
      <c r="NEL327" s="231"/>
      <c r="NEM327" s="231"/>
      <c r="NEN327" s="231"/>
      <c r="NEO327" s="231"/>
      <c r="NEP327" s="231"/>
      <c r="NEQ327" s="231"/>
      <c r="NER327" s="231"/>
      <c r="NES327" s="231"/>
      <c r="NET327" s="231"/>
      <c r="NEU327" s="231"/>
      <c r="NEV327" s="231"/>
      <c r="NEW327" s="231"/>
      <c r="NEX327" s="231"/>
      <c r="NEY327" s="231"/>
      <c r="NEZ327" s="231"/>
      <c r="NFA327" s="231"/>
      <c r="NFB327" s="231"/>
      <c r="NFC327" s="231"/>
      <c r="NFD327" s="231"/>
      <c r="NFE327" s="231"/>
      <c r="NFF327" s="231"/>
      <c r="NFG327" s="231"/>
      <c r="NFH327" s="231"/>
      <c r="NFI327" s="231"/>
      <c r="NFJ327" s="231"/>
      <c r="NFK327" s="231"/>
      <c r="NFL327" s="231"/>
      <c r="NFM327" s="231"/>
      <c r="NFN327" s="231"/>
      <c r="NFO327" s="231"/>
      <c r="NFP327" s="231"/>
      <c r="NFQ327" s="231"/>
      <c r="NFR327" s="231"/>
      <c r="NFS327" s="231"/>
      <c r="NFT327" s="231"/>
      <c r="NFU327" s="231"/>
      <c r="NFV327" s="231"/>
      <c r="NFW327" s="231"/>
      <c r="NFX327" s="231"/>
      <c r="NFY327" s="231"/>
      <c r="NFZ327" s="231"/>
      <c r="NGA327" s="231"/>
      <c r="NGB327" s="231"/>
      <c r="NGC327" s="231"/>
      <c r="NGD327" s="231"/>
      <c r="NGE327" s="231"/>
      <c r="NGF327" s="231"/>
      <c r="NGG327" s="231"/>
      <c r="NGH327" s="231"/>
      <c r="NGI327" s="231"/>
      <c r="NGJ327" s="231"/>
      <c r="NGK327" s="231"/>
      <c r="NGL327" s="231"/>
      <c r="NGM327" s="231"/>
      <c r="NGN327" s="231"/>
      <c r="NGO327" s="231"/>
      <c r="NGP327" s="231"/>
      <c r="NGQ327" s="231"/>
      <c r="NGR327" s="231"/>
      <c r="NGS327" s="231"/>
      <c r="NGT327" s="231"/>
      <c r="NGU327" s="231"/>
      <c r="NGV327" s="231"/>
      <c r="NGW327" s="231"/>
      <c r="NGX327" s="231"/>
      <c r="NGY327" s="231"/>
      <c r="NGZ327" s="231"/>
      <c r="NHA327" s="231"/>
      <c r="NHB327" s="231"/>
      <c r="NHC327" s="231"/>
      <c r="NHD327" s="231"/>
      <c r="NHE327" s="231"/>
      <c r="NHF327" s="231"/>
      <c r="NHG327" s="231"/>
      <c r="NHH327" s="231"/>
      <c r="NHI327" s="231"/>
      <c r="NHJ327" s="231"/>
      <c r="NHK327" s="231"/>
      <c r="NHL327" s="231"/>
      <c r="NHM327" s="231"/>
      <c r="NHN327" s="231"/>
      <c r="NHO327" s="231"/>
      <c r="NHP327" s="231"/>
      <c r="NHQ327" s="231"/>
      <c r="NHR327" s="231"/>
      <c r="NHS327" s="231"/>
      <c r="NHT327" s="231"/>
      <c r="NHU327" s="231"/>
      <c r="NHV327" s="231"/>
      <c r="NHW327" s="231"/>
      <c r="NHX327" s="231"/>
      <c r="NHY327" s="231"/>
      <c r="NHZ327" s="231"/>
      <c r="NIA327" s="231"/>
      <c r="NIB327" s="231"/>
      <c r="NIC327" s="231"/>
      <c r="NID327" s="231"/>
      <c r="NIE327" s="231"/>
      <c r="NIF327" s="231"/>
      <c r="NIG327" s="231"/>
      <c r="NIH327" s="231"/>
      <c r="NII327" s="231"/>
      <c r="NIJ327" s="231"/>
      <c r="NIK327" s="231"/>
      <c r="NIL327" s="231"/>
      <c r="NIM327" s="231"/>
      <c r="NIN327" s="231"/>
      <c r="NIO327" s="231"/>
      <c r="NIP327" s="231"/>
      <c r="NIQ327" s="231"/>
      <c r="NIR327" s="231"/>
      <c r="NIS327" s="231"/>
      <c r="NIT327" s="231"/>
      <c r="NIU327" s="231"/>
      <c r="NIV327" s="231"/>
      <c r="NIW327" s="231"/>
      <c r="NIX327" s="231"/>
      <c r="NIY327" s="231"/>
      <c r="NIZ327" s="231"/>
      <c r="NJA327" s="231"/>
      <c r="NJB327" s="231"/>
      <c r="NJC327" s="231"/>
      <c r="NJD327" s="231"/>
      <c r="NJE327" s="231"/>
      <c r="NJF327" s="231"/>
      <c r="NJG327" s="231"/>
      <c r="NJH327" s="231"/>
      <c r="NJI327" s="231"/>
      <c r="NJJ327" s="231"/>
      <c r="NJK327" s="231"/>
      <c r="NJL327" s="231"/>
      <c r="NJM327" s="231"/>
      <c r="NJN327" s="231"/>
      <c r="NJO327" s="231"/>
      <c r="NJP327" s="231"/>
      <c r="NJQ327" s="231"/>
      <c r="NJR327" s="231"/>
      <c r="NJS327" s="231"/>
      <c r="NJT327" s="231"/>
      <c r="NJU327" s="231"/>
      <c r="NJV327" s="231"/>
      <c r="NJW327" s="231"/>
      <c r="NJX327" s="231"/>
      <c r="NJY327" s="231"/>
      <c r="NJZ327" s="231"/>
      <c r="NKA327" s="231"/>
      <c r="NKB327" s="231"/>
      <c r="NKC327" s="231"/>
      <c r="NKD327" s="231"/>
      <c r="NKE327" s="231"/>
      <c r="NKF327" s="231"/>
      <c r="NKG327" s="231"/>
      <c r="NKH327" s="231"/>
      <c r="NKI327" s="231"/>
      <c r="NKJ327" s="231"/>
      <c r="NKK327" s="231"/>
      <c r="NKL327" s="231"/>
      <c r="NKM327" s="231"/>
      <c r="NKN327" s="231"/>
      <c r="NKO327" s="231"/>
      <c r="NKP327" s="231"/>
      <c r="NKQ327" s="231"/>
      <c r="NKR327" s="231"/>
      <c r="NKS327" s="231"/>
      <c r="NKT327" s="231"/>
      <c r="NKU327" s="231"/>
      <c r="NKV327" s="231"/>
      <c r="NKW327" s="231"/>
      <c r="NKX327" s="231"/>
      <c r="NKY327" s="231"/>
      <c r="NKZ327" s="231"/>
      <c r="NLA327" s="231"/>
      <c r="NLB327" s="231"/>
      <c r="NLC327" s="231"/>
      <c r="NLD327" s="231"/>
      <c r="NLE327" s="231"/>
      <c r="NLF327" s="231"/>
      <c r="NLG327" s="231"/>
      <c r="NLH327" s="231"/>
      <c r="NLI327" s="231"/>
      <c r="NLJ327" s="231"/>
      <c r="NLK327" s="231"/>
      <c r="NLL327" s="231"/>
      <c r="NLM327" s="231"/>
      <c r="NLN327" s="231"/>
      <c r="NLO327" s="231"/>
      <c r="NLP327" s="231"/>
      <c r="NLQ327" s="231"/>
      <c r="NLR327" s="231"/>
      <c r="NLS327" s="231"/>
      <c r="NLT327" s="231"/>
      <c r="NLU327" s="231"/>
      <c r="NLV327" s="231"/>
      <c r="NLW327" s="231"/>
      <c r="NLX327" s="231"/>
      <c r="NLY327" s="231"/>
      <c r="NLZ327" s="231"/>
      <c r="NMA327" s="231"/>
      <c r="NMB327" s="231"/>
      <c r="NMC327" s="231"/>
      <c r="NMD327" s="231"/>
      <c r="NME327" s="231"/>
      <c r="NMF327" s="231"/>
      <c r="NMG327" s="231"/>
      <c r="NMH327" s="231"/>
      <c r="NMI327" s="231"/>
      <c r="NMJ327" s="231"/>
      <c r="NMK327" s="231"/>
      <c r="NML327" s="231"/>
      <c r="NMM327" s="231"/>
      <c r="NMN327" s="231"/>
      <c r="NMO327" s="231"/>
      <c r="NMP327" s="231"/>
      <c r="NMQ327" s="231"/>
      <c r="NMR327" s="231"/>
      <c r="NMS327" s="231"/>
      <c r="NMT327" s="231"/>
      <c r="NMU327" s="231"/>
      <c r="NMV327" s="231"/>
      <c r="NMW327" s="231"/>
      <c r="NMX327" s="231"/>
      <c r="NMY327" s="231"/>
      <c r="NMZ327" s="231"/>
      <c r="NNA327" s="231"/>
      <c r="NNB327" s="231"/>
      <c r="NNC327" s="231"/>
      <c r="NND327" s="231"/>
      <c r="NNE327" s="231"/>
      <c r="NNF327" s="231"/>
      <c r="NNG327" s="231"/>
      <c r="NNH327" s="231"/>
      <c r="NNI327" s="231"/>
      <c r="NNJ327" s="231"/>
      <c r="NNK327" s="231"/>
      <c r="NNL327" s="231"/>
      <c r="NNM327" s="231"/>
      <c r="NNN327" s="231"/>
      <c r="NNO327" s="231"/>
      <c r="NNP327" s="231"/>
      <c r="NNQ327" s="231"/>
      <c r="NNR327" s="231"/>
      <c r="NNS327" s="231"/>
      <c r="NNT327" s="231"/>
      <c r="NNU327" s="231"/>
      <c r="NNV327" s="231"/>
      <c r="NNW327" s="231"/>
      <c r="NNX327" s="231"/>
      <c r="NNY327" s="231"/>
      <c r="NNZ327" s="231"/>
      <c r="NOA327" s="231"/>
      <c r="NOB327" s="231"/>
      <c r="NOC327" s="231"/>
      <c r="NOD327" s="231"/>
      <c r="NOE327" s="231"/>
      <c r="NOF327" s="231"/>
      <c r="NOG327" s="231"/>
      <c r="NOH327" s="231"/>
      <c r="NOI327" s="231"/>
      <c r="NOJ327" s="231"/>
      <c r="NOK327" s="231"/>
      <c r="NOL327" s="231"/>
      <c r="NOM327" s="231"/>
      <c r="NON327" s="231"/>
      <c r="NOO327" s="231"/>
      <c r="NOP327" s="231"/>
      <c r="NOQ327" s="231"/>
      <c r="NOR327" s="231"/>
      <c r="NOS327" s="231"/>
      <c r="NOT327" s="231"/>
      <c r="NOU327" s="231"/>
      <c r="NOV327" s="231"/>
      <c r="NOW327" s="231"/>
      <c r="NOX327" s="231"/>
      <c r="NOY327" s="231"/>
      <c r="NOZ327" s="231"/>
      <c r="NPA327" s="231"/>
      <c r="NPB327" s="231"/>
      <c r="NPC327" s="231"/>
      <c r="NPD327" s="231"/>
      <c r="NPE327" s="231"/>
      <c r="NPF327" s="231"/>
      <c r="NPG327" s="231"/>
      <c r="NPH327" s="231"/>
      <c r="NPI327" s="231"/>
      <c r="NPJ327" s="231"/>
      <c r="NPK327" s="231"/>
      <c r="NPL327" s="231"/>
      <c r="NPM327" s="231"/>
      <c r="NPN327" s="231"/>
      <c r="NPO327" s="231"/>
      <c r="NPP327" s="231"/>
      <c r="NPQ327" s="231"/>
      <c r="NPR327" s="231"/>
      <c r="NPS327" s="231"/>
      <c r="NPT327" s="231"/>
      <c r="NPU327" s="231"/>
      <c r="NPV327" s="231"/>
      <c r="NPW327" s="231"/>
      <c r="NPX327" s="231"/>
      <c r="NPY327" s="231"/>
      <c r="NPZ327" s="231"/>
      <c r="NQA327" s="231"/>
      <c r="NQB327" s="231"/>
      <c r="NQC327" s="231"/>
      <c r="NQD327" s="231"/>
      <c r="NQE327" s="231"/>
      <c r="NQF327" s="231"/>
      <c r="NQG327" s="231"/>
      <c r="NQH327" s="231"/>
      <c r="NQI327" s="231"/>
      <c r="NQJ327" s="231"/>
      <c r="NQK327" s="231"/>
      <c r="NQL327" s="231"/>
      <c r="NQM327" s="231"/>
      <c r="NQN327" s="231"/>
      <c r="NQO327" s="231"/>
      <c r="NQP327" s="231"/>
      <c r="NQQ327" s="231"/>
      <c r="NQR327" s="231"/>
      <c r="NQS327" s="231"/>
      <c r="NQT327" s="231"/>
      <c r="NQU327" s="231"/>
      <c r="NQV327" s="231"/>
      <c r="NQW327" s="231"/>
      <c r="NQX327" s="231"/>
      <c r="NQY327" s="231"/>
      <c r="NQZ327" s="231"/>
      <c r="NRA327" s="231"/>
      <c r="NRB327" s="231"/>
      <c r="NRC327" s="231"/>
      <c r="NRD327" s="231"/>
      <c r="NRE327" s="231"/>
      <c r="NRF327" s="231"/>
      <c r="NRG327" s="231"/>
      <c r="NRH327" s="231"/>
      <c r="NRI327" s="231"/>
      <c r="NRJ327" s="231"/>
      <c r="NRK327" s="231"/>
      <c r="NRL327" s="231"/>
      <c r="NRM327" s="231"/>
      <c r="NRN327" s="231"/>
      <c r="NRO327" s="231"/>
      <c r="NRP327" s="231"/>
      <c r="NRQ327" s="231"/>
      <c r="NRR327" s="231"/>
      <c r="NRS327" s="231"/>
      <c r="NRT327" s="231"/>
      <c r="NRU327" s="231"/>
      <c r="NRV327" s="231"/>
      <c r="NRW327" s="231"/>
      <c r="NRX327" s="231"/>
      <c r="NRY327" s="231"/>
      <c r="NRZ327" s="231"/>
      <c r="NSA327" s="231"/>
      <c r="NSB327" s="231"/>
      <c r="NSC327" s="231"/>
      <c r="NSD327" s="231"/>
      <c r="NSE327" s="231"/>
      <c r="NSF327" s="231"/>
      <c r="NSG327" s="231"/>
      <c r="NSH327" s="231"/>
      <c r="NSI327" s="231"/>
      <c r="NSJ327" s="231"/>
      <c r="NSK327" s="231"/>
      <c r="NSL327" s="231"/>
      <c r="NSM327" s="231"/>
      <c r="NSN327" s="231"/>
      <c r="NSO327" s="231"/>
      <c r="NSP327" s="231"/>
      <c r="NSQ327" s="231"/>
      <c r="NSR327" s="231"/>
      <c r="NSS327" s="231"/>
      <c r="NST327" s="231"/>
      <c r="NSU327" s="231"/>
      <c r="NSV327" s="231"/>
      <c r="NSW327" s="231"/>
      <c r="NSX327" s="231"/>
      <c r="NSY327" s="231"/>
      <c r="NSZ327" s="231"/>
      <c r="NTA327" s="231"/>
      <c r="NTB327" s="231"/>
      <c r="NTC327" s="231"/>
      <c r="NTD327" s="231"/>
      <c r="NTE327" s="231"/>
      <c r="NTF327" s="231"/>
      <c r="NTG327" s="231"/>
      <c r="NTH327" s="231"/>
      <c r="NTI327" s="231"/>
      <c r="NTJ327" s="231"/>
      <c r="NTK327" s="231"/>
      <c r="NTL327" s="231"/>
      <c r="NTM327" s="231"/>
      <c r="NTN327" s="231"/>
      <c r="NTO327" s="231"/>
      <c r="NTP327" s="231"/>
      <c r="NTQ327" s="231"/>
      <c r="NTR327" s="231"/>
      <c r="NTS327" s="231"/>
      <c r="NTT327" s="231"/>
      <c r="NTU327" s="231"/>
      <c r="NTV327" s="231"/>
      <c r="NTW327" s="231"/>
      <c r="NTX327" s="231"/>
      <c r="NTY327" s="231"/>
      <c r="NTZ327" s="231"/>
      <c r="NUA327" s="231"/>
      <c r="NUB327" s="231"/>
      <c r="NUC327" s="231"/>
      <c r="NUD327" s="231"/>
      <c r="NUE327" s="231"/>
      <c r="NUF327" s="231"/>
      <c r="NUG327" s="231"/>
      <c r="NUH327" s="231"/>
      <c r="NUI327" s="231"/>
      <c r="NUJ327" s="231"/>
      <c r="NUK327" s="231"/>
      <c r="NUL327" s="231"/>
      <c r="NUM327" s="231"/>
      <c r="NUN327" s="231"/>
      <c r="NUO327" s="231"/>
      <c r="NUP327" s="231"/>
      <c r="NUQ327" s="231"/>
      <c r="NUR327" s="231"/>
      <c r="NUS327" s="231"/>
      <c r="NUT327" s="231"/>
      <c r="NUU327" s="231"/>
      <c r="NUV327" s="231"/>
      <c r="NUW327" s="231"/>
      <c r="NUX327" s="231"/>
      <c r="NUY327" s="231"/>
      <c r="NUZ327" s="231"/>
      <c r="NVA327" s="231"/>
      <c r="NVB327" s="231"/>
      <c r="NVC327" s="231"/>
      <c r="NVD327" s="231"/>
      <c r="NVE327" s="231"/>
      <c r="NVF327" s="231"/>
      <c r="NVG327" s="231"/>
      <c r="NVH327" s="231"/>
      <c r="NVI327" s="231"/>
      <c r="NVJ327" s="231"/>
      <c r="NVK327" s="231"/>
      <c r="NVL327" s="231"/>
      <c r="NVM327" s="231"/>
      <c r="NVN327" s="231"/>
      <c r="NVO327" s="231"/>
      <c r="NVP327" s="231"/>
      <c r="NVQ327" s="231"/>
      <c r="NVR327" s="231"/>
      <c r="NVS327" s="231"/>
      <c r="NVT327" s="231"/>
      <c r="NVU327" s="231"/>
      <c r="NVV327" s="231"/>
      <c r="NVW327" s="231"/>
      <c r="NVX327" s="231"/>
      <c r="NVY327" s="231"/>
      <c r="NVZ327" s="231"/>
      <c r="NWA327" s="231"/>
      <c r="NWB327" s="231"/>
      <c r="NWC327" s="231"/>
      <c r="NWD327" s="231"/>
      <c r="NWE327" s="231"/>
      <c r="NWF327" s="231"/>
      <c r="NWG327" s="231"/>
      <c r="NWH327" s="231"/>
      <c r="NWI327" s="231"/>
      <c r="NWJ327" s="231"/>
      <c r="NWK327" s="231"/>
      <c r="NWL327" s="231"/>
      <c r="NWM327" s="231"/>
      <c r="NWN327" s="231"/>
      <c r="NWO327" s="231"/>
      <c r="NWP327" s="231"/>
      <c r="NWQ327" s="231"/>
      <c r="NWR327" s="231"/>
      <c r="NWS327" s="231"/>
      <c r="NWT327" s="231"/>
      <c r="NWU327" s="231"/>
      <c r="NWV327" s="231"/>
      <c r="NWW327" s="231"/>
      <c r="NWX327" s="231"/>
      <c r="NWY327" s="231"/>
      <c r="NWZ327" s="231"/>
      <c r="NXA327" s="231"/>
      <c r="NXB327" s="231"/>
      <c r="NXC327" s="231"/>
      <c r="NXD327" s="231"/>
      <c r="NXE327" s="231"/>
      <c r="NXF327" s="231"/>
      <c r="NXG327" s="231"/>
      <c r="NXH327" s="231"/>
      <c r="NXI327" s="231"/>
      <c r="NXJ327" s="231"/>
      <c r="NXK327" s="231"/>
      <c r="NXL327" s="231"/>
      <c r="NXM327" s="231"/>
      <c r="NXN327" s="231"/>
      <c r="NXO327" s="231"/>
      <c r="NXP327" s="231"/>
      <c r="NXQ327" s="231"/>
      <c r="NXR327" s="231"/>
      <c r="NXS327" s="231"/>
      <c r="NXT327" s="231"/>
      <c r="NXU327" s="231"/>
      <c r="NXV327" s="231"/>
      <c r="NXW327" s="231"/>
      <c r="NXX327" s="231"/>
      <c r="NXY327" s="231"/>
      <c r="NXZ327" s="231"/>
      <c r="NYA327" s="231"/>
      <c r="NYB327" s="231"/>
      <c r="NYC327" s="231"/>
      <c r="NYD327" s="231"/>
      <c r="NYE327" s="231"/>
      <c r="NYF327" s="231"/>
      <c r="NYG327" s="231"/>
      <c r="NYH327" s="231"/>
      <c r="NYI327" s="231"/>
      <c r="NYJ327" s="231"/>
      <c r="NYK327" s="231"/>
      <c r="NYL327" s="231"/>
      <c r="NYM327" s="231"/>
      <c r="NYN327" s="231"/>
      <c r="NYO327" s="231"/>
      <c r="NYP327" s="231"/>
      <c r="NYQ327" s="231"/>
      <c r="NYR327" s="231"/>
      <c r="NYS327" s="231"/>
      <c r="NYT327" s="231"/>
      <c r="NYU327" s="231"/>
      <c r="NYV327" s="231"/>
      <c r="NYW327" s="231"/>
      <c r="NYX327" s="231"/>
      <c r="NYY327" s="231"/>
      <c r="NYZ327" s="231"/>
      <c r="NZA327" s="231"/>
      <c r="NZB327" s="231"/>
      <c r="NZC327" s="231"/>
      <c r="NZD327" s="231"/>
      <c r="NZE327" s="231"/>
      <c r="NZF327" s="231"/>
      <c r="NZG327" s="231"/>
      <c r="NZH327" s="231"/>
      <c r="NZI327" s="231"/>
      <c r="NZJ327" s="231"/>
      <c r="NZK327" s="231"/>
      <c r="NZL327" s="231"/>
      <c r="NZM327" s="231"/>
      <c r="NZN327" s="231"/>
      <c r="NZO327" s="231"/>
      <c r="NZP327" s="231"/>
      <c r="NZQ327" s="231"/>
      <c r="NZR327" s="231"/>
      <c r="NZS327" s="231"/>
      <c r="NZT327" s="231"/>
      <c r="NZU327" s="231"/>
      <c r="NZV327" s="231"/>
      <c r="NZW327" s="231"/>
      <c r="NZX327" s="231"/>
      <c r="NZY327" s="231"/>
      <c r="NZZ327" s="231"/>
      <c r="OAA327" s="231"/>
      <c r="OAB327" s="231"/>
      <c r="OAC327" s="231"/>
      <c r="OAD327" s="231"/>
      <c r="OAE327" s="231"/>
      <c r="OAF327" s="231"/>
      <c r="OAG327" s="231"/>
      <c r="OAH327" s="231"/>
      <c r="OAI327" s="231"/>
      <c r="OAJ327" s="231"/>
      <c r="OAK327" s="231"/>
      <c r="OAL327" s="231"/>
      <c r="OAM327" s="231"/>
      <c r="OAN327" s="231"/>
      <c r="OAO327" s="231"/>
      <c r="OAP327" s="231"/>
      <c r="OAQ327" s="231"/>
      <c r="OAR327" s="231"/>
      <c r="OAS327" s="231"/>
      <c r="OAT327" s="231"/>
      <c r="OAU327" s="231"/>
      <c r="OAV327" s="231"/>
      <c r="OAW327" s="231"/>
      <c r="OAX327" s="231"/>
      <c r="OAY327" s="231"/>
      <c r="OAZ327" s="231"/>
      <c r="OBA327" s="231"/>
      <c r="OBB327" s="231"/>
      <c r="OBC327" s="231"/>
      <c r="OBD327" s="231"/>
      <c r="OBE327" s="231"/>
      <c r="OBF327" s="231"/>
      <c r="OBG327" s="231"/>
      <c r="OBH327" s="231"/>
      <c r="OBI327" s="231"/>
      <c r="OBJ327" s="231"/>
      <c r="OBK327" s="231"/>
      <c r="OBL327" s="231"/>
      <c r="OBM327" s="231"/>
      <c r="OBN327" s="231"/>
      <c r="OBO327" s="231"/>
      <c r="OBP327" s="231"/>
      <c r="OBQ327" s="231"/>
      <c r="OBR327" s="231"/>
      <c r="OBS327" s="231"/>
      <c r="OBT327" s="231"/>
      <c r="OBU327" s="231"/>
      <c r="OBV327" s="231"/>
      <c r="OBW327" s="231"/>
      <c r="OBX327" s="231"/>
      <c r="OBY327" s="231"/>
      <c r="OBZ327" s="231"/>
      <c r="OCA327" s="231"/>
      <c r="OCB327" s="231"/>
      <c r="OCC327" s="231"/>
      <c r="OCD327" s="231"/>
      <c r="OCE327" s="231"/>
      <c r="OCF327" s="231"/>
      <c r="OCG327" s="231"/>
      <c r="OCH327" s="231"/>
      <c r="OCI327" s="231"/>
      <c r="OCJ327" s="231"/>
      <c r="OCK327" s="231"/>
      <c r="OCL327" s="231"/>
      <c r="OCM327" s="231"/>
      <c r="OCN327" s="231"/>
      <c r="OCO327" s="231"/>
      <c r="OCP327" s="231"/>
      <c r="OCQ327" s="231"/>
      <c r="OCR327" s="231"/>
      <c r="OCS327" s="231"/>
      <c r="OCT327" s="231"/>
      <c r="OCU327" s="231"/>
      <c r="OCV327" s="231"/>
      <c r="OCW327" s="231"/>
      <c r="OCX327" s="231"/>
      <c r="OCY327" s="231"/>
      <c r="OCZ327" s="231"/>
      <c r="ODA327" s="231"/>
      <c r="ODB327" s="231"/>
      <c r="ODC327" s="231"/>
      <c r="ODD327" s="231"/>
      <c r="ODE327" s="231"/>
      <c r="ODF327" s="231"/>
      <c r="ODG327" s="231"/>
      <c r="ODH327" s="231"/>
      <c r="ODI327" s="231"/>
      <c r="ODJ327" s="231"/>
      <c r="ODK327" s="231"/>
      <c r="ODL327" s="231"/>
      <c r="ODM327" s="231"/>
      <c r="ODN327" s="231"/>
      <c r="ODO327" s="231"/>
      <c r="ODP327" s="231"/>
      <c r="ODQ327" s="231"/>
      <c r="ODR327" s="231"/>
      <c r="ODS327" s="231"/>
      <c r="ODT327" s="231"/>
      <c r="ODU327" s="231"/>
      <c r="ODV327" s="231"/>
      <c r="ODW327" s="231"/>
      <c r="ODX327" s="231"/>
      <c r="ODY327" s="231"/>
      <c r="ODZ327" s="231"/>
      <c r="OEA327" s="231"/>
      <c r="OEB327" s="231"/>
      <c r="OEC327" s="231"/>
      <c r="OED327" s="231"/>
      <c r="OEE327" s="231"/>
      <c r="OEF327" s="231"/>
      <c r="OEG327" s="231"/>
      <c r="OEH327" s="231"/>
      <c r="OEI327" s="231"/>
      <c r="OEJ327" s="231"/>
      <c r="OEK327" s="231"/>
      <c r="OEL327" s="231"/>
      <c r="OEM327" s="231"/>
      <c r="OEN327" s="231"/>
      <c r="OEO327" s="231"/>
      <c r="OEP327" s="231"/>
      <c r="OEQ327" s="231"/>
      <c r="OER327" s="231"/>
      <c r="OES327" s="231"/>
      <c r="OET327" s="231"/>
      <c r="OEU327" s="231"/>
      <c r="OEV327" s="231"/>
      <c r="OEW327" s="231"/>
      <c r="OEX327" s="231"/>
      <c r="OEY327" s="231"/>
      <c r="OEZ327" s="231"/>
      <c r="OFA327" s="231"/>
      <c r="OFB327" s="231"/>
      <c r="OFC327" s="231"/>
      <c r="OFD327" s="231"/>
      <c r="OFE327" s="231"/>
      <c r="OFF327" s="231"/>
      <c r="OFG327" s="231"/>
      <c r="OFH327" s="231"/>
      <c r="OFI327" s="231"/>
      <c r="OFJ327" s="231"/>
      <c r="OFK327" s="231"/>
      <c r="OFL327" s="231"/>
      <c r="OFM327" s="231"/>
      <c r="OFN327" s="231"/>
      <c r="OFO327" s="231"/>
      <c r="OFP327" s="231"/>
      <c r="OFQ327" s="231"/>
      <c r="OFR327" s="231"/>
      <c r="OFS327" s="231"/>
      <c r="OFT327" s="231"/>
      <c r="OFU327" s="231"/>
      <c r="OFV327" s="231"/>
      <c r="OFW327" s="231"/>
      <c r="OFX327" s="231"/>
      <c r="OFY327" s="231"/>
      <c r="OFZ327" s="231"/>
      <c r="OGA327" s="231"/>
      <c r="OGB327" s="231"/>
      <c r="OGC327" s="231"/>
      <c r="OGD327" s="231"/>
      <c r="OGE327" s="231"/>
      <c r="OGF327" s="231"/>
      <c r="OGG327" s="231"/>
      <c r="OGH327" s="231"/>
      <c r="OGI327" s="231"/>
      <c r="OGJ327" s="231"/>
      <c r="OGK327" s="231"/>
      <c r="OGL327" s="231"/>
      <c r="OGM327" s="231"/>
      <c r="OGN327" s="231"/>
      <c r="OGO327" s="231"/>
      <c r="OGP327" s="231"/>
      <c r="OGQ327" s="231"/>
      <c r="OGR327" s="231"/>
      <c r="OGS327" s="231"/>
      <c r="OGT327" s="231"/>
      <c r="OGU327" s="231"/>
      <c r="OGV327" s="231"/>
      <c r="OGW327" s="231"/>
      <c r="OGX327" s="231"/>
      <c r="OGY327" s="231"/>
      <c r="OGZ327" s="231"/>
      <c r="OHA327" s="231"/>
      <c r="OHB327" s="231"/>
      <c r="OHC327" s="231"/>
      <c r="OHD327" s="231"/>
      <c r="OHE327" s="231"/>
      <c r="OHF327" s="231"/>
      <c r="OHG327" s="231"/>
      <c r="OHH327" s="231"/>
      <c r="OHI327" s="231"/>
      <c r="OHJ327" s="231"/>
      <c r="OHK327" s="231"/>
      <c r="OHL327" s="231"/>
      <c r="OHM327" s="231"/>
      <c r="OHN327" s="231"/>
      <c r="OHO327" s="231"/>
      <c r="OHP327" s="231"/>
      <c r="OHQ327" s="231"/>
      <c r="OHR327" s="231"/>
      <c r="OHS327" s="231"/>
      <c r="OHT327" s="231"/>
      <c r="OHU327" s="231"/>
      <c r="OHV327" s="231"/>
      <c r="OHW327" s="231"/>
      <c r="OHX327" s="231"/>
      <c r="OHY327" s="231"/>
      <c r="OHZ327" s="231"/>
      <c r="OIA327" s="231"/>
      <c r="OIB327" s="231"/>
      <c r="OIC327" s="231"/>
      <c r="OID327" s="231"/>
      <c r="OIE327" s="231"/>
      <c r="OIF327" s="231"/>
      <c r="OIG327" s="231"/>
      <c r="OIH327" s="231"/>
      <c r="OII327" s="231"/>
      <c r="OIJ327" s="231"/>
      <c r="OIK327" s="231"/>
      <c r="OIL327" s="231"/>
      <c r="OIM327" s="231"/>
      <c r="OIN327" s="231"/>
      <c r="OIO327" s="231"/>
      <c r="OIP327" s="231"/>
      <c r="OIQ327" s="231"/>
      <c r="OIR327" s="231"/>
      <c r="OIS327" s="231"/>
      <c r="OIT327" s="231"/>
      <c r="OIU327" s="231"/>
      <c r="OIV327" s="231"/>
      <c r="OIW327" s="231"/>
      <c r="OIX327" s="231"/>
      <c r="OIY327" s="231"/>
      <c r="OIZ327" s="231"/>
      <c r="OJA327" s="231"/>
      <c r="OJB327" s="231"/>
      <c r="OJC327" s="231"/>
      <c r="OJD327" s="231"/>
      <c r="OJE327" s="231"/>
      <c r="OJF327" s="231"/>
      <c r="OJG327" s="231"/>
      <c r="OJH327" s="231"/>
      <c r="OJI327" s="231"/>
      <c r="OJJ327" s="231"/>
      <c r="OJK327" s="231"/>
      <c r="OJL327" s="231"/>
      <c r="OJM327" s="231"/>
      <c r="OJN327" s="231"/>
      <c r="OJO327" s="231"/>
      <c r="OJP327" s="231"/>
      <c r="OJQ327" s="231"/>
      <c r="OJR327" s="231"/>
      <c r="OJS327" s="231"/>
      <c r="OJT327" s="231"/>
      <c r="OJU327" s="231"/>
      <c r="OJV327" s="231"/>
      <c r="OJW327" s="231"/>
      <c r="OJX327" s="231"/>
      <c r="OJY327" s="231"/>
      <c r="OJZ327" s="231"/>
      <c r="OKA327" s="231"/>
      <c r="OKB327" s="231"/>
      <c r="OKC327" s="231"/>
      <c r="OKD327" s="231"/>
      <c r="OKE327" s="231"/>
      <c r="OKF327" s="231"/>
      <c r="OKG327" s="231"/>
      <c r="OKH327" s="231"/>
      <c r="OKI327" s="231"/>
      <c r="OKJ327" s="231"/>
      <c r="OKK327" s="231"/>
      <c r="OKL327" s="231"/>
      <c r="OKM327" s="231"/>
      <c r="OKN327" s="231"/>
      <c r="OKO327" s="231"/>
      <c r="OKP327" s="231"/>
      <c r="OKQ327" s="231"/>
      <c r="OKR327" s="231"/>
      <c r="OKS327" s="231"/>
      <c r="OKT327" s="231"/>
      <c r="OKU327" s="231"/>
      <c r="OKV327" s="231"/>
      <c r="OKW327" s="231"/>
      <c r="OKX327" s="231"/>
      <c r="OKY327" s="231"/>
      <c r="OKZ327" s="231"/>
      <c r="OLA327" s="231"/>
      <c r="OLB327" s="231"/>
      <c r="OLC327" s="231"/>
      <c r="OLD327" s="231"/>
      <c r="OLE327" s="231"/>
      <c r="OLF327" s="231"/>
      <c r="OLG327" s="231"/>
      <c r="OLH327" s="231"/>
      <c r="OLI327" s="231"/>
      <c r="OLJ327" s="231"/>
      <c r="OLK327" s="231"/>
      <c r="OLL327" s="231"/>
      <c r="OLM327" s="231"/>
      <c r="OLN327" s="231"/>
      <c r="OLO327" s="231"/>
      <c r="OLP327" s="231"/>
      <c r="OLQ327" s="231"/>
      <c r="OLR327" s="231"/>
      <c r="OLS327" s="231"/>
      <c r="OLT327" s="231"/>
      <c r="OLU327" s="231"/>
      <c r="OLV327" s="231"/>
      <c r="OLW327" s="231"/>
      <c r="OLX327" s="231"/>
      <c r="OLY327" s="231"/>
      <c r="OLZ327" s="231"/>
      <c r="OMA327" s="231"/>
      <c r="OMB327" s="231"/>
      <c r="OMC327" s="231"/>
      <c r="OMD327" s="231"/>
      <c r="OME327" s="231"/>
      <c r="OMF327" s="231"/>
      <c r="OMG327" s="231"/>
      <c r="OMH327" s="231"/>
      <c r="OMI327" s="231"/>
      <c r="OMJ327" s="231"/>
      <c r="OMK327" s="231"/>
      <c r="OML327" s="231"/>
      <c r="OMM327" s="231"/>
      <c r="OMN327" s="231"/>
      <c r="OMO327" s="231"/>
      <c r="OMP327" s="231"/>
      <c r="OMQ327" s="231"/>
      <c r="OMR327" s="231"/>
      <c r="OMS327" s="231"/>
      <c r="OMT327" s="231"/>
      <c r="OMU327" s="231"/>
      <c r="OMV327" s="231"/>
      <c r="OMW327" s="231"/>
      <c r="OMX327" s="231"/>
      <c r="OMY327" s="231"/>
      <c r="OMZ327" s="231"/>
      <c r="ONA327" s="231"/>
      <c r="ONB327" s="231"/>
      <c r="ONC327" s="231"/>
      <c r="OND327" s="231"/>
      <c r="ONE327" s="231"/>
      <c r="ONF327" s="231"/>
      <c r="ONG327" s="231"/>
      <c r="ONH327" s="231"/>
      <c r="ONI327" s="231"/>
      <c r="ONJ327" s="231"/>
      <c r="ONK327" s="231"/>
      <c r="ONL327" s="231"/>
      <c r="ONM327" s="231"/>
      <c r="ONN327" s="231"/>
      <c r="ONO327" s="231"/>
      <c r="ONP327" s="231"/>
      <c r="ONQ327" s="231"/>
      <c r="ONR327" s="231"/>
      <c r="ONS327" s="231"/>
      <c r="ONT327" s="231"/>
      <c r="ONU327" s="231"/>
      <c r="ONV327" s="231"/>
      <c r="ONW327" s="231"/>
      <c r="ONX327" s="231"/>
      <c r="ONY327" s="231"/>
      <c r="ONZ327" s="231"/>
      <c r="OOA327" s="231"/>
      <c r="OOB327" s="231"/>
      <c r="OOC327" s="231"/>
      <c r="OOD327" s="231"/>
      <c r="OOE327" s="231"/>
      <c r="OOF327" s="231"/>
      <c r="OOG327" s="231"/>
      <c r="OOH327" s="231"/>
      <c r="OOI327" s="231"/>
      <c r="OOJ327" s="231"/>
      <c r="OOK327" s="231"/>
      <c r="OOL327" s="231"/>
      <c r="OOM327" s="231"/>
      <c r="OON327" s="231"/>
      <c r="OOO327" s="231"/>
      <c r="OOP327" s="231"/>
      <c r="OOQ327" s="231"/>
      <c r="OOR327" s="231"/>
      <c r="OOS327" s="231"/>
      <c r="OOT327" s="231"/>
      <c r="OOU327" s="231"/>
      <c r="OOV327" s="231"/>
      <c r="OOW327" s="231"/>
      <c r="OOX327" s="231"/>
      <c r="OOY327" s="231"/>
      <c r="OOZ327" s="231"/>
      <c r="OPA327" s="231"/>
      <c r="OPB327" s="231"/>
      <c r="OPC327" s="231"/>
      <c r="OPD327" s="231"/>
      <c r="OPE327" s="231"/>
      <c r="OPF327" s="231"/>
      <c r="OPG327" s="231"/>
      <c r="OPH327" s="231"/>
      <c r="OPI327" s="231"/>
      <c r="OPJ327" s="231"/>
      <c r="OPK327" s="231"/>
      <c r="OPL327" s="231"/>
      <c r="OPM327" s="231"/>
      <c r="OPN327" s="231"/>
      <c r="OPO327" s="231"/>
      <c r="OPP327" s="231"/>
      <c r="OPQ327" s="231"/>
      <c r="OPR327" s="231"/>
      <c r="OPS327" s="231"/>
      <c r="OPT327" s="231"/>
      <c r="OPU327" s="231"/>
      <c r="OPV327" s="231"/>
      <c r="OPW327" s="231"/>
      <c r="OPX327" s="231"/>
      <c r="OPY327" s="231"/>
      <c r="OPZ327" s="231"/>
      <c r="OQA327" s="231"/>
      <c r="OQB327" s="231"/>
      <c r="OQC327" s="231"/>
      <c r="OQD327" s="231"/>
      <c r="OQE327" s="231"/>
      <c r="OQF327" s="231"/>
      <c r="OQG327" s="231"/>
      <c r="OQH327" s="231"/>
      <c r="OQI327" s="231"/>
      <c r="OQJ327" s="231"/>
      <c r="OQK327" s="231"/>
      <c r="OQL327" s="231"/>
      <c r="OQM327" s="231"/>
      <c r="OQN327" s="231"/>
      <c r="OQO327" s="231"/>
      <c r="OQP327" s="231"/>
      <c r="OQQ327" s="231"/>
      <c r="OQR327" s="231"/>
      <c r="OQS327" s="231"/>
      <c r="OQT327" s="231"/>
      <c r="OQU327" s="231"/>
      <c r="OQV327" s="231"/>
      <c r="OQW327" s="231"/>
      <c r="OQX327" s="231"/>
      <c r="OQY327" s="231"/>
      <c r="OQZ327" s="231"/>
      <c r="ORA327" s="231"/>
      <c r="ORB327" s="231"/>
      <c r="ORC327" s="231"/>
      <c r="ORD327" s="231"/>
      <c r="ORE327" s="231"/>
      <c r="ORF327" s="231"/>
      <c r="ORG327" s="231"/>
      <c r="ORH327" s="231"/>
      <c r="ORI327" s="231"/>
      <c r="ORJ327" s="231"/>
      <c r="ORK327" s="231"/>
      <c r="ORL327" s="231"/>
      <c r="ORM327" s="231"/>
      <c r="ORN327" s="231"/>
      <c r="ORO327" s="231"/>
      <c r="ORP327" s="231"/>
      <c r="ORQ327" s="231"/>
      <c r="ORR327" s="231"/>
      <c r="ORS327" s="231"/>
      <c r="ORT327" s="231"/>
      <c r="ORU327" s="231"/>
      <c r="ORV327" s="231"/>
      <c r="ORW327" s="231"/>
      <c r="ORX327" s="231"/>
      <c r="ORY327" s="231"/>
      <c r="ORZ327" s="231"/>
      <c r="OSA327" s="231"/>
      <c r="OSB327" s="231"/>
      <c r="OSC327" s="231"/>
      <c r="OSD327" s="231"/>
      <c r="OSE327" s="231"/>
      <c r="OSF327" s="231"/>
      <c r="OSG327" s="231"/>
      <c r="OSH327" s="231"/>
      <c r="OSI327" s="231"/>
      <c r="OSJ327" s="231"/>
      <c r="OSK327" s="231"/>
      <c r="OSL327" s="231"/>
      <c r="OSM327" s="231"/>
      <c r="OSN327" s="231"/>
      <c r="OSO327" s="231"/>
      <c r="OSP327" s="231"/>
      <c r="OSQ327" s="231"/>
      <c r="OSR327" s="231"/>
      <c r="OSS327" s="231"/>
      <c r="OST327" s="231"/>
      <c r="OSU327" s="231"/>
      <c r="OSV327" s="231"/>
      <c r="OSW327" s="231"/>
      <c r="OSX327" s="231"/>
      <c r="OSY327" s="231"/>
      <c r="OSZ327" s="231"/>
      <c r="OTA327" s="231"/>
      <c r="OTB327" s="231"/>
      <c r="OTC327" s="231"/>
      <c r="OTD327" s="231"/>
      <c r="OTE327" s="231"/>
      <c r="OTF327" s="231"/>
      <c r="OTG327" s="231"/>
      <c r="OTH327" s="231"/>
      <c r="OTI327" s="231"/>
      <c r="OTJ327" s="231"/>
      <c r="OTK327" s="231"/>
      <c r="OTL327" s="231"/>
      <c r="OTM327" s="231"/>
      <c r="OTN327" s="231"/>
      <c r="OTO327" s="231"/>
      <c r="OTP327" s="231"/>
      <c r="OTQ327" s="231"/>
      <c r="OTR327" s="231"/>
      <c r="OTS327" s="231"/>
      <c r="OTT327" s="231"/>
      <c r="OTU327" s="231"/>
      <c r="OTV327" s="231"/>
      <c r="OTW327" s="231"/>
      <c r="OTX327" s="231"/>
      <c r="OTY327" s="231"/>
      <c r="OTZ327" s="231"/>
      <c r="OUA327" s="231"/>
      <c r="OUB327" s="231"/>
      <c r="OUC327" s="231"/>
      <c r="OUD327" s="231"/>
      <c r="OUE327" s="231"/>
      <c r="OUF327" s="231"/>
      <c r="OUG327" s="231"/>
      <c r="OUH327" s="231"/>
      <c r="OUI327" s="231"/>
      <c r="OUJ327" s="231"/>
      <c r="OUK327" s="231"/>
      <c r="OUL327" s="231"/>
      <c r="OUM327" s="231"/>
      <c r="OUN327" s="231"/>
      <c r="OUO327" s="231"/>
      <c r="OUP327" s="231"/>
      <c r="OUQ327" s="231"/>
      <c r="OUR327" s="231"/>
      <c r="OUS327" s="231"/>
      <c r="OUT327" s="231"/>
      <c r="OUU327" s="231"/>
      <c r="OUV327" s="231"/>
      <c r="OUW327" s="231"/>
      <c r="OUX327" s="231"/>
      <c r="OUY327" s="231"/>
      <c r="OUZ327" s="231"/>
      <c r="OVA327" s="231"/>
      <c r="OVB327" s="231"/>
      <c r="OVC327" s="231"/>
      <c r="OVD327" s="231"/>
      <c r="OVE327" s="231"/>
      <c r="OVF327" s="231"/>
      <c r="OVG327" s="231"/>
      <c r="OVH327" s="231"/>
      <c r="OVI327" s="231"/>
      <c r="OVJ327" s="231"/>
      <c r="OVK327" s="231"/>
      <c r="OVL327" s="231"/>
      <c r="OVM327" s="231"/>
      <c r="OVN327" s="231"/>
      <c r="OVO327" s="231"/>
      <c r="OVP327" s="231"/>
      <c r="OVQ327" s="231"/>
      <c r="OVR327" s="231"/>
      <c r="OVS327" s="231"/>
      <c r="OVT327" s="231"/>
      <c r="OVU327" s="231"/>
      <c r="OVV327" s="231"/>
      <c r="OVW327" s="231"/>
      <c r="OVX327" s="231"/>
      <c r="OVY327" s="231"/>
      <c r="OVZ327" s="231"/>
      <c r="OWA327" s="231"/>
      <c r="OWB327" s="231"/>
      <c r="OWC327" s="231"/>
      <c r="OWD327" s="231"/>
      <c r="OWE327" s="231"/>
      <c r="OWF327" s="231"/>
      <c r="OWG327" s="231"/>
      <c r="OWH327" s="231"/>
      <c r="OWI327" s="231"/>
      <c r="OWJ327" s="231"/>
      <c r="OWK327" s="231"/>
      <c r="OWL327" s="231"/>
      <c r="OWM327" s="231"/>
      <c r="OWN327" s="231"/>
      <c r="OWO327" s="231"/>
      <c r="OWP327" s="231"/>
      <c r="OWQ327" s="231"/>
      <c r="OWR327" s="231"/>
      <c r="OWS327" s="231"/>
      <c r="OWT327" s="231"/>
      <c r="OWU327" s="231"/>
      <c r="OWV327" s="231"/>
      <c r="OWW327" s="231"/>
      <c r="OWX327" s="231"/>
      <c r="OWY327" s="231"/>
      <c r="OWZ327" s="231"/>
      <c r="OXA327" s="231"/>
      <c r="OXB327" s="231"/>
      <c r="OXC327" s="231"/>
      <c r="OXD327" s="231"/>
      <c r="OXE327" s="231"/>
      <c r="OXF327" s="231"/>
      <c r="OXG327" s="231"/>
      <c r="OXH327" s="231"/>
      <c r="OXI327" s="231"/>
      <c r="OXJ327" s="231"/>
      <c r="OXK327" s="231"/>
      <c r="OXL327" s="231"/>
      <c r="OXM327" s="231"/>
      <c r="OXN327" s="231"/>
      <c r="OXO327" s="231"/>
      <c r="OXP327" s="231"/>
      <c r="OXQ327" s="231"/>
      <c r="OXR327" s="231"/>
      <c r="OXS327" s="231"/>
      <c r="OXT327" s="231"/>
      <c r="OXU327" s="231"/>
      <c r="OXV327" s="231"/>
      <c r="OXW327" s="231"/>
      <c r="OXX327" s="231"/>
      <c r="OXY327" s="231"/>
      <c r="OXZ327" s="231"/>
      <c r="OYA327" s="231"/>
      <c r="OYB327" s="231"/>
      <c r="OYC327" s="231"/>
      <c r="OYD327" s="231"/>
      <c r="OYE327" s="231"/>
      <c r="OYF327" s="231"/>
      <c r="OYG327" s="231"/>
      <c r="OYH327" s="231"/>
      <c r="OYI327" s="231"/>
      <c r="OYJ327" s="231"/>
      <c r="OYK327" s="231"/>
      <c r="OYL327" s="231"/>
      <c r="OYM327" s="231"/>
      <c r="OYN327" s="231"/>
      <c r="OYO327" s="231"/>
      <c r="OYP327" s="231"/>
      <c r="OYQ327" s="231"/>
      <c r="OYR327" s="231"/>
      <c r="OYS327" s="231"/>
      <c r="OYT327" s="231"/>
      <c r="OYU327" s="231"/>
      <c r="OYV327" s="231"/>
      <c r="OYW327" s="231"/>
      <c r="OYX327" s="231"/>
      <c r="OYY327" s="231"/>
      <c r="OYZ327" s="231"/>
      <c r="OZA327" s="231"/>
      <c r="OZB327" s="231"/>
      <c r="OZC327" s="231"/>
      <c r="OZD327" s="231"/>
      <c r="OZE327" s="231"/>
      <c r="OZF327" s="231"/>
      <c r="OZG327" s="231"/>
      <c r="OZH327" s="231"/>
      <c r="OZI327" s="231"/>
      <c r="OZJ327" s="231"/>
      <c r="OZK327" s="231"/>
      <c r="OZL327" s="231"/>
      <c r="OZM327" s="231"/>
      <c r="OZN327" s="231"/>
      <c r="OZO327" s="231"/>
      <c r="OZP327" s="231"/>
      <c r="OZQ327" s="231"/>
      <c r="OZR327" s="231"/>
      <c r="OZS327" s="231"/>
      <c r="OZT327" s="231"/>
      <c r="OZU327" s="231"/>
      <c r="OZV327" s="231"/>
      <c r="OZW327" s="231"/>
      <c r="OZX327" s="231"/>
      <c r="OZY327" s="231"/>
      <c r="OZZ327" s="231"/>
      <c r="PAA327" s="231"/>
      <c r="PAB327" s="231"/>
      <c r="PAC327" s="231"/>
      <c r="PAD327" s="231"/>
      <c r="PAE327" s="231"/>
      <c r="PAF327" s="231"/>
      <c r="PAG327" s="231"/>
      <c r="PAH327" s="231"/>
      <c r="PAI327" s="231"/>
      <c r="PAJ327" s="231"/>
      <c r="PAK327" s="231"/>
      <c r="PAL327" s="231"/>
      <c r="PAM327" s="231"/>
      <c r="PAN327" s="231"/>
      <c r="PAO327" s="231"/>
      <c r="PAP327" s="231"/>
      <c r="PAQ327" s="231"/>
      <c r="PAR327" s="231"/>
      <c r="PAS327" s="231"/>
      <c r="PAT327" s="231"/>
      <c r="PAU327" s="231"/>
      <c r="PAV327" s="231"/>
      <c r="PAW327" s="231"/>
      <c r="PAX327" s="231"/>
      <c r="PAY327" s="231"/>
      <c r="PAZ327" s="231"/>
      <c r="PBA327" s="231"/>
      <c r="PBB327" s="231"/>
      <c r="PBC327" s="231"/>
      <c r="PBD327" s="231"/>
      <c r="PBE327" s="231"/>
      <c r="PBF327" s="231"/>
      <c r="PBG327" s="231"/>
      <c r="PBH327" s="231"/>
      <c r="PBI327" s="231"/>
      <c r="PBJ327" s="231"/>
      <c r="PBK327" s="231"/>
      <c r="PBL327" s="231"/>
      <c r="PBM327" s="231"/>
      <c r="PBN327" s="231"/>
      <c r="PBO327" s="231"/>
      <c r="PBP327" s="231"/>
      <c r="PBQ327" s="231"/>
      <c r="PBR327" s="231"/>
      <c r="PBS327" s="231"/>
      <c r="PBT327" s="231"/>
      <c r="PBU327" s="231"/>
      <c r="PBV327" s="231"/>
      <c r="PBW327" s="231"/>
      <c r="PBX327" s="231"/>
      <c r="PBY327" s="231"/>
      <c r="PBZ327" s="231"/>
      <c r="PCA327" s="231"/>
      <c r="PCB327" s="231"/>
      <c r="PCC327" s="231"/>
      <c r="PCD327" s="231"/>
      <c r="PCE327" s="231"/>
      <c r="PCF327" s="231"/>
      <c r="PCG327" s="231"/>
      <c r="PCH327" s="231"/>
      <c r="PCI327" s="231"/>
      <c r="PCJ327" s="231"/>
      <c r="PCK327" s="231"/>
      <c r="PCL327" s="231"/>
      <c r="PCM327" s="231"/>
      <c r="PCN327" s="231"/>
      <c r="PCO327" s="231"/>
      <c r="PCP327" s="231"/>
      <c r="PCQ327" s="231"/>
      <c r="PCR327" s="231"/>
      <c r="PCS327" s="231"/>
      <c r="PCT327" s="231"/>
      <c r="PCU327" s="231"/>
      <c r="PCV327" s="231"/>
      <c r="PCW327" s="231"/>
      <c r="PCX327" s="231"/>
      <c r="PCY327" s="231"/>
      <c r="PCZ327" s="231"/>
      <c r="PDA327" s="231"/>
      <c r="PDB327" s="231"/>
      <c r="PDC327" s="231"/>
      <c r="PDD327" s="231"/>
      <c r="PDE327" s="231"/>
      <c r="PDF327" s="231"/>
      <c r="PDG327" s="231"/>
      <c r="PDH327" s="231"/>
      <c r="PDI327" s="231"/>
      <c r="PDJ327" s="231"/>
      <c r="PDK327" s="231"/>
      <c r="PDL327" s="231"/>
      <c r="PDM327" s="231"/>
      <c r="PDN327" s="231"/>
      <c r="PDO327" s="231"/>
      <c r="PDP327" s="231"/>
      <c r="PDQ327" s="231"/>
      <c r="PDR327" s="231"/>
      <c r="PDS327" s="231"/>
      <c r="PDT327" s="231"/>
      <c r="PDU327" s="231"/>
      <c r="PDV327" s="231"/>
      <c r="PDW327" s="231"/>
      <c r="PDX327" s="231"/>
      <c r="PDY327" s="231"/>
      <c r="PDZ327" s="231"/>
      <c r="PEA327" s="231"/>
      <c r="PEB327" s="231"/>
      <c r="PEC327" s="231"/>
      <c r="PED327" s="231"/>
      <c r="PEE327" s="231"/>
      <c r="PEF327" s="231"/>
      <c r="PEG327" s="231"/>
      <c r="PEH327" s="231"/>
      <c r="PEI327" s="231"/>
      <c r="PEJ327" s="231"/>
      <c r="PEK327" s="231"/>
      <c r="PEL327" s="231"/>
      <c r="PEM327" s="231"/>
      <c r="PEN327" s="231"/>
      <c r="PEO327" s="231"/>
      <c r="PEP327" s="231"/>
      <c r="PEQ327" s="231"/>
      <c r="PER327" s="231"/>
      <c r="PES327" s="231"/>
      <c r="PET327" s="231"/>
      <c r="PEU327" s="231"/>
      <c r="PEV327" s="231"/>
      <c r="PEW327" s="231"/>
      <c r="PEX327" s="231"/>
      <c r="PEY327" s="231"/>
      <c r="PEZ327" s="231"/>
      <c r="PFA327" s="231"/>
      <c r="PFB327" s="231"/>
      <c r="PFC327" s="231"/>
      <c r="PFD327" s="231"/>
      <c r="PFE327" s="231"/>
      <c r="PFF327" s="231"/>
      <c r="PFG327" s="231"/>
      <c r="PFH327" s="231"/>
      <c r="PFI327" s="231"/>
      <c r="PFJ327" s="231"/>
      <c r="PFK327" s="231"/>
      <c r="PFL327" s="231"/>
      <c r="PFM327" s="231"/>
      <c r="PFN327" s="231"/>
      <c r="PFO327" s="231"/>
      <c r="PFP327" s="231"/>
      <c r="PFQ327" s="231"/>
      <c r="PFR327" s="231"/>
      <c r="PFS327" s="231"/>
      <c r="PFT327" s="231"/>
      <c r="PFU327" s="231"/>
      <c r="PFV327" s="231"/>
      <c r="PFW327" s="231"/>
      <c r="PFX327" s="231"/>
      <c r="PFY327" s="231"/>
      <c r="PFZ327" s="231"/>
      <c r="PGA327" s="231"/>
      <c r="PGB327" s="231"/>
      <c r="PGC327" s="231"/>
      <c r="PGD327" s="231"/>
      <c r="PGE327" s="231"/>
      <c r="PGF327" s="231"/>
      <c r="PGG327" s="231"/>
      <c r="PGH327" s="231"/>
      <c r="PGI327" s="231"/>
      <c r="PGJ327" s="231"/>
      <c r="PGK327" s="231"/>
      <c r="PGL327" s="231"/>
      <c r="PGM327" s="231"/>
      <c r="PGN327" s="231"/>
      <c r="PGO327" s="231"/>
      <c r="PGP327" s="231"/>
      <c r="PGQ327" s="231"/>
      <c r="PGR327" s="231"/>
      <c r="PGS327" s="231"/>
      <c r="PGT327" s="231"/>
      <c r="PGU327" s="231"/>
      <c r="PGV327" s="231"/>
      <c r="PGW327" s="231"/>
      <c r="PGX327" s="231"/>
      <c r="PGY327" s="231"/>
      <c r="PGZ327" s="231"/>
      <c r="PHA327" s="231"/>
      <c r="PHB327" s="231"/>
      <c r="PHC327" s="231"/>
      <c r="PHD327" s="231"/>
      <c r="PHE327" s="231"/>
      <c r="PHF327" s="231"/>
      <c r="PHG327" s="231"/>
      <c r="PHH327" s="231"/>
      <c r="PHI327" s="231"/>
      <c r="PHJ327" s="231"/>
      <c r="PHK327" s="231"/>
      <c r="PHL327" s="231"/>
      <c r="PHM327" s="231"/>
      <c r="PHN327" s="231"/>
      <c r="PHO327" s="231"/>
      <c r="PHP327" s="231"/>
      <c r="PHQ327" s="231"/>
      <c r="PHR327" s="231"/>
      <c r="PHS327" s="231"/>
      <c r="PHT327" s="231"/>
      <c r="PHU327" s="231"/>
      <c r="PHV327" s="231"/>
      <c r="PHW327" s="231"/>
      <c r="PHX327" s="231"/>
      <c r="PHY327" s="231"/>
      <c r="PHZ327" s="231"/>
      <c r="PIA327" s="231"/>
      <c r="PIB327" s="231"/>
      <c r="PIC327" s="231"/>
      <c r="PID327" s="231"/>
      <c r="PIE327" s="231"/>
      <c r="PIF327" s="231"/>
      <c r="PIG327" s="231"/>
      <c r="PIH327" s="231"/>
      <c r="PII327" s="231"/>
      <c r="PIJ327" s="231"/>
      <c r="PIK327" s="231"/>
      <c r="PIL327" s="231"/>
      <c r="PIM327" s="231"/>
      <c r="PIN327" s="231"/>
      <c r="PIO327" s="231"/>
      <c r="PIP327" s="231"/>
      <c r="PIQ327" s="231"/>
      <c r="PIR327" s="231"/>
      <c r="PIS327" s="231"/>
      <c r="PIT327" s="231"/>
      <c r="PIU327" s="231"/>
      <c r="PIV327" s="231"/>
      <c r="PIW327" s="231"/>
      <c r="PIX327" s="231"/>
      <c r="PIY327" s="231"/>
      <c r="PIZ327" s="231"/>
      <c r="PJA327" s="231"/>
      <c r="PJB327" s="231"/>
      <c r="PJC327" s="231"/>
      <c r="PJD327" s="231"/>
      <c r="PJE327" s="231"/>
      <c r="PJF327" s="231"/>
      <c r="PJG327" s="231"/>
      <c r="PJH327" s="231"/>
      <c r="PJI327" s="231"/>
      <c r="PJJ327" s="231"/>
      <c r="PJK327" s="231"/>
      <c r="PJL327" s="231"/>
      <c r="PJM327" s="231"/>
      <c r="PJN327" s="231"/>
      <c r="PJO327" s="231"/>
      <c r="PJP327" s="231"/>
      <c r="PJQ327" s="231"/>
      <c r="PJR327" s="231"/>
      <c r="PJS327" s="231"/>
      <c r="PJT327" s="231"/>
      <c r="PJU327" s="231"/>
      <c r="PJV327" s="231"/>
      <c r="PJW327" s="231"/>
      <c r="PJX327" s="231"/>
      <c r="PJY327" s="231"/>
      <c r="PJZ327" s="231"/>
      <c r="PKA327" s="231"/>
      <c r="PKB327" s="231"/>
      <c r="PKC327" s="231"/>
      <c r="PKD327" s="231"/>
      <c r="PKE327" s="231"/>
      <c r="PKF327" s="231"/>
      <c r="PKG327" s="231"/>
      <c r="PKH327" s="231"/>
      <c r="PKI327" s="231"/>
      <c r="PKJ327" s="231"/>
      <c r="PKK327" s="231"/>
      <c r="PKL327" s="231"/>
      <c r="PKM327" s="231"/>
      <c r="PKN327" s="231"/>
      <c r="PKO327" s="231"/>
      <c r="PKP327" s="231"/>
      <c r="PKQ327" s="231"/>
      <c r="PKR327" s="231"/>
      <c r="PKS327" s="231"/>
      <c r="PKT327" s="231"/>
      <c r="PKU327" s="231"/>
      <c r="PKV327" s="231"/>
      <c r="PKW327" s="231"/>
      <c r="PKX327" s="231"/>
      <c r="PKY327" s="231"/>
      <c r="PKZ327" s="231"/>
      <c r="PLA327" s="231"/>
      <c r="PLB327" s="231"/>
      <c r="PLC327" s="231"/>
      <c r="PLD327" s="231"/>
      <c r="PLE327" s="231"/>
      <c r="PLF327" s="231"/>
      <c r="PLG327" s="231"/>
      <c r="PLH327" s="231"/>
      <c r="PLI327" s="231"/>
      <c r="PLJ327" s="231"/>
      <c r="PLK327" s="231"/>
      <c r="PLL327" s="231"/>
      <c r="PLM327" s="231"/>
      <c r="PLN327" s="231"/>
      <c r="PLO327" s="231"/>
      <c r="PLP327" s="231"/>
      <c r="PLQ327" s="231"/>
      <c r="PLR327" s="231"/>
      <c r="PLS327" s="231"/>
      <c r="PLT327" s="231"/>
      <c r="PLU327" s="231"/>
      <c r="PLV327" s="231"/>
      <c r="PLW327" s="231"/>
      <c r="PLX327" s="231"/>
      <c r="PLY327" s="231"/>
      <c r="PLZ327" s="231"/>
      <c r="PMA327" s="231"/>
      <c r="PMB327" s="231"/>
      <c r="PMC327" s="231"/>
      <c r="PMD327" s="231"/>
      <c r="PME327" s="231"/>
      <c r="PMF327" s="231"/>
      <c r="PMG327" s="231"/>
      <c r="PMH327" s="231"/>
      <c r="PMI327" s="231"/>
      <c r="PMJ327" s="231"/>
      <c r="PMK327" s="231"/>
      <c r="PML327" s="231"/>
      <c r="PMM327" s="231"/>
      <c r="PMN327" s="231"/>
      <c r="PMO327" s="231"/>
      <c r="PMP327" s="231"/>
      <c r="PMQ327" s="231"/>
      <c r="PMR327" s="231"/>
      <c r="PMS327" s="231"/>
      <c r="PMT327" s="231"/>
      <c r="PMU327" s="231"/>
      <c r="PMV327" s="231"/>
      <c r="PMW327" s="231"/>
      <c r="PMX327" s="231"/>
      <c r="PMY327" s="231"/>
      <c r="PMZ327" s="231"/>
      <c r="PNA327" s="231"/>
      <c r="PNB327" s="231"/>
      <c r="PNC327" s="231"/>
      <c r="PND327" s="231"/>
      <c r="PNE327" s="231"/>
      <c r="PNF327" s="231"/>
      <c r="PNG327" s="231"/>
      <c r="PNH327" s="231"/>
      <c r="PNI327" s="231"/>
      <c r="PNJ327" s="231"/>
      <c r="PNK327" s="231"/>
      <c r="PNL327" s="231"/>
      <c r="PNM327" s="231"/>
      <c r="PNN327" s="231"/>
      <c r="PNO327" s="231"/>
      <c r="PNP327" s="231"/>
      <c r="PNQ327" s="231"/>
      <c r="PNR327" s="231"/>
      <c r="PNS327" s="231"/>
      <c r="PNT327" s="231"/>
      <c r="PNU327" s="231"/>
      <c r="PNV327" s="231"/>
      <c r="PNW327" s="231"/>
      <c r="PNX327" s="231"/>
      <c r="PNY327" s="231"/>
      <c r="PNZ327" s="231"/>
      <c r="POA327" s="231"/>
      <c r="POB327" s="231"/>
      <c r="POC327" s="231"/>
      <c r="POD327" s="231"/>
      <c r="POE327" s="231"/>
      <c r="POF327" s="231"/>
      <c r="POG327" s="231"/>
      <c r="POH327" s="231"/>
      <c r="POI327" s="231"/>
      <c r="POJ327" s="231"/>
      <c r="POK327" s="231"/>
      <c r="POL327" s="231"/>
      <c r="POM327" s="231"/>
      <c r="PON327" s="231"/>
      <c r="POO327" s="231"/>
      <c r="POP327" s="231"/>
      <c r="POQ327" s="231"/>
      <c r="POR327" s="231"/>
      <c r="POS327" s="231"/>
      <c r="POT327" s="231"/>
      <c r="POU327" s="231"/>
      <c r="POV327" s="231"/>
      <c r="POW327" s="231"/>
      <c r="POX327" s="231"/>
      <c r="POY327" s="231"/>
      <c r="POZ327" s="231"/>
      <c r="PPA327" s="231"/>
      <c r="PPB327" s="231"/>
      <c r="PPC327" s="231"/>
      <c r="PPD327" s="231"/>
      <c r="PPE327" s="231"/>
      <c r="PPF327" s="231"/>
      <c r="PPG327" s="231"/>
      <c r="PPH327" s="231"/>
      <c r="PPI327" s="231"/>
      <c r="PPJ327" s="231"/>
      <c r="PPK327" s="231"/>
      <c r="PPL327" s="231"/>
      <c r="PPM327" s="231"/>
      <c r="PPN327" s="231"/>
      <c r="PPO327" s="231"/>
      <c r="PPP327" s="231"/>
      <c r="PPQ327" s="231"/>
      <c r="PPR327" s="231"/>
      <c r="PPS327" s="231"/>
      <c r="PPT327" s="231"/>
      <c r="PPU327" s="231"/>
      <c r="PPV327" s="231"/>
      <c r="PPW327" s="231"/>
      <c r="PPX327" s="231"/>
      <c r="PPY327" s="231"/>
      <c r="PPZ327" s="231"/>
      <c r="PQA327" s="231"/>
      <c r="PQB327" s="231"/>
      <c r="PQC327" s="231"/>
      <c r="PQD327" s="231"/>
      <c r="PQE327" s="231"/>
      <c r="PQF327" s="231"/>
      <c r="PQG327" s="231"/>
      <c r="PQH327" s="231"/>
      <c r="PQI327" s="231"/>
      <c r="PQJ327" s="231"/>
      <c r="PQK327" s="231"/>
      <c r="PQL327" s="231"/>
      <c r="PQM327" s="231"/>
      <c r="PQN327" s="231"/>
      <c r="PQO327" s="231"/>
      <c r="PQP327" s="231"/>
      <c r="PQQ327" s="231"/>
      <c r="PQR327" s="231"/>
      <c r="PQS327" s="231"/>
      <c r="PQT327" s="231"/>
      <c r="PQU327" s="231"/>
      <c r="PQV327" s="231"/>
      <c r="PQW327" s="231"/>
      <c r="PQX327" s="231"/>
      <c r="PQY327" s="231"/>
      <c r="PQZ327" s="231"/>
      <c r="PRA327" s="231"/>
      <c r="PRB327" s="231"/>
      <c r="PRC327" s="231"/>
      <c r="PRD327" s="231"/>
      <c r="PRE327" s="231"/>
      <c r="PRF327" s="231"/>
      <c r="PRG327" s="231"/>
      <c r="PRH327" s="231"/>
      <c r="PRI327" s="231"/>
      <c r="PRJ327" s="231"/>
      <c r="PRK327" s="231"/>
      <c r="PRL327" s="231"/>
      <c r="PRM327" s="231"/>
      <c r="PRN327" s="231"/>
      <c r="PRO327" s="231"/>
      <c r="PRP327" s="231"/>
      <c r="PRQ327" s="231"/>
      <c r="PRR327" s="231"/>
      <c r="PRS327" s="231"/>
      <c r="PRT327" s="231"/>
      <c r="PRU327" s="231"/>
      <c r="PRV327" s="231"/>
      <c r="PRW327" s="231"/>
      <c r="PRX327" s="231"/>
      <c r="PRY327" s="231"/>
      <c r="PRZ327" s="231"/>
      <c r="PSA327" s="231"/>
      <c r="PSB327" s="231"/>
      <c r="PSC327" s="231"/>
      <c r="PSD327" s="231"/>
      <c r="PSE327" s="231"/>
      <c r="PSF327" s="231"/>
      <c r="PSG327" s="231"/>
      <c r="PSH327" s="231"/>
      <c r="PSI327" s="231"/>
      <c r="PSJ327" s="231"/>
      <c r="PSK327" s="231"/>
      <c r="PSL327" s="231"/>
      <c r="PSM327" s="231"/>
      <c r="PSN327" s="231"/>
      <c r="PSO327" s="231"/>
      <c r="PSP327" s="231"/>
      <c r="PSQ327" s="231"/>
      <c r="PSR327" s="231"/>
      <c r="PSS327" s="231"/>
      <c r="PST327" s="231"/>
      <c r="PSU327" s="231"/>
      <c r="PSV327" s="231"/>
      <c r="PSW327" s="231"/>
      <c r="PSX327" s="231"/>
      <c r="PSY327" s="231"/>
      <c r="PSZ327" s="231"/>
      <c r="PTA327" s="231"/>
      <c r="PTB327" s="231"/>
      <c r="PTC327" s="231"/>
      <c r="PTD327" s="231"/>
      <c r="PTE327" s="231"/>
      <c r="PTF327" s="231"/>
      <c r="PTG327" s="231"/>
      <c r="PTH327" s="231"/>
      <c r="PTI327" s="231"/>
      <c r="PTJ327" s="231"/>
      <c r="PTK327" s="231"/>
      <c r="PTL327" s="231"/>
      <c r="PTM327" s="231"/>
      <c r="PTN327" s="231"/>
      <c r="PTO327" s="231"/>
      <c r="PTP327" s="231"/>
      <c r="PTQ327" s="231"/>
      <c r="PTR327" s="231"/>
      <c r="PTS327" s="231"/>
      <c r="PTT327" s="231"/>
      <c r="PTU327" s="231"/>
      <c r="PTV327" s="231"/>
      <c r="PTW327" s="231"/>
      <c r="PTX327" s="231"/>
      <c r="PTY327" s="231"/>
      <c r="PTZ327" s="231"/>
      <c r="PUA327" s="231"/>
      <c r="PUB327" s="231"/>
      <c r="PUC327" s="231"/>
      <c r="PUD327" s="231"/>
      <c r="PUE327" s="231"/>
      <c r="PUF327" s="231"/>
      <c r="PUG327" s="231"/>
      <c r="PUH327" s="231"/>
      <c r="PUI327" s="231"/>
      <c r="PUJ327" s="231"/>
      <c r="PUK327" s="231"/>
      <c r="PUL327" s="231"/>
      <c r="PUM327" s="231"/>
      <c r="PUN327" s="231"/>
      <c r="PUO327" s="231"/>
      <c r="PUP327" s="231"/>
      <c r="PUQ327" s="231"/>
      <c r="PUR327" s="231"/>
      <c r="PUS327" s="231"/>
      <c r="PUT327" s="231"/>
      <c r="PUU327" s="231"/>
      <c r="PUV327" s="231"/>
      <c r="PUW327" s="231"/>
      <c r="PUX327" s="231"/>
      <c r="PUY327" s="231"/>
      <c r="PUZ327" s="231"/>
      <c r="PVA327" s="231"/>
      <c r="PVB327" s="231"/>
      <c r="PVC327" s="231"/>
      <c r="PVD327" s="231"/>
      <c r="PVE327" s="231"/>
      <c r="PVF327" s="231"/>
      <c r="PVG327" s="231"/>
      <c r="PVH327" s="231"/>
      <c r="PVI327" s="231"/>
      <c r="PVJ327" s="231"/>
      <c r="PVK327" s="231"/>
      <c r="PVL327" s="231"/>
      <c r="PVM327" s="231"/>
      <c r="PVN327" s="231"/>
      <c r="PVO327" s="231"/>
      <c r="PVP327" s="231"/>
      <c r="PVQ327" s="231"/>
      <c r="PVR327" s="231"/>
      <c r="PVS327" s="231"/>
      <c r="PVT327" s="231"/>
      <c r="PVU327" s="231"/>
      <c r="PVV327" s="231"/>
      <c r="PVW327" s="231"/>
      <c r="PVX327" s="231"/>
      <c r="PVY327" s="231"/>
      <c r="PVZ327" s="231"/>
      <c r="PWA327" s="231"/>
      <c r="PWB327" s="231"/>
      <c r="PWC327" s="231"/>
      <c r="PWD327" s="231"/>
      <c r="PWE327" s="231"/>
      <c r="PWF327" s="231"/>
      <c r="PWG327" s="231"/>
      <c r="PWH327" s="231"/>
      <c r="PWI327" s="231"/>
      <c r="PWJ327" s="231"/>
      <c r="PWK327" s="231"/>
      <c r="PWL327" s="231"/>
      <c r="PWM327" s="231"/>
      <c r="PWN327" s="231"/>
      <c r="PWO327" s="231"/>
      <c r="PWP327" s="231"/>
      <c r="PWQ327" s="231"/>
      <c r="PWR327" s="231"/>
      <c r="PWS327" s="231"/>
      <c r="PWT327" s="231"/>
      <c r="PWU327" s="231"/>
      <c r="PWV327" s="231"/>
      <c r="PWW327" s="231"/>
      <c r="PWX327" s="231"/>
      <c r="PWY327" s="231"/>
      <c r="PWZ327" s="231"/>
      <c r="PXA327" s="231"/>
      <c r="PXB327" s="231"/>
      <c r="PXC327" s="231"/>
      <c r="PXD327" s="231"/>
      <c r="PXE327" s="231"/>
      <c r="PXF327" s="231"/>
      <c r="PXG327" s="231"/>
      <c r="PXH327" s="231"/>
      <c r="PXI327" s="231"/>
      <c r="PXJ327" s="231"/>
      <c r="PXK327" s="231"/>
      <c r="PXL327" s="231"/>
      <c r="PXM327" s="231"/>
      <c r="PXN327" s="231"/>
      <c r="PXO327" s="231"/>
      <c r="PXP327" s="231"/>
      <c r="PXQ327" s="231"/>
      <c r="PXR327" s="231"/>
      <c r="PXS327" s="231"/>
      <c r="PXT327" s="231"/>
      <c r="PXU327" s="231"/>
      <c r="PXV327" s="231"/>
      <c r="PXW327" s="231"/>
      <c r="PXX327" s="231"/>
      <c r="PXY327" s="231"/>
      <c r="PXZ327" s="231"/>
      <c r="PYA327" s="231"/>
      <c r="PYB327" s="231"/>
      <c r="PYC327" s="231"/>
      <c r="PYD327" s="231"/>
      <c r="PYE327" s="231"/>
      <c r="PYF327" s="231"/>
      <c r="PYG327" s="231"/>
      <c r="PYH327" s="231"/>
      <c r="PYI327" s="231"/>
      <c r="PYJ327" s="231"/>
      <c r="PYK327" s="231"/>
      <c r="PYL327" s="231"/>
      <c r="PYM327" s="231"/>
      <c r="PYN327" s="231"/>
      <c r="PYO327" s="231"/>
      <c r="PYP327" s="231"/>
      <c r="PYQ327" s="231"/>
      <c r="PYR327" s="231"/>
      <c r="PYS327" s="231"/>
      <c r="PYT327" s="231"/>
      <c r="PYU327" s="231"/>
      <c r="PYV327" s="231"/>
      <c r="PYW327" s="231"/>
      <c r="PYX327" s="231"/>
      <c r="PYY327" s="231"/>
      <c r="PYZ327" s="231"/>
      <c r="PZA327" s="231"/>
      <c r="PZB327" s="231"/>
      <c r="PZC327" s="231"/>
      <c r="PZD327" s="231"/>
      <c r="PZE327" s="231"/>
      <c r="PZF327" s="231"/>
      <c r="PZG327" s="231"/>
      <c r="PZH327" s="231"/>
      <c r="PZI327" s="231"/>
      <c r="PZJ327" s="231"/>
      <c r="PZK327" s="231"/>
      <c r="PZL327" s="231"/>
      <c r="PZM327" s="231"/>
      <c r="PZN327" s="231"/>
      <c r="PZO327" s="231"/>
      <c r="PZP327" s="231"/>
      <c r="PZQ327" s="231"/>
      <c r="PZR327" s="231"/>
      <c r="PZS327" s="231"/>
      <c r="PZT327" s="231"/>
      <c r="PZU327" s="231"/>
      <c r="PZV327" s="231"/>
      <c r="PZW327" s="231"/>
      <c r="PZX327" s="231"/>
      <c r="PZY327" s="231"/>
      <c r="PZZ327" s="231"/>
      <c r="QAA327" s="231"/>
      <c r="QAB327" s="231"/>
      <c r="QAC327" s="231"/>
      <c r="QAD327" s="231"/>
      <c r="QAE327" s="231"/>
      <c r="QAF327" s="231"/>
      <c r="QAG327" s="231"/>
      <c r="QAH327" s="231"/>
      <c r="QAI327" s="231"/>
      <c r="QAJ327" s="231"/>
      <c r="QAK327" s="231"/>
      <c r="QAL327" s="231"/>
      <c r="QAM327" s="231"/>
      <c r="QAN327" s="231"/>
      <c r="QAO327" s="231"/>
      <c r="QAP327" s="231"/>
      <c r="QAQ327" s="231"/>
      <c r="QAR327" s="231"/>
      <c r="QAS327" s="231"/>
      <c r="QAT327" s="231"/>
      <c r="QAU327" s="231"/>
      <c r="QAV327" s="231"/>
      <c r="QAW327" s="231"/>
      <c r="QAX327" s="231"/>
      <c r="QAY327" s="231"/>
      <c r="QAZ327" s="231"/>
      <c r="QBA327" s="231"/>
      <c r="QBB327" s="231"/>
      <c r="QBC327" s="231"/>
      <c r="QBD327" s="231"/>
      <c r="QBE327" s="231"/>
      <c r="QBF327" s="231"/>
      <c r="QBG327" s="231"/>
      <c r="QBH327" s="231"/>
      <c r="QBI327" s="231"/>
      <c r="QBJ327" s="231"/>
      <c r="QBK327" s="231"/>
      <c r="QBL327" s="231"/>
      <c r="QBM327" s="231"/>
      <c r="QBN327" s="231"/>
      <c r="QBO327" s="231"/>
      <c r="QBP327" s="231"/>
      <c r="QBQ327" s="231"/>
      <c r="QBR327" s="231"/>
      <c r="QBS327" s="231"/>
      <c r="QBT327" s="231"/>
      <c r="QBU327" s="231"/>
      <c r="QBV327" s="231"/>
      <c r="QBW327" s="231"/>
      <c r="QBX327" s="231"/>
      <c r="QBY327" s="231"/>
      <c r="QBZ327" s="231"/>
      <c r="QCA327" s="231"/>
      <c r="QCB327" s="231"/>
      <c r="QCC327" s="231"/>
      <c r="QCD327" s="231"/>
      <c r="QCE327" s="231"/>
      <c r="QCF327" s="231"/>
      <c r="QCG327" s="231"/>
      <c r="QCH327" s="231"/>
      <c r="QCI327" s="231"/>
      <c r="QCJ327" s="231"/>
      <c r="QCK327" s="231"/>
      <c r="QCL327" s="231"/>
      <c r="QCM327" s="231"/>
      <c r="QCN327" s="231"/>
      <c r="QCO327" s="231"/>
      <c r="QCP327" s="231"/>
      <c r="QCQ327" s="231"/>
      <c r="QCR327" s="231"/>
      <c r="QCS327" s="231"/>
      <c r="QCT327" s="231"/>
      <c r="QCU327" s="231"/>
      <c r="QCV327" s="231"/>
      <c r="QCW327" s="231"/>
      <c r="QCX327" s="231"/>
      <c r="QCY327" s="231"/>
      <c r="QCZ327" s="231"/>
      <c r="QDA327" s="231"/>
      <c r="QDB327" s="231"/>
      <c r="QDC327" s="231"/>
      <c r="QDD327" s="231"/>
      <c r="QDE327" s="231"/>
      <c r="QDF327" s="231"/>
      <c r="QDG327" s="231"/>
      <c r="QDH327" s="231"/>
      <c r="QDI327" s="231"/>
      <c r="QDJ327" s="231"/>
      <c r="QDK327" s="231"/>
      <c r="QDL327" s="231"/>
      <c r="QDM327" s="231"/>
      <c r="QDN327" s="231"/>
      <c r="QDO327" s="231"/>
      <c r="QDP327" s="231"/>
      <c r="QDQ327" s="231"/>
      <c r="QDR327" s="231"/>
      <c r="QDS327" s="231"/>
      <c r="QDT327" s="231"/>
      <c r="QDU327" s="231"/>
      <c r="QDV327" s="231"/>
      <c r="QDW327" s="231"/>
      <c r="QDX327" s="231"/>
      <c r="QDY327" s="231"/>
      <c r="QDZ327" s="231"/>
      <c r="QEA327" s="231"/>
      <c r="QEB327" s="231"/>
      <c r="QEC327" s="231"/>
      <c r="QED327" s="231"/>
      <c r="QEE327" s="231"/>
      <c r="QEF327" s="231"/>
      <c r="QEG327" s="231"/>
      <c r="QEH327" s="231"/>
      <c r="QEI327" s="231"/>
      <c r="QEJ327" s="231"/>
      <c r="QEK327" s="231"/>
      <c r="QEL327" s="231"/>
      <c r="QEM327" s="231"/>
      <c r="QEN327" s="231"/>
      <c r="QEO327" s="231"/>
      <c r="QEP327" s="231"/>
      <c r="QEQ327" s="231"/>
      <c r="QER327" s="231"/>
      <c r="QES327" s="231"/>
      <c r="QET327" s="231"/>
      <c r="QEU327" s="231"/>
      <c r="QEV327" s="231"/>
      <c r="QEW327" s="231"/>
      <c r="QEX327" s="231"/>
      <c r="QEY327" s="231"/>
      <c r="QEZ327" s="231"/>
      <c r="QFA327" s="231"/>
      <c r="QFB327" s="231"/>
      <c r="QFC327" s="231"/>
      <c r="QFD327" s="231"/>
      <c r="QFE327" s="231"/>
      <c r="QFF327" s="231"/>
      <c r="QFG327" s="231"/>
      <c r="QFH327" s="231"/>
      <c r="QFI327" s="231"/>
      <c r="QFJ327" s="231"/>
      <c r="QFK327" s="231"/>
      <c r="QFL327" s="231"/>
      <c r="QFM327" s="231"/>
      <c r="QFN327" s="231"/>
      <c r="QFO327" s="231"/>
      <c r="QFP327" s="231"/>
      <c r="QFQ327" s="231"/>
      <c r="QFR327" s="231"/>
      <c r="QFS327" s="231"/>
      <c r="QFT327" s="231"/>
      <c r="QFU327" s="231"/>
      <c r="QFV327" s="231"/>
      <c r="QFW327" s="231"/>
      <c r="QFX327" s="231"/>
      <c r="QFY327" s="231"/>
      <c r="QFZ327" s="231"/>
      <c r="QGA327" s="231"/>
      <c r="QGB327" s="231"/>
      <c r="QGC327" s="231"/>
      <c r="QGD327" s="231"/>
      <c r="QGE327" s="231"/>
      <c r="QGF327" s="231"/>
      <c r="QGG327" s="231"/>
      <c r="QGH327" s="231"/>
      <c r="QGI327" s="231"/>
      <c r="QGJ327" s="231"/>
      <c r="QGK327" s="231"/>
      <c r="QGL327" s="231"/>
      <c r="QGM327" s="231"/>
      <c r="QGN327" s="231"/>
      <c r="QGO327" s="231"/>
      <c r="QGP327" s="231"/>
      <c r="QGQ327" s="231"/>
      <c r="QGR327" s="231"/>
      <c r="QGS327" s="231"/>
      <c r="QGT327" s="231"/>
      <c r="QGU327" s="231"/>
      <c r="QGV327" s="231"/>
      <c r="QGW327" s="231"/>
      <c r="QGX327" s="231"/>
      <c r="QGY327" s="231"/>
      <c r="QGZ327" s="231"/>
      <c r="QHA327" s="231"/>
      <c r="QHB327" s="231"/>
      <c r="QHC327" s="231"/>
      <c r="QHD327" s="231"/>
      <c r="QHE327" s="231"/>
      <c r="QHF327" s="231"/>
      <c r="QHG327" s="231"/>
      <c r="QHH327" s="231"/>
      <c r="QHI327" s="231"/>
      <c r="QHJ327" s="231"/>
      <c r="QHK327" s="231"/>
      <c r="QHL327" s="231"/>
      <c r="QHM327" s="231"/>
      <c r="QHN327" s="231"/>
      <c r="QHO327" s="231"/>
      <c r="QHP327" s="231"/>
      <c r="QHQ327" s="231"/>
      <c r="QHR327" s="231"/>
      <c r="QHS327" s="231"/>
      <c r="QHT327" s="231"/>
      <c r="QHU327" s="231"/>
      <c r="QHV327" s="231"/>
      <c r="QHW327" s="231"/>
      <c r="QHX327" s="231"/>
      <c r="QHY327" s="231"/>
      <c r="QHZ327" s="231"/>
      <c r="QIA327" s="231"/>
      <c r="QIB327" s="231"/>
      <c r="QIC327" s="231"/>
      <c r="QID327" s="231"/>
      <c r="QIE327" s="231"/>
      <c r="QIF327" s="231"/>
      <c r="QIG327" s="231"/>
      <c r="QIH327" s="231"/>
      <c r="QII327" s="231"/>
      <c r="QIJ327" s="231"/>
      <c r="QIK327" s="231"/>
      <c r="QIL327" s="231"/>
      <c r="QIM327" s="231"/>
      <c r="QIN327" s="231"/>
      <c r="QIO327" s="231"/>
      <c r="QIP327" s="231"/>
      <c r="QIQ327" s="231"/>
      <c r="QIR327" s="231"/>
      <c r="QIS327" s="231"/>
      <c r="QIT327" s="231"/>
      <c r="QIU327" s="231"/>
      <c r="QIV327" s="231"/>
      <c r="QIW327" s="231"/>
      <c r="QIX327" s="231"/>
      <c r="QIY327" s="231"/>
      <c r="QIZ327" s="231"/>
      <c r="QJA327" s="231"/>
      <c r="QJB327" s="231"/>
      <c r="QJC327" s="231"/>
      <c r="QJD327" s="231"/>
      <c r="QJE327" s="231"/>
      <c r="QJF327" s="231"/>
      <c r="QJG327" s="231"/>
      <c r="QJH327" s="231"/>
      <c r="QJI327" s="231"/>
      <c r="QJJ327" s="231"/>
      <c r="QJK327" s="231"/>
      <c r="QJL327" s="231"/>
      <c r="QJM327" s="231"/>
      <c r="QJN327" s="231"/>
      <c r="QJO327" s="231"/>
      <c r="QJP327" s="231"/>
      <c r="QJQ327" s="231"/>
      <c r="QJR327" s="231"/>
      <c r="QJS327" s="231"/>
      <c r="QJT327" s="231"/>
      <c r="QJU327" s="231"/>
      <c r="QJV327" s="231"/>
      <c r="QJW327" s="231"/>
      <c r="QJX327" s="231"/>
      <c r="QJY327" s="231"/>
      <c r="QJZ327" s="231"/>
      <c r="QKA327" s="231"/>
      <c r="QKB327" s="231"/>
      <c r="QKC327" s="231"/>
      <c r="QKD327" s="231"/>
      <c r="QKE327" s="231"/>
      <c r="QKF327" s="231"/>
      <c r="QKG327" s="231"/>
      <c r="QKH327" s="231"/>
      <c r="QKI327" s="231"/>
      <c r="QKJ327" s="231"/>
      <c r="QKK327" s="231"/>
      <c r="QKL327" s="231"/>
      <c r="QKM327" s="231"/>
      <c r="QKN327" s="231"/>
      <c r="QKO327" s="231"/>
      <c r="QKP327" s="231"/>
      <c r="QKQ327" s="231"/>
      <c r="QKR327" s="231"/>
      <c r="QKS327" s="231"/>
      <c r="QKT327" s="231"/>
      <c r="QKU327" s="231"/>
      <c r="QKV327" s="231"/>
      <c r="QKW327" s="231"/>
      <c r="QKX327" s="231"/>
      <c r="QKY327" s="231"/>
      <c r="QKZ327" s="231"/>
      <c r="QLA327" s="231"/>
      <c r="QLB327" s="231"/>
      <c r="QLC327" s="231"/>
      <c r="QLD327" s="231"/>
      <c r="QLE327" s="231"/>
      <c r="QLF327" s="231"/>
      <c r="QLG327" s="231"/>
      <c r="QLH327" s="231"/>
      <c r="QLI327" s="231"/>
      <c r="QLJ327" s="231"/>
      <c r="QLK327" s="231"/>
      <c r="QLL327" s="231"/>
      <c r="QLM327" s="231"/>
      <c r="QLN327" s="231"/>
      <c r="QLO327" s="231"/>
      <c r="QLP327" s="231"/>
      <c r="QLQ327" s="231"/>
      <c r="QLR327" s="231"/>
      <c r="QLS327" s="231"/>
      <c r="QLT327" s="231"/>
      <c r="QLU327" s="231"/>
      <c r="QLV327" s="231"/>
      <c r="QLW327" s="231"/>
      <c r="QLX327" s="231"/>
      <c r="QLY327" s="231"/>
      <c r="QLZ327" s="231"/>
      <c r="QMA327" s="231"/>
      <c r="QMB327" s="231"/>
      <c r="QMC327" s="231"/>
      <c r="QMD327" s="231"/>
      <c r="QME327" s="231"/>
      <c r="QMF327" s="231"/>
      <c r="QMG327" s="231"/>
      <c r="QMH327" s="231"/>
      <c r="QMI327" s="231"/>
      <c r="QMJ327" s="231"/>
      <c r="QMK327" s="231"/>
      <c r="QML327" s="231"/>
      <c r="QMM327" s="231"/>
      <c r="QMN327" s="231"/>
      <c r="QMO327" s="231"/>
      <c r="QMP327" s="231"/>
      <c r="QMQ327" s="231"/>
      <c r="QMR327" s="231"/>
      <c r="QMS327" s="231"/>
      <c r="QMT327" s="231"/>
      <c r="QMU327" s="231"/>
      <c r="QMV327" s="231"/>
      <c r="QMW327" s="231"/>
      <c r="QMX327" s="231"/>
      <c r="QMY327" s="231"/>
      <c r="QMZ327" s="231"/>
      <c r="QNA327" s="231"/>
      <c r="QNB327" s="231"/>
      <c r="QNC327" s="231"/>
      <c r="QND327" s="231"/>
      <c r="QNE327" s="231"/>
      <c r="QNF327" s="231"/>
      <c r="QNG327" s="231"/>
      <c r="QNH327" s="231"/>
      <c r="QNI327" s="231"/>
      <c r="QNJ327" s="231"/>
      <c r="QNK327" s="231"/>
      <c r="QNL327" s="231"/>
      <c r="QNM327" s="231"/>
      <c r="QNN327" s="231"/>
      <c r="QNO327" s="231"/>
      <c r="QNP327" s="231"/>
      <c r="QNQ327" s="231"/>
      <c r="QNR327" s="231"/>
      <c r="QNS327" s="231"/>
      <c r="QNT327" s="231"/>
      <c r="QNU327" s="231"/>
      <c r="QNV327" s="231"/>
      <c r="QNW327" s="231"/>
      <c r="QNX327" s="231"/>
      <c r="QNY327" s="231"/>
      <c r="QNZ327" s="231"/>
      <c r="QOA327" s="231"/>
      <c r="QOB327" s="231"/>
      <c r="QOC327" s="231"/>
      <c r="QOD327" s="231"/>
      <c r="QOE327" s="231"/>
      <c r="QOF327" s="231"/>
      <c r="QOG327" s="231"/>
      <c r="QOH327" s="231"/>
      <c r="QOI327" s="231"/>
      <c r="QOJ327" s="231"/>
      <c r="QOK327" s="231"/>
      <c r="QOL327" s="231"/>
      <c r="QOM327" s="231"/>
      <c r="QON327" s="231"/>
      <c r="QOO327" s="231"/>
      <c r="QOP327" s="231"/>
      <c r="QOQ327" s="231"/>
      <c r="QOR327" s="231"/>
      <c r="QOS327" s="231"/>
      <c r="QOT327" s="231"/>
      <c r="QOU327" s="231"/>
      <c r="QOV327" s="231"/>
      <c r="QOW327" s="231"/>
      <c r="QOX327" s="231"/>
      <c r="QOY327" s="231"/>
      <c r="QOZ327" s="231"/>
      <c r="QPA327" s="231"/>
      <c r="QPB327" s="231"/>
      <c r="QPC327" s="231"/>
      <c r="QPD327" s="231"/>
      <c r="QPE327" s="231"/>
      <c r="QPF327" s="231"/>
      <c r="QPG327" s="231"/>
      <c r="QPH327" s="231"/>
      <c r="QPI327" s="231"/>
      <c r="QPJ327" s="231"/>
      <c r="QPK327" s="231"/>
      <c r="QPL327" s="231"/>
      <c r="QPM327" s="231"/>
      <c r="QPN327" s="231"/>
      <c r="QPO327" s="231"/>
      <c r="QPP327" s="231"/>
      <c r="QPQ327" s="231"/>
      <c r="QPR327" s="231"/>
      <c r="QPS327" s="231"/>
      <c r="QPT327" s="231"/>
      <c r="QPU327" s="231"/>
      <c r="QPV327" s="231"/>
      <c r="QPW327" s="231"/>
      <c r="QPX327" s="231"/>
      <c r="QPY327" s="231"/>
      <c r="QPZ327" s="231"/>
      <c r="QQA327" s="231"/>
      <c r="QQB327" s="231"/>
      <c r="QQC327" s="231"/>
      <c r="QQD327" s="231"/>
      <c r="QQE327" s="231"/>
      <c r="QQF327" s="231"/>
      <c r="QQG327" s="231"/>
      <c r="QQH327" s="231"/>
      <c r="QQI327" s="231"/>
      <c r="QQJ327" s="231"/>
      <c r="QQK327" s="231"/>
      <c r="QQL327" s="231"/>
      <c r="QQM327" s="231"/>
      <c r="QQN327" s="231"/>
      <c r="QQO327" s="231"/>
      <c r="QQP327" s="231"/>
      <c r="QQQ327" s="231"/>
      <c r="QQR327" s="231"/>
      <c r="QQS327" s="231"/>
      <c r="QQT327" s="231"/>
      <c r="QQU327" s="231"/>
      <c r="QQV327" s="231"/>
      <c r="QQW327" s="231"/>
      <c r="QQX327" s="231"/>
      <c r="QQY327" s="231"/>
      <c r="QQZ327" s="231"/>
      <c r="QRA327" s="231"/>
      <c r="QRB327" s="231"/>
      <c r="QRC327" s="231"/>
      <c r="QRD327" s="231"/>
      <c r="QRE327" s="231"/>
      <c r="QRF327" s="231"/>
      <c r="QRG327" s="231"/>
      <c r="QRH327" s="231"/>
      <c r="QRI327" s="231"/>
      <c r="QRJ327" s="231"/>
      <c r="QRK327" s="231"/>
      <c r="QRL327" s="231"/>
      <c r="QRM327" s="231"/>
      <c r="QRN327" s="231"/>
      <c r="QRO327" s="231"/>
      <c r="QRP327" s="231"/>
      <c r="QRQ327" s="231"/>
      <c r="QRR327" s="231"/>
      <c r="QRS327" s="231"/>
      <c r="QRT327" s="231"/>
      <c r="QRU327" s="231"/>
      <c r="QRV327" s="231"/>
      <c r="QRW327" s="231"/>
      <c r="QRX327" s="231"/>
      <c r="QRY327" s="231"/>
      <c r="QRZ327" s="231"/>
      <c r="QSA327" s="231"/>
      <c r="QSB327" s="231"/>
      <c r="QSC327" s="231"/>
      <c r="QSD327" s="231"/>
      <c r="QSE327" s="231"/>
      <c r="QSF327" s="231"/>
      <c r="QSG327" s="231"/>
      <c r="QSH327" s="231"/>
      <c r="QSI327" s="231"/>
      <c r="QSJ327" s="231"/>
      <c r="QSK327" s="231"/>
      <c r="QSL327" s="231"/>
      <c r="QSM327" s="231"/>
      <c r="QSN327" s="231"/>
      <c r="QSO327" s="231"/>
      <c r="QSP327" s="231"/>
      <c r="QSQ327" s="231"/>
      <c r="QSR327" s="231"/>
      <c r="QSS327" s="231"/>
      <c r="QST327" s="231"/>
      <c r="QSU327" s="231"/>
      <c r="QSV327" s="231"/>
      <c r="QSW327" s="231"/>
      <c r="QSX327" s="231"/>
      <c r="QSY327" s="231"/>
      <c r="QSZ327" s="231"/>
      <c r="QTA327" s="231"/>
      <c r="QTB327" s="231"/>
      <c r="QTC327" s="231"/>
      <c r="QTD327" s="231"/>
      <c r="QTE327" s="231"/>
      <c r="QTF327" s="231"/>
      <c r="QTG327" s="231"/>
      <c r="QTH327" s="231"/>
      <c r="QTI327" s="231"/>
      <c r="QTJ327" s="231"/>
      <c r="QTK327" s="231"/>
      <c r="QTL327" s="231"/>
      <c r="QTM327" s="231"/>
      <c r="QTN327" s="231"/>
      <c r="QTO327" s="231"/>
      <c r="QTP327" s="231"/>
      <c r="QTQ327" s="231"/>
      <c r="QTR327" s="231"/>
      <c r="QTS327" s="231"/>
      <c r="QTT327" s="231"/>
      <c r="QTU327" s="231"/>
      <c r="QTV327" s="231"/>
      <c r="QTW327" s="231"/>
      <c r="QTX327" s="231"/>
      <c r="QTY327" s="231"/>
      <c r="QTZ327" s="231"/>
      <c r="QUA327" s="231"/>
      <c r="QUB327" s="231"/>
      <c r="QUC327" s="231"/>
      <c r="QUD327" s="231"/>
      <c r="QUE327" s="231"/>
      <c r="QUF327" s="231"/>
      <c r="QUG327" s="231"/>
      <c r="QUH327" s="231"/>
      <c r="QUI327" s="231"/>
      <c r="QUJ327" s="231"/>
      <c r="QUK327" s="231"/>
      <c r="QUL327" s="231"/>
      <c r="QUM327" s="231"/>
      <c r="QUN327" s="231"/>
      <c r="QUO327" s="231"/>
      <c r="QUP327" s="231"/>
      <c r="QUQ327" s="231"/>
      <c r="QUR327" s="231"/>
      <c r="QUS327" s="231"/>
      <c r="QUT327" s="231"/>
      <c r="QUU327" s="231"/>
      <c r="QUV327" s="231"/>
      <c r="QUW327" s="231"/>
      <c r="QUX327" s="231"/>
      <c r="QUY327" s="231"/>
      <c r="QUZ327" s="231"/>
      <c r="QVA327" s="231"/>
      <c r="QVB327" s="231"/>
      <c r="QVC327" s="231"/>
      <c r="QVD327" s="231"/>
      <c r="QVE327" s="231"/>
      <c r="QVF327" s="231"/>
      <c r="QVG327" s="231"/>
      <c r="QVH327" s="231"/>
      <c r="QVI327" s="231"/>
      <c r="QVJ327" s="231"/>
      <c r="QVK327" s="231"/>
      <c r="QVL327" s="231"/>
      <c r="QVM327" s="231"/>
      <c r="QVN327" s="231"/>
      <c r="QVO327" s="231"/>
      <c r="QVP327" s="231"/>
      <c r="QVQ327" s="231"/>
      <c r="QVR327" s="231"/>
      <c r="QVS327" s="231"/>
      <c r="QVT327" s="231"/>
      <c r="QVU327" s="231"/>
      <c r="QVV327" s="231"/>
      <c r="QVW327" s="231"/>
      <c r="QVX327" s="231"/>
      <c r="QVY327" s="231"/>
      <c r="QVZ327" s="231"/>
      <c r="QWA327" s="231"/>
      <c r="QWB327" s="231"/>
      <c r="QWC327" s="231"/>
      <c r="QWD327" s="231"/>
      <c r="QWE327" s="231"/>
      <c r="QWF327" s="231"/>
      <c r="QWG327" s="231"/>
      <c r="QWH327" s="231"/>
      <c r="QWI327" s="231"/>
      <c r="QWJ327" s="231"/>
      <c r="QWK327" s="231"/>
      <c r="QWL327" s="231"/>
      <c r="QWM327" s="231"/>
      <c r="QWN327" s="231"/>
      <c r="QWO327" s="231"/>
      <c r="QWP327" s="231"/>
      <c r="QWQ327" s="231"/>
      <c r="QWR327" s="231"/>
      <c r="QWS327" s="231"/>
      <c r="QWT327" s="231"/>
      <c r="QWU327" s="231"/>
      <c r="QWV327" s="231"/>
      <c r="QWW327" s="231"/>
      <c r="QWX327" s="231"/>
      <c r="QWY327" s="231"/>
      <c r="QWZ327" s="231"/>
      <c r="QXA327" s="231"/>
      <c r="QXB327" s="231"/>
      <c r="QXC327" s="231"/>
      <c r="QXD327" s="231"/>
      <c r="QXE327" s="231"/>
      <c r="QXF327" s="231"/>
      <c r="QXG327" s="231"/>
      <c r="QXH327" s="231"/>
      <c r="QXI327" s="231"/>
      <c r="QXJ327" s="231"/>
      <c r="QXK327" s="231"/>
      <c r="QXL327" s="231"/>
      <c r="QXM327" s="231"/>
      <c r="QXN327" s="231"/>
      <c r="QXO327" s="231"/>
      <c r="QXP327" s="231"/>
      <c r="QXQ327" s="231"/>
      <c r="QXR327" s="231"/>
      <c r="QXS327" s="231"/>
      <c r="QXT327" s="231"/>
      <c r="QXU327" s="231"/>
      <c r="QXV327" s="231"/>
      <c r="QXW327" s="231"/>
      <c r="QXX327" s="231"/>
      <c r="QXY327" s="231"/>
      <c r="QXZ327" s="231"/>
      <c r="QYA327" s="231"/>
      <c r="QYB327" s="231"/>
      <c r="QYC327" s="231"/>
      <c r="QYD327" s="231"/>
      <c r="QYE327" s="231"/>
      <c r="QYF327" s="231"/>
      <c r="QYG327" s="231"/>
      <c r="QYH327" s="231"/>
      <c r="QYI327" s="231"/>
      <c r="QYJ327" s="231"/>
      <c r="QYK327" s="231"/>
      <c r="QYL327" s="231"/>
      <c r="QYM327" s="231"/>
      <c r="QYN327" s="231"/>
      <c r="QYO327" s="231"/>
      <c r="QYP327" s="231"/>
      <c r="QYQ327" s="231"/>
      <c r="QYR327" s="231"/>
      <c r="QYS327" s="231"/>
      <c r="QYT327" s="231"/>
      <c r="QYU327" s="231"/>
      <c r="QYV327" s="231"/>
      <c r="QYW327" s="231"/>
      <c r="QYX327" s="231"/>
      <c r="QYY327" s="231"/>
      <c r="QYZ327" s="231"/>
      <c r="QZA327" s="231"/>
      <c r="QZB327" s="231"/>
      <c r="QZC327" s="231"/>
      <c r="QZD327" s="231"/>
      <c r="QZE327" s="231"/>
      <c r="QZF327" s="231"/>
      <c r="QZG327" s="231"/>
      <c r="QZH327" s="231"/>
      <c r="QZI327" s="231"/>
      <c r="QZJ327" s="231"/>
      <c r="QZK327" s="231"/>
      <c r="QZL327" s="231"/>
      <c r="QZM327" s="231"/>
      <c r="QZN327" s="231"/>
      <c r="QZO327" s="231"/>
      <c r="QZP327" s="231"/>
      <c r="QZQ327" s="231"/>
      <c r="QZR327" s="231"/>
      <c r="QZS327" s="231"/>
      <c r="QZT327" s="231"/>
      <c r="QZU327" s="231"/>
      <c r="QZV327" s="231"/>
      <c r="QZW327" s="231"/>
      <c r="QZX327" s="231"/>
      <c r="QZY327" s="231"/>
      <c r="QZZ327" s="231"/>
      <c r="RAA327" s="231"/>
      <c r="RAB327" s="231"/>
      <c r="RAC327" s="231"/>
      <c r="RAD327" s="231"/>
      <c r="RAE327" s="231"/>
      <c r="RAF327" s="231"/>
      <c r="RAG327" s="231"/>
      <c r="RAH327" s="231"/>
      <c r="RAI327" s="231"/>
      <c r="RAJ327" s="231"/>
      <c r="RAK327" s="231"/>
      <c r="RAL327" s="231"/>
      <c r="RAM327" s="231"/>
      <c r="RAN327" s="231"/>
      <c r="RAO327" s="231"/>
      <c r="RAP327" s="231"/>
      <c r="RAQ327" s="231"/>
      <c r="RAR327" s="231"/>
      <c r="RAS327" s="231"/>
      <c r="RAT327" s="231"/>
      <c r="RAU327" s="231"/>
      <c r="RAV327" s="231"/>
      <c r="RAW327" s="231"/>
      <c r="RAX327" s="231"/>
      <c r="RAY327" s="231"/>
      <c r="RAZ327" s="231"/>
      <c r="RBA327" s="231"/>
      <c r="RBB327" s="231"/>
      <c r="RBC327" s="231"/>
      <c r="RBD327" s="231"/>
      <c r="RBE327" s="231"/>
      <c r="RBF327" s="231"/>
      <c r="RBG327" s="231"/>
      <c r="RBH327" s="231"/>
      <c r="RBI327" s="231"/>
      <c r="RBJ327" s="231"/>
      <c r="RBK327" s="231"/>
      <c r="RBL327" s="231"/>
      <c r="RBM327" s="231"/>
      <c r="RBN327" s="231"/>
      <c r="RBO327" s="231"/>
      <c r="RBP327" s="231"/>
      <c r="RBQ327" s="231"/>
      <c r="RBR327" s="231"/>
      <c r="RBS327" s="231"/>
      <c r="RBT327" s="231"/>
      <c r="RBU327" s="231"/>
      <c r="RBV327" s="231"/>
      <c r="RBW327" s="231"/>
      <c r="RBX327" s="231"/>
      <c r="RBY327" s="231"/>
      <c r="RBZ327" s="231"/>
      <c r="RCA327" s="231"/>
      <c r="RCB327" s="231"/>
      <c r="RCC327" s="231"/>
      <c r="RCD327" s="231"/>
      <c r="RCE327" s="231"/>
      <c r="RCF327" s="231"/>
      <c r="RCG327" s="231"/>
      <c r="RCH327" s="231"/>
      <c r="RCI327" s="231"/>
      <c r="RCJ327" s="231"/>
      <c r="RCK327" s="231"/>
      <c r="RCL327" s="231"/>
      <c r="RCM327" s="231"/>
      <c r="RCN327" s="231"/>
      <c r="RCO327" s="231"/>
      <c r="RCP327" s="231"/>
      <c r="RCQ327" s="231"/>
      <c r="RCR327" s="231"/>
      <c r="RCS327" s="231"/>
      <c r="RCT327" s="231"/>
      <c r="RCU327" s="231"/>
      <c r="RCV327" s="231"/>
      <c r="RCW327" s="231"/>
      <c r="RCX327" s="231"/>
      <c r="RCY327" s="231"/>
      <c r="RCZ327" s="231"/>
      <c r="RDA327" s="231"/>
      <c r="RDB327" s="231"/>
      <c r="RDC327" s="231"/>
      <c r="RDD327" s="231"/>
      <c r="RDE327" s="231"/>
      <c r="RDF327" s="231"/>
      <c r="RDG327" s="231"/>
      <c r="RDH327" s="231"/>
      <c r="RDI327" s="231"/>
      <c r="RDJ327" s="231"/>
      <c r="RDK327" s="231"/>
      <c r="RDL327" s="231"/>
      <c r="RDM327" s="231"/>
      <c r="RDN327" s="231"/>
      <c r="RDO327" s="231"/>
      <c r="RDP327" s="231"/>
      <c r="RDQ327" s="231"/>
      <c r="RDR327" s="231"/>
      <c r="RDS327" s="231"/>
      <c r="RDT327" s="231"/>
      <c r="RDU327" s="231"/>
      <c r="RDV327" s="231"/>
      <c r="RDW327" s="231"/>
      <c r="RDX327" s="231"/>
      <c r="RDY327" s="231"/>
      <c r="RDZ327" s="231"/>
      <c r="REA327" s="231"/>
      <c r="REB327" s="231"/>
      <c r="REC327" s="231"/>
      <c r="RED327" s="231"/>
      <c r="REE327" s="231"/>
      <c r="REF327" s="231"/>
      <c r="REG327" s="231"/>
      <c r="REH327" s="231"/>
      <c r="REI327" s="231"/>
      <c r="REJ327" s="231"/>
      <c r="REK327" s="231"/>
      <c r="REL327" s="231"/>
      <c r="REM327" s="231"/>
      <c r="REN327" s="231"/>
      <c r="REO327" s="231"/>
      <c r="REP327" s="231"/>
      <c r="REQ327" s="231"/>
      <c r="RER327" s="231"/>
      <c r="RES327" s="231"/>
      <c r="RET327" s="231"/>
      <c r="REU327" s="231"/>
      <c r="REV327" s="231"/>
      <c r="REW327" s="231"/>
      <c r="REX327" s="231"/>
      <c r="REY327" s="231"/>
      <c r="REZ327" s="231"/>
      <c r="RFA327" s="231"/>
      <c r="RFB327" s="231"/>
      <c r="RFC327" s="231"/>
      <c r="RFD327" s="231"/>
      <c r="RFE327" s="231"/>
      <c r="RFF327" s="231"/>
      <c r="RFG327" s="231"/>
      <c r="RFH327" s="231"/>
      <c r="RFI327" s="231"/>
      <c r="RFJ327" s="231"/>
      <c r="RFK327" s="231"/>
      <c r="RFL327" s="231"/>
      <c r="RFM327" s="231"/>
      <c r="RFN327" s="231"/>
      <c r="RFO327" s="231"/>
      <c r="RFP327" s="231"/>
      <c r="RFQ327" s="231"/>
      <c r="RFR327" s="231"/>
      <c r="RFS327" s="231"/>
      <c r="RFT327" s="231"/>
      <c r="RFU327" s="231"/>
      <c r="RFV327" s="231"/>
      <c r="RFW327" s="231"/>
      <c r="RFX327" s="231"/>
      <c r="RFY327" s="231"/>
      <c r="RFZ327" s="231"/>
      <c r="RGA327" s="231"/>
      <c r="RGB327" s="231"/>
      <c r="RGC327" s="231"/>
      <c r="RGD327" s="231"/>
      <c r="RGE327" s="231"/>
      <c r="RGF327" s="231"/>
      <c r="RGG327" s="231"/>
      <c r="RGH327" s="231"/>
      <c r="RGI327" s="231"/>
      <c r="RGJ327" s="231"/>
      <c r="RGK327" s="231"/>
      <c r="RGL327" s="231"/>
      <c r="RGM327" s="231"/>
      <c r="RGN327" s="231"/>
      <c r="RGO327" s="231"/>
      <c r="RGP327" s="231"/>
      <c r="RGQ327" s="231"/>
      <c r="RGR327" s="231"/>
      <c r="RGS327" s="231"/>
      <c r="RGT327" s="231"/>
      <c r="RGU327" s="231"/>
      <c r="RGV327" s="231"/>
      <c r="RGW327" s="231"/>
      <c r="RGX327" s="231"/>
      <c r="RGY327" s="231"/>
      <c r="RGZ327" s="231"/>
      <c r="RHA327" s="231"/>
      <c r="RHB327" s="231"/>
      <c r="RHC327" s="231"/>
      <c r="RHD327" s="231"/>
      <c r="RHE327" s="231"/>
      <c r="RHF327" s="231"/>
      <c r="RHG327" s="231"/>
      <c r="RHH327" s="231"/>
      <c r="RHI327" s="231"/>
      <c r="RHJ327" s="231"/>
      <c r="RHK327" s="231"/>
      <c r="RHL327" s="231"/>
      <c r="RHM327" s="231"/>
      <c r="RHN327" s="231"/>
      <c r="RHO327" s="231"/>
      <c r="RHP327" s="231"/>
      <c r="RHQ327" s="231"/>
      <c r="RHR327" s="231"/>
      <c r="RHS327" s="231"/>
      <c r="RHT327" s="231"/>
      <c r="RHU327" s="231"/>
      <c r="RHV327" s="231"/>
      <c r="RHW327" s="231"/>
      <c r="RHX327" s="231"/>
      <c r="RHY327" s="231"/>
      <c r="RHZ327" s="231"/>
      <c r="RIA327" s="231"/>
      <c r="RIB327" s="231"/>
      <c r="RIC327" s="231"/>
      <c r="RID327" s="231"/>
      <c r="RIE327" s="231"/>
      <c r="RIF327" s="231"/>
      <c r="RIG327" s="231"/>
      <c r="RIH327" s="231"/>
      <c r="RII327" s="231"/>
      <c r="RIJ327" s="231"/>
      <c r="RIK327" s="231"/>
      <c r="RIL327" s="231"/>
      <c r="RIM327" s="231"/>
      <c r="RIN327" s="231"/>
      <c r="RIO327" s="231"/>
      <c r="RIP327" s="231"/>
      <c r="RIQ327" s="231"/>
      <c r="RIR327" s="231"/>
      <c r="RIS327" s="231"/>
      <c r="RIT327" s="231"/>
      <c r="RIU327" s="231"/>
      <c r="RIV327" s="231"/>
      <c r="RIW327" s="231"/>
      <c r="RIX327" s="231"/>
      <c r="RIY327" s="231"/>
      <c r="RIZ327" s="231"/>
      <c r="RJA327" s="231"/>
      <c r="RJB327" s="231"/>
      <c r="RJC327" s="231"/>
      <c r="RJD327" s="231"/>
      <c r="RJE327" s="231"/>
      <c r="RJF327" s="231"/>
      <c r="RJG327" s="231"/>
      <c r="RJH327" s="231"/>
      <c r="RJI327" s="231"/>
      <c r="RJJ327" s="231"/>
      <c r="RJK327" s="231"/>
      <c r="RJL327" s="231"/>
      <c r="RJM327" s="231"/>
      <c r="RJN327" s="231"/>
      <c r="RJO327" s="231"/>
      <c r="RJP327" s="231"/>
      <c r="RJQ327" s="231"/>
      <c r="RJR327" s="231"/>
      <c r="RJS327" s="231"/>
      <c r="RJT327" s="231"/>
      <c r="RJU327" s="231"/>
      <c r="RJV327" s="231"/>
      <c r="RJW327" s="231"/>
      <c r="RJX327" s="231"/>
      <c r="RJY327" s="231"/>
      <c r="RJZ327" s="231"/>
      <c r="RKA327" s="231"/>
      <c r="RKB327" s="231"/>
      <c r="RKC327" s="231"/>
      <c r="RKD327" s="231"/>
      <c r="RKE327" s="231"/>
      <c r="RKF327" s="231"/>
      <c r="RKG327" s="231"/>
      <c r="RKH327" s="231"/>
      <c r="RKI327" s="231"/>
      <c r="RKJ327" s="231"/>
      <c r="RKK327" s="231"/>
      <c r="RKL327" s="231"/>
      <c r="RKM327" s="231"/>
      <c r="RKN327" s="231"/>
      <c r="RKO327" s="231"/>
      <c r="RKP327" s="231"/>
      <c r="RKQ327" s="231"/>
      <c r="RKR327" s="231"/>
      <c r="RKS327" s="231"/>
      <c r="RKT327" s="231"/>
      <c r="RKU327" s="231"/>
      <c r="RKV327" s="231"/>
      <c r="RKW327" s="231"/>
      <c r="RKX327" s="231"/>
      <c r="RKY327" s="231"/>
      <c r="RKZ327" s="231"/>
      <c r="RLA327" s="231"/>
      <c r="RLB327" s="231"/>
      <c r="RLC327" s="231"/>
      <c r="RLD327" s="231"/>
      <c r="RLE327" s="231"/>
      <c r="RLF327" s="231"/>
      <c r="RLG327" s="231"/>
      <c r="RLH327" s="231"/>
      <c r="RLI327" s="231"/>
      <c r="RLJ327" s="231"/>
      <c r="RLK327" s="231"/>
      <c r="RLL327" s="231"/>
      <c r="RLM327" s="231"/>
      <c r="RLN327" s="231"/>
      <c r="RLO327" s="231"/>
      <c r="RLP327" s="231"/>
      <c r="RLQ327" s="231"/>
      <c r="RLR327" s="231"/>
      <c r="RLS327" s="231"/>
      <c r="RLT327" s="231"/>
      <c r="RLU327" s="231"/>
      <c r="RLV327" s="231"/>
      <c r="RLW327" s="231"/>
      <c r="RLX327" s="231"/>
      <c r="RLY327" s="231"/>
      <c r="RLZ327" s="231"/>
      <c r="RMA327" s="231"/>
      <c r="RMB327" s="231"/>
      <c r="RMC327" s="231"/>
      <c r="RMD327" s="231"/>
      <c r="RME327" s="231"/>
      <c r="RMF327" s="231"/>
      <c r="RMG327" s="231"/>
      <c r="RMH327" s="231"/>
      <c r="RMI327" s="231"/>
      <c r="RMJ327" s="231"/>
      <c r="RMK327" s="231"/>
      <c r="RML327" s="231"/>
      <c r="RMM327" s="231"/>
      <c r="RMN327" s="231"/>
      <c r="RMO327" s="231"/>
      <c r="RMP327" s="231"/>
      <c r="RMQ327" s="231"/>
      <c r="RMR327" s="231"/>
      <c r="RMS327" s="231"/>
      <c r="RMT327" s="231"/>
      <c r="RMU327" s="231"/>
      <c r="RMV327" s="231"/>
      <c r="RMW327" s="231"/>
      <c r="RMX327" s="231"/>
      <c r="RMY327" s="231"/>
      <c r="RMZ327" s="231"/>
      <c r="RNA327" s="231"/>
      <c r="RNB327" s="231"/>
      <c r="RNC327" s="231"/>
      <c r="RND327" s="231"/>
      <c r="RNE327" s="231"/>
      <c r="RNF327" s="231"/>
      <c r="RNG327" s="231"/>
      <c r="RNH327" s="231"/>
      <c r="RNI327" s="231"/>
      <c r="RNJ327" s="231"/>
      <c r="RNK327" s="231"/>
      <c r="RNL327" s="231"/>
      <c r="RNM327" s="231"/>
      <c r="RNN327" s="231"/>
      <c r="RNO327" s="231"/>
      <c r="RNP327" s="231"/>
      <c r="RNQ327" s="231"/>
      <c r="RNR327" s="231"/>
      <c r="RNS327" s="231"/>
      <c r="RNT327" s="231"/>
      <c r="RNU327" s="231"/>
      <c r="RNV327" s="231"/>
      <c r="RNW327" s="231"/>
      <c r="RNX327" s="231"/>
      <c r="RNY327" s="231"/>
      <c r="RNZ327" s="231"/>
      <c r="ROA327" s="231"/>
      <c r="ROB327" s="231"/>
      <c r="ROC327" s="231"/>
      <c r="ROD327" s="231"/>
      <c r="ROE327" s="231"/>
      <c r="ROF327" s="231"/>
      <c r="ROG327" s="231"/>
      <c r="ROH327" s="231"/>
      <c r="ROI327" s="231"/>
      <c r="ROJ327" s="231"/>
      <c r="ROK327" s="231"/>
      <c r="ROL327" s="231"/>
      <c r="ROM327" s="231"/>
      <c r="RON327" s="231"/>
      <c r="ROO327" s="231"/>
      <c r="ROP327" s="231"/>
      <c r="ROQ327" s="231"/>
      <c r="ROR327" s="231"/>
      <c r="ROS327" s="231"/>
      <c r="ROT327" s="231"/>
      <c r="ROU327" s="231"/>
      <c r="ROV327" s="231"/>
      <c r="ROW327" s="231"/>
      <c r="ROX327" s="231"/>
      <c r="ROY327" s="231"/>
      <c r="ROZ327" s="231"/>
      <c r="RPA327" s="231"/>
      <c r="RPB327" s="231"/>
      <c r="RPC327" s="231"/>
      <c r="RPD327" s="231"/>
      <c r="RPE327" s="231"/>
      <c r="RPF327" s="231"/>
      <c r="RPG327" s="231"/>
      <c r="RPH327" s="231"/>
      <c r="RPI327" s="231"/>
      <c r="RPJ327" s="231"/>
      <c r="RPK327" s="231"/>
      <c r="RPL327" s="231"/>
      <c r="RPM327" s="231"/>
      <c r="RPN327" s="231"/>
      <c r="RPO327" s="231"/>
      <c r="RPP327" s="231"/>
      <c r="RPQ327" s="231"/>
      <c r="RPR327" s="231"/>
      <c r="RPS327" s="231"/>
      <c r="RPT327" s="231"/>
      <c r="RPU327" s="231"/>
      <c r="RPV327" s="231"/>
      <c r="RPW327" s="231"/>
      <c r="RPX327" s="231"/>
      <c r="RPY327" s="231"/>
      <c r="RPZ327" s="231"/>
      <c r="RQA327" s="231"/>
      <c r="RQB327" s="231"/>
      <c r="RQC327" s="231"/>
      <c r="RQD327" s="231"/>
      <c r="RQE327" s="231"/>
      <c r="RQF327" s="231"/>
      <c r="RQG327" s="231"/>
      <c r="RQH327" s="231"/>
      <c r="RQI327" s="231"/>
      <c r="RQJ327" s="231"/>
      <c r="RQK327" s="231"/>
      <c r="RQL327" s="231"/>
      <c r="RQM327" s="231"/>
      <c r="RQN327" s="231"/>
      <c r="RQO327" s="231"/>
      <c r="RQP327" s="231"/>
      <c r="RQQ327" s="231"/>
      <c r="RQR327" s="231"/>
      <c r="RQS327" s="231"/>
      <c r="RQT327" s="231"/>
      <c r="RQU327" s="231"/>
      <c r="RQV327" s="231"/>
      <c r="RQW327" s="231"/>
      <c r="RQX327" s="231"/>
      <c r="RQY327" s="231"/>
      <c r="RQZ327" s="231"/>
      <c r="RRA327" s="231"/>
      <c r="RRB327" s="231"/>
      <c r="RRC327" s="231"/>
      <c r="RRD327" s="231"/>
      <c r="RRE327" s="231"/>
      <c r="RRF327" s="231"/>
      <c r="RRG327" s="231"/>
      <c r="RRH327" s="231"/>
      <c r="RRI327" s="231"/>
      <c r="RRJ327" s="231"/>
      <c r="RRK327" s="231"/>
      <c r="RRL327" s="231"/>
      <c r="RRM327" s="231"/>
      <c r="RRN327" s="231"/>
      <c r="RRO327" s="231"/>
      <c r="RRP327" s="231"/>
      <c r="RRQ327" s="231"/>
      <c r="RRR327" s="231"/>
      <c r="RRS327" s="231"/>
      <c r="RRT327" s="231"/>
      <c r="RRU327" s="231"/>
      <c r="RRV327" s="231"/>
      <c r="RRW327" s="231"/>
      <c r="RRX327" s="231"/>
      <c r="RRY327" s="231"/>
      <c r="RRZ327" s="231"/>
      <c r="RSA327" s="231"/>
      <c r="RSB327" s="231"/>
      <c r="RSC327" s="231"/>
      <c r="RSD327" s="231"/>
      <c r="RSE327" s="231"/>
      <c r="RSF327" s="231"/>
      <c r="RSG327" s="231"/>
      <c r="RSH327" s="231"/>
      <c r="RSI327" s="231"/>
      <c r="RSJ327" s="231"/>
      <c r="RSK327" s="231"/>
      <c r="RSL327" s="231"/>
      <c r="RSM327" s="231"/>
      <c r="RSN327" s="231"/>
      <c r="RSO327" s="231"/>
      <c r="RSP327" s="231"/>
      <c r="RSQ327" s="231"/>
      <c r="RSR327" s="231"/>
      <c r="RSS327" s="231"/>
      <c r="RST327" s="231"/>
      <c r="RSU327" s="231"/>
      <c r="RSV327" s="231"/>
      <c r="RSW327" s="231"/>
      <c r="RSX327" s="231"/>
      <c r="RSY327" s="231"/>
      <c r="RSZ327" s="231"/>
      <c r="RTA327" s="231"/>
      <c r="RTB327" s="231"/>
      <c r="RTC327" s="231"/>
      <c r="RTD327" s="231"/>
      <c r="RTE327" s="231"/>
      <c r="RTF327" s="231"/>
      <c r="RTG327" s="231"/>
      <c r="RTH327" s="231"/>
      <c r="RTI327" s="231"/>
      <c r="RTJ327" s="231"/>
      <c r="RTK327" s="231"/>
      <c r="RTL327" s="231"/>
      <c r="RTM327" s="231"/>
      <c r="RTN327" s="231"/>
      <c r="RTO327" s="231"/>
      <c r="RTP327" s="231"/>
      <c r="RTQ327" s="231"/>
      <c r="RTR327" s="231"/>
      <c r="RTS327" s="231"/>
      <c r="RTT327" s="231"/>
      <c r="RTU327" s="231"/>
      <c r="RTV327" s="231"/>
      <c r="RTW327" s="231"/>
      <c r="RTX327" s="231"/>
      <c r="RTY327" s="231"/>
      <c r="RTZ327" s="231"/>
      <c r="RUA327" s="231"/>
      <c r="RUB327" s="231"/>
      <c r="RUC327" s="231"/>
      <c r="RUD327" s="231"/>
      <c r="RUE327" s="231"/>
      <c r="RUF327" s="231"/>
      <c r="RUG327" s="231"/>
      <c r="RUH327" s="231"/>
      <c r="RUI327" s="231"/>
      <c r="RUJ327" s="231"/>
      <c r="RUK327" s="231"/>
      <c r="RUL327" s="231"/>
      <c r="RUM327" s="231"/>
      <c r="RUN327" s="231"/>
      <c r="RUO327" s="231"/>
      <c r="RUP327" s="231"/>
      <c r="RUQ327" s="231"/>
      <c r="RUR327" s="231"/>
      <c r="RUS327" s="231"/>
      <c r="RUT327" s="231"/>
      <c r="RUU327" s="231"/>
      <c r="RUV327" s="231"/>
      <c r="RUW327" s="231"/>
      <c r="RUX327" s="231"/>
      <c r="RUY327" s="231"/>
      <c r="RUZ327" s="231"/>
      <c r="RVA327" s="231"/>
      <c r="RVB327" s="231"/>
      <c r="RVC327" s="231"/>
      <c r="RVD327" s="231"/>
      <c r="RVE327" s="231"/>
      <c r="RVF327" s="231"/>
      <c r="RVG327" s="231"/>
      <c r="RVH327" s="231"/>
      <c r="RVI327" s="231"/>
      <c r="RVJ327" s="231"/>
      <c r="RVK327" s="231"/>
      <c r="RVL327" s="231"/>
      <c r="RVM327" s="231"/>
      <c r="RVN327" s="231"/>
      <c r="RVO327" s="231"/>
      <c r="RVP327" s="231"/>
      <c r="RVQ327" s="231"/>
      <c r="RVR327" s="231"/>
      <c r="RVS327" s="231"/>
      <c r="RVT327" s="231"/>
      <c r="RVU327" s="231"/>
      <c r="RVV327" s="231"/>
      <c r="RVW327" s="231"/>
      <c r="RVX327" s="231"/>
      <c r="RVY327" s="231"/>
      <c r="RVZ327" s="231"/>
      <c r="RWA327" s="231"/>
      <c r="RWB327" s="231"/>
      <c r="RWC327" s="231"/>
      <c r="RWD327" s="231"/>
      <c r="RWE327" s="231"/>
      <c r="RWF327" s="231"/>
      <c r="RWG327" s="231"/>
      <c r="RWH327" s="231"/>
      <c r="RWI327" s="231"/>
      <c r="RWJ327" s="231"/>
      <c r="RWK327" s="231"/>
      <c r="RWL327" s="231"/>
      <c r="RWM327" s="231"/>
      <c r="RWN327" s="231"/>
      <c r="RWO327" s="231"/>
      <c r="RWP327" s="231"/>
      <c r="RWQ327" s="231"/>
      <c r="RWR327" s="231"/>
      <c r="RWS327" s="231"/>
      <c r="RWT327" s="231"/>
      <c r="RWU327" s="231"/>
      <c r="RWV327" s="231"/>
      <c r="RWW327" s="231"/>
      <c r="RWX327" s="231"/>
      <c r="RWY327" s="231"/>
      <c r="RWZ327" s="231"/>
      <c r="RXA327" s="231"/>
      <c r="RXB327" s="231"/>
      <c r="RXC327" s="231"/>
      <c r="RXD327" s="231"/>
      <c r="RXE327" s="231"/>
      <c r="RXF327" s="231"/>
      <c r="RXG327" s="231"/>
      <c r="RXH327" s="231"/>
      <c r="RXI327" s="231"/>
      <c r="RXJ327" s="231"/>
      <c r="RXK327" s="231"/>
      <c r="RXL327" s="231"/>
      <c r="RXM327" s="231"/>
      <c r="RXN327" s="231"/>
      <c r="RXO327" s="231"/>
      <c r="RXP327" s="231"/>
      <c r="RXQ327" s="231"/>
      <c r="RXR327" s="231"/>
      <c r="RXS327" s="231"/>
      <c r="RXT327" s="231"/>
      <c r="RXU327" s="231"/>
      <c r="RXV327" s="231"/>
      <c r="RXW327" s="231"/>
      <c r="RXX327" s="231"/>
      <c r="RXY327" s="231"/>
      <c r="RXZ327" s="231"/>
      <c r="RYA327" s="231"/>
      <c r="RYB327" s="231"/>
      <c r="RYC327" s="231"/>
      <c r="RYD327" s="231"/>
      <c r="RYE327" s="231"/>
      <c r="RYF327" s="231"/>
      <c r="RYG327" s="231"/>
      <c r="RYH327" s="231"/>
      <c r="RYI327" s="231"/>
      <c r="RYJ327" s="231"/>
      <c r="RYK327" s="231"/>
      <c r="RYL327" s="231"/>
      <c r="RYM327" s="231"/>
      <c r="RYN327" s="231"/>
      <c r="RYO327" s="231"/>
      <c r="RYP327" s="231"/>
      <c r="RYQ327" s="231"/>
      <c r="RYR327" s="231"/>
      <c r="RYS327" s="231"/>
      <c r="RYT327" s="231"/>
      <c r="RYU327" s="231"/>
      <c r="RYV327" s="231"/>
      <c r="RYW327" s="231"/>
      <c r="RYX327" s="231"/>
      <c r="RYY327" s="231"/>
      <c r="RYZ327" s="231"/>
      <c r="RZA327" s="231"/>
      <c r="RZB327" s="231"/>
      <c r="RZC327" s="231"/>
      <c r="RZD327" s="231"/>
      <c r="RZE327" s="231"/>
      <c r="RZF327" s="231"/>
      <c r="RZG327" s="231"/>
      <c r="RZH327" s="231"/>
      <c r="RZI327" s="231"/>
      <c r="RZJ327" s="231"/>
      <c r="RZK327" s="231"/>
      <c r="RZL327" s="231"/>
      <c r="RZM327" s="231"/>
      <c r="RZN327" s="231"/>
      <c r="RZO327" s="231"/>
      <c r="RZP327" s="231"/>
      <c r="RZQ327" s="231"/>
      <c r="RZR327" s="231"/>
      <c r="RZS327" s="231"/>
      <c r="RZT327" s="231"/>
      <c r="RZU327" s="231"/>
      <c r="RZV327" s="231"/>
      <c r="RZW327" s="231"/>
      <c r="RZX327" s="231"/>
      <c r="RZY327" s="231"/>
      <c r="RZZ327" s="231"/>
      <c r="SAA327" s="231"/>
      <c r="SAB327" s="231"/>
      <c r="SAC327" s="231"/>
      <c r="SAD327" s="231"/>
      <c r="SAE327" s="231"/>
      <c r="SAF327" s="231"/>
      <c r="SAG327" s="231"/>
      <c r="SAH327" s="231"/>
      <c r="SAI327" s="231"/>
      <c r="SAJ327" s="231"/>
      <c r="SAK327" s="231"/>
      <c r="SAL327" s="231"/>
      <c r="SAM327" s="231"/>
      <c r="SAN327" s="231"/>
      <c r="SAO327" s="231"/>
      <c r="SAP327" s="231"/>
      <c r="SAQ327" s="231"/>
      <c r="SAR327" s="231"/>
      <c r="SAS327" s="231"/>
      <c r="SAT327" s="231"/>
      <c r="SAU327" s="231"/>
      <c r="SAV327" s="231"/>
      <c r="SAW327" s="231"/>
      <c r="SAX327" s="231"/>
      <c r="SAY327" s="231"/>
      <c r="SAZ327" s="231"/>
      <c r="SBA327" s="231"/>
      <c r="SBB327" s="231"/>
      <c r="SBC327" s="231"/>
      <c r="SBD327" s="231"/>
      <c r="SBE327" s="231"/>
      <c r="SBF327" s="231"/>
      <c r="SBG327" s="231"/>
      <c r="SBH327" s="231"/>
      <c r="SBI327" s="231"/>
      <c r="SBJ327" s="231"/>
      <c r="SBK327" s="231"/>
      <c r="SBL327" s="231"/>
      <c r="SBM327" s="231"/>
      <c r="SBN327" s="231"/>
      <c r="SBO327" s="231"/>
      <c r="SBP327" s="231"/>
      <c r="SBQ327" s="231"/>
      <c r="SBR327" s="231"/>
      <c r="SBS327" s="231"/>
      <c r="SBT327" s="231"/>
      <c r="SBU327" s="231"/>
      <c r="SBV327" s="231"/>
      <c r="SBW327" s="231"/>
      <c r="SBX327" s="231"/>
      <c r="SBY327" s="231"/>
      <c r="SBZ327" s="231"/>
      <c r="SCA327" s="231"/>
      <c r="SCB327" s="231"/>
      <c r="SCC327" s="231"/>
      <c r="SCD327" s="231"/>
      <c r="SCE327" s="231"/>
      <c r="SCF327" s="231"/>
      <c r="SCG327" s="231"/>
      <c r="SCH327" s="231"/>
      <c r="SCI327" s="231"/>
      <c r="SCJ327" s="231"/>
      <c r="SCK327" s="231"/>
      <c r="SCL327" s="231"/>
      <c r="SCM327" s="231"/>
      <c r="SCN327" s="231"/>
      <c r="SCO327" s="231"/>
      <c r="SCP327" s="231"/>
      <c r="SCQ327" s="231"/>
      <c r="SCR327" s="231"/>
      <c r="SCS327" s="231"/>
      <c r="SCT327" s="231"/>
      <c r="SCU327" s="231"/>
      <c r="SCV327" s="231"/>
      <c r="SCW327" s="231"/>
      <c r="SCX327" s="231"/>
      <c r="SCY327" s="231"/>
      <c r="SCZ327" s="231"/>
      <c r="SDA327" s="231"/>
      <c r="SDB327" s="231"/>
      <c r="SDC327" s="231"/>
      <c r="SDD327" s="231"/>
      <c r="SDE327" s="231"/>
      <c r="SDF327" s="231"/>
      <c r="SDG327" s="231"/>
      <c r="SDH327" s="231"/>
      <c r="SDI327" s="231"/>
      <c r="SDJ327" s="231"/>
      <c r="SDK327" s="231"/>
      <c r="SDL327" s="231"/>
      <c r="SDM327" s="231"/>
      <c r="SDN327" s="231"/>
      <c r="SDO327" s="231"/>
      <c r="SDP327" s="231"/>
      <c r="SDQ327" s="231"/>
      <c r="SDR327" s="231"/>
      <c r="SDS327" s="231"/>
      <c r="SDT327" s="231"/>
      <c r="SDU327" s="231"/>
      <c r="SDV327" s="231"/>
      <c r="SDW327" s="231"/>
      <c r="SDX327" s="231"/>
      <c r="SDY327" s="231"/>
      <c r="SDZ327" s="231"/>
      <c r="SEA327" s="231"/>
      <c r="SEB327" s="231"/>
      <c r="SEC327" s="231"/>
      <c r="SED327" s="231"/>
      <c r="SEE327" s="231"/>
      <c r="SEF327" s="231"/>
      <c r="SEG327" s="231"/>
      <c r="SEH327" s="231"/>
      <c r="SEI327" s="231"/>
      <c r="SEJ327" s="231"/>
      <c r="SEK327" s="231"/>
      <c r="SEL327" s="231"/>
      <c r="SEM327" s="231"/>
      <c r="SEN327" s="231"/>
      <c r="SEO327" s="231"/>
      <c r="SEP327" s="231"/>
      <c r="SEQ327" s="231"/>
      <c r="SER327" s="231"/>
      <c r="SES327" s="231"/>
      <c r="SET327" s="231"/>
      <c r="SEU327" s="231"/>
      <c r="SEV327" s="231"/>
      <c r="SEW327" s="231"/>
      <c r="SEX327" s="231"/>
      <c r="SEY327" s="231"/>
      <c r="SEZ327" s="231"/>
      <c r="SFA327" s="231"/>
      <c r="SFB327" s="231"/>
      <c r="SFC327" s="231"/>
      <c r="SFD327" s="231"/>
      <c r="SFE327" s="231"/>
      <c r="SFF327" s="231"/>
      <c r="SFG327" s="231"/>
      <c r="SFH327" s="231"/>
      <c r="SFI327" s="231"/>
      <c r="SFJ327" s="231"/>
      <c r="SFK327" s="231"/>
      <c r="SFL327" s="231"/>
      <c r="SFM327" s="231"/>
      <c r="SFN327" s="231"/>
      <c r="SFO327" s="231"/>
      <c r="SFP327" s="231"/>
      <c r="SFQ327" s="231"/>
      <c r="SFR327" s="231"/>
      <c r="SFS327" s="231"/>
      <c r="SFT327" s="231"/>
      <c r="SFU327" s="231"/>
      <c r="SFV327" s="231"/>
      <c r="SFW327" s="231"/>
      <c r="SFX327" s="231"/>
      <c r="SFY327" s="231"/>
      <c r="SFZ327" s="231"/>
      <c r="SGA327" s="231"/>
      <c r="SGB327" s="231"/>
      <c r="SGC327" s="231"/>
      <c r="SGD327" s="231"/>
      <c r="SGE327" s="231"/>
      <c r="SGF327" s="231"/>
      <c r="SGG327" s="231"/>
      <c r="SGH327" s="231"/>
      <c r="SGI327" s="231"/>
      <c r="SGJ327" s="231"/>
      <c r="SGK327" s="231"/>
      <c r="SGL327" s="231"/>
      <c r="SGM327" s="231"/>
      <c r="SGN327" s="231"/>
      <c r="SGO327" s="231"/>
      <c r="SGP327" s="231"/>
      <c r="SGQ327" s="231"/>
      <c r="SGR327" s="231"/>
      <c r="SGS327" s="231"/>
      <c r="SGT327" s="231"/>
      <c r="SGU327" s="231"/>
      <c r="SGV327" s="231"/>
      <c r="SGW327" s="231"/>
      <c r="SGX327" s="231"/>
      <c r="SGY327" s="231"/>
      <c r="SGZ327" s="231"/>
      <c r="SHA327" s="231"/>
      <c r="SHB327" s="231"/>
      <c r="SHC327" s="231"/>
      <c r="SHD327" s="231"/>
      <c r="SHE327" s="231"/>
      <c r="SHF327" s="231"/>
      <c r="SHG327" s="231"/>
      <c r="SHH327" s="231"/>
      <c r="SHI327" s="231"/>
      <c r="SHJ327" s="231"/>
      <c r="SHK327" s="231"/>
      <c r="SHL327" s="231"/>
      <c r="SHM327" s="231"/>
      <c r="SHN327" s="231"/>
      <c r="SHO327" s="231"/>
      <c r="SHP327" s="231"/>
      <c r="SHQ327" s="231"/>
      <c r="SHR327" s="231"/>
      <c r="SHS327" s="231"/>
      <c r="SHT327" s="231"/>
      <c r="SHU327" s="231"/>
      <c r="SHV327" s="231"/>
      <c r="SHW327" s="231"/>
      <c r="SHX327" s="231"/>
      <c r="SHY327" s="231"/>
      <c r="SHZ327" s="231"/>
      <c r="SIA327" s="231"/>
      <c r="SIB327" s="231"/>
      <c r="SIC327" s="231"/>
      <c r="SID327" s="231"/>
      <c r="SIE327" s="231"/>
      <c r="SIF327" s="231"/>
      <c r="SIG327" s="231"/>
      <c r="SIH327" s="231"/>
      <c r="SII327" s="231"/>
      <c r="SIJ327" s="231"/>
      <c r="SIK327" s="231"/>
      <c r="SIL327" s="231"/>
      <c r="SIM327" s="231"/>
      <c r="SIN327" s="231"/>
      <c r="SIO327" s="231"/>
      <c r="SIP327" s="231"/>
      <c r="SIQ327" s="231"/>
      <c r="SIR327" s="231"/>
      <c r="SIS327" s="231"/>
      <c r="SIT327" s="231"/>
      <c r="SIU327" s="231"/>
      <c r="SIV327" s="231"/>
      <c r="SIW327" s="231"/>
      <c r="SIX327" s="231"/>
      <c r="SIY327" s="231"/>
      <c r="SIZ327" s="231"/>
      <c r="SJA327" s="231"/>
      <c r="SJB327" s="231"/>
      <c r="SJC327" s="231"/>
      <c r="SJD327" s="231"/>
      <c r="SJE327" s="231"/>
      <c r="SJF327" s="231"/>
      <c r="SJG327" s="231"/>
      <c r="SJH327" s="231"/>
      <c r="SJI327" s="231"/>
      <c r="SJJ327" s="231"/>
      <c r="SJK327" s="231"/>
      <c r="SJL327" s="231"/>
      <c r="SJM327" s="231"/>
      <c r="SJN327" s="231"/>
      <c r="SJO327" s="231"/>
      <c r="SJP327" s="231"/>
      <c r="SJQ327" s="231"/>
      <c r="SJR327" s="231"/>
      <c r="SJS327" s="231"/>
      <c r="SJT327" s="231"/>
      <c r="SJU327" s="231"/>
      <c r="SJV327" s="231"/>
      <c r="SJW327" s="231"/>
      <c r="SJX327" s="231"/>
      <c r="SJY327" s="231"/>
      <c r="SJZ327" s="231"/>
      <c r="SKA327" s="231"/>
      <c r="SKB327" s="231"/>
      <c r="SKC327" s="231"/>
      <c r="SKD327" s="231"/>
      <c r="SKE327" s="231"/>
      <c r="SKF327" s="231"/>
      <c r="SKG327" s="231"/>
      <c r="SKH327" s="231"/>
      <c r="SKI327" s="231"/>
      <c r="SKJ327" s="231"/>
      <c r="SKK327" s="231"/>
      <c r="SKL327" s="231"/>
      <c r="SKM327" s="231"/>
      <c r="SKN327" s="231"/>
      <c r="SKO327" s="231"/>
      <c r="SKP327" s="231"/>
      <c r="SKQ327" s="231"/>
      <c r="SKR327" s="231"/>
      <c r="SKS327" s="231"/>
      <c r="SKT327" s="231"/>
      <c r="SKU327" s="231"/>
      <c r="SKV327" s="231"/>
      <c r="SKW327" s="231"/>
      <c r="SKX327" s="231"/>
      <c r="SKY327" s="231"/>
      <c r="SKZ327" s="231"/>
      <c r="SLA327" s="231"/>
      <c r="SLB327" s="231"/>
      <c r="SLC327" s="231"/>
      <c r="SLD327" s="231"/>
      <c r="SLE327" s="231"/>
      <c r="SLF327" s="231"/>
      <c r="SLG327" s="231"/>
      <c r="SLH327" s="231"/>
      <c r="SLI327" s="231"/>
      <c r="SLJ327" s="231"/>
      <c r="SLK327" s="231"/>
      <c r="SLL327" s="231"/>
      <c r="SLM327" s="231"/>
      <c r="SLN327" s="231"/>
      <c r="SLO327" s="231"/>
      <c r="SLP327" s="231"/>
      <c r="SLQ327" s="231"/>
      <c r="SLR327" s="231"/>
      <c r="SLS327" s="231"/>
      <c r="SLT327" s="231"/>
      <c r="SLU327" s="231"/>
      <c r="SLV327" s="231"/>
      <c r="SLW327" s="231"/>
      <c r="SLX327" s="231"/>
      <c r="SLY327" s="231"/>
      <c r="SLZ327" s="231"/>
      <c r="SMA327" s="231"/>
      <c r="SMB327" s="231"/>
      <c r="SMC327" s="231"/>
      <c r="SMD327" s="231"/>
      <c r="SME327" s="231"/>
      <c r="SMF327" s="231"/>
      <c r="SMG327" s="231"/>
      <c r="SMH327" s="231"/>
      <c r="SMI327" s="231"/>
      <c r="SMJ327" s="231"/>
      <c r="SMK327" s="231"/>
      <c r="SML327" s="231"/>
      <c r="SMM327" s="231"/>
      <c r="SMN327" s="231"/>
      <c r="SMO327" s="231"/>
      <c r="SMP327" s="231"/>
      <c r="SMQ327" s="231"/>
      <c r="SMR327" s="231"/>
      <c r="SMS327" s="231"/>
      <c r="SMT327" s="231"/>
      <c r="SMU327" s="231"/>
      <c r="SMV327" s="231"/>
      <c r="SMW327" s="231"/>
      <c r="SMX327" s="231"/>
      <c r="SMY327" s="231"/>
      <c r="SMZ327" s="231"/>
      <c r="SNA327" s="231"/>
      <c r="SNB327" s="231"/>
      <c r="SNC327" s="231"/>
      <c r="SND327" s="231"/>
      <c r="SNE327" s="231"/>
      <c r="SNF327" s="231"/>
      <c r="SNG327" s="231"/>
      <c r="SNH327" s="231"/>
      <c r="SNI327" s="231"/>
      <c r="SNJ327" s="231"/>
      <c r="SNK327" s="231"/>
      <c r="SNL327" s="231"/>
      <c r="SNM327" s="231"/>
      <c r="SNN327" s="231"/>
      <c r="SNO327" s="231"/>
      <c r="SNP327" s="231"/>
      <c r="SNQ327" s="231"/>
      <c r="SNR327" s="231"/>
      <c r="SNS327" s="231"/>
      <c r="SNT327" s="231"/>
      <c r="SNU327" s="231"/>
      <c r="SNV327" s="231"/>
      <c r="SNW327" s="231"/>
      <c r="SNX327" s="231"/>
      <c r="SNY327" s="231"/>
      <c r="SNZ327" s="231"/>
      <c r="SOA327" s="231"/>
      <c r="SOB327" s="231"/>
      <c r="SOC327" s="231"/>
      <c r="SOD327" s="231"/>
      <c r="SOE327" s="231"/>
      <c r="SOF327" s="231"/>
      <c r="SOG327" s="231"/>
      <c r="SOH327" s="231"/>
      <c r="SOI327" s="231"/>
      <c r="SOJ327" s="231"/>
      <c r="SOK327" s="231"/>
      <c r="SOL327" s="231"/>
      <c r="SOM327" s="231"/>
      <c r="SON327" s="231"/>
      <c r="SOO327" s="231"/>
      <c r="SOP327" s="231"/>
      <c r="SOQ327" s="231"/>
      <c r="SOR327" s="231"/>
      <c r="SOS327" s="231"/>
      <c r="SOT327" s="231"/>
      <c r="SOU327" s="231"/>
      <c r="SOV327" s="231"/>
      <c r="SOW327" s="231"/>
      <c r="SOX327" s="231"/>
      <c r="SOY327" s="231"/>
      <c r="SOZ327" s="231"/>
      <c r="SPA327" s="231"/>
      <c r="SPB327" s="231"/>
      <c r="SPC327" s="231"/>
      <c r="SPD327" s="231"/>
      <c r="SPE327" s="231"/>
      <c r="SPF327" s="231"/>
      <c r="SPG327" s="231"/>
      <c r="SPH327" s="231"/>
      <c r="SPI327" s="231"/>
      <c r="SPJ327" s="231"/>
      <c r="SPK327" s="231"/>
      <c r="SPL327" s="231"/>
      <c r="SPM327" s="231"/>
      <c r="SPN327" s="231"/>
      <c r="SPO327" s="231"/>
      <c r="SPP327" s="231"/>
      <c r="SPQ327" s="231"/>
      <c r="SPR327" s="231"/>
      <c r="SPS327" s="231"/>
      <c r="SPT327" s="231"/>
      <c r="SPU327" s="231"/>
      <c r="SPV327" s="231"/>
      <c r="SPW327" s="231"/>
      <c r="SPX327" s="231"/>
      <c r="SPY327" s="231"/>
      <c r="SPZ327" s="231"/>
      <c r="SQA327" s="231"/>
      <c r="SQB327" s="231"/>
      <c r="SQC327" s="231"/>
      <c r="SQD327" s="231"/>
      <c r="SQE327" s="231"/>
      <c r="SQF327" s="231"/>
      <c r="SQG327" s="231"/>
      <c r="SQH327" s="231"/>
      <c r="SQI327" s="231"/>
      <c r="SQJ327" s="231"/>
      <c r="SQK327" s="231"/>
      <c r="SQL327" s="231"/>
      <c r="SQM327" s="231"/>
      <c r="SQN327" s="231"/>
      <c r="SQO327" s="231"/>
      <c r="SQP327" s="231"/>
      <c r="SQQ327" s="231"/>
      <c r="SQR327" s="231"/>
      <c r="SQS327" s="231"/>
      <c r="SQT327" s="231"/>
      <c r="SQU327" s="231"/>
      <c r="SQV327" s="231"/>
      <c r="SQW327" s="231"/>
      <c r="SQX327" s="231"/>
      <c r="SQY327" s="231"/>
      <c r="SQZ327" s="231"/>
      <c r="SRA327" s="231"/>
      <c r="SRB327" s="231"/>
      <c r="SRC327" s="231"/>
      <c r="SRD327" s="231"/>
      <c r="SRE327" s="231"/>
      <c r="SRF327" s="231"/>
      <c r="SRG327" s="231"/>
      <c r="SRH327" s="231"/>
      <c r="SRI327" s="231"/>
      <c r="SRJ327" s="231"/>
      <c r="SRK327" s="231"/>
      <c r="SRL327" s="231"/>
      <c r="SRM327" s="231"/>
      <c r="SRN327" s="231"/>
      <c r="SRO327" s="231"/>
      <c r="SRP327" s="231"/>
      <c r="SRQ327" s="231"/>
      <c r="SRR327" s="231"/>
      <c r="SRS327" s="231"/>
      <c r="SRT327" s="231"/>
      <c r="SRU327" s="231"/>
      <c r="SRV327" s="231"/>
      <c r="SRW327" s="231"/>
      <c r="SRX327" s="231"/>
      <c r="SRY327" s="231"/>
      <c r="SRZ327" s="231"/>
      <c r="SSA327" s="231"/>
      <c r="SSB327" s="231"/>
      <c r="SSC327" s="231"/>
      <c r="SSD327" s="231"/>
      <c r="SSE327" s="231"/>
      <c r="SSF327" s="231"/>
      <c r="SSG327" s="231"/>
      <c r="SSH327" s="231"/>
      <c r="SSI327" s="231"/>
      <c r="SSJ327" s="231"/>
      <c r="SSK327" s="231"/>
      <c r="SSL327" s="231"/>
      <c r="SSM327" s="231"/>
      <c r="SSN327" s="231"/>
      <c r="SSO327" s="231"/>
      <c r="SSP327" s="231"/>
      <c r="SSQ327" s="231"/>
      <c r="SSR327" s="231"/>
      <c r="SSS327" s="231"/>
      <c r="SST327" s="231"/>
      <c r="SSU327" s="231"/>
      <c r="SSV327" s="231"/>
      <c r="SSW327" s="231"/>
      <c r="SSX327" s="231"/>
      <c r="SSY327" s="231"/>
      <c r="SSZ327" s="231"/>
      <c r="STA327" s="231"/>
      <c r="STB327" s="231"/>
      <c r="STC327" s="231"/>
      <c r="STD327" s="231"/>
      <c r="STE327" s="231"/>
      <c r="STF327" s="231"/>
      <c r="STG327" s="231"/>
      <c r="STH327" s="231"/>
      <c r="STI327" s="231"/>
      <c r="STJ327" s="231"/>
      <c r="STK327" s="231"/>
      <c r="STL327" s="231"/>
      <c r="STM327" s="231"/>
      <c r="STN327" s="231"/>
      <c r="STO327" s="231"/>
      <c r="STP327" s="231"/>
      <c r="STQ327" s="231"/>
      <c r="STR327" s="231"/>
      <c r="STS327" s="231"/>
      <c r="STT327" s="231"/>
      <c r="STU327" s="231"/>
      <c r="STV327" s="231"/>
      <c r="STW327" s="231"/>
      <c r="STX327" s="231"/>
      <c r="STY327" s="231"/>
      <c r="STZ327" s="231"/>
      <c r="SUA327" s="231"/>
      <c r="SUB327" s="231"/>
      <c r="SUC327" s="231"/>
      <c r="SUD327" s="231"/>
      <c r="SUE327" s="231"/>
      <c r="SUF327" s="231"/>
      <c r="SUG327" s="231"/>
      <c r="SUH327" s="231"/>
      <c r="SUI327" s="231"/>
      <c r="SUJ327" s="231"/>
      <c r="SUK327" s="231"/>
      <c r="SUL327" s="231"/>
      <c r="SUM327" s="231"/>
      <c r="SUN327" s="231"/>
      <c r="SUO327" s="231"/>
      <c r="SUP327" s="231"/>
      <c r="SUQ327" s="231"/>
      <c r="SUR327" s="231"/>
      <c r="SUS327" s="231"/>
      <c r="SUT327" s="231"/>
      <c r="SUU327" s="231"/>
      <c r="SUV327" s="231"/>
      <c r="SUW327" s="231"/>
      <c r="SUX327" s="231"/>
      <c r="SUY327" s="231"/>
      <c r="SUZ327" s="231"/>
      <c r="SVA327" s="231"/>
      <c r="SVB327" s="231"/>
      <c r="SVC327" s="231"/>
      <c r="SVD327" s="231"/>
      <c r="SVE327" s="231"/>
      <c r="SVF327" s="231"/>
      <c r="SVG327" s="231"/>
      <c r="SVH327" s="231"/>
      <c r="SVI327" s="231"/>
      <c r="SVJ327" s="231"/>
      <c r="SVK327" s="231"/>
      <c r="SVL327" s="231"/>
      <c r="SVM327" s="231"/>
      <c r="SVN327" s="231"/>
      <c r="SVO327" s="231"/>
      <c r="SVP327" s="231"/>
      <c r="SVQ327" s="231"/>
      <c r="SVR327" s="231"/>
      <c r="SVS327" s="231"/>
      <c r="SVT327" s="231"/>
      <c r="SVU327" s="231"/>
      <c r="SVV327" s="231"/>
      <c r="SVW327" s="231"/>
      <c r="SVX327" s="231"/>
      <c r="SVY327" s="231"/>
      <c r="SVZ327" s="231"/>
      <c r="SWA327" s="231"/>
      <c r="SWB327" s="231"/>
      <c r="SWC327" s="231"/>
      <c r="SWD327" s="231"/>
      <c r="SWE327" s="231"/>
      <c r="SWF327" s="231"/>
      <c r="SWG327" s="231"/>
      <c r="SWH327" s="231"/>
      <c r="SWI327" s="231"/>
      <c r="SWJ327" s="231"/>
      <c r="SWK327" s="231"/>
      <c r="SWL327" s="231"/>
      <c r="SWM327" s="231"/>
      <c r="SWN327" s="231"/>
      <c r="SWO327" s="231"/>
      <c r="SWP327" s="231"/>
      <c r="SWQ327" s="231"/>
      <c r="SWR327" s="231"/>
      <c r="SWS327" s="231"/>
      <c r="SWT327" s="231"/>
      <c r="SWU327" s="231"/>
      <c r="SWV327" s="231"/>
      <c r="SWW327" s="231"/>
      <c r="SWX327" s="231"/>
      <c r="SWY327" s="231"/>
      <c r="SWZ327" s="231"/>
      <c r="SXA327" s="231"/>
      <c r="SXB327" s="231"/>
      <c r="SXC327" s="231"/>
      <c r="SXD327" s="231"/>
      <c r="SXE327" s="231"/>
      <c r="SXF327" s="231"/>
      <c r="SXG327" s="231"/>
      <c r="SXH327" s="231"/>
      <c r="SXI327" s="231"/>
      <c r="SXJ327" s="231"/>
      <c r="SXK327" s="231"/>
      <c r="SXL327" s="231"/>
      <c r="SXM327" s="231"/>
      <c r="SXN327" s="231"/>
      <c r="SXO327" s="231"/>
      <c r="SXP327" s="231"/>
      <c r="SXQ327" s="231"/>
      <c r="SXR327" s="231"/>
      <c r="SXS327" s="231"/>
      <c r="SXT327" s="231"/>
      <c r="SXU327" s="231"/>
      <c r="SXV327" s="231"/>
      <c r="SXW327" s="231"/>
      <c r="SXX327" s="231"/>
      <c r="SXY327" s="231"/>
      <c r="SXZ327" s="231"/>
      <c r="SYA327" s="231"/>
      <c r="SYB327" s="231"/>
      <c r="SYC327" s="231"/>
      <c r="SYD327" s="231"/>
      <c r="SYE327" s="231"/>
      <c r="SYF327" s="231"/>
      <c r="SYG327" s="231"/>
      <c r="SYH327" s="231"/>
      <c r="SYI327" s="231"/>
      <c r="SYJ327" s="231"/>
      <c r="SYK327" s="231"/>
      <c r="SYL327" s="231"/>
      <c r="SYM327" s="231"/>
      <c r="SYN327" s="231"/>
      <c r="SYO327" s="231"/>
      <c r="SYP327" s="231"/>
      <c r="SYQ327" s="231"/>
      <c r="SYR327" s="231"/>
      <c r="SYS327" s="231"/>
      <c r="SYT327" s="231"/>
      <c r="SYU327" s="231"/>
      <c r="SYV327" s="231"/>
      <c r="SYW327" s="231"/>
      <c r="SYX327" s="231"/>
      <c r="SYY327" s="231"/>
      <c r="SYZ327" s="231"/>
      <c r="SZA327" s="231"/>
      <c r="SZB327" s="231"/>
      <c r="SZC327" s="231"/>
      <c r="SZD327" s="231"/>
      <c r="SZE327" s="231"/>
      <c r="SZF327" s="231"/>
      <c r="SZG327" s="231"/>
      <c r="SZH327" s="231"/>
      <c r="SZI327" s="231"/>
      <c r="SZJ327" s="231"/>
      <c r="SZK327" s="231"/>
      <c r="SZL327" s="231"/>
      <c r="SZM327" s="231"/>
      <c r="SZN327" s="231"/>
      <c r="SZO327" s="231"/>
      <c r="SZP327" s="231"/>
      <c r="SZQ327" s="231"/>
      <c r="SZR327" s="231"/>
      <c r="SZS327" s="231"/>
      <c r="SZT327" s="231"/>
      <c r="SZU327" s="231"/>
      <c r="SZV327" s="231"/>
      <c r="SZW327" s="231"/>
      <c r="SZX327" s="231"/>
      <c r="SZY327" s="231"/>
      <c r="SZZ327" s="231"/>
      <c r="TAA327" s="231"/>
      <c r="TAB327" s="231"/>
      <c r="TAC327" s="231"/>
      <c r="TAD327" s="231"/>
      <c r="TAE327" s="231"/>
      <c r="TAF327" s="231"/>
      <c r="TAG327" s="231"/>
      <c r="TAH327" s="231"/>
      <c r="TAI327" s="231"/>
      <c r="TAJ327" s="231"/>
      <c r="TAK327" s="231"/>
      <c r="TAL327" s="231"/>
      <c r="TAM327" s="231"/>
      <c r="TAN327" s="231"/>
      <c r="TAO327" s="231"/>
      <c r="TAP327" s="231"/>
      <c r="TAQ327" s="231"/>
      <c r="TAR327" s="231"/>
      <c r="TAS327" s="231"/>
      <c r="TAT327" s="231"/>
      <c r="TAU327" s="231"/>
      <c r="TAV327" s="231"/>
      <c r="TAW327" s="231"/>
      <c r="TAX327" s="231"/>
      <c r="TAY327" s="231"/>
      <c r="TAZ327" s="231"/>
      <c r="TBA327" s="231"/>
      <c r="TBB327" s="231"/>
      <c r="TBC327" s="231"/>
      <c r="TBD327" s="231"/>
      <c r="TBE327" s="231"/>
      <c r="TBF327" s="231"/>
      <c r="TBG327" s="231"/>
      <c r="TBH327" s="231"/>
      <c r="TBI327" s="231"/>
      <c r="TBJ327" s="231"/>
      <c r="TBK327" s="231"/>
      <c r="TBL327" s="231"/>
      <c r="TBM327" s="231"/>
      <c r="TBN327" s="231"/>
      <c r="TBO327" s="231"/>
      <c r="TBP327" s="231"/>
      <c r="TBQ327" s="231"/>
      <c r="TBR327" s="231"/>
      <c r="TBS327" s="231"/>
      <c r="TBT327" s="231"/>
      <c r="TBU327" s="231"/>
      <c r="TBV327" s="231"/>
      <c r="TBW327" s="231"/>
      <c r="TBX327" s="231"/>
      <c r="TBY327" s="231"/>
      <c r="TBZ327" s="231"/>
      <c r="TCA327" s="231"/>
      <c r="TCB327" s="231"/>
      <c r="TCC327" s="231"/>
      <c r="TCD327" s="231"/>
      <c r="TCE327" s="231"/>
      <c r="TCF327" s="231"/>
      <c r="TCG327" s="231"/>
      <c r="TCH327" s="231"/>
      <c r="TCI327" s="231"/>
      <c r="TCJ327" s="231"/>
      <c r="TCK327" s="231"/>
      <c r="TCL327" s="231"/>
      <c r="TCM327" s="231"/>
      <c r="TCN327" s="231"/>
      <c r="TCO327" s="231"/>
      <c r="TCP327" s="231"/>
      <c r="TCQ327" s="231"/>
      <c r="TCR327" s="231"/>
      <c r="TCS327" s="231"/>
      <c r="TCT327" s="231"/>
      <c r="TCU327" s="231"/>
      <c r="TCV327" s="231"/>
      <c r="TCW327" s="231"/>
      <c r="TCX327" s="231"/>
      <c r="TCY327" s="231"/>
      <c r="TCZ327" s="231"/>
      <c r="TDA327" s="231"/>
      <c r="TDB327" s="231"/>
      <c r="TDC327" s="231"/>
      <c r="TDD327" s="231"/>
      <c r="TDE327" s="231"/>
      <c r="TDF327" s="231"/>
      <c r="TDG327" s="231"/>
      <c r="TDH327" s="231"/>
      <c r="TDI327" s="231"/>
      <c r="TDJ327" s="231"/>
      <c r="TDK327" s="231"/>
      <c r="TDL327" s="231"/>
      <c r="TDM327" s="231"/>
      <c r="TDN327" s="231"/>
      <c r="TDO327" s="231"/>
      <c r="TDP327" s="231"/>
      <c r="TDQ327" s="231"/>
      <c r="TDR327" s="231"/>
      <c r="TDS327" s="231"/>
      <c r="TDT327" s="231"/>
      <c r="TDU327" s="231"/>
      <c r="TDV327" s="231"/>
      <c r="TDW327" s="231"/>
      <c r="TDX327" s="231"/>
      <c r="TDY327" s="231"/>
      <c r="TDZ327" s="231"/>
      <c r="TEA327" s="231"/>
      <c r="TEB327" s="231"/>
      <c r="TEC327" s="231"/>
      <c r="TED327" s="231"/>
      <c r="TEE327" s="231"/>
      <c r="TEF327" s="231"/>
      <c r="TEG327" s="231"/>
      <c r="TEH327" s="231"/>
      <c r="TEI327" s="231"/>
      <c r="TEJ327" s="231"/>
      <c r="TEK327" s="231"/>
      <c r="TEL327" s="231"/>
      <c r="TEM327" s="231"/>
      <c r="TEN327" s="231"/>
      <c r="TEO327" s="231"/>
      <c r="TEP327" s="231"/>
      <c r="TEQ327" s="231"/>
      <c r="TER327" s="231"/>
      <c r="TES327" s="231"/>
      <c r="TET327" s="231"/>
      <c r="TEU327" s="231"/>
      <c r="TEV327" s="231"/>
      <c r="TEW327" s="231"/>
      <c r="TEX327" s="231"/>
      <c r="TEY327" s="231"/>
      <c r="TEZ327" s="231"/>
      <c r="TFA327" s="231"/>
      <c r="TFB327" s="231"/>
      <c r="TFC327" s="231"/>
      <c r="TFD327" s="231"/>
      <c r="TFE327" s="231"/>
      <c r="TFF327" s="231"/>
      <c r="TFG327" s="231"/>
      <c r="TFH327" s="231"/>
      <c r="TFI327" s="231"/>
      <c r="TFJ327" s="231"/>
      <c r="TFK327" s="231"/>
      <c r="TFL327" s="231"/>
      <c r="TFM327" s="231"/>
      <c r="TFN327" s="231"/>
      <c r="TFO327" s="231"/>
      <c r="TFP327" s="231"/>
      <c r="TFQ327" s="231"/>
      <c r="TFR327" s="231"/>
      <c r="TFS327" s="231"/>
      <c r="TFT327" s="231"/>
      <c r="TFU327" s="231"/>
      <c r="TFV327" s="231"/>
      <c r="TFW327" s="231"/>
      <c r="TFX327" s="231"/>
      <c r="TFY327" s="231"/>
      <c r="TFZ327" s="231"/>
      <c r="TGA327" s="231"/>
      <c r="TGB327" s="231"/>
      <c r="TGC327" s="231"/>
      <c r="TGD327" s="231"/>
      <c r="TGE327" s="231"/>
      <c r="TGF327" s="231"/>
      <c r="TGG327" s="231"/>
      <c r="TGH327" s="231"/>
      <c r="TGI327" s="231"/>
      <c r="TGJ327" s="231"/>
      <c r="TGK327" s="231"/>
      <c r="TGL327" s="231"/>
      <c r="TGM327" s="231"/>
      <c r="TGN327" s="231"/>
      <c r="TGO327" s="231"/>
      <c r="TGP327" s="231"/>
      <c r="TGQ327" s="231"/>
      <c r="TGR327" s="231"/>
      <c r="TGS327" s="231"/>
      <c r="TGT327" s="231"/>
      <c r="TGU327" s="231"/>
      <c r="TGV327" s="231"/>
      <c r="TGW327" s="231"/>
      <c r="TGX327" s="231"/>
      <c r="TGY327" s="231"/>
      <c r="TGZ327" s="231"/>
      <c r="THA327" s="231"/>
      <c r="THB327" s="231"/>
      <c r="THC327" s="231"/>
      <c r="THD327" s="231"/>
      <c r="THE327" s="231"/>
      <c r="THF327" s="231"/>
      <c r="THG327" s="231"/>
      <c r="THH327" s="231"/>
      <c r="THI327" s="231"/>
      <c r="THJ327" s="231"/>
      <c r="THK327" s="231"/>
      <c r="THL327" s="231"/>
      <c r="THM327" s="231"/>
      <c r="THN327" s="231"/>
      <c r="THO327" s="231"/>
      <c r="THP327" s="231"/>
      <c r="THQ327" s="231"/>
      <c r="THR327" s="231"/>
      <c r="THS327" s="231"/>
      <c r="THT327" s="231"/>
      <c r="THU327" s="231"/>
      <c r="THV327" s="231"/>
      <c r="THW327" s="231"/>
      <c r="THX327" s="231"/>
      <c r="THY327" s="231"/>
      <c r="THZ327" s="231"/>
      <c r="TIA327" s="231"/>
      <c r="TIB327" s="231"/>
      <c r="TIC327" s="231"/>
      <c r="TID327" s="231"/>
      <c r="TIE327" s="231"/>
      <c r="TIF327" s="231"/>
      <c r="TIG327" s="231"/>
      <c r="TIH327" s="231"/>
      <c r="TII327" s="231"/>
      <c r="TIJ327" s="231"/>
      <c r="TIK327" s="231"/>
      <c r="TIL327" s="231"/>
      <c r="TIM327" s="231"/>
      <c r="TIN327" s="231"/>
      <c r="TIO327" s="231"/>
      <c r="TIP327" s="231"/>
      <c r="TIQ327" s="231"/>
      <c r="TIR327" s="231"/>
      <c r="TIS327" s="231"/>
      <c r="TIT327" s="231"/>
      <c r="TIU327" s="231"/>
      <c r="TIV327" s="231"/>
      <c r="TIW327" s="231"/>
      <c r="TIX327" s="231"/>
      <c r="TIY327" s="231"/>
      <c r="TIZ327" s="231"/>
      <c r="TJA327" s="231"/>
      <c r="TJB327" s="231"/>
      <c r="TJC327" s="231"/>
      <c r="TJD327" s="231"/>
      <c r="TJE327" s="231"/>
      <c r="TJF327" s="231"/>
      <c r="TJG327" s="231"/>
      <c r="TJH327" s="231"/>
      <c r="TJI327" s="231"/>
      <c r="TJJ327" s="231"/>
      <c r="TJK327" s="231"/>
      <c r="TJL327" s="231"/>
      <c r="TJM327" s="231"/>
      <c r="TJN327" s="231"/>
      <c r="TJO327" s="231"/>
      <c r="TJP327" s="231"/>
      <c r="TJQ327" s="231"/>
      <c r="TJR327" s="231"/>
      <c r="TJS327" s="231"/>
      <c r="TJT327" s="231"/>
      <c r="TJU327" s="231"/>
      <c r="TJV327" s="231"/>
      <c r="TJW327" s="231"/>
      <c r="TJX327" s="231"/>
      <c r="TJY327" s="231"/>
      <c r="TJZ327" s="231"/>
      <c r="TKA327" s="231"/>
      <c r="TKB327" s="231"/>
      <c r="TKC327" s="231"/>
      <c r="TKD327" s="231"/>
      <c r="TKE327" s="231"/>
      <c r="TKF327" s="231"/>
      <c r="TKG327" s="231"/>
      <c r="TKH327" s="231"/>
      <c r="TKI327" s="231"/>
      <c r="TKJ327" s="231"/>
      <c r="TKK327" s="231"/>
      <c r="TKL327" s="231"/>
      <c r="TKM327" s="231"/>
      <c r="TKN327" s="231"/>
      <c r="TKO327" s="231"/>
      <c r="TKP327" s="231"/>
      <c r="TKQ327" s="231"/>
      <c r="TKR327" s="231"/>
      <c r="TKS327" s="231"/>
      <c r="TKT327" s="231"/>
      <c r="TKU327" s="231"/>
      <c r="TKV327" s="231"/>
      <c r="TKW327" s="231"/>
      <c r="TKX327" s="231"/>
      <c r="TKY327" s="231"/>
      <c r="TKZ327" s="231"/>
      <c r="TLA327" s="231"/>
      <c r="TLB327" s="231"/>
      <c r="TLC327" s="231"/>
      <c r="TLD327" s="231"/>
      <c r="TLE327" s="231"/>
      <c r="TLF327" s="231"/>
      <c r="TLG327" s="231"/>
      <c r="TLH327" s="231"/>
      <c r="TLI327" s="231"/>
      <c r="TLJ327" s="231"/>
      <c r="TLK327" s="231"/>
      <c r="TLL327" s="231"/>
      <c r="TLM327" s="231"/>
      <c r="TLN327" s="231"/>
      <c r="TLO327" s="231"/>
      <c r="TLP327" s="231"/>
      <c r="TLQ327" s="231"/>
      <c r="TLR327" s="231"/>
      <c r="TLS327" s="231"/>
      <c r="TLT327" s="231"/>
      <c r="TLU327" s="231"/>
      <c r="TLV327" s="231"/>
      <c r="TLW327" s="231"/>
      <c r="TLX327" s="231"/>
      <c r="TLY327" s="231"/>
      <c r="TLZ327" s="231"/>
      <c r="TMA327" s="231"/>
      <c r="TMB327" s="231"/>
      <c r="TMC327" s="231"/>
      <c r="TMD327" s="231"/>
      <c r="TME327" s="231"/>
      <c r="TMF327" s="231"/>
      <c r="TMG327" s="231"/>
      <c r="TMH327" s="231"/>
      <c r="TMI327" s="231"/>
      <c r="TMJ327" s="231"/>
      <c r="TMK327" s="231"/>
      <c r="TML327" s="231"/>
      <c r="TMM327" s="231"/>
      <c r="TMN327" s="231"/>
      <c r="TMO327" s="231"/>
      <c r="TMP327" s="231"/>
      <c r="TMQ327" s="231"/>
      <c r="TMR327" s="231"/>
      <c r="TMS327" s="231"/>
      <c r="TMT327" s="231"/>
      <c r="TMU327" s="231"/>
      <c r="TMV327" s="231"/>
      <c r="TMW327" s="231"/>
      <c r="TMX327" s="231"/>
      <c r="TMY327" s="231"/>
      <c r="TMZ327" s="231"/>
      <c r="TNA327" s="231"/>
      <c r="TNB327" s="231"/>
      <c r="TNC327" s="231"/>
      <c r="TND327" s="231"/>
      <c r="TNE327" s="231"/>
      <c r="TNF327" s="231"/>
      <c r="TNG327" s="231"/>
      <c r="TNH327" s="231"/>
      <c r="TNI327" s="231"/>
      <c r="TNJ327" s="231"/>
      <c r="TNK327" s="231"/>
      <c r="TNL327" s="231"/>
      <c r="TNM327" s="231"/>
      <c r="TNN327" s="231"/>
      <c r="TNO327" s="231"/>
      <c r="TNP327" s="231"/>
      <c r="TNQ327" s="231"/>
      <c r="TNR327" s="231"/>
      <c r="TNS327" s="231"/>
      <c r="TNT327" s="231"/>
      <c r="TNU327" s="231"/>
      <c r="TNV327" s="231"/>
      <c r="TNW327" s="231"/>
      <c r="TNX327" s="231"/>
      <c r="TNY327" s="231"/>
      <c r="TNZ327" s="231"/>
      <c r="TOA327" s="231"/>
      <c r="TOB327" s="231"/>
      <c r="TOC327" s="231"/>
      <c r="TOD327" s="231"/>
      <c r="TOE327" s="231"/>
      <c r="TOF327" s="231"/>
      <c r="TOG327" s="231"/>
      <c r="TOH327" s="231"/>
      <c r="TOI327" s="231"/>
      <c r="TOJ327" s="231"/>
      <c r="TOK327" s="231"/>
      <c r="TOL327" s="231"/>
      <c r="TOM327" s="231"/>
      <c r="TON327" s="231"/>
      <c r="TOO327" s="231"/>
      <c r="TOP327" s="231"/>
      <c r="TOQ327" s="231"/>
      <c r="TOR327" s="231"/>
      <c r="TOS327" s="231"/>
      <c r="TOT327" s="231"/>
      <c r="TOU327" s="231"/>
      <c r="TOV327" s="231"/>
      <c r="TOW327" s="231"/>
      <c r="TOX327" s="231"/>
      <c r="TOY327" s="231"/>
      <c r="TOZ327" s="231"/>
      <c r="TPA327" s="231"/>
      <c r="TPB327" s="231"/>
      <c r="TPC327" s="231"/>
      <c r="TPD327" s="231"/>
      <c r="TPE327" s="231"/>
      <c r="TPF327" s="231"/>
      <c r="TPG327" s="231"/>
      <c r="TPH327" s="231"/>
      <c r="TPI327" s="231"/>
      <c r="TPJ327" s="231"/>
      <c r="TPK327" s="231"/>
      <c r="TPL327" s="231"/>
      <c r="TPM327" s="231"/>
      <c r="TPN327" s="231"/>
      <c r="TPO327" s="231"/>
      <c r="TPP327" s="231"/>
      <c r="TPQ327" s="231"/>
      <c r="TPR327" s="231"/>
      <c r="TPS327" s="231"/>
      <c r="TPT327" s="231"/>
      <c r="TPU327" s="231"/>
      <c r="TPV327" s="231"/>
      <c r="TPW327" s="231"/>
      <c r="TPX327" s="231"/>
      <c r="TPY327" s="231"/>
      <c r="TPZ327" s="231"/>
      <c r="TQA327" s="231"/>
      <c r="TQB327" s="231"/>
      <c r="TQC327" s="231"/>
      <c r="TQD327" s="231"/>
      <c r="TQE327" s="231"/>
      <c r="TQF327" s="231"/>
      <c r="TQG327" s="231"/>
      <c r="TQH327" s="231"/>
      <c r="TQI327" s="231"/>
      <c r="TQJ327" s="231"/>
      <c r="TQK327" s="231"/>
      <c r="TQL327" s="231"/>
      <c r="TQM327" s="231"/>
      <c r="TQN327" s="231"/>
      <c r="TQO327" s="231"/>
      <c r="TQP327" s="231"/>
      <c r="TQQ327" s="231"/>
      <c r="TQR327" s="231"/>
      <c r="TQS327" s="231"/>
      <c r="TQT327" s="231"/>
      <c r="TQU327" s="231"/>
      <c r="TQV327" s="231"/>
      <c r="TQW327" s="231"/>
      <c r="TQX327" s="231"/>
      <c r="TQY327" s="231"/>
      <c r="TQZ327" s="231"/>
      <c r="TRA327" s="231"/>
      <c r="TRB327" s="231"/>
      <c r="TRC327" s="231"/>
      <c r="TRD327" s="231"/>
      <c r="TRE327" s="231"/>
      <c r="TRF327" s="231"/>
      <c r="TRG327" s="231"/>
      <c r="TRH327" s="231"/>
      <c r="TRI327" s="231"/>
      <c r="TRJ327" s="231"/>
      <c r="TRK327" s="231"/>
      <c r="TRL327" s="231"/>
      <c r="TRM327" s="231"/>
      <c r="TRN327" s="231"/>
      <c r="TRO327" s="231"/>
      <c r="TRP327" s="231"/>
      <c r="TRQ327" s="231"/>
      <c r="TRR327" s="231"/>
      <c r="TRS327" s="231"/>
      <c r="TRT327" s="231"/>
      <c r="TRU327" s="231"/>
      <c r="TRV327" s="231"/>
      <c r="TRW327" s="231"/>
      <c r="TRX327" s="231"/>
      <c r="TRY327" s="231"/>
      <c r="TRZ327" s="231"/>
      <c r="TSA327" s="231"/>
      <c r="TSB327" s="231"/>
      <c r="TSC327" s="231"/>
      <c r="TSD327" s="231"/>
      <c r="TSE327" s="231"/>
      <c r="TSF327" s="231"/>
      <c r="TSG327" s="231"/>
      <c r="TSH327" s="231"/>
      <c r="TSI327" s="231"/>
      <c r="TSJ327" s="231"/>
      <c r="TSK327" s="231"/>
      <c r="TSL327" s="231"/>
      <c r="TSM327" s="231"/>
      <c r="TSN327" s="231"/>
      <c r="TSO327" s="231"/>
      <c r="TSP327" s="231"/>
      <c r="TSQ327" s="231"/>
      <c r="TSR327" s="231"/>
      <c r="TSS327" s="231"/>
      <c r="TST327" s="231"/>
      <c r="TSU327" s="231"/>
      <c r="TSV327" s="231"/>
      <c r="TSW327" s="231"/>
      <c r="TSX327" s="231"/>
      <c r="TSY327" s="231"/>
      <c r="TSZ327" s="231"/>
      <c r="TTA327" s="231"/>
      <c r="TTB327" s="231"/>
      <c r="TTC327" s="231"/>
      <c r="TTD327" s="231"/>
      <c r="TTE327" s="231"/>
      <c r="TTF327" s="231"/>
      <c r="TTG327" s="231"/>
      <c r="TTH327" s="231"/>
      <c r="TTI327" s="231"/>
      <c r="TTJ327" s="231"/>
      <c r="TTK327" s="231"/>
      <c r="TTL327" s="231"/>
      <c r="TTM327" s="231"/>
      <c r="TTN327" s="231"/>
      <c r="TTO327" s="231"/>
      <c r="TTP327" s="231"/>
      <c r="TTQ327" s="231"/>
      <c r="TTR327" s="231"/>
      <c r="TTS327" s="231"/>
      <c r="TTT327" s="231"/>
      <c r="TTU327" s="231"/>
      <c r="TTV327" s="231"/>
      <c r="TTW327" s="231"/>
      <c r="TTX327" s="231"/>
      <c r="TTY327" s="231"/>
      <c r="TTZ327" s="231"/>
      <c r="TUA327" s="231"/>
      <c r="TUB327" s="231"/>
      <c r="TUC327" s="231"/>
      <c r="TUD327" s="231"/>
      <c r="TUE327" s="231"/>
      <c r="TUF327" s="231"/>
      <c r="TUG327" s="231"/>
      <c r="TUH327" s="231"/>
      <c r="TUI327" s="231"/>
      <c r="TUJ327" s="231"/>
      <c r="TUK327" s="231"/>
      <c r="TUL327" s="231"/>
      <c r="TUM327" s="231"/>
      <c r="TUN327" s="231"/>
      <c r="TUO327" s="231"/>
      <c r="TUP327" s="231"/>
      <c r="TUQ327" s="231"/>
      <c r="TUR327" s="231"/>
      <c r="TUS327" s="231"/>
      <c r="TUT327" s="231"/>
      <c r="TUU327" s="231"/>
      <c r="TUV327" s="231"/>
      <c r="TUW327" s="231"/>
      <c r="TUX327" s="231"/>
      <c r="TUY327" s="231"/>
      <c r="TUZ327" s="231"/>
      <c r="TVA327" s="231"/>
      <c r="TVB327" s="231"/>
      <c r="TVC327" s="231"/>
      <c r="TVD327" s="231"/>
      <c r="TVE327" s="231"/>
      <c r="TVF327" s="231"/>
      <c r="TVG327" s="231"/>
      <c r="TVH327" s="231"/>
      <c r="TVI327" s="231"/>
      <c r="TVJ327" s="231"/>
      <c r="TVK327" s="231"/>
      <c r="TVL327" s="231"/>
      <c r="TVM327" s="231"/>
      <c r="TVN327" s="231"/>
      <c r="TVO327" s="231"/>
      <c r="TVP327" s="231"/>
      <c r="TVQ327" s="231"/>
      <c r="TVR327" s="231"/>
      <c r="TVS327" s="231"/>
      <c r="TVT327" s="231"/>
      <c r="TVU327" s="231"/>
      <c r="TVV327" s="231"/>
      <c r="TVW327" s="231"/>
      <c r="TVX327" s="231"/>
      <c r="TVY327" s="231"/>
      <c r="TVZ327" s="231"/>
      <c r="TWA327" s="231"/>
      <c r="TWB327" s="231"/>
      <c r="TWC327" s="231"/>
      <c r="TWD327" s="231"/>
      <c r="TWE327" s="231"/>
      <c r="TWF327" s="231"/>
      <c r="TWG327" s="231"/>
      <c r="TWH327" s="231"/>
      <c r="TWI327" s="231"/>
      <c r="TWJ327" s="231"/>
      <c r="TWK327" s="231"/>
      <c r="TWL327" s="231"/>
      <c r="TWM327" s="231"/>
      <c r="TWN327" s="231"/>
      <c r="TWO327" s="231"/>
      <c r="TWP327" s="231"/>
      <c r="TWQ327" s="231"/>
      <c r="TWR327" s="231"/>
      <c r="TWS327" s="231"/>
      <c r="TWT327" s="231"/>
      <c r="TWU327" s="231"/>
      <c r="TWV327" s="231"/>
      <c r="TWW327" s="231"/>
      <c r="TWX327" s="231"/>
      <c r="TWY327" s="231"/>
      <c r="TWZ327" s="231"/>
      <c r="TXA327" s="231"/>
      <c r="TXB327" s="231"/>
      <c r="TXC327" s="231"/>
      <c r="TXD327" s="231"/>
      <c r="TXE327" s="231"/>
      <c r="TXF327" s="231"/>
      <c r="TXG327" s="231"/>
      <c r="TXH327" s="231"/>
      <c r="TXI327" s="231"/>
      <c r="TXJ327" s="231"/>
      <c r="TXK327" s="231"/>
      <c r="TXL327" s="231"/>
      <c r="TXM327" s="231"/>
      <c r="TXN327" s="231"/>
      <c r="TXO327" s="231"/>
      <c r="TXP327" s="231"/>
      <c r="TXQ327" s="231"/>
      <c r="TXR327" s="231"/>
      <c r="TXS327" s="231"/>
      <c r="TXT327" s="231"/>
      <c r="TXU327" s="231"/>
      <c r="TXV327" s="231"/>
      <c r="TXW327" s="231"/>
      <c r="TXX327" s="231"/>
      <c r="TXY327" s="231"/>
      <c r="TXZ327" s="231"/>
      <c r="TYA327" s="231"/>
      <c r="TYB327" s="231"/>
      <c r="TYC327" s="231"/>
      <c r="TYD327" s="231"/>
      <c r="TYE327" s="231"/>
      <c r="TYF327" s="231"/>
      <c r="TYG327" s="231"/>
      <c r="TYH327" s="231"/>
      <c r="TYI327" s="231"/>
      <c r="TYJ327" s="231"/>
      <c r="TYK327" s="231"/>
      <c r="TYL327" s="231"/>
      <c r="TYM327" s="231"/>
      <c r="TYN327" s="231"/>
      <c r="TYO327" s="231"/>
      <c r="TYP327" s="231"/>
      <c r="TYQ327" s="231"/>
      <c r="TYR327" s="231"/>
      <c r="TYS327" s="231"/>
      <c r="TYT327" s="231"/>
      <c r="TYU327" s="231"/>
      <c r="TYV327" s="231"/>
      <c r="TYW327" s="231"/>
      <c r="TYX327" s="231"/>
      <c r="TYY327" s="231"/>
      <c r="TYZ327" s="231"/>
      <c r="TZA327" s="231"/>
      <c r="TZB327" s="231"/>
      <c r="TZC327" s="231"/>
      <c r="TZD327" s="231"/>
      <c r="TZE327" s="231"/>
      <c r="TZF327" s="231"/>
      <c r="TZG327" s="231"/>
      <c r="TZH327" s="231"/>
      <c r="TZI327" s="231"/>
      <c r="TZJ327" s="231"/>
      <c r="TZK327" s="231"/>
      <c r="TZL327" s="231"/>
      <c r="TZM327" s="231"/>
      <c r="TZN327" s="231"/>
      <c r="TZO327" s="231"/>
      <c r="TZP327" s="231"/>
      <c r="TZQ327" s="231"/>
      <c r="TZR327" s="231"/>
      <c r="TZS327" s="231"/>
      <c r="TZT327" s="231"/>
      <c r="TZU327" s="231"/>
      <c r="TZV327" s="231"/>
      <c r="TZW327" s="231"/>
      <c r="TZX327" s="231"/>
      <c r="TZY327" s="231"/>
      <c r="TZZ327" s="231"/>
      <c r="UAA327" s="231"/>
      <c r="UAB327" s="231"/>
      <c r="UAC327" s="231"/>
      <c r="UAD327" s="231"/>
      <c r="UAE327" s="231"/>
      <c r="UAF327" s="231"/>
      <c r="UAG327" s="231"/>
      <c r="UAH327" s="231"/>
      <c r="UAI327" s="231"/>
      <c r="UAJ327" s="231"/>
      <c r="UAK327" s="231"/>
      <c r="UAL327" s="231"/>
      <c r="UAM327" s="231"/>
      <c r="UAN327" s="231"/>
      <c r="UAO327" s="231"/>
      <c r="UAP327" s="231"/>
      <c r="UAQ327" s="231"/>
      <c r="UAR327" s="231"/>
      <c r="UAS327" s="231"/>
      <c r="UAT327" s="231"/>
      <c r="UAU327" s="231"/>
      <c r="UAV327" s="231"/>
      <c r="UAW327" s="231"/>
      <c r="UAX327" s="231"/>
      <c r="UAY327" s="231"/>
      <c r="UAZ327" s="231"/>
      <c r="UBA327" s="231"/>
      <c r="UBB327" s="231"/>
      <c r="UBC327" s="231"/>
      <c r="UBD327" s="231"/>
      <c r="UBE327" s="231"/>
      <c r="UBF327" s="231"/>
      <c r="UBG327" s="231"/>
      <c r="UBH327" s="231"/>
      <c r="UBI327" s="231"/>
      <c r="UBJ327" s="231"/>
      <c r="UBK327" s="231"/>
      <c r="UBL327" s="231"/>
      <c r="UBM327" s="231"/>
      <c r="UBN327" s="231"/>
      <c r="UBO327" s="231"/>
      <c r="UBP327" s="231"/>
      <c r="UBQ327" s="231"/>
      <c r="UBR327" s="231"/>
      <c r="UBS327" s="231"/>
      <c r="UBT327" s="231"/>
      <c r="UBU327" s="231"/>
      <c r="UBV327" s="231"/>
      <c r="UBW327" s="231"/>
      <c r="UBX327" s="231"/>
      <c r="UBY327" s="231"/>
      <c r="UBZ327" s="231"/>
      <c r="UCA327" s="231"/>
      <c r="UCB327" s="231"/>
      <c r="UCC327" s="231"/>
      <c r="UCD327" s="231"/>
      <c r="UCE327" s="231"/>
      <c r="UCF327" s="231"/>
      <c r="UCG327" s="231"/>
      <c r="UCH327" s="231"/>
      <c r="UCI327" s="231"/>
      <c r="UCJ327" s="231"/>
      <c r="UCK327" s="231"/>
      <c r="UCL327" s="231"/>
      <c r="UCM327" s="231"/>
      <c r="UCN327" s="231"/>
      <c r="UCO327" s="231"/>
      <c r="UCP327" s="231"/>
      <c r="UCQ327" s="231"/>
      <c r="UCR327" s="231"/>
      <c r="UCS327" s="231"/>
      <c r="UCT327" s="231"/>
      <c r="UCU327" s="231"/>
      <c r="UCV327" s="231"/>
      <c r="UCW327" s="231"/>
      <c r="UCX327" s="231"/>
      <c r="UCY327" s="231"/>
      <c r="UCZ327" s="231"/>
      <c r="UDA327" s="231"/>
      <c r="UDB327" s="231"/>
      <c r="UDC327" s="231"/>
      <c r="UDD327" s="231"/>
      <c r="UDE327" s="231"/>
      <c r="UDF327" s="231"/>
      <c r="UDG327" s="231"/>
      <c r="UDH327" s="231"/>
      <c r="UDI327" s="231"/>
      <c r="UDJ327" s="231"/>
      <c r="UDK327" s="231"/>
      <c r="UDL327" s="231"/>
      <c r="UDM327" s="231"/>
      <c r="UDN327" s="231"/>
      <c r="UDO327" s="231"/>
      <c r="UDP327" s="231"/>
      <c r="UDQ327" s="231"/>
      <c r="UDR327" s="231"/>
      <c r="UDS327" s="231"/>
      <c r="UDT327" s="231"/>
      <c r="UDU327" s="231"/>
      <c r="UDV327" s="231"/>
      <c r="UDW327" s="231"/>
      <c r="UDX327" s="231"/>
      <c r="UDY327" s="231"/>
      <c r="UDZ327" s="231"/>
      <c r="UEA327" s="231"/>
      <c r="UEB327" s="231"/>
      <c r="UEC327" s="231"/>
      <c r="UED327" s="231"/>
      <c r="UEE327" s="231"/>
      <c r="UEF327" s="231"/>
      <c r="UEG327" s="231"/>
      <c r="UEH327" s="231"/>
      <c r="UEI327" s="231"/>
      <c r="UEJ327" s="231"/>
      <c r="UEK327" s="231"/>
      <c r="UEL327" s="231"/>
      <c r="UEM327" s="231"/>
      <c r="UEN327" s="231"/>
      <c r="UEO327" s="231"/>
      <c r="UEP327" s="231"/>
      <c r="UEQ327" s="231"/>
      <c r="UER327" s="231"/>
      <c r="UES327" s="231"/>
      <c r="UET327" s="231"/>
      <c r="UEU327" s="231"/>
      <c r="UEV327" s="231"/>
      <c r="UEW327" s="231"/>
      <c r="UEX327" s="231"/>
      <c r="UEY327" s="231"/>
      <c r="UEZ327" s="231"/>
      <c r="UFA327" s="231"/>
      <c r="UFB327" s="231"/>
      <c r="UFC327" s="231"/>
      <c r="UFD327" s="231"/>
      <c r="UFE327" s="231"/>
      <c r="UFF327" s="231"/>
      <c r="UFG327" s="231"/>
      <c r="UFH327" s="231"/>
      <c r="UFI327" s="231"/>
      <c r="UFJ327" s="231"/>
      <c r="UFK327" s="231"/>
      <c r="UFL327" s="231"/>
      <c r="UFM327" s="231"/>
      <c r="UFN327" s="231"/>
      <c r="UFO327" s="231"/>
      <c r="UFP327" s="231"/>
      <c r="UFQ327" s="231"/>
      <c r="UFR327" s="231"/>
      <c r="UFS327" s="231"/>
      <c r="UFT327" s="231"/>
      <c r="UFU327" s="231"/>
      <c r="UFV327" s="231"/>
      <c r="UFW327" s="231"/>
      <c r="UFX327" s="231"/>
      <c r="UFY327" s="231"/>
      <c r="UFZ327" s="231"/>
      <c r="UGA327" s="231"/>
      <c r="UGB327" s="231"/>
      <c r="UGC327" s="231"/>
      <c r="UGD327" s="231"/>
      <c r="UGE327" s="231"/>
      <c r="UGF327" s="231"/>
      <c r="UGG327" s="231"/>
      <c r="UGH327" s="231"/>
      <c r="UGI327" s="231"/>
      <c r="UGJ327" s="231"/>
      <c r="UGK327" s="231"/>
      <c r="UGL327" s="231"/>
      <c r="UGM327" s="231"/>
      <c r="UGN327" s="231"/>
      <c r="UGO327" s="231"/>
      <c r="UGP327" s="231"/>
      <c r="UGQ327" s="231"/>
      <c r="UGR327" s="231"/>
      <c r="UGS327" s="231"/>
      <c r="UGT327" s="231"/>
      <c r="UGU327" s="231"/>
      <c r="UGV327" s="231"/>
      <c r="UGW327" s="231"/>
      <c r="UGX327" s="231"/>
      <c r="UGY327" s="231"/>
      <c r="UGZ327" s="231"/>
      <c r="UHA327" s="231"/>
      <c r="UHB327" s="231"/>
      <c r="UHC327" s="231"/>
      <c r="UHD327" s="231"/>
      <c r="UHE327" s="231"/>
      <c r="UHF327" s="231"/>
      <c r="UHG327" s="231"/>
      <c r="UHH327" s="231"/>
      <c r="UHI327" s="231"/>
      <c r="UHJ327" s="231"/>
      <c r="UHK327" s="231"/>
      <c r="UHL327" s="231"/>
      <c r="UHM327" s="231"/>
      <c r="UHN327" s="231"/>
      <c r="UHO327" s="231"/>
      <c r="UHP327" s="231"/>
      <c r="UHQ327" s="231"/>
      <c r="UHR327" s="231"/>
      <c r="UHS327" s="231"/>
      <c r="UHT327" s="231"/>
      <c r="UHU327" s="231"/>
      <c r="UHV327" s="231"/>
      <c r="UHW327" s="231"/>
      <c r="UHX327" s="231"/>
      <c r="UHY327" s="231"/>
      <c r="UHZ327" s="231"/>
      <c r="UIA327" s="231"/>
      <c r="UIB327" s="231"/>
      <c r="UIC327" s="231"/>
      <c r="UID327" s="231"/>
      <c r="UIE327" s="231"/>
      <c r="UIF327" s="231"/>
      <c r="UIG327" s="231"/>
      <c r="UIH327" s="231"/>
      <c r="UII327" s="231"/>
      <c r="UIJ327" s="231"/>
      <c r="UIK327" s="231"/>
      <c r="UIL327" s="231"/>
      <c r="UIM327" s="231"/>
      <c r="UIN327" s="231"/>
      <c r="UIO327" s="231"/>
      <c r="UIP327" s="231"/>
      <c r="UIQ327" s="231"/>
      <c r="UIR327" s="231"/>
      <c r="UIS327" s="231"/>
      <c r="UIT327" s="231"/>
      <c r="UIU327" s="231"/>
      <c r="UIV327" s="231"/>
      <c r="UIW327" s="231"/>
      <c r="UIX327" s="231"/>
      <c r="UIY327" s="231"/>
      <c r="UIZ327" s="231"/>
      <c r="UJA327" s="231"/>
      <c r="UJB327" s="231"/>
      <c r="UJC327" s="231"/>
      <c r="UJD327" s="231"/>
      <c r="UJE327" s="231"/>
      <c r="UJF327" s="231"/>
      <c r="UJG327" s="231"/>
      <c r="UJH327" s="231"/>
      <c r="UJI327" s="231"/>
      <c r="UJJ327" s="231"/>
      <c r="UJK327" s="231"/>
      <c r="UJL327" s="231"/>
      <c r="UJM327" s="231"/>
      <c r="UJN327" s="231"/>
      <c r="UJO327" s="231"/>
      <c r="UJP327" s="231"/>
      <c r="UJQ327" s="231"/>
      <c r="UJR327" s="231"/>
      <c r="UJS327" s="231"/>
      <c r="UJT327" s="231"/>
      <c r="UJU327" s="231"/>
      <c r="UJV327" s="231"/>
      <c r="UJW327" s="231"/>
      <c r="UJX327" s="231"/>
      <c r="UJY327" s="231"/>
      <c r="UJZ327" s="231"/>
      <c r="UKA327" s="231"/>
      <c r="UKB327" s="231"/>
      <c r="UKC327" s="231"/>
      <c r="UKD327" s="231"/>
      <c r="UKE327" s="231"/>
      <c r="UKF327" s="231"/>
      <c r="UKG327" s="231"/>
      <c r="UKH327" s="231"/>
      <c r="UKI327" s="231"/>
      <c r="UKJ327" s="231"/>
      <c r="UKK327" s="231"/>
      <c r="UKL327" s="231"/>
      <c r="UKM327" s="231"/>
      <c r="UKN327" s="231"/>
      <c r="UKO327" s="231"/>
      <c r="UKP327" s="231"/>
      <c r="UKQ327" s="231"/>
      <c r="UKR327" s="231"/>
      <c r="UKS327" s="231"/>
      <c r="UKT327" s="231"/>
      <c r="UKU327" s="231"/>
      <c r="UKV327" s="231"/>
      <c r="UKW327" s="231"/>
      <c r="UKX327" s="231"/>
      <c r="UKY327" s="231"/>
      <c r="UKZ327" s="231"/>
      <c r="ULA327" s="231"/>
      <c r="ULB327" s="231"/>
      <c r="ULC327" s="231"/>
      <c r="ULD327" s="231"/>
      <c r="ULE327" s="231"/>
      <c r="ULF327" s="231"/>
      <c r="ULG327" s="231"/>
      <c r="ULH327" s="231"/>
      <c r="ULI327" s="231"/>
      <c r="ULJ327" s="231"/>
      <c r="ULK327" s="231"/>
      <c r="ULL327" s="231"/>
      <c r="ULM327" s="231"/>
      <c r="ULN327" s="231"/>
      <c r="ULO327" s="231"/>
      <c r="ULP327" s="231"/>
      <c r="ULQ327" s="231"/>
      <c r="ULR327" s="231"/>
      <c r="ULS327" s="231"/>
      <c r="ULT327" s="231"/>
      <c r="ULU327" s="231"/>
      <c r="ULV327" s="231"/>
      <c r="ULW327" s="231"/>
      <c r="ULX327" s="231"/>
      <c r="ULY327" s="231"/>
      <c r="ULZ327" s="231"/>
      <c r="UMA327" s="231"/>
      <c r="UMB327" s="231"/>
      <c r="UMC327" s="231"/>
      <c r="UMD327" s="231"/>
      <c r="UME327" s="231"/>
      <c r="UMF327" s="231"/>
      <c r="UMG327" s="231"/>
      <c r="UMH327" s="231"/>
      <c r="UMI327" s="231"/>
      <c r="UMJ327" s="231"/>
      <c r="UMK327" s="231"/>
      <c r="UML327" s="231"/>
      <c r="UMM327" s="231"/>
      <c r="UMN327" s="231"/>
      <c r="UMO327" s="231"/>
      <c r="UMP327" s="231"/>
      <c r="UMQ327" s="231"/>
      <c r="UMR327" s="231"/>
      <c r="UMS327" s="231"/>
      <c r="UMT327" s="231"/>
      <c r="UMU327" s="231"/>
      <c r="UMV327" s="231"/>
      <c r="UMW327" s="231"/>
      <c r="UMX327" s="231"/>
      <c r="UMY327" s="231"/>
      <c r="UMZ327" s="231"/>
      <c r="UNA327" s="231"/>
      <c r="UNB327" s="231"/>
      <c r="UNC327" s="231"/>
      <c r="UND327" s="231"/>
      <c r="UNE327" s="231"/>
      <c r="UNF327" s="231"/>
      <c r="UNG327" s="231"/>
      <c r="UNH327" s="231"/>
      <c r="UNI327" s="231"/>
      <c r="UNJ327" s="231"/>
      <c r="UNK327" s="231"/>
      <c r="UNL327" s="231"/>
      <c r="UNM327" s="231"/>
      <c r="UNN327" s="231"/>
      <c r="UNO327" s="231"/>
      <c r="UNP327" s="231"/>
      <c r="UNQ327" s="231"/>
      <c r="UNR327" s="231"/>
      <c r="UNS327" s="231"/>
      <c r="UNT327" s="231"/>
      <c r="UNU327" s="231"/>
      <c r="UNV327" s="231"/>
      <c r="UNW327" s="231"/>
      <c r="UNX327" s="231"/>
      <c r="UNY327" s="231"/>
      <c r="UNZ327" s="231"/>
      <c r="UOA327" s="231"/>
      <c r="UOB327" s="231"/>
      <c r="UOC327" s="231"/>
      <c r="UOD327" s="231"/>
      <c r="UOE327" s="231"/>
      <c r="UOF327" s="231"/>
      <c r="UOG327" s="231"/>
      <c r="UOH327" s="231"/>
      <c r="UOI327" s="231"/>
      <c r="UOJ327" s="231"/>
      <c r="UOK327" s="231"/>
      <c r="UOL327" s="231"/>
      <c r="UOM327" s="231"/>
      <c r="UON327" s="231"/>
      <c r="UOO327" s="231"/>
      <c r="UOP327" s="231"/>
      <c r="UOQ327" s="231"/>
      <c r="UOR327" s="231"/>
      <c r="UOS327" s="231"/>
      <c r="UOT327" s="231"/>
      <c r="UOU327" s="231"/>
      <c r="UOV327" s="231"/>
      <c r="UOW327" s="231"/>
      <c r="UOX327" s="231"/>
      <c r="UOY327" s="231"/>
      <c r="UOZ327" s="231"/>
      <c r="UPA327" s="231"/>
      <c r="UPB327" s="231"/>
      <c r="UPC327" s="231"/>
      <c r="UPD327" s="231"/>
      <c r="UPE327" s="231"/>
      <c r="UPF327" s="231"/>
      <c r="UPG327" s="231"/>
      <c r="UPH327" s="231"/>
      <c r="UPI327" s="231"/>
      <c r="UPJ327" s="231"/>
      <c r="UPK327" s="231"/>
      <c r="UPL327" s="231"/>
      <c r="UPM327" s="231"/>
      <c r="UPN327" s="231"/>
      <c r="UPO327" s="231"/>
      <c r="UPP327" s="231"/>
      <c r="UPQ327" s="231"/>
      <c r="UPR327" s="231"/>
      <c r="UPS327" s="231"/>
      <c r="UPT327" s="231"/>
      <c r="UPU327" s="231"/>
      <c r="UPV327" s="231"/>
      <c r="UPW327" s="231"/>
      <c r="UPX327" s="231"/>
      <c r="UPY327" s="231"/>
      <c r="UPZ327" s="231"/>
      <c r="UQA327" s="231"/>
      <c r="UQB327" s="231"/>
      <c r="UQC327" s="231"/>
      <c r="UQD327" s="231"/>
      <c r="UQE327" s="231"/>
      <c r="UQF327" s="231"/>
      <c r="UQG327" s="231"/>
      <c r="UQH327" s="231"/>
      <c r="UQI327" s="231"/>
      <c r="UQJ327" s="231"/>
      <c r="UQK327" s="231"/>
      <c r="UQL327" s="231"/>
      <c r="UQM327" s="231"/>
      <c r="UQN327" s="231"/>
      <c r="UQO327" s="231"/>
      <c r="UQP327" s="231"/>
      <c r="UQQ327" s="231"/>
      <c r="UQR327" s="231"/>
      <c r="UQS327" s="231"/>
      <c r="UQT327" s="231"/>
      <c r="UQU327" s="231"/>
      <c r="UQV327" s="231"/>
      <c r="UQW327" s="231"/>
      <c r="UQX327" s="231"/>
      <c r="UQY327" s="231"/>
      <c r="UQZ327" s="231"/>
      <c r="URA327" s="231"/>
      <c r="URB327" s="231"/>
      <c r="URC327" s="231"/>
      <c r="URD327" s="231"/>
      <c r="URE327" s="231"/>
      <c r="URF327" s="231"/>
      <c r="URG327" s="231"/>
      <c r="URH327" s="231"/>
      <c r="URI327" s="231"/>
      <c r="URJ327" s="231"/>
      <c r="URK327" s="231"/>
      <c r="URL327" s="231"/>
      <c r="URM327" s="231"/>
      <c r="URN327" s="231"/>
      <c r="URO327" s="231"/>
      <c r="URP327" s="231"/>
      <c r="URQ327" s="231"/>
      <c r="URR327" s="231"/>
      <c r="URS327" s="231"/>
      <c r="URT327" s="231"/>
      <c r="URU327" s="231"/>
      <c r="URV327" s="231"/>
      <c r="URW327" s="231"/>
      <c r="URX327" s="231"/>
      <c r="URY327" s="231"/>
      <c r="URZ327" s="231"/>
      <c r="USA327" s="231"/>
      <c r="USB327" s="231"/>
      <c r="USC327" s="231"/>
      <c r="USD327" s="231"/>
      <c r="USE327" s="231"/>
      <c r="USF327" s="231"/>
      <c r="USG327" s="231"/>
      <c r="USH327" s="231"/>
      <c r="USI327" s="231"/>
      <c r="USJ327" s="231"/>
      <c r="USK327" s="231"/>
      <c r="USL327" s="231"/>
      <c r="USM327" s="231"/>
      <c r="USN327" s="231"/>
      <c r="USO327" s="231"/>
      <c r="USP327" s="231"/>
      <c r="USQ327" s="231"/>
      <c r="USR327" s="231"/>
      <c r="USS327" s="231"/>
      <c r="UST327" s="231"/>
      <c r="USU327" s="231"/>
      <c r="USV327" s="231"/>
      <c r="USW327" s="231"/>
      <c r="USX327" s="231"/>
      <c r="USY327" s="231"/>
      <c r="USZ327" s="231"/>
      <c r="UTA327" s="231"/>
      <c r="UTB327" s="231"/>
      <c r="UTC327" s="231"/>
      <c r="UTD327" s="231"/>
      <c r="UTE327" s="231"/>
      <c r="UTF327" s="231"/>
      <c r="UTG327" s="231"/>
      <c r="UTH327" s="231"/>
      <c r="UTI327" s="231"/>
      <c r="UTJ327" s="231"/>
      <c r="UTK327" s="231"/>
      <c r="UTL327" s="231"/>
      <c r="UTM327" s="231"/>
      <c r="UTN327" s="231"/>
      <c r="UTO327" s="231"/>
      <c r="UTP327" s="231"/>
      <c r="UTQ327" s="231"/>
      <c r="UTR327" s="231"/>
      <c r="UTS327" s="231"/>
      <c r="UTT327" s="231"/>
      <c r="UTU327" s="231"/>
      <c r="UTV327" s="231"/>
      <c r="UTW327" s="231"/>
      <c r="UTX327" s="231"/>
      <c r="UTY327" s="231"/>
      <c r="UTZ327" s="231"/>
      <c r="UUA327" s="231"/>
      <c r="UUB327" s="231"/>
      <c r="UUC327" s="231"/>
      <c r="UUD327" s="231"/>
      <c r="UUE327" s="231"/>
      <c r="UUF327" s="231"/>
      <c r="UUG327" s="231"/>
      <c r="UUH327" s="231"/>
      <c r="UUI327" s="231"/>
      <c r="UUJ327" s="231"/>
      <c r="UUK327" s="231"/>
      <c r="UUL327" s="231"/>
      <c r="UUM327" s="231"/>
      <c r="UUN327" s="231"/>
      <c r="UUO327" s="231"/>
      <c r="UUP327" s="231"/>
      <c r="UUQ327" s="231"/>
      <c r="UUR327" s="231"/>
      <c r="UUS327" s="231"/>
      <c r="UUT327" s="231"/>
      <c r="UUU327" s="231"/>
      <c r="UUV327" s="231"/>
      <c r="UUW327" s="231"/>
      <c r="UUX327" s="231"/>
      <c r="UUY327" s="231"/>
      <c r="UUZ327" s="231"/>
      <c r="UVA327" s="231"/>
      <c r="UVB327" s="231"/>
      <c r="UVC327" s="231"/>
      <c r="UVD327" s="231"/>
      <c r="UVE327" s="231"/>
      <c r="UVF327" s="231"/>
      <c r="UVG327" s="231"/>
      <c r="UVH327" s="231"/>
      <c r="UVI327" s="231"/>
      <c r="UVJ327" s="231"/>
      <c r="UVK327" s="231"/>
      <c r="UVL327" s="231"/>
      <c r="UVM327" s="231"/>
      <c r="UVN327" s="231"/>
      <c r="UVO327" s="231"/>
      <c r="UVP327" s="231"/>
      <c r="UVQ327" s="231"/>
      <c r="UVR327" s="231"/>
      <c r="UVS327" s="231"/>
      <c r="UVT327" s="231"/>
      <c r="UVU327" s="231"/>
      <c r="UVV327" s="231"/>
      <c r="UVW327" s="231"/>
      <c r="UVX327" s="231"/>
      <c r="UVY327" s="231"/>
      <c r="UVZ327" s="231"/>
      <c r="UWA327" s="231"/>
      <c r="UWB327" s="231"/>
      <c r="UWC327" s="231"/>
      <c r="UWD327" s="231"/>
      <c r="UWE327" s="231"/>
      <c r="UWF327" s="231"/>
      <c r="UWG327" s="231"/>
      <c r="UWH327" s="231"/>
      <c r="UWI327" s="231"/>
      <c r="UWJ327" s="231"/>
      <c r="UWK327" s="231"/>
      <c r="UWL327" s="231"/>
      <c r="UWM327" s="231"/>
      <c r="UWN327" s="231"/>
      <c r="UWO327" s="231"/>
      <c r="UWP327" s="231"/>
      <c r="UWQ327" s="231"/>
      <c r="UWR327" s="231"/>
      <c r="UWS327" s="231"/>
      <c r="UWT327" s="231"/>
      <c r="UWU327" s="231"/>
      <c r="UWV327" s="231"/>
      <c r="UWW327" s="231"/>
      <c r="UWX327" s="231"/>
      <c r="UWY327" s="231"/>
      <c r="UWZ327" s="231"/>
      <c r="UXA327" s="231"/>
      <c r="UXB327" s="231"/>
      <c r="UXC327" s="231"/>
      <c r="UXD327" s="231"/>
      <c r="UXE327" s="231"/>
      <c r="UXF327" s="231"/>
      <c r="UXG327" s="231"/>
      <c r="UXH327" s="231"/>
      <c r="UXI327" s="231"/>
      <c r="UXJ327" s="231"/>
      <c r="UXK327" s="231"/>
      <c r="UXL327" s="231"/>
      <c r="UXM327" s="231"/>
      <c r="UXN327" s="231"/>
      <c r="UXO327" s="231"/>
      <c r="UXP327" s="231"/>
      <c r="UXQ327" s="231"/>
      <c r="UXR327" s="231"/>
      <c r="UXS327" s="231"/>
      <c r="UXT327" s="231"/>
      <c r="UXU327" s="231"/>
      <c r="UXV327" s="231"/>
      <c r="UXW327" s="231"/>
      <c r="UXX327" s="231"/>
      <c r="UXY327" s="231"/>
      <c r="UXZ327" s="231"/>
      <c r="UYA327" s="231"/>
      <c r="UYB327" s="231"/>
      <c r="UYC327" s="231"/>
      <c r="UYD327" s="231"/>
      <c r="UYE327" s="231"/>
      <c r="UYF327" s="231"/>
      <c r="UYG327" s="231"/>
      <c r="UYH327" s="231"/>
      <c r="UYI327" s="231"/>
      <c r="UYJ327" s="231"/>
      <c r="UYK327" s="231"/>
      <c r="UYL327" s="231"/>
      <c r="UYM327" s="231"/>
      <c r="UYN327" s="231"/>
      <c r="UYO327" s="231"/>
      <c r="UYP327" s="231"/>
      <c r="UYQ327" s="231"/>
      <c r="UYR327" s="231"/>
      <c r="UYS327" s="231"/>
      <c r="UYT327" s="231"/>
      <c r="UYU327" s="231"/>
      <c r="UYV327" s="231"/>
      <c r="UYW327" s="231"/>
      <c r="UYX327" s="231"/>
      <c r="UYY327" s="231"/>
      <c r="UYZ327" s="231"/>
      <c r="UZA327" s="231"/>
      <c r="UZB327" s="231"/>
      <c r="UZC327" s="231"/>
      <c r="UZD327" s="231"/>
      <c r="UZE327" s="231"/>
      <c r="UZF327" s="231"/>
      <c r="UZG327" s="231"/>
      <c r="UZH327" s="231"/>
      <c r="UZI327" s="231"/>
      <c r="UZJ327" s="231"/>
      <c r="UZK327" s="231"/>
      <c r="UZL327" s="231"/>
      <c r="UZM327" s="231"/>
      <c r="UZN327" s="231"/>
      <c r="UZO327" s="231"/>
      <c r="UZP327" s="231"/>
      <c r="UZQ327" s="231"/>
      <c r="UZR327" s="231"/>
      <c r="UZS327" s="231"/>
      <c r="UZT327" s="231"/>
      <c r="UZU327" s="231"/>
      <c r="UZV327" s="231"/>
      <c r="UZW327" s="231"/>
      <c r="UZX327" s="231"/>
      <c r="UZY327" s="231"/>
      <c r="UZZ327" s="231"/>
      <c r="VAA327" s="231"/>
      <c r="VAB327" s="231"/>
      <c r="VAC327" s="231"/>
      <c r="VAD327" s="231"/>
      <c r="VAE327" s="231"/>
      <c r="VAF327" s="231"/>
      <c r="VAG327" s="231"/>
      <c r="VAH327" s="231"/>
      <c r="VAI327" s="231"/>
      <c r="VAJ327" s="231"/>
      <c r="VAK327" s="231"/>
      <c r="VAL327" s="231"/>
      <c r="VAM327" s="231"/>
      <c r="VAN327" s="231"/>
      <c r="VAO327" s="231"/>
      <c r="VAP327" s="231"/>
      <c r="VAQ327" s="231"/>
      <c r="VAR327" s="231"/>
      <c r="VAS327" s="231"/>
      <c r="VAT327" s="231"/>
      <c r="VAU327" s="231"/>
      <c r="VAV327" s="231"/>
      <c r="VAW327" s="231"/>
      <c r="VAX327" s="231"/>
      <c r="VAY327" s="231"/>
      <c r="VAZ327" s="231"/>
      <c r="VBA327" s="231"/>
      <c r="VBB327" s="231"/>
      <c r="VBC327" s="231"/>
      <c r="VBD327" s="231"/>
      <c r="VBE327" s="231"/>
      <c r="VBF327" s="231"/>
      <c r="VBG327" s="231"/>
      <c r="VBH327" s="231"/>
      <c r="VBI327" s="231"/>
      <c r="VBJ327" s="231"/>
      <c r="VBK327" s="231"/>
      <c r="VBL327" s="231"/>
      <c r="VBM327" s="231"/>
      <c r="VBN327" s="231"/>
      <c r="VBO327" s="231"/>
      <c r="VBP327" s="231"/>
      <c r="VBQ327" s="231"/>
      <c r="VBR327" s="231"/>
      <c r="VBS327" s="231"/>
      <c r="VBT327" s="231"/>
      <c r="VBU327" s="231"/>
      <c r="VBV327" s="231"/>
      <c r="VBW327" s="231"/>
      <c r="VBX327" s="231"/>
      <c r="VBY327" s="231"/>
      <c r="VBZ327" s="231"/>
      <c r="VCA327" s="231"/>
      <c r="VCB327" s="231"/>
      <c r="VCC327" s="231"/>
      <c r="VCD327" s="231"/>
      <c r="VCE327" s="231"/>
      <c r="VCF327" s="231"/>
      <c r="VCG327" s="231"/>
      <c r="VCH327" s="231"/>
      <c r="VCI327" s="231"/>
      <c r="VCJ327" s="231"/>
      <c r="VCK327" s="231"/>
      <c r="VCL327" s="231"/>
      <c r="VCM327" s="231"/>
      <c r="VCN327" s="231"/>
      <c r="VCO327" s="231"/>
      <c r="VCP327" s="231"/>
      <c r="VCQ327" s="231"/>
      <c r="VCR327" s="231"/>
      <c r="VCS327" s="231"/>
      <c r="VCT327" s="231"/>
      <c r="VCU327" s="231"/>
      <c r="VCV327" s="231"/>
      <c r="VCW327" s="231"/>
      <c r="VCX327" s="231"/>
      <c r="VCY327" s="231"/>
      <c r="VCZ327" s="231"/>
      <c r="VDA327" s="231"/>
      <c r="VDB327" s="231"/>
      <c r="VDC327" s="231"/>
      <c r="VDD327" s="231"/>
      <c r="VDE327" s="231"/>
      <c r="VDF327" s="231"/>
      <c r="VDG327" s="231"/>
      <c r="VDH327" s="231"/>
      <c r="VDI327" s="231"/>
      <c r="VDJ327" s="231"/>
      <c r="VDK327" s="231"/>
      <c r="VDL327" s="231"/>
      <c r="VDM327" s="231"/>
      <c r="VDN327" s="231"/>
      <c r="VDO327" s="231"/>
      <c r="VDP327" s="231"/>
      <c r="VDQ327" s="231"/>
      <c r="VDR327" s="231"/>
      <c r="VDS327" s="231"/>
      <c r="VDT327" s="231"/>
      <c r="VDU327" s="231"/>
      <c r="VDV327" s="231"/>
      <c r="VDW327" s="231"/>
      <c r="VDX327" s="231"/>
      <c r="VDY327" s="231"/>
      <c r="VDZ327" s="231"/>
      <c r="VEA327" s="231"/>
      <c r="VEB327" s="231"/>
      <c r="VEC327" s="231"/>
      <c r="VED327" s="231"/>
      <c r="VEE327" s="231"/>
      <c r="VEF327" s="231"/>
      <c r="VEG327" s="231"/>
      <c r="VEH327" s="231"/>
      <c r="VEI327" s="231"/>
      <c r="VEJ327" s="231"/>
      <c r="VEK327" s="231"/>
      <c r="VEL327" s="231"/>
      <c r="VEM327" s="231"/>
      <c r="VEN327" s="231"/>
      <c r="VEO327" s="231"/>
      <c r="VEP327" s="231"/>
      <c r="VEQ327" s="231"/>
      <c r="VER327" s="231"/>
      <c r="VES327" s="231"/>
      <c r="VET327" s="231"/>
      <c r="VEU327" s="231"/>
      <c r="VEV327" s="231"/>
      <c r="VEW327" s="231"/>
      <c r="VEX327" s="231"/>
      <c r="VEY327" s="231"/>
      <c r="VEZ327" s="231"/>
      <c r="VFA327" s="231"/>
      <c r="VFB327" s="231"/>
      <c r="VFC327" s="231"/>
      <c r="VFD327" s="231"/>
      <c r="VFE327" s="231"/>
      <c r="VFF327" s="231"/>
      <c r="VFG327" s="231"/>
      <c r="VFH327" s="231"/>
      <c r="VFI327" s="231"/>
      <c r="VFJ327" s="231"/>
      <c r="VFK327" s="231"/>
      <c r="VFL327" s="231"/>
      <c r="VFM327" s="231"/>
      <c r="VFN327" s="231"/>
      <c r="VFO327" s="231"/>
      <c r="VFP327" s="231"/>
      <c r="VFQ327" s="231"/>
      <c r="VFR327" s="231"/>
      <c r="VFS327" s="231"/>
      <c r="VFT327" s="231"/>
      <c r="VFU327" s="231"/>
      <c r="VFV327" s="231"/>
      <c r="VFW327" s="231"/>
      <c r="VFX327" s="231"/>
      <c r="VFY327" s="231"/>
      <c r="VFZ327" s="231"/>
      <c r="VGA327" s="231"/>
      <c r="VGB327" s="231"/>
      <c r="VGC327" s="231"/>
      <c r="VGD327" s="231"/>
      <c r="VGE327" s="231"/>
      <c r="VGF327" s="231"/>
      <c r="VGG327" s="231"/>
      <c r="VGH327" s="231"/>
      <c r="VGI327" s="231"/>
      <c r="VGJ327" s="231"/>
      <c r="VGK327" s="231"/>
      <c r="VGL327" s="231"/>
      <c r="VGM327" s="231"/>
      <c r="VGN327" s="231"/>
      <c r="VGO327" s="231"/>
      <c r="VGP327" s="231"/>
      <c r="VGQ327" s="231"/>
      <c r="VGR327" s="231"/>
      <c r="VGS327" s="231"/>
      <c r="VGT327" s="231"/>
      <c r="VGU327" s="231"/>
      <c r="VGV327" s="231"/>
      <c r="VGW327" s="231"/>
      <c r="VGX327" s="231"/>
      <c r="VGY327" s="231"/>
      <c r="VGZ327" s="231"/>
      <c r="VHA327" s="231"/>
      <c r="VHB327" s="231"/>
      <c r="VHC327" s="231"/>
      <c r="VHD327" s="231"/>
      <c r="VHE327" s="231"/>
      <c r="VHF327" s="231"/>
      <c r="VHG327" s="231"/>
      <c r="VHH327" s="231"/>
      <c r="VHI327" s="231"/>
      <c r="VHJ327" s="231"/>
      <c r="VHK327" s="231"/>
      <c r="VHL327" s="231"/>
      <c r="VHM327" s="231"/>
      <c r="VHN327" s="231"/>
      <c r="VHO327" s="231"/>
      <c r="VHP327" s="231"/>
      <c r="VHQ327" s="231"/>
      <c r="VHR327" s="231"/>
      <c r="VHS327" s="231"/>
      <c r="VHT327" s="231"/>
      <c r="VHU327" s="231"/>
      <c r="VHV327" s="231"/>
      <c r="VHW327" s="231"/>
      <c r="VHX327" s="231"/>
      <c r="VHY327" s="231"/>
      <c r="VHZ327" s="231"/>
      <c r="VIA327" s="231"/>
      <c r="VIB327" s="231"/>
      <c r="VIC327" s="231"/>
      <c r="VID327" s="231"/>
      <c r="VIE327" s="231"/>
      <c r="VIF327" s="231"/>
      <c r="VIG327" s="231"/>
      <c r="VIH327" s="231"/>
      <c r="VII327" s="231"/>
      <c r="VIJ327" s="231"/>
      <c r="VIK327" s="231"/>
      <c r="VIL327" s="231"/>
      <c r="VIM327" s="231"/>
      <c r="VIN327" s="231"/>
      <c r="VIO327" s="231"/>
      <c r="VIP327" s="231"/>
      <c r="VIQ327" s="231"/>
      <c r="VIR327" s="231"/>
      <c r="VIS327" s="231"/>
      <c r="VIT327" s="231"/>
      <c r="VIU327" s="231"/>
      <c r="VIV327" s="231"/>
      <c r="VIW327" s="231"/>
      <c r="VIX327" s="231"/>
      <c r="VIY327" s="231"/>
      <c r="VIZ327" s="231"/>
      <c r="VJA327" s="231"/>
      <c r="VJB327" s="231"/>
      <c r="VJC327" s="231"/>
      <c r="VJD327" s="231"/>
      <c r="VJE327" s="231"/>
      <c r="VJF327" s="231"/>
      <c r="VJG327" s="231"/>
      <c r="VJH327" s="231"/>
      <c r="VJI327" s="231"/>
      <c r="VJJ327" s="231"/>
      <c r="VJK327" s="231"/>
      <c r="VJL327" s="231"/>
      <c r="VJM327" s="231"/>
      <c r="VJN327" s="231"/>
      <c r="VJO327" s="231"/>
      <c r="VJP327" s="231"/>
      <c r="VJQ327" s="231"/>
      <c r="VJR327" s="231"/>
      <c r="VJS327" s="231"/>
      <c r="VJT327" s="231"/>
      <c r="VJU327" s="231"/>
      <c r="VJV327" s="231"/>
      <c r="VJW327" s="231"/>
      <c r="VJX327" s="231"/>
      <c r="VJY327" s="231"/>
      <c r="VJZ327" s="231"/>
      <c r="VKA327" s="231"/>
      <c r="VKB327" s="231"/>
      <c r="VKC327" s="231"/>
      <c r="VKD327" s="231"/>
      <c r="VKE327" s="231"/>
      <c r="VKF327" s="231"/>
      <c r="VKG327" s="231"/>
      <c r="VKH327" s="231"/>
      <c r="VKI327" s="231"/>
      <c r="VKJ327" s="231"/>
      <c r="VKK327" s="231"/>
      <c r="VKL327" s="231"/>
      <c r="VKM327" s="231"/>
      <c r="VKN327" s="231"/>
      <c r="VKO327" s="231"/>
      <c r="VKP327" s="231"/>
      <c r="VKQ327" s="231"/>
      <c r="VKR327" s="231"/>
      <c r="VKS327" s="231"/>
      <c r="VKT327" s="231"/>
      <c r="VKU327" s="231"/>
      <c r="VKV327" s="231"/>
      <c r="VKW327" s="231"/>
      <c r="VKX327" s="231"/>
      <c r="VKY327" s="231"/>
      <c r="VKZ327" s="231"/>
      <c r="VLA327" s="231"/>
      <c r="VLB327" s="231"/>
      <c r="VLC327" s="231"/>
      <c r="VLD327" s="231"/>
      <c r="VLE327" s="231"/>
      <c r="VLF327" s="231"/>
      <c r="VLG327" s="231"/>
      <c r="VLH327" s="231"/>
      <c r="VLI327" s="231"/>
      <c r="VLJ327" s="231"/>
      <c r="VLK327" s="231"/>
      <c r="VLL327" s="231"/>
      <c r="VLM327" s="231"/>
      <c r="VLN327" s="231"/>
      <c r="VLO327" s="231"/>
      <c r="VLP327" s="231"/>
      <c r="VLQ327" s="231"/>
      <c r="VLR327" s="231"/>
      <c r="VLS327" s="231"/>
      <c r="VLT327" s="231"/>
      <c r="VLU327" s="231"/>
      <c r="VLV327" s="231"/>
      <c r="VLW327" s="231"/>
      <c r="VLX327" s="231"/>
      <c r="VLY327" s="231"/>
      <c r="VLZ327" s="231"/>
      <c r="VMA327" s="231"/>
      <c r="VMB327" s="231"/>
      <c r="VMC327" s="231"/>
      <c r="VMD327" s="231"/>
      <c r="VME327" s="231"/>
      <c r="VMF327" s="231"/>
      <c r="VMG327" s="231"/>
      <c r="VMH327" s="231"/>
      <c r="VMI327" s="231"/>
      <c r="VMJ327" s="231"/>
      <c r="VMK327" s="231"/>
      <c r="VML327" s="231"/>
      <c r="VMM327" s="231"/>
      <c r="VMN327" s="231"/>
      <c r="VMO327" s="231"/>
      <c r="VMP327" s="231"/>
      <c r="VMQ327" s="231"/>
      <c r="VMR327" s="231"/>
      <c r="VMS327" s="231"/>
      <c r="VMT327" s="231"/>
      <c r="VMU327" s="231"/>
      <c r="VMV327" s="231"/>
      <c r="VMW327" s="231"/>
      <c r="VMX327" s="231"/>
      <c r="VMY327" s="231"/>
      <c r="VMZ327" s="231"/>
      <c r="VNA327" s="231"/>
      <c r="VNB327" s="231"/>
      <c r="VNC327" s="231"/>
      <c r="VND327" s="231"/>
      <c r="VNE327" s="231"/>
      <c r="VNF327" s="231"/>
      <c r="VNG327" s="231"/>
      <c r="VNH327" s="231"/>
      <c r="VNI327" s="231"/>
      <c r="VNJ327" s="231"/>
      <c r="VNK327" s="231"/>
      <c r="VNL327" s="231"/>
      <c r="VNM327" s="231"/>
      <c r="VNN327" s="231"/>
      <c r="VNO327" s="231"/>
      <c r="VNP327" s="231"/>
      <c r="VNQ327" s="231"/>
      <c r="VNR327" s="231"/>
      <c r="VNS327" s="231"/>
      <c r="VNT327" s="231"/>
      <c r="VNU327" s="231"/>
      <c r="VNV327" s="231"/>
      <c r="VNW327" s="231"/>
      <c r="VNX327" s="231"/>
      <c r="VNY327" s="231"/>
      <c r="VNZ327" s="231"/>
      <c r="VOA327" s="231"/>
      <c r="VOB327" s="231"/>
      <c r="VOC327" s="231"/>
      <c r="VOD327" s="231"/>
      <c r="VOE327" s="231"/>
      <c r="VOF327" s="231"/>
      <c r="VOG327" s="231"/>
      <c r="VOH327" s="231"/>
      <c r="VOI327" s="231"/>
      <c r="VOJ327" s="231"/>
      <c r="VOK327" s="231"/>
      <c r="VOL327" s="231"/>
      <c r="VOM327" s="231"/>
      <c r="VON327" s="231"/>
      <c r="VOO327" s="231"/>
      <c r="VOP327" s="231"/>
      <c r="VOQ327" s="231"/>
      <c r="VOR327" s="231"/>
      <c r="VOS327" s="231"/>
      <c r="VOT327" s="231"/>
      <c r="VOU327" s="231"/>
      <c r="VOV327" s="231"/>
      <c r="VOW327" s="231"/>
      <c r="VOX327" s="231"/>
      <c r="VOY327" s="231"/>
      <c r="VOZ327" s="231"/>
      <c r="VPA327" s="231"/>
      <c r="VPB327" s="231"/>
      <c r="VPC327" s="231"/>
      <c r="VPD327" s="231"/>
      <c r="VPE327" s="231"/>
      <c r="VPF327" s="231"/>
      <c r="VPG327" s="231"/>
      <c r="VPH327" s="231"/>
      <c r="VPI327" s="231"/>
      <c r="VPJ327" s="231"/>
      <c r="VPK327" s="231"/>
      <c r="VPL327" s="231"/>
      <c r="VPM327" s="231"/>
      <c r="VPN327" s="231"/>
      <c r="VPO327" s="231"/>
      <c r="VPP327" s="231"/>
      <c r="VPQ327" s="231"/>
      <c r="VPR327" s="231"/>
      <c r="VPS327" s="231"/>
      <c r="VPT327" s="231"/>
      <c r="VPU327" s="231"/>
      <c r="VPV327" s="231"/>
      <c r="VPW327" s="231"/>
      <c r="VPX327" s="231"/>
      <c r="VPY327" s="231"/>
      <c r="VPZ327" s="231"/>
      <c r="VQA327" s="231"/>
      <c r="VQB327" s="231"/>
      <c r="VQC327" s="231"/>
      <c r="VQD327" s="231"/>
      <c r="VQE327" s="231"/>
      <c r="VQF327" s="231"/>
      <c r="VQG327" s="231"/>
      <c r="VQH327" s="231"/>
      <c r="VQI327" s="231"/>
      <c r="VQJ327" s="231"/>
      <c r="VQK327" s="231"/>
      <c r="VQL327" s="231"/>
      <c r="VQM327" s="231"/>
      <c r="VQN327" s="231"/>
      <c r="VQO327" s="231"/>
      <c r="VQP327" s="231"/>
      <c r="VQQ327" s="231"/>
      <c r="VQR327" s="231"/>
      <c r="VQS327" s="231"/>
      <c r="VQT327" s="231"/>
      <c r="VQU327" s="231"/>
      <c r="VQV327" s="231"/>
      <c r="VQW327" s="231"/>
      <c r="VQX327" s="231"/>
      <c r="VQY327" s="231"/>
      <c r="VQZ327" s="231"/>
      <c r="VRA327" s="231"/>
      <c r="VRB327" s="231"/>
      <c r="VRC327" s="231"/>
      <c r="VRD327" s="231"/>
      <c r="VRE327" s="231"/>
      <c r="VRF327" s="231"/>
      <c r="VRG327" s="231"/>
      <c r="VRH327" s="231"/>
      <c r="VRI327" s="231"/>
      <c r="VRJ327" s="231"/>
      <c r="VRK327" s="231"/>
      <c r="VRL327" s="231"/>
      <c r="VRM327" s="231"/>
      <c r="VRN327" s="231"/>
      <c r="VRO327" s="231"/>
      <c r="VRP327" s="231"/>
      <c r="VRQ327" s="231"/>
      <c r="VRR327" s="231"/>
      <c r="VRS327" s="231"/>
      <c r="VRT327" s="231"/>
      <c r="VRU327" s="231"/>
      <c r="VRV327" s="231"/>
      <c r="VRW327" s="231"/>
      <c r="VRX327" s="231"/>
      <c r="VRY327" s="231"/>
      <c r="VRZ327" s="231"/>
      <c r="VSA327" s="231"/>
      <c r="VSB327" s="231"/>
      <c r="VSC327" s="231"/>
      <c r="VSD327" s="231"/>
      <c r="VSE327" s="231"/>
      <c r="VSF327" s="231"/>
      <c r="VSG327" s="231"/>
      <c r="VSH327" s="231"/>
      <c r="VSI327" s="231"/>
      <c r="VSJ327" s="231"/>
      <c r="VSK327" s="231"/>
      <c r="VSL327" s="231"/>
      <c r="VSM327" s="231"/>
      <c r="VSN327" s="231"/>
      <c r="VSO327" s="231"/>
      <c r="VSP327" s="231"/>
      <c r="VSQ327" s="231"/>
      <c r="VSR327" s="231"/>
      <c r="VSS327" s="231"/>
      <c r="VST327" s="231"/>
      <c r="VSU327" s="231"/>
      <c r="VSV327" s="231"/>
      <c r="VSW327" s="231"/>
      <c r="VSX327" s="231"/>
      <c r="VSY327" s="231"/>
      <c r="VSZ327" s="231"/>
      <c r="VTA327" s="231"/>
      <c r="VTB327" s="231"/>
      <c r="VTC327" s="231"/>
      <c r="VTD327" s="231"/>
      <c r="VTE327" s="231"/>
      <c r="VTF327" s="231"/>
      <c r="VTG327" s="231"/>
      <c r="VTH327" s="231"/>
      <c r="VTI327" s="231"/>
      <c r="VTJ327" s="231"/>
      <c r="VTK327" s="231"/>
      <c r="VTL327" s="231"/>
      <c r="VTM327" s="231"/>
      <c r="VTN327" s="231"/>
      <c r="VTO327" s="231"/>
      <c r="VTP327" s="231"/>
      <c r="VTQ327" s="231"/>
      <c r="VTR327" s="231"/>
      <c r="VTS327" s="231"/>
      <c r="VTT327" s="231"/>
      <c r="VTU327" s="231"/>
      <c r="VTV327" s="231"/>
      <c r="VTW327" s="231"/>
      <c r="VTX327" s="231"/>
      <c r="VTY327" s="231"/>
      <c r="VTZ327" s="231"/>
      <c r="VUA327" s="231"/>
      <c r="VUB327" s="231"/>
      <c r="VUC327" s="231"/>
      <c r="VUD327" s="231"/>
      <c r="VUE327" s="231"/>
      <c r="VUF327" s="231"/>
      <c r="VUG327" s="231"/>
      <c r="VUH327" s="231"/>
      <c r="VUI327" s="231"/>
      <c r="VUJ327" s="231"/>
      <c r="VUK327" s="231"/>
      <c r="VUL327" s="231"/>
      <c r="VUM327" s="231"/>
      <c r="VUN327" s="231"/>
      <c r="VUO327" s="231"/>
      <c r="VUP327" s="231"/>
      <c r="VUQ327" s="231"/>
      <c r="VUR327" s="231"/>
      <c r="VUS327" s="231"/>
      <c r="VUT327" s="231"/>
      <c r="VUU327" s="231"/>
      <c r="VUV327" s="231"/>
      <c r="VUW327" s="231"/>
      <c r="VUX327" s="231"/>
      <c r="VUY327" s="231"/>
      <c r="VUZ327" s="231"/>
      <c r="VVA327" s="231"/>
      <c r="VVB327" s="231"/>
      <c r="VVC327" s="231"/>
      <c r="VVD327" s="231"/>
      <c r="VVE327" s="231"/>
      <c r="VVF327" s="231"/>
      <c r="VVG327" s="231"/>
      <c r="VVH327" s="231"/>
      <c r="VVI327" s="231"/>
      <c r="VVJ327" s="231"/>
      <c r="VVK327" s="231"/>
      <c r="VVL327" s="231"/>
      <c r="VVM327" s="231"/>
      <c r="VVN327" s="231"/>
      <c r="VVO327" s="231"/>
      <c r="VVP327" s="231"/>
      <c r="VVQ327" s="231"/>
      <c r="VVR327" s="231"/>
      <c r="VVS327" s="231"/>
      <c r="VVT327" s="231"/>
      <c r="VVU327" s="231"/>
      <c r="VVV327" s="231"/>
      <c r="VVW327" s="231"/>
      <c r="VVX327" s="231"/>
      <c r="VVY327" s="231"/>
      <c r="VVZ327" s="231"/>
      <c r="VWA327" s="231"/>
      <c r="VWB327" s="231"/>
      <c r="VWC327" s="231"/>
      <c r="VWD327" s="231"/>
      <c r="VWE327" s="231"/>
      <c r="VWF327" s="231"/>
      <c r="VWG327" s="231"/>
      <c r="VWH327" s="231"/>
      <c r="VWI327" s="231"/>
      <c r="VWJ327" s="231"/>
      <c r="VWK327" s="231"/>
      <c r="VWL327" s="231"/>
      <c r="VWM327" s="231"/>
      <c r="VWN327" s="231"/>
      <c r="VWO327" s="231"/>
      <c r="VWP327" s="231"/>
      <c r="VWQ327" s="231"/>
      <c r="VWR327" s="231"/>
      <c r="VWS327" s="231"/>
      <c r="VWT327" s="231"/>
      <c r="VWU327" s="231"/>
      <c r="VWV327" s="231"/>
      <c r="VWW327" s="231"/>
      <c r="VWX327" s="231"/>
      <c r="VWY327" s="231"/>
      <c r="VWZ327" s="231"/>
      <c r="VXA327" s="231"/>
      <c r="VXB327" s="231"/>
      <c r="VXC327" s="231"/>
      <c r="VXD327" s="231"/>
      <c r="VXE327" s="231"/>
      <c r="VXF327" s="231"/>
      <c r="VXG327" s="231"/>
      <c r="VXH327" s="231"/>
      <c r="VXI327" s="231"/>
      <c r="VXJ327" s="231"/>
      <c r="VXK327" s="231"/>
      <c r="VXL327" s="231"/>
      <c r="VXM327" s="231"/>
      <c r="VXN327" s="231"/>
      <c r="VXO327" s="231"/>
      <c r="VXP327" s="231"/>
      <c r="VXQ327" s="231"/>
      <c r="VXR327" s="231"/>
      <c r="VXS327" s="231"/>
      <c r="VXT327" s="231"/>
      <c r="VXU327" s="231"/>
      <c r="VXV327" s="231"/>
      <c r="VXW327" s="231"/>
      <c r="VXX327" s="231"/>
      <c r="VXY327" s="231"/>
      <c r="VXZ327" s="231"/>
      <c r="VYA327" s="231"/>
      <c r="VYB327" s="231"/>
      <c r="VYC327" s="231"/>
      <c r="VYD327" s="231"/>
      <c r="VYE327" s="231"/>
      <c r="VYF327" s="231"/>
      <c r="VYG327" s="231"/>
      <c r="VYH327" s="231"/>
      <c r="VYI327" s="231"/>
      <c r="VYJ327" s="231"/>
      <c r="VYK327" s="231"/>
      <c r="VYL327" s="231"/>
      <c r="VYM327" s="231"/>
      <c r="VYN327" s="231"/>
      <c r="VYO327" s="231"/>
      <c r="VYP327" s="231"/>
      <c r="VYQ327" s="231"/>
      <c r="VYR327" s="231"/>
      <c r="VYS327" s="231"/>
      <c r="VYT327" s="231"/>
      <c r="VYU327" s="231"/>
      <c r="VYV327" s="231"/>
      <c r="VYW327" s="231"/>
      <c r="VYX327" s="231"/>
      <c r="VYY327" s="231"/>
      <c r="VYZ327" s="231"/>
      <c r="VZA327" s="231"/>
      <c r="VZB327" s="231"/>
      <c r="VZC327" s="231"/>
      <c r="VZD327" s="231"/>
      <c r="VZE327" s="231"/>
      <c r="VZF327" s="231"/>
      <c r="VZG327" s="231"/>
      <c r="VZH327" s="231"/>
      <c r="VZI327" s="231"/>
      <c r="VZJ327" s="231"/>
      <c r="VZK327" s="231"/>
      <c r="VZL327" s="231"/>
      <c r="VZM327" s="231"/>
      <c r="VZN327" s="231"/>
      <c r="VZO327" s="231"/>
      <c r="VZP327" s="231"/>
      <c r="VZQ327" s="231"/>
      <c r="VZR327" s="231"/>
      <c r="VZS327" s="231"/>
      <c r="VZT327" s="231"/>
      <c r="VZU327" s="231"/>
      <c r="VZV327" s="231"/>
      <c r="VZW327" s="231"/>
      <c r="VZX327" s="231"/>
      <c r="VZY327" s="231"/>
      <c r="VZZ327" s="231"/>
      <c r="WAA327" s="231"/>
      <c r="WAB327" s="231"/>
      <c r="WAC327" s="231"/>
      <c r="WAD327" s="231"/>
      <c r="WAE327" s="231"/>
      <c r="WAF327" s="231"/>
      <c r="WAG327" s="231"/>
      <c r="WAH327" s="231"/>
      <c r="WAI327" s="231"/>
      <c r="WAJ327" s="231"/>
      <c r="WAK327" s="231"/>
      <c r="WAL327" s="231"/>
      <c r="WAM327" s="231"/>
      <c r="WAN327" s="231"/>
      <c r="WAO327" s="231"/>
      <c r="WAP327" s="231"/>
      <c r="WAQ327" s="231"/>
      <c r="WAR327" s="231"/>
      <c r="WAS327" s="231"/>
      <c r="WAT327" s="231"/>
      <c r="WAU327" s="231"/>
      <c r="WAV327" s="231"/>
      <c r="WAW327" s="231"/>
      <c r="WAX327" s="231"/>
      <c r="WAY327" s="231"/>
      <c r="WAZ327" s="231"/>
      <c r="WBA327" s="231"/>
      <c r="WBB327" s="231"/>
      <c r="WBC327" s="231"/>
      <c r="WBD327" s="231"/>
      <c r="WBE327" s="231"/>
      <c r="WBF327" s="231"/>
      <c r="WBG327" s="231"/>
      <c r="WBH327" s="231"/>
      <c r="WBI327" s="231"/>
      <c r="WBJ327" s="231"/>
      <c r="WBK327" s="231"/>
      <c r="WBL327" s="231"/>
      <c r="WBM327" s="231"/>
      <c r="WBN327" s="231"/>
      <c r="WBO327" s="231"/>
      <c r="WBP327" s="231"/>
      <c r="WBQ327" s="231"/>
      <c r="WBR327" s="231"/>
      <c r="WBS327" s="231"/>
      <c r="WBT327" s="231"/>
      <c r="WBU327" s="231"/>
      <c r="WBV327" s="231"/>
      <c r="WBW327" s="231"/>
      <c r="WBX327" s="231"/>
      <c r="WBY327" s="231"/>
      <c r="WBZ327" s="231"/>
      <c r="WCA327" s="231"/>
      <c r="WCB327" s="231"/>
      <c r="WCC327" s="231"/>
      <c r="WCD327" s="231"/>
      <c r="WCE327" s="231"/>
      <c r="WCF327" s="231"/>
      <c r="WCG327" s="231"/>
      <c r="WCH327" s="231"/>
      <c r="WCI327" s="231"/>
      <c r="WCJ327" s="231"/>
      <c r="WCK327" s="231"/>
      <c r="WCL327" s="231"/>
      <c r="WCM327" s="231"/>
      <c r="WCN327" s="231"/>
      <c r="WCO327" s="231"/>
      <c r="WCP327" s="231"/>
      <c r="WCQ327" s="231"/>
      <c r="WCR327" s="231"/>
      <c r="WCS327" s="231"/>
      <c r="WCT327" s="231"/>
      <c r="WCU327" s="231"/>
      <c r="WCV327" s="231"/>
      <c r="WCW327" s="231"/>
      <c r="WCX327" s="231"/>
      <c r="WCY327" s="231"/>
      <c r="WCZ327" s="231"/>
      <c r="WDA327" s="231"/>
      <c r="WDB327" s="231"/>
      <c r="WDC327" s="231"/>
      <c r="WDD327" s="231"/>
      <c r="WDE327" s="231"/>
      <c r="WDF327" s="231"/>
      <c r="WDG327" s="231"/>
      <c r="WDH327" s="231"/>
      <c r="WDI327" s="231"/>
      <c r="WDJ327" s="231"/>
      <c r="WDK327" s="231"/>
      <c r="WDL327" s="231"/>
      <c r="WDM327" s="231"/>
      <c r="WDN327" s="231"/>
      <c r="WDO327" s="231"/>
      <c r="WDP327" s="231"/>
      <c r="WDQ327" s="231"/>
      <c r="WDR327" s="231"/>
      <c r="WDS327" s="231"/>
      <c r="WDT327" s="231"/>
      <c r="WDU327" s="231"/>
      <c r="WDV327" s="231"/>
      <c r="WDW327" s="231"/>
      <c r="WDX327" s="231"/>
      <c r="WDY327" s="231"/>
      <c r="WDZ327" s="231"/>
      <c r="WEA327" s="231"/>
      <c r="WEB327" s="231"/>
      <c r="WEC327" s="231"/>
      <c r="WED327" s="231"/>
      <c r="WEE327" s="231"/>
      <c r="WEF327" s="231"/>
      <c r="WEG327" s="231"/>
      <c r="WEH327" s="231"/>
      <c r="WEI327" s="231"/>
      <c r="WEJ327" s="231"/>
      <c r="WEK327" s="231"/>
      <c r="WEL327" s="231"/>
      <c r="WEM327" s="231"/>
      <c r="WEN327" s="231"/>
      <c r="WEO327" s="231"/>
      <c r="WEP327" s="231"/>
      <c r="WEQ327" s="231"/>
      <c r="WER327" s="231"/>
      <c r="WES327" s="231"/>
      <c r="WET327" s="231"/>
      <c r="WEU327" s="231"/>
      <c r="WEV327" s="231"/>
      <c r="WEW327" s="231"/>
      <c r="WEX327" s="231"/>
      <c r="WEY327" s="231"/>
      <c r="WEZ327" s="231"/>
      <c r="WFA327" s="231"/>
      <c r="WFB327" s="231"/>
      <c r="WFC327" s="231"/>
      <c r="WFD327" s="231"/>
      <c r="WFE327" s="231"/>
      <c r="WFF327" s="231"/>
      <c r="WFG327" s="231"/>
      <c r="WFH327" s="231"/>
      <c r="WFI327" s="231"/>
      <c r="WFJ327" s="231"/>
      <c r="WFK327" s="231"/>
      <c r="WFL327" s="231"/>
      <c r="WFM327" s="231"/>
      <c r="WFN327" s="231"/>
      <c r="WFO327" s="231"/>
      <c r="WFP327" s="231"/>
      <c r="WFQ327" s="231"/>
      <c r="WFR327" s="231"/>
      <c r="WFS327" s="231"/>
      <c r="WFT327" s="231"/>
      <c r="WFU327" s="231"/>
      <c r="WFV327" s="231"/>
      <c r="WFW327" s="231"/>
      <c r="WFX327" s="231"/>
      <c r="WFY327" s="231"/>
      <c r="WFZ327" s="231"/>
      <c r="WGA327" s="231"/>
      <c r="WGB327" s="231"/>
      <c r="WGC327" s="231"/>
      <c r="WGD327" s="231"/>
      <c r="WGE327" s="231"/>
      <c r="WGF327" s="231"/>
      <c r="WGG327" s="231"/>
      <c r="WGH327" s="231"/>
      <c r="WGI327" s="231"/>
      <c r="WGJ327" s="231"/>
      <c r="WGK327" s="231"/>
      <c r="WGL327" s="231"/>
      <c r="WGM327" s="231"/>
      <c r="WGN327" s="231"/>
      <c r="WGO327" s="231"/>
      <c r="WGP327" s="231"/>
      <c r="WGQ327" s="231"/>
      <c r="WGR327" s="231"/>
      <c r="WGS327" s="231"/>
      <c r="WGT327" s="231"/>
      <c r="WGU327" s="231"/>
      <c r="WGV327" s="231"/>
      <c r="WGW327" s="231"/>
      <c r="WGX327" s="231"/>
      <c r="WGY327" s="231"/>
      <c r="WGZ327" s="231"/>
      <c r="WHA327" s="231"/>
      <c r="WHB327" s="231"/>
      <c r="WHC327" s="231"/>
      <c r="WHD327" s="231"/>
      <c r="WHE327" s="231"/>
      <c r="WHF327" s="231"/>
      <c r="WHG327" s="231"/>
      <c r="WHH327" s="231"/>
      <c r="WHI327" s="231"/>
      <c r="WHJ327" s="231"/>
      <c r="WHK327" s="231"/>
      <c r="WHL327" s="231"/>
      <c r="WHM327" s="231"/>
      <c r="WHN327" s="231"/>
      <c r="WHO327" s="231"/>
      <c r="WHP327" s="231"/>
      <c r="WHQ327" s="231"/>
      <c r="WHR327" s="231"/>
      <c r="WHS327" s="231"/>
      <c r="WHT327" s="231"/>
      <c r="WHU327" s="231"/>
      <c r="WHV327" s="231"/>
      <c r="WHW327" s="231"/>
      <c r="WHX327" s="231"/>
      <c r="WHY327" s="231"/>
      <c r="WHZ327" s="231"/>
      <c r="WIA327" s="231"/>
      <c r="WIB327" s="231"/>
      <c r="WIC327" s="231"/>
      <c r="WID327" s="231"/>
      <c r="WIE327" s="231"/>
      <c r="WIF327" s="231"/>
      <c r="WIG327" s="231"/>
      <c r="WIH327" s="231"/>
      <c r="WII327" s="231"/>
      <c r="WIJ327" s="231"/>
      <c r="WIK327" s="231"/>
      <c r="WIL327" s="231"/>
      <c r="WIM327" s="231"/>
      <c r="WIN327" s="231"/>
      <c r="WIO327" s="231"/>
      <c r="WIP327" s="231"/>
      <c r="WIQ327" s="231"/>
      <c r="WIR327" s="231"/>
      <c r="WIS327" s="231"/>
      <c r="WIT327" s="231"/>
      <c r="WIU327" s="231"/>
      <c r="WIV327" s="231"/>
      <c r="WIW327" s="231"/>
      <c r="WIX327" s="231"/>
      <c r="WIY327" s="231"/>
      <c r="WIZ327" s="231"/>
      <c r="WJA327" s="231"/>
      <c r="WJB327" s="231"/>
      <c r="WJC327" s="231"/>
      <c r="WJD327" s="231"/>
      <c r="WJE327" s="231"/>
      <c r="WJF327" s="231"/>
      <c r="WJG327" s="231"/>
      <c r="WJH327" s="231"/>
      <c r="WJI327" s="231"/>
      <c r="WJJ327" s="231"/>
      <c r="WJK327" s="231"/>
      <c r="WJL327" s="231"/>
      <c r="WJM327" s="231"/>
      <c r="WJN327" s="231"/>
      <c r="WJO327" s="231"/>
      <c r="WJP327" s="231"/>
      <c r="WJQ327" s="231"/>
      <c r="WJR327" s="231"/>
      <c r="WJS327" s="231"/>
      <c r="WJT327" s="231"/>
      <c r="WJU327" s="231"/>
      <c r="WJV327" s="231"/>
      <c r="WJW327" s="231"/>
      <c r="WJX327" s="231"/>
      <c r="WJY327" s="231"/>
      <c r="WJZ327" s="231"/>
      <c r="WKA327" s="231"/>
      <c r="WKB327" s="231"/>
      <c r="WKC327" s="231"/>
      <c r="WKD327" s="231"/>
      <c r="WKE327" s="231"/>
      <c r="WKF327" s="231"/>
      <c r="WKG327" s="231"/>
      <c r="WKH327" s="231"/>
      <c r="WKI327" s="231"/>
      <c r="WKJ327" s="231"/>
      <c r="WKK327" s="231"/>
      <c r="WKL327" s="231"/>
      <c r="WKM327" s="231"/>
      <c r="WKN327" s="231"/>
      <c r="WKO327" s="231"/>
      <c r="WKP327" s="231"/>
      <c r="WKQ327" s="231"/>
      <c r="WKR327" s="231"/>
      <c r="WKS327" s="231"/>
      <c r="WKT327" s="231"/>
      <c r="WKU327" s="231"/>
      <c r="WKV327" s="231"/>
      <c r="WKW327" s="231"/>
      <c r="WKX327" s="231"/>
      <c r="WKY327" s="231"/>
      <c r="WKZ327" s="231"/>
      <c r="WLA327" s="231"/>
      <c r="WLB327" s="231"/>
      <c r="WLC327" s="231"/>
      <c r="WLD327" s="231"/>
      <c r="WLE327" s="231"/>
      <c r="WLF327" s="231"/>
      <c r="WLG327" s="231"/>
      <c r="WLH327" s="231"/>
      <c r="WLI327" s="231"/>
      <c r="WLJ327" s="231"/>
      <c r="WLK327" s="231"/>
      <c r="WLL327" s="231"/>
      <c r="WLM327" s="231"/>
      <c r="WLN327" s="231"/>
      <c r="WLO327" s="231"/>
      <c r="WLP327" s="231"/>
      <c r="WLQ327" s="231"/>
      <c r="WLR327" s="231"/>
      <c r="WLS327" s="231"/>
      <c r="WLT327" s="231"/>
      <c r="WLU327" s="231"/>
      <c r="WLV327" s="231"/>
      <c r="WLW327" s="231"/>
      <c r="WLX327" s="231"/>
      <c r="WLY327" s="231"/>
      <c r="WLZ327" s="231"/>
      <c r="WMA327" s="231"/>
      <c r="WMB327" s="231"/>
      <c r="WMC327" s="231"/>
      <c r="WMD327" s="231"/>
      <c r="WME327" s="231"/>
      <c r="WMF327" s="231"/>
      <c r="WMG327" s="231"/>
      <c r="WMH327" s="231"/>
      <c r="WMI327" s="231"/>
      <c r="WMJ327" s="231"/>
      <c r="WMK327" s="231"/>
      <c r="WML327" s="231"/>
      <c r="WMM327" s="231"/>
      <c r="WMN327" s="231"/>
      <c r="WMO327" s="231"/>
      <c r="WMP327" s="231"/>
      <c r="WMQ327" s="231"/>
      <c r="WMR327" s="231"/>
      <c r="WMS327" s="231"/>
      <c r="WMT327" s="231"/>
      <c r="WMU327" s="231"/>
      <c r="WMV327" s="231"/>
      <c r="WMW327" s="231"/>
      <c r="WMX327" s="231"/>
      <c r="WMY327" s="231"/>
      <c r="WMZ327" s="231"/>
      <c r="WNA327" s="231"/>
      <c r="WNB327" s="231"/>
      <c r="WNC327" s="231"/>
      <c r="WND327" s="231"/>
      <c r="WNE327" s="231"/>
      <c r="WNF327" s="231"/>
      <c r="WNG327" s="231"/>
      <c r="WNH327" s="231"/>
      <c r="WNI327" s="231"/>
      <c r="WNJ327" s="231"/>
      <c r="WNK327" s="231"/>
      <c r="WNL327" s="231"/>
      <c r="WNM327" s="231"/>
      <c r="WNN327" s="231"/>
      <c r="WNO327" s="231"/>
      <c r="WNP327" s="231"/>
      <c r="WNQ327" s="231"/>
      <c r="WNR327" s="231"/>
      <c r="WNS327" s="231"/>
      <c r="WNT327" s="231"/>
      <c r="WNU327" s="231"/>
      <c r="WNV327" s="231"/>
      <c r="WNW327" s="231"/>
      <c r="WNX327" s="231"/>
      <c r="WNY327" s="231"/>
      <c r="WNZ327" s="231"/>
      <c r="WOA327" s="231"/>
      <c r="WOB327" s="231"/>
      <c r="WOC327" s="231"/>
      <c r="WOD327" s="231"/>
      <c r="WOE327" s="231"/>
      <c r="WOF327" s="231"/>
      <c r="WOG327" s="231"/>
      <c r="WOH327" s="231"/>
      <c r="WOI327" s="231"/>
      <c r="WOJ327" s="231"/>
      <c r="WOK327" s="231"/>
      <c r="WOL327" s="231"/>
      <c r="WOM327" s="231"/>
      <c r="WON327" s="231"/>
      <c r="WOO327" s="231"/>
      <c r="WOP327" s="231"/>
      <c r="WOQ327" s="231"/>
      <c r="WOR327" s="231"/>
      <c r="WOS327" s="231"/>
      <c r="WOT327" s="231"/>
      <c r="WOU327" s="231"/>
      <c r="WOV327" s="231"/>
      <c r="WOW327" s="231"/>
      <c r="WOX327" s="231"/>
      <c r="WOY327" s="231"/>
      <c r="WOZ327" s="231"/>
      <c r="WPA327" s="231"/>
      <c r="WPB327" s="231"/>
      <c r="WPC327" s="231"/>
      <c r="WPD327" s="231"/>
      <c r="WPE327" s="231"/>
      <c r="WPF327" s="231"/>
      <c r="WPG327" s="231"/>
      <c r="WPH327" s="231"/>
      <c r="WPI327" s="231"/>
      <c r="WPJ327" s="231"/>
      <c r="WPK327" s="231"/>
      <c r="WPL327" s="231"/>
      <c r="WPM327" s="231"/>
      <c r="WPN327" s="231"/>
      <c r="WPO327" s="231"/>
      <c r="WPP327" s="231"/>
      <c r="WPQ327" s="231"/>
      <c r="WPR327" s="231"/>
      <c r="WPS327" s="231"/>
      <c r="WPT327" s="231"/>
      <c r="WPU327" s="231"/>
      <c r="WPV327" s="231"/>
      <c r="WPW327" s="231"/>
      <c r="WPX327" s="231"/>
      <c r="WPY327" s="231"/>
      <c r="WPZ327" s="231"/>
      <c r="WQA327" s="231"/>
      <c r="WQB327" s="231"/>
      <c r="WQC327" s="231"/>
      <c r="WQD327" s="231"/>
      <c r="WQE327" s="231"/>
      <c r="WQF327" s="231"/>
      <c r="WQG327" s="231"/>
      <c r="WQH327" s="231"/>
      <c r="WQI327" s="231"/>
      <c r="WQJ327" s="231"/>
      <c r="WQK327" s="231"/>
      <c r="WQL327" s="231"/>
      <c r="WQM327" s="231"/>
      <c r="WQN327" s="231"/>
      <c r="WQO327" s="231"/>
      <c r="WQP327" s="231"/>
      <c r="WQQ327" s="231"/>
      <c r="WQR327" s="231"/>
      <c r="WQS327" s="231"/>
      <c r="WQT327" s="231"/>
      <c r="WQU327" s="231"/>
      <c r="WQV327" s="231"/>
      <c r="WQW327" s="231"/>
      <c r="WQX327" s="231"/>
      <c r="WQY327" s="231"/>
      <c r="WQZ327" s="231"/>
      <c r="WRA327" s="231"/>
      <c r="WRB327" s="231"/>
      <c r="WRC327" s="231"/>
      <c r="WRD327" s="231"/>
      <c r="WRE327" s="231"/>
      <c r="WRF327" s="231"/>
      <c r="WRG327" s="231"/>
      <c r="WRH327" s="231"/>
      <c r="WRI327" s="231"/>
      <c r="WRJ327" s="231"/>
      <c r="WRK327" s="231"/>
      <c r="WRL327" s="231"/>
      <c r="WRM327" s="231"/>
      <c r="WRN327" s="231"/>
      <c r="WRO327" s="231"/>
      <c r="WRP327" s="231"/>
      <c r="WRQ327" s="231"/>
      <c r="WRR327" s="231"/>
      <c r="WRS327" s="231"/>
      <c r="WRT327" s="231"/>
      <c r="WRU327" s="231"/>
      <c r="WRV327" s="231"/>
      <c r="WRW327" s="231"/>
      <c r="WRX327" s="231"/>
      <c r="WRY327" s="231"/>
      <c r="WRZ327" s="231"/>
      <c r="WSA327" s="231"/>
      <c r="WSB327" s="231"/>
      <c r="WSC327" s="231"/>
      <c r="WSD327" s="231"/>
      <c r="WSE327" s="231"/>
      <c r="WSF327" s="231"/>
      <c r="WSG327" s="231"/>
      <c r="WSH327" s="231"/>
      <c r="WSI327" s="231"/>
      <c r="WSJ327" s="231"/>
      <c r="WSK327" s="231"/>
      <c r="WSL327" s="231"/>
      <c r="WSM327" s="231"/>
      <c r="WSN327" s="231"/>
      <c r="WSO327" s="231"/>
      <c r="WSP327" s="231"/>
      <c r="WSQ327" s="231"/>
      <c r="WSR327" s="231"/>
      <c r="WSS327" s="231"/>
      <c r="WST327" s="231"/>
      <c r="WSU327" s="231"/>
      <c r="WSV327" s="231"/>
      <c r="WSW327" s="231"/>
      <c r="WSX327" s="231"/>
      <c r="WSY327" s="231"/>
      <c r="WSZ327" s="231"/>
      <c r="WTA327" s="231"/>
      <c r="WTB327" s="231"/>
      <c r="WTC327" s="231"/>
      <c r="WTD327" s="231"/>
      <c r="WTE327" s="231"/>
      <c r="WTF327" s="231"/>
      <c r="WTG327" s="231"/>
      <c r="WTH327" s="231"/>
      <c r="WTI327" s="231"/>
      <c r="WTJ327" s="231"/>
      <c r="WTK327" s="231"/>
      <c r="WTL327" s="231"/>
      <c r="WTM327" s="231"/>
      <c r="WTN327" s="231"/>
      <c r="WTO327" s="231"/>
      <c r="WTP327" s="231"/>
      <c r="WTQ327" s="231"/>
      <c r="WTR327" s="231"/>
      <c r="WTS327" s="231"/>
      <c r="WTT327" s="231"/>
      <c r="WTU327" s="231"/>
      <c r="WTV327" s="231"/>
      <c r="WTW327" s="231"/>
      <c r="WTX327" s="231"/>
      <c r="WTY327" s="231"/>
      <c r="WTZ327" s="231"/>
      <c r="WUA327" s="231"/>
      <c r="WUB327" s="231"/>
      <c r="WUC327" s="231"/>
      <c r="WUD327" s="231"/>
      <c r="WUE327" s="231"/>
      <c r="WUF327" s="231"/>
      <c r="WUG327" s="231"/>
      <c r="WUH327" s="231"/>
      <c r="WUI327" s="231"/>
      <c r="WUJ327" s="231"/>
      <c r="WUK327" s="231"/>
      <c r="WUL327" s="231"/>
      <c r="WUM327" s="231"/>
      <c r="WUN327" s="231"/>
      <c r="WUO327" s="231"/>
      <c r="WUP327" s="231"/>
      <c r="WUQ327" s="231"/>
      <c r="WUR327" s="231"/>
      <c r="WUS327" s="231"/>
      <c r="WUT327" s="231"/>
      <c r="WUU327" s="231"/>
      <c r="WUV327" s="231"/>
      <c r="WUW327" s="231"/>
      <c r="WUX327" s="231"/>
      <c r="WUY327" s="231"/>
      <c r="WUZ327" s="231"/>
      <c r="WVA327" s="231"/>
      <c r="WVB327" s="231"/>
      <c r="WVC327" s="231"/>
      <c r="WVD327" s="231"/>
      <c r="WVE327" s="231"/>
      <c r="WVF327" s="231"/>
      <c r="WVG327" s="231"/>
      <c r="WVH327" s="231"/>
      <c r="WVI327" s="231"/>
      <c r="WVJ327" s="231"/>
      <c r="WVK327" s="231"/>
      <c r="WVL327" s="231"/>
      <c r="WVM327" s="231"/>
      <c r="WVN327" s="231"/>
      <c r="WVO327" s="231"/>
      <c r="WVP327" s="231"/>
      <c r="WVQ327" s="231"/>
      <c r="WVR327" s="231"/>
      <c r="WVS327" s="231"/>
      <c r="WVT327" s="231"/>
      <c r="WVU327" s="231"/>
      <c r="WVV327" s="231"/>
      <c r="WVW327" s="231"/>
      <c r="WVX327" s="231"/>
      <c r="WVY327" s="231"/>
      <c r="WVZ327" s="231"/>
      <c r="WWA327" s="231"/>
      <c r="WWB327" s="231"/>
      <c r="WWC327" s="231"/>
      <c r="WWD327" s="231"/>
      <c r="WWE327" s="231"/>
      <c r="WWF327" s="231"/>
      <c r="WWG327" s="231"/>
      <c r="WWH327" s="231"/>
      <c r="WWI327" s="231"/>
      <c r="WWJ327" s="231"/>
      <c r="WWK327" s="231"/>
      <c r="WWL327" s="231"/>
      <c r="WWM327" s="231"/>
      <c r="WWN327" s="231"/>
      <c r="WWO327" s="231"/>
      <c r="WWP327" s="231"/>
      <c r="WWQ327" s="231"/>
      <c r="WWR327" s="231"/>
      <c r="WWS327" s="231"/>
      <c r="WWT327" s="231"/>
      <c r="WWU327" s="231"/>
      <c r="WWV327" s="231"/>
      <c r="WWW327" s="231"/>
      <c r="WWX327" s="231"/>
      <c r="WWY327" s="231"/>
      <c r="WWZ327" s="231"/>
      <c r="WXA327" s="231"/>
      <c r="WXB327" s="231"/>
      <c r="WXC327" s="231"/>
      <c r="WXD327" s="231"/>
      <c r="WXE327" s="231"/>
      <c r="WXF327" s="231"/>
      <c r="WXG327" s="231"/>
      <c r="WXH327" s="231"/>
      <c r="WXI327" s="231"/>
      <c r="WXJ327" s="231"/>
      <c r="WXK327" s="231"/>
      <c r="WXL327" s="231"/>
      <c r="WXM327" s="231"/>
      <c r="WXN327" s="231"/>
      <c r="WXO327" s="231"/>
      <c r="WXP327" s="231"/>
      <c r="WXQ327" s="231"/>
      <c r="WXR327" s="231"/>
      <c r="WXS327" s="231"/>
      <c r="WXT327" s="231"/>
      <c r="WXU327" s="231"/>
      <c r="WXV327" s="231"/>
      <c r="WXW327" s="231"/>
      <c r="WXX327" s="231"/>
      <c r="WXY327" s="231"/>
      <c r="WXZ327" s="231"/>
      <c r="WYA327" s="231"/>
      <c r="WYB327" s="231"/>
      <c r="WYC327" s="231"/>
      <c r="WYD327" s="231"/>
      <c r="WYE327" s="231"/>
      <c r="WYF327" s="231"/>
      <c r="WYG327" s="231"/>
      <c r="WYH327" s="231"/>
      <c r="WYI327" s="231"/>
      <c r="WYJ327" s="231"/>
      <c r="WYK327" s="231"/>
      <c r="WYL327" s="231"/>
      <c r="WYM327" s="231"/>
      <c r="WYN327" s="231"/>
      <c r="WYO327" s="231"/>
      <c r="WYP327" s="231"/>
      <c r="WYQ327" s="231"/>
      <c r="WYR327" s="231"/>
      <c r="WYS327" s="231"/>
      <c r="WYT327" s="231"/>
      <c r="WYU327" s="231"/>
      <c r="WYV327" s="231"/>
      <c r="WYW327" s="231"/>
      <c r="WYX327" s="231"/>
      <c r="WYY327" s="231"/>
      <c r="WYZ327" s="231"/>
      <c r="WZA327" s="231"/>
      <c r="WZB327" s="231"/>
      <c r="WZC327" s="231"/>
      <c r="WZD327" s="231"/>
      <c r="WZE327" s="231"/>
      <c r="WZF327" s="231"/>
      <c r="WZG327" s="231"/>
      <c r="WZH327" s="231"/>
      <c r="WZI327" s="231"/>
      <c r="WZJ327" s="231"/>
      <c r="WZK327" s="231"/>
      <c r="WZL327" s="231"/>
      <c r="WZM327" s="231"/>
      <c r="WZN327" s="231"/>
      <c r="WZO327" s="231"/>
      <c r="WZP327" s="231"/>
      <c r="WZQ327" s="231"/>
      <c r="WZR327" s="231"/>
      <c r="WZS327" s="231"/>
      <c r="WZT327" s="231"/>
      <c r="WZU327" s="231"/>
      <c r="WZV327" s="231"/>
      <c r="WZW327" s="231"/>
      <c r="WZX327" s="231"/>
      <c r="WZY327" s="231"/>
      <c r="WZZ327" s="231"/>
      <c r="XAA327" s="231"/>
      <c r="XAB327" s="231"/>
      <c r="XAC327" s="231"/>
      <c r="XAD327" s="231"/>
      <c r="XAE327" s="231"/>
      <c r="XAF327" s="231"/>
      <c r="XAG327" s="231"/>
      <c r="XAH327" s="231"/>
      <c r="XAI327" s="231"/>
      <c r="XAJ327" s="231"/>
      <c r="XAK327" s="231"/>
      <c r="XAL327" s="231"/>
      <c r="XAM327" s="231"/>
      <c r="XAN327" s="231"/>
      <c r="XAO327" s="231"/>
      <c r="XAP327" s="231"/>
      <c r="XAQ327" s="231"/>
      <c r="XAR327" s="231"/>
      <c r="XAS327" s="231"/>
      <c r="XAT327" s="231"/>
      <c r="XAU327" s="231"/>
      <c r="XAV327" s="231"/>
      <c r="XAW327" s="231"/>
      <c r="XAX327" s="231"/>
      <c r="XAY327" s="231"/>
      <c r="XAZ327" s="231"/>
      <c r="XBA327" s="231"/>
      <c r="XBB327" s="231"/>
      <c r="XBC327" s="231"/>
      <c r="XBD327" s="231"/>
      <c r="XBE327" s="231"/>
      <c r="XBF327" s="231"/>
      <c r="XBG327" s="231"/>
      <c r="XBH327" s="231"/>
      <c r="XBI327" s="231"/>
      <c r="XBJ327" s="231"/>
      <c r="XBK327" s="231"/>
      <c r="XBL327" s="231"/>
      <c r="XBM327" s="231"/>
      <c r="XBN327" s="231"/>
      <c r="XBO327" s="231"/>
      <c r="XBP327" s="231"/>
      <c r="XBQ327" s="231"/>
      <c r="XBR327" s="231"/>
      <c r="XBS327" s="231"/>
      <c r="XBT327" s="231"/>
      <c r="XBU327" s="231"/>
      <c r="XBV327" s="231"/>
      <c r="XBW327" s="231"/>
      <c r="XBX327" s="231"/>
      <c r="XBY327" s="231"/>
      <c r="XBZ327" s="231"/>
      <c r="XCA327" s="231"/>
      <c r="XCB327" s="231"/>
      <c r="XCC327" s="231"/>
      <c r="XCD327" s="231"/>
      <c r="XCE327" s="231"/>
      <c r="XCF327" s="231"/>
      <c r="XCG327" s="231"/>
      <c r="XCH327" s="231"/>
      <c r="XCI327" s="231"/>
      <c r="XCJ327" s="231"/>
      <c r="XCK327" s="231"/>
      <c r="XCL327" s="231"/>
      <c r="XCM327" s="231"/>
      <c r="XCN327" s="231"/>
      <c r="XCO327" s="231"/>
      <c r="XCP327" s="231"/>
      <c r="XCQ327" s="231"/>
      <c r="XCR327" s="231"/>
      <c r="XCS327" s="231"/>
      <c r="XCT327" s="231"/>
      <c r="XCU327" s="231"/>
      <c r="XCV327" s="231"/>
      <c r="XCW327" s="231"/>
      <c r="XCX327" s="231"/>
      <c r="XCY327" s="231"/>
      <c r="XCZ327" s="231"/>
      <c r="XDA327" s="231"/>
      <c r="XDB327" s="231"/>
      <c r="XDC327" s="231"/>
      <c r="XDD327" s="231"/>
      <c r="XDE327" s="231"/>
      <c r="XDF327" s="231"/>
      <c r="XDG327" s="231"/>
      <c r="XDH327" s="231"/>
      <c r="XDI327" s="231"/>
      <c r="XDJ327" s="231"/>
      <c r="XDK327" s="231"/>
      <c r="XDL327" s="231"/>
      <c r="XDM327" s="231"/>
      <c r="XDN327" s="231"/>
      <c r="XDO327" s="231"/>
      <c r="XDP327" s="231"/>
      <c r="XDQ327" s="231"/>
      <c r="XDR327" s="231"/>
      <c r="XDS327" s="231"/>
      <c r="XDT327" s="231"/>
      <c r="XDU327" s="231"/>
      <c r="XDV327" s="231"/>
      <c r="XDW327" s="231"/>
      <c r="XDX327" s="231"/>
      <c r="XDY327" s="231"/>
      <c r="XDZ327" s="231"/>
      <c r="XEA327" s="231"/>
      <c r="XEB327" s="231"/>
      <c r="XEC327" s="231"/>
      <c r="XED327" s="231"/>
      <c r="XEE327" s="231"/>
      <c r="XEF327" s="231"/>
      <c r="XEG327" s="231"/>
      <c r="XEH327" s="231"/>
      <c r="XEI327" s="231"/>
      <c r="XEJ327" s="231"/>
      <c r="XEK327" s="231"/>
      <c r="XEL327" s="231"/>
      <c r="XEM327" s="231"/>
      <c r="XEN327" s="231"/>
      <c r="XEO327" s="231"/>
      <c r="XEP327" s="231"/>
      <c r="XEQ327" s="231"/>
      <c r="XER327" s="231"/>
      <c r="XES327" s="231"/>
      <c r="XET327" s="231"/>
      <c r="XEU327" s="231"/>
      <c r="XEV327" s="231"/>
      <c r="XEW327" s="231"/>
      <c r="XEX327" s="231"/>
      <c r="XEY327" s="231"/>
      <c r="XEZ327" s="231"/>
      <c r="XFA327" s="231"/>
      <c r="XFB327" s="231"/>
      <c r="XFC327" s="231"/>
    </row>
    <row r="328" spans="1:16383" s="196" customFormat="1" ht="15.75" thickBot="1">
      <c r="B328" s="200"/>
      <c r="C328" s="201"/>
      <c r="D328" s="202"/>
      <c r="E328" s="203"/>
      <c r="F328" s="203"/>
      <c r="G328" s="203"/>
      <c r="H328" s="203"/>
      <c r="I328" s="203"/>
      <c r="J328" s="204"/>
      <c r="K328" s="197"/>
    </row>
    <row r="329" spans="1:16383" s="196" customFormat="1" ht="15.75" thickBot="1">
      <c r="B329" s="205"/>
      <c r="C329" s="206" t="s">
        <v>203</v>
      </c>
      <c r="D329" s="207"/>
      <c r="E329" s="208"/>
      <c r="F329" s="208"/>
      <c r="G329" s="208"/>
      <c r="H329" s="235"/>
      <c r="I329" s="236" t="s">
        <v>46</v>
      </c>
      <c r="J329" s="209"/>
      <c r="K329" s="197"/>
    </row>
    <row r="330" spans="1:16383" s="196" customFormat="1" ht="16.5" thickBot="1">
      <c r="B330" s="205"/>
      <c r="C330" s="207"/>
      <c r="D330" s="207"/>
      <c r="E330" s="208"/>
      <c r="F330" s="208"/>
      <c r="G330" s="208"/>
      <c r="H330" s="237"/>
      <c r="I330" s="238" t="e">
        <f>#REF!</f>
        <v>#REF!</v>
      </c>
      <c r="J330" s="209"/>
      <c r="K330" s="197"/>
    </row>
    <row r="331" spans="1:16383" ht="15.75" customHeight="1" thickBot="1">
      <c r="B331" s="212"/>
      <c r="C331" s="609" t="s">
        <v>38</v>
      </c>
      <c r="D331" s="609" t="s">
        <v>39</v>
      </c>
      <c r="E331" s="365" t="s">
        <v>40</v>
      </c>
      <c r="F331" s="623" t="s">
        <v>41</v>
      </c>
      <c r="G331" s="624"/>
      <c r="H331" s="624"/>
      <c r="I331" s="625"/>
      <c r="J331" s="209"/>
    </row>
    <row r="332" spans="1:16383" ht="37.5" customHeight="1" thickBot="1">
      <c r="B332" s="212"/>
      <c r="C332" s="622"/>
      <c r="D332" s="622"/>
      <c r="E332" s="368" t="s">
        <v>42</v>
      </c>
      <c r="F332" s="368" t="s">
        <v>43</v>
      </c>
      <c r="G332" s="213" t="s">
        <v>42</v>
      </c>
      <c r="H332" s="626" t="s">
        <v>44</v>
      </c>
      <c r="I332" s="627"/>
      <c r="J332" s="214"/>
    </row>
    <row r="333" spans="1:16383" ht="20.100000000000001" customHeight="1" thickTop="1">
      <c r="B333" s="212"/>
      <c r="C333" s="84"/>
      <c r="D333" s="91"/>
      <c r="E333" s="94"/>
      <c r="F333" s="82">
        <v>0</v>
      </c>
      <c r="G333" s="215">
        <f>F333*E333</f>
        <v>0</v>
      </c>
      <c r="H333" s="630">
        <f>G333/12</f>
        <v>0</v>
      </c>
      <c r="I333" s="631"/>
      <c r="J333" s="209"/>
    </row>
    <row r="334" spans="1:16383" ht="20.100000000000001" customHeight="1">
      <c r="B334" s="212"/>
      <c r="C334" s="85"/>
      <c r="D334" s="92"/>
      <c r="E334" s="95"/>
      <c r="F334" s="83">
        <v>0</v>
      </c>
      <c r="G334" s="220">
        <f t="shared" ref="G334:G353" si="33">F334*E334</f>
        <v>0</v>
      </c>
      <c r="H334" s="632">
        <f t="shared" ref="H334:H347" si="34">G334/12</f>
        <v>0</v>
      </c>
      <c r="I334" s="633"/>
      <c r="J334" s="209"/>
    </row>
    <row r="335" spans="1:16383" ht="20.100000000000001" customHeight="1">
      <c r="B335" s="212"/>
      <c r="C335" s="85"/>
      <c r="D335" s="92"/>
      <c r="E335" s="95"/>
      <c r="F335" s="83">
        <v>0</v>
      </c>
      <c r="G335" s="220">
        <f t="shared" si="33"/>
        <v>0</v>
      </c>
      <c r="H335" s="632">
        <f t="shared" si="34"/>
        <v>0</v>
      </c>
      <c r="I335" s="633"/>
      <c r="J335" s="209"/>
    </row>
    <row r="336" spans="1:16383" ht="20.100000000000001" customHeight="1">
      <c r="B336" s="212"/>
      <c r="C336" s="85"/>
      <c r="D336" s="92"/>
      <c r="E336" s="96"/>
      <c r="F336" s="83">
        <v>0</v>
      </c>
      <c r="G336" s="220">
        <f t="shared" si="33"/>
        <v>0</v>
      </c>
      <c r="H336" s="632">
        <f t="shared" si="34"/>
        <v>0</v>
      </c>
      <c r="I336" s="633"/>
      <c r="J336" s="209"/>
    </row>
    <row r="337" spans="2:10" ht="20.100000000000001" customHeight="1">
      <c r="B337" s="212"/>
      <c r="C337" s="85"/>
      <c r="D337" s="92"/>
      <c r="E337" s="96"/>
      <c r="F337" s="83">
        <v>0</v>
      </c>
      <c r="G337" s="220">
        <f t="shared" si="33"/>
        <v>0</v>
      </c>
      <c r="H337" s="632">
        <f t="shared" si="34"/>
        <v>0</v>
      </c>
      <c r="I337" s="633"/>
      <c r="J337" s="209"/>
    </row>
    <row r="338" spans="2:10" ht="20.100000000000001" customHeight="1">
      <c r="B338" s="212"/>
      <c r="C338" s="85"/>
      <c r="D338" s="92"/>
      <c r="E338" s="95"/>
      <c r="F338" s="83">
        <v>0</v>
      </c>
      <c r="G338" s="220">
        <f t="shared" si="33"/>
        <v>0</v>
      </c>
      <c r="H338" s="632">
        <f t="shared" si="34"/>
        <v>0</v>
      </c>
      <c r="I338" s="633"/>
      <c r="J338" s="209"/>
    </row>
    <row r="339" spans="2:10" ht="20.100000000000001" customHeight="1">
      <c r="B339" s="212"/>
      <c r="C339" s="85"/>
      <c r="D339" s="92"/>
      <c r="E339" s="95"/>
      <c r="F339" s="83">
        <v>0</v>
      </c>
      <c r="G339" s="220">
        <f t="shared" si="33"/>
        <v>0</v>
      </c>
      <c r="H339" s="632">
        <f t="shared" si="34"/>
        <v>0</v>
      </c>
      <c r="I339" s="633"/>
      <c r="J339" s="209"/>
    </row>
    <row r="340" spans="2:10" ht="20.100000000000001" customHeight="1">
      <c r="B340" s="212"/>
      <c r="C340" s="85"/>
      <c r="D340" s="92"/>
      <c r="E340" s="95"/>
      <c r="F340" s="83">
        <v>0</v>
      </c>
      <c r="G340" s="220">
        <f t="shared" si="33"/>
        <v>0</v>
      </c>
      <c r="H340" s="632">
        <f t="shared" si="34"/>
        <v>0</v>
      </c>
      <c r="I340" s="633"/>
      <c r="J340" s="209"/>
    </row>
    <row r="341" spans="2:10" ht="20.100000000000001" customHeight="1">
      <c r="B341" s="212"/>
      <c r="C341" s="85"/>
      <c r="D341" s="92"/>
      <c r="E341" s="95"/>
      <c r="F341" s="83">
        <v>0</v>
      </c>
      <c r="G341" s="220">
        <f t="shared" si="33"/>
        <v>0</v>
      </c>
      <c r="H341" s="632">
        <f t="shared" si="34"/>
        <v>0</v>
      </c>
      <c r="I341" s="633"/>
      <c r="J341" s="209"/>
    </row>
    <row r="342" spans="2:10" ht="20.100000000000001" customHeight="1">
      <c r="B342" s="212"/>
      <c r="C342" s="85"/>
      <c r="D342" s="92"/>
      <c r="E342" s="95"/>
      <c r="F342" s="83">
        <v>0</v>
      </c>
      <c r="G342" s="220">
        <f t="shared" si="33"/>
        <v>0</v>
      </c>
      <c r="H342" s="632">
        <f t="shared" si="34"/>
        <v>0</v>
      </c>
      <c r="I342" s="633"/>
      <c r="J342" s="209"/>
    </row>
    <row r="343" spans="2:10" ht="20.100000000000001" customHeight="1">
      <c r="B343" s="212"/>
      <c r="C343" s="85"/>
      <c r="D343" s="92"/>
      <c r="E343" s="95"/>
      <c r="F343" s="83">
        <v>0</v>
      </c>
      <c r="G343" s="220">
        <f t="shared" si="33"/>
        <v>0</v>
      </c>
      <c r="H343" s="632">
        <f t="shared" si="34"/>
        <v>0</v>
      </c>
      <c r="I343" s="633"/>
      <c r="J343" s="209"/>
    </row>
    <row r="344" spans="2:10" ht="20.100000000000001" customHeight="1">
      <c r="B344" s="212"/>
      <c r="C344" s="85"/>
      <c r="D344" s="92"/>
      <c r="E344" s="95"/>
      <c r="F344" s="83">
        <v>0</v>
      </c>
      <c r="G344" s="220">
        <f t="shared" si="33"/>
        <v>0</v>
      </c>
      <c r="H344" s="632">
        <f t="shared" si="34"/>
        <v>0</v>
      </c>
      <c r="I344" s="633"/>
      <c r="J344" s="209"/>
    </row>
    <row r="345" spans="2:10" ht="20.100000000000001" customHeight="1">
      <c r="B345" s="212"/>
      <c r="C345" s="85"/>
      <c r="D345" s="92"/>
      <c r="E345" s="95"/>
      <c r="F345" s="83">
        <v>0</v>
      </c>
      <c r="G345" s="220">
        <f t="shared" si="33"/>
        <v>0</v>
      </c>
      <c r="H345" s="632">
        <f t="shared" si="34"/>
        <v>0</v>
      </c>
      <c r="I345" s="633"/>
      <c r="J345" s="209"/>
    </row>
    <row r="346" spans="2:10" ht="20.100000000000001" customHeight="1">
      <c r="B346" s="212"/>
      <c r="C346" s="85"/>
      <c r="D346" s="92"/>
      <c r="E346" s="95"/>
      <c r="F346" s="83">
        <v>0</v>
      </c>
      <c r="G346" s="220">
        <f t="shared" si="33"/>
        <v>0</v>
      </c>
      <c r="H346" s="632">
        <f t="shared" si="34"/>
        <v>0</v>
      </c>
      <c r="I346" s="633"/>
      <c r="J346" s="209"/>
    </row>
    <row r="347" spans="2:10" ht="20.100000000000001" customHeight="1">
      <c r="B347" s="212"/>
      <c r="C347" s="85"/>
      <c r="D347" s="92"/>
      <c r="E347" s="95"/>
      <c r="F347" s="83">
        <v>0</v>
      </c>
      <c r="G347" s="220">
        <f t="shared" si="33"/>
        <v>0</v>
      </c>
      <c r="H347" s="632">
        <f t="shared" si="34"/>
        <v>0</v>
      </c>
      <c r="I347" s="633"/>
      <c r="J347" s="209"/>
    </row>
    <row r="348" spans="2:10" ht="20.100000000000001" customHeight="1">
      <c r="B348" s="212"/>
      <c r="C348" s="85"/>
      <c r="D348" s="92"/>
      <c r="E348" s="95"/>
      <c r="F348" s="83">
        <v>0</v>
      </c>
      <c r="G348" s="220">
        <f t="shared" si="33"/>
        <v>0</v>
      </c>
      <c r="H348" s="632">
        <f>G348/12</f>
        <v>0</v>
      </c>
      <c r="I348" s="633"/>
      <c r="J348" s="209"/>
    </row>
    <row r="349" spans="2:10" ht="20.100000000000001" customHeight="1">
      <c r="B349" s="212"/>
      <c r="C349" s="85"/>
      <c r="D349" s="92"/>
      <c r="E349" s="95"/>
      <c r="F349" s="83">
        <v>0</v>
      </c>
      <c r="G349" s="220">
        <f t="shared" si="33"/>
        <v>0</v>
      </c>
      <c r="H349" s="632">
        <f t="shared" ref="H349:H353" si="35">G349/12</f>
        <v>0</v>
      </c>
      <c r="I349" s="633"/>
      <c r="J349" s="209"/>
    </row>
    <row r="350" spans="2:10" ht="20.100000000000001" customHeight="1">
      <c r="B350" s="212"/>
      <c r="C350" s="85"/>
      <c r="D350" s="92"/>
      <c r="E350" s="95"/>
      <c r="F350" s="83">
        <v>0</v>
      </c>
      <c r="G350" s="220">
        <f t="shared" si="33"/>
        <v>0</v>
      </c>
      <c r="H350" s="632">
        <f t="shared" si="35"/>
        <v>0</v>
      </c>
      <c r="I350" s="633"/>
      <c r="J350" s="209"/>
    </row>
    <row r="351" spans="2:10" ht="20.100000000000001" customHeight="1">
      <c r="B351" s="212"/>
      <c r="C351" s="85"/>
      <c r="D351" s="92"/>
      <c r="E351" s="95"/>
      <c r="F351" s="83">
        <v>0</v>
      </c>
      <c r="G351" s="220">
        <f t="shared" si="33"/>
        <v>0</v>
      </c>
      <c r="H351" s="632">
        <f t="shared" si="35"/>
        <v>0</v>
      </c>
      <c r="I351" s="633"/>
      <c r="J351" s="209"/>
    </row>
    <row r="352" spans="2:10" ht="20.100000000000001" customHeight="1">
      <c r="B352" s="212"/>
      <c r="C352" s="85"/>
      <c r="D352" s="92"/>
      <c r="E352" s="96"/>
      <c r="F352" s="83">
        <v>0</v>
      </c>
      <c r="G352" s="220">
        <f t="shared" si="33"/>
        <v>0</v>
      </c>
      <c r="H352" s="632">
        <f t="shared" si="35"/>
        <v>0</v>
      </c>
      <c r="I352" s="633"/>
      <c r="J352" s="209"/>
    </row>
    <row r="353" spans="1:16383" ht="20.100000000000001" customHeight="1" thickBot="1">
      <c r="B353" s="212"/>
      <c r="C353" s="85"/>
      <c r="D353" s="92"/>
      <c r="E353" s="96"/>
      <c r="F353" s="83">
        <v>0</v>
      </c>
      <c r="G353" s="220">
        <f t="shared" si="33"/>
        <v>0</v>
      </c>
      <c r="H353" s="632">
        <f t="shared" si="35"/>
        <v>0</v>
      </c>
      <c r="I353" s="633"/>
      <c r="J353" s="209"/>
    </row>
    <row r="354" spans="1:16383" ht="24" customHeight="1" thickBot="1">
      <c r="B354" s="212"/>
      <c r="C354" s="628" t="s">
        <v>289</v>
      </c>
      <c r="D354" s="629"/>
      <c r="E354" s="629"/>
      <c r="F354" s="629"/>
      <c r="G354" s="629"/>
      <c r="H354" s="636">
        <f>SUM(H333:I353)</f>
        <v>0</v>
      </c>
      <c r="I354" s="637"/>
      <c r="J354" s="209"/>
    </row>
    <row r="355" spans="1:16383" ht="15" customHeight="1" thickBot="1">
      <c r="B355" s="212"/>
      <c r="C355" s="225"/>
      <c r="D355" s="225"/>
      <c r="E355" s="225"/>
      <c r="F355" s="225"/>
      <c r="G355" s="225"/>
      <c r="H355" s="226"/>
      <c r="I355" s="226"/>
      <c r="J355" s="209"/>
    </row>
    <row r="356" spans="1:16383" ht="23.25" customHeight="1" thickBot="1">
      <c r="B356" s="212"/>
      <c r="C356" s="616" t="s">
        <v>49</v>
      </c>
      <c r="D356" s="617"/>
      <c r="E356" s="617"/>
      <c r="F356" s="617"/>
      <c r="G356" s="617"/>
      <c r="H356" s="617"/>
      <c r="I356" s="618"/>
      <c r="J356" s="209"/>
    </row>
    <row r="357" spans="1:16383" ht="21.75" customHeight="1" thickBot="1">
      <c r="B357" s="212"/>
      <c r="C357" s="598" t="s">
        <v>290</v>
      </c>
      <c r="D357" s="599"/>
      <c r="E357" s="600"/>
      <c r="F357" s="600"/>
      <c r="G357" s="600"/>
      <c r="H357" s="636">
        <f>H354</f>
        <v>0</v>
      </c>
      <c r="I357" s="637"/>
      <c r="J357" s="228"/>
      <c r="K357" s="229"/>
    </row>
    <row r="358" spans="1:16383" ht="15" customHeight="1" thickBot="1">
      <c r="B358" s="212"/>
      <c r="C358" s="230"/>
      <c r="D358" s="230"/>
      <c r="E358" s="230"/>
      <c r="F358" s="230"/>
      <c r="G358" s="230"/>
      <c r="H358" s="230"/>
      <c r="I358" s="230"/>
      <c r="J358" s="209"/>
    </row>
    <row r="359" spans="1:16383">
      <c r="B359" s="212"/>
      <c r="C359" s="230"/>
      <c r="D359" s="230"/>
      <c r="E359" s="230"/>
      <c r="F359" s="230"/>
      <c r="G359" s="601" t="s">
        <v>47</v>
      </c>
      <c r="H359" s="602"/>
      <c r="I359" s="605">
        <f>IFERROR(H357/I330,0)</f>
        <v>0</v>
      </c>
      <c r="J359" s="209"/>
    </row>
    <row r="360" spans="1:16383" ht="12" thickBot="1">
      <c r="B360" s="212"/>
      <c r="C360" s="230"/>
      <c r="D360" s="230"/>
      <c r="E360" s="230"/>
      <c r="F360" s="230"/>
      <c r="G360" s="603"/>
      <c r="H360" s="604"/>
      <c r="I360" s="606"/>
      <c r="J360" s="209"/>
    </row>
    <row r="361" spans="1:16383" ht="8.25" customHeight="1">
      <c r="B361" s="212"/>
      <c r="C361" s="230"/>
      <c r="D361" s="230"/>
      <c r="E361" s="230"/>
      <c r="F361" s="230"/>
      <c r="G361" s="230"/>
      <c r="H361" s="230"/>
      <c r="I361" s="230"/>
      <c r="J361" s="209"/>
    </row>
    <row r="362" spans="1:16383" ht="8.25" customHeight="1" thickBot="1">
      <c r="B362" s="232"/>
      <c r="C362" s="233"/>
      <c r="D362" s="233"/>
      <c r="E362" s="233"/>
      <c r="F362" s="233"/>
      <c r="G362" s="233"/>
      <c r="H362" s="233"/>
      <c r="I362" s="244"/>
      <c r="J362" s="234"/>
    </row>
    <row r="363" spans="1:16383" ht="12" customHeight="1">
      <c r="A363" s="231"/>
      <c r="I363" s="245"/>
      <c r="K363" s="231"/>
      <c r="L363" s="231"/>
      <c r="M363" s="231"/>
      <c r="N363" s="231"/>
      <c r="O363" s="231"/>
      <c r="P363" s="231"/>
      <c r="Q363" s="231"/>
      <c r="R363" s="231"/>
      <c r="S363" s="231"/>
      <c r="T363" s="231"/>
      <c r="U363" s="231"/>
      <c r="V363" s="231"/>
      <c r="W363" s="231"/>
      <c r="X363" s="231"/>
      <c r="Y363" s="231"/>
      <c r="Z363" s="231"/>
      <c r="AA363" s="231"/>
      <c r="AB363" s="231"/>
      <c r="AC363" s="231"/>
      <c r="AD363" s="231"/>
      <c r="AE363" s="231"/>
      <c r="AF363" s="231"/>
      <c r="AG363" s="231"/>
      <c r="AH363" s="231"/>
      <c r="AI363" s="231"/>
      <c r="AJ363" s="231"/>
      <c r="AK363" s="231"/>
      <c r="AL363" s="231"/>
      <c r="AM363" s="231"/>
      <c r="AN363" s="231"/>
      <c r="AO363" s="231"/>
      <c r="AP363" s="231"/>
      <c r="AQ363" s="231"/>
      <c r="AR363" s="231"/>
      <c r="AS363" s="231"/>
      <c r="AT363" s="231"/>
      <c r="AU363" s="231"/>
      <c r="AV363" s="231"/>
      <c r="AW363" s="231"/>
      <c r="AX363" s="231"/>
      <c r="AY363" s="231"/>
      <c r="AZ363" s="231"/>
      <c r="BA363" s="231"/>
      <c r="BB363" s="231"/>
      <c r="BC363" s="231"/>
      <c r="BD363" s="231"/>
      <c r="BE363" s="231"/>
      <c r="BF363" s="231"/>
      <c r="BG363" s="231"/>
      <c r="BH363" s="231"/>
      <c r="BI363" s="231"/>
      <c r="BJ363" s="231"/>
      <c r="BK363" s="231"/>
      <c r="BL363" s="231"/>
      <c r="BM363" s="231"/>
      <c r="BN363" s="231"/>
      <c r="BO363" s="231"/>
      <c r="BP363" s="231"/>
      <c r="BQ363" s="231"/>
      <c r="BR363" s="231"/>
      <c r="BS363" s="231"/>
      <c r="BT363" s="231"/>
      <c r="BU363" s="231"/>
      <c r="BV363" s="231"/>
      <c r="BW363" s="231"/>
      <c r="BX363" s="231"/>
      <c r="BY363" s="231"/>
      <c r="BZ363" s="231"/>
      <c r="CA363" s="231"/>
      <c r="CB363" s="231"/>
      <c r="CC363" s="231"/>
      <c r="CD363" s="231"/>
      <c r="CE363" s="231"/>
      <c r="CF363" s="231"/>
      <c r="CG363" s="231"/>
      <c r="CH363" s="231"/>
      <c r="CI363" s="231"/>
      <c r="CJ363" s="231"/>
      <c r="CK363" s="231"/>
      <c r="CL363" s="231"/>
      <c r="CM363" s="231"/>
      <c r="CN363" s="231"/>
      <c r="CO363" s="231"/>
      <c r="CP363" s="231"/>
      <c r="CQ363" s="231"/>
      <c r="CR363" s="231"/>
      <c r="CS363" s="231"/>
      <c r="CT363" s="231"/>
      <c r="CU363" s="231"/>
      <c r="CV363" s="231"/>
      <c r="CW363" s="231"/>
      <c r="CX363" s="231"/>
      <c r="CY363" s="231"/>
      <c r="CZ363" s="231"/>
      <c r="DA363" s="231"/>
      <c r="DB363" s="231"/>
      <c r="DC363" s="231"/>
      <c r="DD363" s="231"/>
      <c r="DE363" s="231"/>
      <c r="DF363" s="231"/>
      <c r="DG363" s="231"/>
      <c r="DH363" s="231"/>
      <c r="DI363" s="231"/>
      <c r="DJ363" s="231"/>
      <c r="DK363" s="231"/>
      <c r="DL363" s="231"/>
      <c r="DM363" s="231"/>
      <c r="DN363" s="231"/>
      <c r="DO363" s="231"/>
      <c r="DP363" s="231"/>
      <c r="DQ363" s="231"/>
      <c r="DR363" s="231"/>
      <c r="DS363" s="231"/>
      <c r="DT363" s="231"/>
      <c r="DU363" s="231"/>
      <c r="DV363" s="231"/>
      <c r="DW363" s="231"/>
      <c r="DX363" s="231"/>
      <c r="DY363" s="231"/>
      <c r="DZ363" s="231"/>
      <c r="EA363" s="231"/>
      <c r="EB363" s="231"/>
      <c r="EC363" s="231"/>
      <c r="ED363" s="231"/>
      <c r="EE363" s="231"/>
      <c r="EF363" s="231"/>
      <c r="EG363" s="231"/>
      <c r="EH363" s="231"/>
      <c r="EI363" s="231"/>
      <c r="EJ363" s="231"/>
      <c r="EK363" s="231"/>
      <c r="EL363" s="231"/>
      <c r="EM363" s="231"/>
      <c r="EN363" s="231"/>
      <c r="EO363" s="231"/>
      <c r="EP363" s="231"/>
      <c r="EQ363" s="231"/>
      <c r="ER363" s="231"/>
      <c r="ES363" s="231"/>
      <c r="ET363" s="231"/>
      <c r="EU363" s="231"/>
      <c r="EV363" s="231"/>
      <c r="EW363" s="231"/>
      <c r="EX363" s="231"/>
      <c r="EY363" s="231"/>
      <c r="EZ363" s="231"/>
      <c r="FA363" s="231"/>
      <c r="FB363" s="231"/>
      <c r="FC363" s="231"/>
      <c r="FD363" s="231"/>
      <c r="FE363" s="231"/>
      <c r="FF363" s="231"/>
      <c r="FG363" s="231"/>
      <c r="FH363" s="231"/>
      <c r="FI363" s="231"/>
      <c r="FJ363" s="231"/>
      <c r="FK363" s="231"/>
      <c r="FL363" s="231"/>
      <c r="FM363" s="231"/>
      <c r="FN363" s="231"/>
      <c r="FO363" s="231"/>
      <c r="FP363" s="231"/>
      <c r="FQ363" s="231"/>
      <c r="FR363" s="231"/>
      <c r="FS363" s="231"/>
      <c r="FT363" s="231"/>
      <c r="FU363" s="231"/>
      <c r="FV363" s="231"/>
      <c r="FW363" s="231"/>
      <c r="FX363" s="231"/>
      <c r="FY363" s="231"/>
      <c r="FZ363" s="231"/>
      <c r="GA363" s="231"/>
      <c r="GB363" s="231"/>
      <c r="GC363" s="231"/>
      <c r="GD363" s="231"/>
      <c r="GE363" s="231"/>
      <c r="GF363" s="231"/>
      <c r="GG363" s="231"/>
      <c r="GH363" s="231"/>
      <c r="GI363" s="231"/>
      <c r="GJ363" s="231"/>
      <c r="GK363" s="231"/>
      <c r="GL363" s="231"/>
      <c r="GM363" s="231"/>
      <c r="GN363" s="231"/>
      <c r="GO363" s="231"/>
      <c r="GP363" s="231"/>
      <c r="GQ363" s="231"/>
      <c r="GR363" s="231"/>
      <c r="GS363" s="231"/>
      <c r="GT363" s="231"/>
      <c r="GU363" s="231"/>
      <c r="GV363" s="231"/>
      <c r="GW363" s="231"/>
      <c r="GX363" s="231"/>
      <c r="GY363" s="231"/>
      <c r="GZ363" s="231"/>
      <c r="HA363" s="231"/>
      <c r="HB363" s="231"/>
      <c r="HC363" s="231"/>
      <c r="HD363" s="231"/>
      <c r="HE363" s="231"/>
      <c r="HF363" s="231"/>
      <c r="HG363" s="231"/>
      <c r="HH363" s="231"/>
      <c r="HI363" s="231"/>
      <c r="HJ363" s="231"/>
      <c r="HK363" s="231"/>
      <c r="HL363" s="231"/>
      <c r="HM363" s="231"/>
      <c r="HN363" s="231"/>
      <c r="HO363" s="231"/>
      <c r="HP363" s="231"/>
      <c r="HQ363" s="231"/>
      <c r="HR363" s="231"/>
      <c r="HS363" s="231"/>
      <c r="HT363" s="231"/>
      <c r="HU363" s="231"/>
      <c r="HV363" s="231"/>
      <c r="HW363" s="231"/>
      <c r="HX363" s="231"/>
      <c r="HY363" s="231"/>
      <c r="HZ363" s="231"/>
      <c r="IA363" s="231"/>
      <c r="IB363" s="231"/>
      <c r="IC363" s="231"/>
      <c r="ID363" s="231"/>
      <c r="IE363" s="231"/>
      <c r="IF363" s="231"/>
      <c r="IG363" s="231"/>
      <c r="IH363" s="231"/>
      <c r="II363" s="231"/>
      <c r="IJ363" s="231"/>
      <c r="IK363" s="231"/>
      <c r="IL363" s="231"/>
      <c r="IM363" s="231"/>
      <c r="IN363" s="231"/>
      <c r="IO363" s="231"/>
      <c r="IP363" s="231"/>
      <c r="IQ363" s="231"/>
      <c r="IR363" s="231"/>
      <c r="IS363" s="231"/>
      <c r="IT363" s="231"/>
      <c r="IU363" s="231"/>
      <c r="IV363" s="231"/>
      <c r="IW363" s="231"/>
      <c r="IX363" s="231"/>
      <c r="IY363" s="231"/>
      <c r="IZ363" s="231"/>
      <c r="JA363" s="231"/>
      <c r="JB363" s="231"/>
      <c r="JC363" s="231"/>
      <c r="JD363" s="231"/>
      <c r="JE363" s="231"/>
      <c r="JF363" s="231"/>
      <c r="JG363" s="231"/>
      <c r="JH363" s="231"/>
      <c r="JI363" s="231"/>
      <c r="JJ363" s="231"/>
      <c r="JK363" s="231"/>
      <c r="JL363" s="231"/>
      <c r="JM363" s="231"/>
      <c r="JN363" s="231"/>
      <c r="JO363" s="231"/>
      <c r="JP363" s="231"/>
      <c r="JQ363" s="231"/>
      <c r="JR363" s="231"/>
      <c r="JS363" s="231"/>
      <c r="JT363" s="231"/>
      <c r="JU363" s="231"/>
      <c r="JV363" s="231"/>
      <c r="JW363" s="231"/>
      <c r="JX363" s="231"/>
      <c r="JY363" s="231"/>
      <c r="JZ363" s="231"/>
      <c r="KA363" s="231"/>
      <c r="KB363" s="231"/>
      <c r="KC363" s="231"/>
      <c r="KD363" s="231"/>
      <c r="KE363" s="231"/>
      <c r="KF363" s="231"/>
      <c r="KG363" s="231"/>
      <c r="KH363" s="231"/>
      <c r="KI363" s="231"/>
      <c r="KJ363" s="231"/>
      <c r="KK363" s="231"/>
      <c r="KL363" s="231"/>
      <c r="KM363" s="231"/>
      <c r="KN363" s="231"/>
      <c r="KO363" s="231"/>
      <c r="KP363" s="231"/>
      <c r="KQ363" s="231"/>
      <c r="KR363" s="231"/>
      <c r="KS363" s="231"/>
      <c r="KT363" s="231"/>
      <c r="KU363" s="231"/>
      <c r="KV363" s="231"/>
      <c r="KW363" s="231"/>
      <c r="KX363" s="231"/>
      <c r="KY363" s="231"/>
      <c r="KZ363" s="231"/>
      <c r="LA363" s="231"/>
      <c r="LB363" s="231"/>
      <c r="LC363" s="231"/>
      <c r="LD363" s="231"/>
      <c r="LE363" s="231"/>
      <c r="LF363" s="231"/>
      <c r="LG363" s="231"/>
      <c r="LH363" s="231"/>
      <c r="LI363" s="231"/>
      <c r="LJ363" s="231"/>
      <c r="LK363" s="231"/>
      <c r="LL363" s="231"/>
      <c r="LM363" s="231"/>
      <c r="LN363" s="231"/>
      <c r="LO363" s="231"/>
      <c r="LP363" s="231"/>
      <c r="LQ363" s="231"/>
      <c r="LR363" s="231"/>
      <c r="LS363" s="231"/>
      <c r="LT363" s="231"/>
      <c r="LU363" s="231"/>
      <c r="LV363" s="231"/>
      <c r="LW363" s="231"/>
      <c r="LX363" s="231"/>
      <c r="LY363" s="231"/>
      <c r="LZ363" s="231"/>
      <c r="MA363" s="231"/>
      <c r="MB363" s="231"/>
      <c r="MC363" s="231"/>
      <c r="MD363" s="231"/>
      <c r="ME363" s="231"/>
      <c r="MF363" s="231"/>
      <c r="MG363" s="231"/>
      <c r="MH363" s="231"/>
      <c r="MI363" s="231"/>
      <c r="MJ363" s="231"/>
      <c r="MK363" s="231"/>
      <c r="ML363" s="231"/>
      <c r="MM363" s="231"/>
      <c r="MN363" s="231"/>
      <c r="MO363" s="231"/>
      <c r="MP363" s="231"/>
      <c r="MQ363" s="231"/>
      <c r="MR363" s="231"/>
      <c r="MS363" s="231"/>
      <c r="MT363" s="231"/>
      <c r="MU363" s="231"/>
      <c r="MV363" s="231"/>
      <c r="MW363" s="231"/>
      <c r="MX363" s="231"/>
      <c r="MY363" s="231"/>
      <c r="MZ363" s="231"/>
      <c r="NA363" s="231"/>
      <c r="NB363" s="231"/>
      <c r="NC363" s="231"/>
      <c r="ND363" s="231"/>
      <c r="NE363" s="231"/>
      <c r="NF363" s="231"/>
      <c r="NG363" s="231"/>
      <c r="NH363" s="231"/>
      <c r="NI363" s="231"/>
      <c r="NJ363" s="231"/>
      <c r="NK363" s="231"/>
      <c r="NL363" s="231"/>
      <c r="NM363" s="231"/>
      <c r="NN363" s="231"/>
      <c r="NO363" s="231"/>
      <c r="NP363" s="231"/>
      <c r="NQ363" s="231"/>
      <c r="NR363" s="231"/>
      <c r="NS363" s="231"/>
      <c r="NT363" s="231"/>
      <c r="NU363" s="231"/>
      <c r="NV363" s="231"/>
      <c r="NW363" s="231"/>
      <c r="NX363" s="231"/>
      <c r="NY363" s="231"/>
      <c r="NZ363" s="231"/>
      <c r="OA363" s="231"/>
      <c r="OB363" s="231"/>
      <c r="OC363" s="231"/>
      <c r="OD363" s="231"/>
      <c r="OE363" s="231"/>
      <c r="OF363" s="231"/>
      <c r="OG363" s="231"/>
      <c r="OH363" s="231"/>
      <c r="OI363" s="231"/>
      <c r="OJ363" s="231"/>
      <c r="OK363" s="231"/>
      <c r="OL363" s="231"/>
      <c r="OM363" s="231"/>
      <c r="ON363" s="231"/>
      <c r="OO363" s="231"/>
      <c r="OP363" s="231"/>
      <c r="OQ363" s="231"/>
      <c r="OR363" s="231"/>
      <c r="OS363" s="231"/>
      <c r="OT363" s="231"/>
      <c r="OU363" s="231"/>
      <c r="OV363" s="231"/>
      <c r="OW363" s="231"/>
      <c r="OX363" s="231"/>
      <c r="OY363" s="231"/>
      <c r="OZ363" s="231"/>
      <c r="PA363" s="231"/>
      <c r="PB363" s="231"/>
      <c r="PC363" s="231"/>
      <c r="PD363" s="231"/>
      <c r="PE363" s="231"/>
      <c r="PF363" s="231"/>
      <c r="PG363" s="231"/>
      <c r="PH363" s="231"/>
      <c r="PI363" s="231"/>
      <c r="PJ363" s="231"/>
      <c r="PK363" s="231"/>
      <c r="PL363" s="231"/>
      <c r="PM363" s="231"/>
      <c r="PN363" s="231"/>
      <c r="PO363" s="231"/>
      <c r="PP363" s="231"/>
      <c r="PQ363" s="231"/>
      <c r="PR363" s="231"/>
      <c r="PS363" s="231"/>
      <c r="PT363" s="231"/>
      <c r="PU363" s="231"/>
      <c r="PV363" s="231"/>
      <c r="PW363" s="231"/>
      <c r="PX363" s="231"/>
      <c r="PY363" s="231"/>
      <c r="PZ363" s="231"/>
      <c r="QA363" s="231"/>
      <c r="QB363" s="231"/>
      <c r="QC363" s="231"/>
      <c r="QD363" s="231"/>
      <c r="QE363" s="231"/>
      <c r="QF363" s="231"/>
      <c r="QG363" s="231"/>
      <c r="QH363" s="231"/>
      <c r="QI363" s="231"/>
      <c r="QJ363" s="231"/>
      <c r="QK363" s="231"/>
      <c r="QL363" s="231"/>
      <c r="QM363" s="231"/>
      <c r="QN363" s="231"/>
      <c r="QO363" s="231"/>
      <c r="QP363" s="231"/>
      <c r="QQ363" s="231"/>
      <c r="QR363" s="231"/>
      <c r="QS363" s="231"/>
      <c r="QT363" s="231"/>
      <c r="QU363" s="231"/>
      <c r="QV363" s="231"/>
      <c r="QW363" s="231"/>
      <c r="QX363" s="231"/>
      <c r="QY363" s="231"/>
      <c r="QZ363" s="231"/>
      <c r="RA363" s="231"/>
      <c r="RB363" s="231"/>
      <c r="RC363" s="231"/>
      <c r="RD363" s="231"/>
      <c r="RE363" s="231"/>
      <c r="RF363" s="231"/>
      <c r="RG363" s="231"/>
      <c r="RH363" s="231"/>
      <c r="RI363" s="231"/>
      <c r="RJ363" s="231"/>
      <c r="RK363" s="231"/>
      <c r="RL363" s="231"/>
      <c r="RM363" s="231"/>
      <c r="RN363" s="231"/>
      <c r="RO363" s="231"/>
      <c r="RP363" s="231"/>
      <c r="RQ363" s="231"/>
      <c r="RR363" s="231"/>
      <c r="RS363" s="231"/>
      <c r="RT363" s="231"/>
      <c r="RU363" s="231"/>
      <c r="RV363" s="231"/>
      <c r="RW363" s="231"/>
      <c r="RX363" s="231"/>
      <c r="RY363" s="231"/>
      <c r="RZ363" s="231"/>
      <c r="SA363" s="231"/>
      <c r="SB363" s="231"/>
      <c r="SC363" s="231"/>
      <c r="SD363" s="231"/>
      <c r="SE363" s="231"/>
      <c r="SF363" s="231"/>
      <c r="SG363" s="231"/>
      <c r="SH363" s="231"/>
      <c r="SI363" s="231"/>
      <c r="SJ363" s="231"/>
      <c r="SK363" s="231"/>
      <c r="SL363" s="231"/>
      <c r="SM363" s="231"/>
      <c r="SN363" s="231"/>
      <c r="SO363" s="231"/>
      <c r="SP363" s="231"/>
      <c r="SQ363" s="231"/>
      <c r="SR363" s="231"/>
      <c r="SS363" s="231"/>
      <c r="ST363" s="231"/>
      <c r="SU363" s="231"/>
      <c r="SV363" s="231"/>
      <c r="SW363" s="231"/>
      <c r="SX363" s="231"/>
      <c r="SY363" s="231"/>
      <c r="SZ363" s="231"/>
      <c r="TA363" s="231"/>
      <c r="TB363" s="231"/>
      <c r="TC363" s="231"/>
      <c r="TD363" s="231"/>
      <c r="TE363" s="231"/>
      <c r="TF363" s="231"/>
      <c r="TG363" s="231"/>
      <c r="TH363" s="231"/>
      <c r="TI363" s="231"/>
      <c r="TJ363" s="231"/>
      <c r="TK363" s="231"/>
      <c r="TL363" s="231"/>
      <c r="TM363" s="231"/>
      <c r="TN363" s="231"/>
      <c r="TO363" s="231"/>
      <c r="TP363" s="231"/>
      <c r="TQ363" s="231"/>
      <c r="TR363" s="231"/>
      <c r="TS363" s="231"/>
      <c r="TT363" s="231"/>
      <c r="TU363" s="231"/>
      <c r="TV363" s="231"/>
      <c r="TW363" s="231"/>
      <c r="TX363" s="231"/>
      <c r="TY363" s="231"/>
      <c r="TZ363" s="231"/>
      <c r="UA363" s="231"/>
      <c r="UB363" s="231"/>
      <c r="UC363" s="231"/>
      <c r="UD363" s="231"/>
      <c r="UE363" s="231"/>
      <c r="UF363" s="231"/>
      <c r="UG363" s="231"/>
      <c r="UH363" s="231"/>
      <c r="UI363" s="231"/>
      <c r="UJ363" s="231"/>
      <c r="UK363" s="231"/>
      <c r="UL363" s="231"/>
      <c r="UM363" s="231"/>
      <c r="UN363" s="231"/>
      <c r="UO363" s="231"/>
      <c r="UP363" s="231"/>
      <c r="UQ363" s="231"/>
      <c r="UR363" s="231"/>
      <c r="US363" s="231"/>
      <c r="UT363" s="231"/>
      <c r="UU363" s="231"/>
      <c r="UV363" s="231"/>
      <c r="UW363" s="231"/>
      <c r="UX363" s="231"/>
      <c r="UY363" s="231"/>
      <c r="UZ363" s="231"/>
      <c r="VA363" s="231"/>
      <c r="VB363" s="231"/>
      <c r="VC363" s="231"/>
      <c r="VD363" s="231"/>
      <c r="VE363" s="231"/>
      <c r="VF363" s="231"/>
      <c r="VG363" s="231"/>
      <c r="VH363" s="231"/>
      <c r="VI363" s="231"/>
      <c r="VJ363" s="231"/>
      <c r="VK363" s="231"/>
      <c r="VL363" s="231"/>
      <c r="VM363" s="231"/>
      <c r="VN363" s="231"/>
      <c r="VO363" s="231"/>
      <c r="VP363" s="231"/>
      <c r="VQ363" s="231"/>
      <c r="VR363" s="231"/>
      <c r="VS363" s="231"/>
      <c r="VT363" s="231"/>
      <c r="VU363" s="231"/>
      <c r="VV363" s="231"/>
      <c r="VW363" s="231"/>
      <c r="VX363" s="231"/>
      <c r="VY363" s="231"/>
      <c r="VZ363" s="231"/>
      <c r="WA363" s="231"/>
      <c r="WB363" s="231"/>
      <c r="WC363" s="231"/>
      <c r="WD363" s="231"/>
      <c r="WE363" s="231"/>
      <c r="WF363" s="231"/>
      <c r="WG363" s="231"/>
      <c r="WH363" s="231"/>
      <c r="WI363" s="231"/>
      <c r="WJ363" s="231"/>
      <c r="WK363" s="231"/>
      <c r="WL363" s="231"/>
      <c r="WM363" s="231"/>
      <c r="WN363" s="231"/>
      <c r="WO363" s="231"/>
      <c r="WP363" s="231"/>
      <c r="WQ363" s="231"/>
      <c r="WR363" s="231"/>
      <c r="WS363" s="231"/>
      <c r="WT363" s="231"/>
      <c r="WU363" s="231"/>
      <c r="WV363" s="231"/>
      <c r="WW363" s="231"/>
      <c r="WX363" s="231"/>
      <c r="WY363" s="231"/>
      <c r="WZ363" s="231"/>
      <c r="XA363" s="231"/>
      <c r="XB363" s="231"/>
      <c r="XC363" s="231"/>
      <c r="XD363" s="231"/>
      <c r="XE363" s="231"/>
      <c r="XF363" s="231"/>
      <c r="XG363" s="231"/>
      <c r="XH363" s="231"/>
      <c r="XI363" s="231"/>
      <c r="XJ363" s="231"/>
      <c r="XK363" s="231"/>
      <c r="XL363" s="231"/>
      <c r="XM363" s="231"/>
      <c r="XN363" s="231"/>
      <c r="XO363" s="231"/>
      <c r="XP363" s="231"/>
      <c r="XQ363" s="231"/>
      <c r="XR363" s="231"/>
      <c r="XS363" s="231"/>
      <c r="XT363" s="231"/>
      <c r="XU363" s="231"/>
      <c r="XV363" s="231"/>
      <c r="XW363" s="231"/>
      <c r="XX363" s="231"/>
      <c r="XY363" s="231"/>
      <c r="XZ363" s="231"/>
      <c r="YA363" s="231"/>
      <c r="YB363" s="231"/>
      <c r="YC363" s="231"/>
      <c r="YD363" s="231"/>
      <c r="YE363" s="231"/>
      <c r="YF363" s="231"/>
      <c r="YG363" s="231"/>
      <c r="YH363" s="231"/>
      <c r="YI363" s="231"/>
      <c r="YJ363" s="231"/>
      <c r="YK363" s="231"/>
      <c r="YL363" s="231"/>
      <c r="YM363" s="231"/>
      <c r="YN363" s="231"/>
      <c r="YO363" s="231"/>
      <c r="YP363" s="231"/>
      <c r="YQ363" s="231"/>
      <c r="YR363" s="231"/>
      <c r="YS363" s="231"/>
      <c r="YT363" s="231"/>
      <c r="YU363" s="231"/>
      <c r="YV363" s="231"/>
      <c r="YW363" s="231"/>
      <c r="YX363" s="231"/>
      <c r="YY363" s="231"/>
      <c r="YZ363" s="231"/>
      <c r="ZA363" s="231"/>
      <c r="ZB363" s="231"/>
      <c r="ZC363" s="231"/>
      <c r="ZD363" s="231"/>
      <c r="ZE363" s="231"/>
      <c r="ZF363" s="231"/>
      <c r="ZG363" s="231"/>
      <c r="ZH363" s="231"/>
      <c r="ZI363" s="231"/>
      <c r="ZJ363" s="231"/>
      <c r="ZK363" s="231"/>
      <c r="ZL363" s="231"/>
      <c r="ZM363" s="231"/>
      <c r="ZN363" s="231"/>
      <c r="ZO363" s="231"/>
      <c r="ZP363" s="231"/>
      <c r="ZQ363" s="231"/>
      <c r="ZR363" s="231"/>
      <c r="ZS363" s="231"/>
      <c r="ZT363" s="231"/>
      <c r="ZU363" s="231"/>
      <c r="ZV363" s="231"/>
      <c r="ZW363" s="231"/>
      <c r="ZX363" s="231"/>
      <c r="ZY363" s="231"/>
      <c r="ZZ363" s="231"/>
      <c r="AAA363" s="231"/>
      <c r="AAB363" s="231"/>
      <c r="AAC363" s="231"/>
      <c r="AAD363" s="231"/>
      <c r="AAE363" s="231"/>
      <c r="AAF363" s="231"/>
      <c r="AAG363" s="231"/>
      <c r="AAH363" s="231"/>
      <c r="AAI363" s="231"/>
      <c r="AAJ363" s="231"/>
      <c r="AAK363" s="231"/>
      <c r="AAL363" s="231"/>
      <c r="AAM363" s="231"/>
      <c r="AAN363" s="231"/>
      <c r="AAO363" s="231"/>
      <c r="AAP363" s="231"/>
      <c r="AAQ363" s="231"/>
      <c r="AAR363" s="231"/>
      <c r="AAS363" s="231"/>
      <c r="AAT363" s="231"/>
      <c r="AAU363" s="231"/>
      <c r="AAV363" s="231"/>
      <c r="AAW363" s="231"/>
      <c r="AAX363" s="231"/>
      <c r="AAY363" s="231"/>
      <c r="AAZ363" s="231"/>
      <c r="ABA363" s="231"/>
      <c r="ABB363" s="231"/>
      <c r="ABC363" s="231"/>
      <c r="ABD363" s="231"/>
      <c r="ABE363" s="231"/>
      <c r="ABF363" s="231"/>
      <c r="ABG363" s="231"/>
      <c r="ABH363" s="231"/>
      <c r="ABI363" s="231"/>
      <c r="ABJ363" s="231"/>
      <c r="ABK363" s="231"/>
      <c r="ABL363" s="231"/>
      <c r="ABM363" s="231"/>
      <c r="ABN363" s="231"/>
      <c r="ABO363" s="231"/>
      <c r="ABP363" s="231"/>
      <c r="ABQ363" s="231"/>
      <c r="ABR363" s="231"/>
      <c r="ABS363" s="231"/>
      <c r="ABT363" s="231"/>
      <c r="ABU363" s="231"/>
      <c r="ABV363" s="231"/>
      <c r="ABW363" s="231"/>
      <c r="ABX363" s="231"/>
      <c r="ABY363" s="231"/>
      <c r="ABZ363" s="231"/>
      <c r="ACA363" s="231"/>
      <c r="ACB363" s="231"/>
      <c r="ACC363" s="231"/>
      <c r="ACD363" s="231"/>
      <c r="ACE363" s="231"/>
      <c r="ACF363" s="231"/>
      <c r="ACG363" s="231"/>
      <c r="ACH363" s="231"/>
      <c r="ACI363" s="231"/>
      <c r="ACJ363" s="231"/>
      <c r="ACK363" s="231"/>
      <c r="ACL363" s="231"/>
      <c r="ACM363" s="231"/>
      <c r="ACN363" s="231"/>
      <c r="ACO363" s="231"/>
      <c r="ACP363" s="231"/>
      <c r="ACQ363" s="231"/>
      <c r="ACR363" s="231"/>
      <c r="ACS363" s="231"/>
      <c r="ACT363" s="231"/>
      <c r="ACU363" s="231"/>
      <c r="ACV363" s="231"/>
      <c r="ACW363" s="231"/>
      <c r="ACX363" s="231"/>
      <c r="ACY363" s="231"/>
      <c r="ACZ363" s="231"/>
      <c r="ADA363" s="231"/>
      <c r="ADB363" s="231"/>
      <c r="ADC363" s="231"/>
      <c r="ADD363" s="231"/>
      <c r="ADE363" s="231"/>
      <c r="ADF363" s="231"/>
      <c r="ADG363" s="231"/>
      <c r="ADH363" s="231"/>
      <c r="ADI363" s="231"/>
      <c r="ADJ363" s="231"/>
      <c r="ADK363" s="231"/>
      <c r="ADL363" s="231"/>
      <c r="ADM363" s="231"/>
      <c r="ADN363" s="231"/>
      <c r="ADO363" s="231"/>
      <c r="ADP363" s="231"/>
      <c r="ADQ363" s="231"/>
      <c r="ADR363" s="231"/>
      <c r="ADS363" s="231"/>
      <c r="ADT363" s="231"/>
      <c r="ADU363" s="231"/>
      <c r="ADV363" s="231"/>
      <c r="ADW363" s="231"/>
      <c r="ADX363" s="231"/>
      <c r="ADY363" s="231"/>
      <c r="ADZ363" s="231"/>
      <c r="AEA363" s="231"/>
      <c r="AEB363" s="231"/>
      <c r="AEC363" s="231"/>
      <c r="AED363" s="231"/>
      <c r="AEE363" s="231"/>
      <c r="AEF363" s="231"/>
      <c r="AEG363" s="231"/>
      <c r="AEH363" s="231"/>
      <c r="AEI363" s="231"/>
      <c r="AEJ363" s="231"/>
      <c r="AEK363" s="231"/>
      <c r="AEL363" s="231"/>
      <c r="AEM363" s="231"/>
      <c r="AEN363" s="231"/>
      <c r="AEO363" s="231"/>
      <c r="AEP363" s="231"/>
      <c r="AEQ363" s="231"/>
      <c r="AER363" s="231"/>
      <c r="AES363" s="231"/>
      <c r="AET363" s="231"/>
      <c r="AEU363" s="231"/>
      <c r="AEV363" s="231"/>
      <c r="AEW363" s="231"/>
      <c r="AEX363" s="231"/>
      <c r="AEY363" s="231"/>
      <c r="AEZ363" s="231"/>
      <c r="AFA363" s="231"/>
      <c r="AFB363" s="231"/>
      <c r="AFC363" s="231"/>
      <c r="AFD363" s="231"/>
      <c r="AFE363" s="231"/>
      <c r="AFF363" s="231"/>
      <c r="AFG363" s="231"/>
      <c r="AFH363" s="231"/>
      <c r="AFI363" s="231"/>
      <c r="AFJ363" s="231"/>
      <c r="AFK363" s="231"/>
      <c r="AFL363" s="231"/>
      <c r="AFM363" s="231"/>
      <c r="AFN363" s="231"/>
      <c r="AFO363" s="231"/>
      <c r="AFP363" s="231"/>
      <c r="AFQ363" s="231"/>
      <c r="AFR363" s="231"/>
      <c r="AFS363" s="231"/>
      <c r="AFT363" s="231"/>
      <c r="AFU363" s="231"/>
      <c r="AFV363" s="231"/>
      <c r="AFW363" s="231"/>
      <c r="AFX363" s="231"/>
      <c r="AFY363" s="231"/>
      <c r="AFZ363" s="231"/>
      <c r="AGA363" s="231"/>
      <c r="AGB363" s="231"/>
      <c r="AGC363" s="231"/>
      <c r="AGD363" s="231"/>
      <c r="AGE363" s="231"/>
      <c r="AGF363" s="231"/>
      <c r="AGG363" s="231"/>
      <c r="AGH363" s="231"/>
      <c r="AGI363" s="231"/>
      <c r="AGJ363" s="231"/>
      <c r="AGK363" s="231"/>
      <c r="AGL363" s="231"/>
      <c r="AGM363" s="231"/>
      <c r="AGN363" s="231"/>
      <c r="AGO363" s="231"/>
      <c r="AGP363" s="231"/>
      <c r="AGQ363" s="231"/>
      <c r="AGR363" s="231"/>
      <c r="AGS363" s="231"/>
      <c r="AGT363" s="231"/>
      <c r="AGU363" s="231"/>
      <c r="AGV363" s="231"/>
      <c r="AGW363" s="231"/>
      <c r="AGX363" s="231"/>
      <c r="AGY363" s="231"/>
      <c r="AGZ363" s="231"/>
      <c r="AHA363" s="231"/>
      <c r="AHB363" s="231"/>
      <c r="AHC363" s="231"/>
      <c r="AHD363" s="231"/>
      <c r="AHE363" s="231"/>
      <c r="AHF363" s="231"/>
      <c r="AHG363" s="231"/>
      <c r="AHH363" s="231"/>
      <c r="AHI363" s="231"/>
      <c r="AHJ363" s="231"/>
      <c r="AHK363" s="231"/>
      <c r="AHL363" s="231"/>
      <c r="AHM363" s="231"/>
      <c r="AHN363" s="231"/>
      <c r="AHO363" s="231"/>
      <c r="AHP363" s="231"/>
      <c r="AHQ363" s="231"/>
      <c r="AHR363" s="231"/>
      <c r="AHS363" s="231"/>
      <c r="AHT363" s="231"/>
      <c r="AHU363" s="231"/>
      <c r="AHV363" s="231"/>
      <c r="AHW363" s="231"/>
      <c r="AHX363" s="231"/>
      <c r="AHY363" s="231"/>
      <c r="AHZ363" s="231"/>
      <c r="AIA363" s="231"/>
      <c r="AIB363" s="231"/>
      <c r="AIC363" s="231"/>
      <c r="AID363" s="231"/>
      <c r="AIE363" s="231"/>
      <c r="AIF363" s="231"/>
      <c r="AIG363" s="231"/>
      <c r="AIH363" s="231"/>
      <c r="AII363" s="231"/>
      <c r="AIJ363" s="231"/>
      <c r="AIK363" s="231"/>
      <c r="AIL363" s="231"/>
      <c r="AIM363" s="231"/>
      <c r="AIN363" s="231"/>
      <c r="AIO363" s="231"/>
      <c r="AIP363" s="231"/>
      <c r="AIQ363" s="231"/>
      <c r="AIR363" s="231"/>
      <c r="AIS363" s="231"/>
      <c r="AIT363" s="231"/>
      <c r="AIU363" s="231"/>
      <c r="AIV363" s="231"/>
      <c r="AIW363" s="231"/>
      <c r="AIX363" s="231"/>
      <c r="AIY363" s="231"/>
      <c r="AIZ363" s="231"/>
      <c r="AJA363" s="231"/>
      <c r="AJB363" s="231"/>
      <c r="AJC363" s="231"/>
      <c r="AJD363" s="231"/>
      <c r="AJE363" s="231"/>
      <c r="AJF363" s="231"/>
      <c r="AJG363" s="231"/>
      <c r="AJH363" s="231"/>
      <c r="AJI363" s="231"/>
      <c r="AJJ363" s="231"/>
      <c r="AJK363" s="231"/>
      <c r="AJL363" s="231"/>
      <c r="AJM363" s="231"/>
      <c r="AJN363" s="231"/>
      <c r="AJO363" s="231"/>
      <c r="AJP363" s="231"/>
      <c r="AJQ363" s="231"/>
      <c r="AJR363" s="231"/>
      <c r="AJS363" s="231"/>
      <c r="AJT363" s="231"/>
      <c r="AJU363" s="231"/>
      <c r="AJV363" s="231"/>
      <c r="AJW363" s="231"/>
      <c r="AJX363" s="231"/>
      <c r="AJY363" s="231"/>
      <c r="AJZ363" s="231"/>
      <c r="AKA363" s="231"/>
      <c r="AKB363" s="231"/>
      <c r="AKC363" s="231"/>
      <c r="AKD363" s="231"/>
      <c r="AKE363" s="231"/>
      <c r="AKF363" s="231"/>
      <c r="AKG363" s="231"/>
      <c r="AKH363" s="231"/>
      <c r="AKI363" s="231"/>
      <c r="AKJ363" s="231"/>
      <c r="AKK363" s="231"/>
      <c r="AKL363" s="231"/>
      <c r="AKM363" s="231"/>
      <c r="AKN363" s="231"/>
      <c r="AKO363" s="231"/>
      <c r="AKP363" s="231"/>
      <c r="AKQ363" s="231"/>
      <c r="AKR363" s="231"/>
      <c r="AKS363" s="231"/>
      <c r="AKT363" s="231"/>
      <c r="AKU363" s="231"/>
      <c r="AKV363" s="231"/>
      <c r="AKW363" s="231"/>
      <c r="AKX363" s="231"/>
      <c r="AKY363" s="231"/>
      <c r="AKZ363" s="231"/>
      <c r="ALA363" s="231"/>
      <c r="ALB363" s="231"/>
      <c r="ALC363" s="231"/>
      <c r="ALD363" s="231"/>
      <c r="ALE363" s="231"/>
      <c r="ALF363" s="231"/>
      <c r="ALG363" s="231"/>
      <c r="ALH363" s="231"/>
      <c r="ALI363" s="231"/>
      <c r="ALJ363" s="231"/>
      <c r="ALK363" s="231"/>
      <c r="ALL363" s="231"/>
      <c r="ALM363" s="231"/>
      <c r="ALN363" s="231"/>
      <c r="ALO363" s="231"/>
      <c r="ALP363" s="231"/>
      <c r="ALQ363" s="231"/>
      <c r="ALR363" s="231"/>
      <c r="ALS363" s="231"/>
      <c r="ALT363" s="231"/>
      <c r="ALU363" s="231"/>
      <c r="ALV363" s="231"/>
      <c r="ALW363" s="231"/>
      <c r="ALX363" s="231"/>
      <c r="ALY363" s="231"/>
      <c r="ALZ363" s="231"/>
      <c r="AMA363" s="231"/>
      <c r="AMB363" s="231"/>
      <c r="AMC363" s="231"/>
      <c r="AMD363" s="231"/>
      <c r="AME363" s="231"/>
      <c r="AMF363" s="231"/>
      <c r="AMG363" s="231"/>
      <c r="AMH363" s="231"/>
      <c r="AMI363" s="231"/>
      <c r="AMJ363" s="231"/>
      <c r="AMK363" s="231"/>
      <c r="AML363" s="231"/>
      <c r="AMM363" s="231"/>
      <c r="AMN363" s="231"/>
      <c r="AMO363" s="231"/>
      <c r="AMP363" s="231"/>
      <c r="AMQ363" s="231"/>
      <c r="AMR363" s="231"/>
      <c r="AMS363" s="231"/>
      <c r="AMT363" s="231"/>
      <c r="AMU363" s="231"/>
      <c r="AMV363" s="231"/>
      <c r="AMW363" s="231"/>
      <c r="AMX363" s="231"/>
      <c r="AMY363" s="231"/>
      <c r="AMZ363" s="231"/>
      <c r="ANA363" s="231"/>
      <c r="ANB363" s="231"/>
      <c r="ANC363" s="231"/>
      <c r="AND363" s="231"/>
      <c r="ANE363" s="231"/>
      <c r="ANF363" s="231"/>
      <c r="ANG363" s="231"/>
      <c r="ANH363" s="231"/>
      <c r="ANI363" s="231"/>
      <c r="ANJ363" s="231"/>
      <c r="ANK363" s="231"/>
      <c r="ANL363" s="231"/>
      <c r="ANM363" s="231"/>
      <c r="ANN363" s="231"/>
      <c r="ANO363" s="231"/>
      <c r="ANP363" s="231"/>
      <c r="ANQ363" s="231"/>
      <c r="ANR363" s="231"/>
      <c r="ANS363" s="231"/>
      <c r="ANT363" s="231"/>
      <c r="ANU363" s="231"/>
      <c r="ANV363" s="231"/>
      <c r="ANW363" s="231"/>
      <c r="ANX363" s="231"/>
      <c r="ANY363" s="231"/>
      <c r="ANZ363" s="231"/>
      <c r="AOA363" s="231"/>
      <c r="AOB363" s="231"/>
      <c r="AOC363" s="231"/>
      <c r="AOD363" s="231"/>
      <c r="AOE363" s="231"/>
      <c r="AOF363" s="231"/>
      <c r="AOG363" s="231"/>
      <c r="AOH363" s="231"/>
      <c r="AOI363" s="231"/>
      <c r="AOJ363" s="231"/>
      <c r="AOK363" s="231"/>
      <c r="AOL363" s="231"/>
      <c r="AOM363" s="231"/>
      <c r="AON363" s="231"/>
      <c r="AOO363" s="231"/>
      <c r="AOP363" s="231"/>
      <c r="AOQ363" s="231"/>
      <c r="AOR363" s="231"/>
      <c r="AOS363" s="231"/>
      <c r="AOT363" s="231"/>
      <c r="AOU363" s="231"/>
      <c r="AOV363" s="231"/>
      <c r="AOW363" s="231"/>
      <c r="AOX363" s="231"/>
      <c r="AOY363" s="231"/>
      <c r="AOZ363" s="231"/>
      <c r="APA363" s="231"/>
      <c r="APB363" s="231"/>
      <c r="APC363" s="231"/>
      <c r="APD363" s="231"/>
      <c r="APE363" s="231"/>
      <c r="APF363" s="231"/>
      <c r="APG363" s="231"/>
      <c r="APH363" s="231"/>
      <c r="API363" s="231"/>
      <c r="APJ363" s="231"/>
      <c r="APK363" s="231"/>
      <c r="APL363" s="231"/>
      <c r="APM363" s="231"/>
      <c r="APN363" s="231"/>
      <c r="APO363" s="231"/>
      <c r="APP363" s="231"/>
      <c r="APQ363" s="231"/>
      <c r="APR363" s="231"/>
      <c r="APS363" s="231"/>
      <c r="APT363" s="231"/>
      <c r="APU363" s="231"/>
      <c r="APV363" s="231"/>
      <c r="APW363" s="231"/>
      <c r="APX363" s="231"/>
      <c r="APY363" s="231"/>
      <c r="APZ363" s="231"/>
      <c r="AQA363" s="231"/>
      <c r="AQB363" s="231"/>
      <c r="AQC363" s="231"/>
      <c r="AQD363" s="231"/>
      <c r="AQE363" s="231"/>
      <c r="AQF363" s="231"/>
      <c r="AQG363" s="231"/>
      <c r="AQH363" s="231"/>
      <c r="AQI363" s="231"/>
      <c r="AQJ363" s="231"/>
      <c r="AQK363" s="231"/>
      <c r="AQL363" s="231"/>
      <c r="AQM363" s="231"/>
      <c r="AQN363" s="231"/>
      <c r="AQO363" s="231"/>
      <c r="AQP363" s="231"/>
      <c r="AQQ363" s="231"/>
      <c r="AQR363" s="231"/>
      <c r="AQS363" s="231"/>
      <c r="AQT363" s="231"/>
      <c r="AQU363" s="231"/>
      <c r="AQV363" s="231"/>
      <c r="AQW363" s="231"/>
      <c r="AQX363" s="231"/>
      <c r="AQY363" s="231"/>
      <c r="AQZ363" s="231"/>
      <c r="ARA363" s="231"/>
      <c r="ARB363" s="231"/>
      <c r="ARC363" s="231"/>
      <c r="ARD363" s="231"/>
      <c r="ARE363" s="231"/>
      <c r="ARF363" s="231"/>
      <c r="ARG363" s="231"/>
      <c r="ARH363" s="231"/>
      <c r="ARI363" s="231"/>
      <c r="ARJ363" s="231"/>
      <c r="ARK363" s="231"/>
      <c r="ARL363" s="231"/>
      <c r="ARM363" s="231"/>
      <c r="ARN363" s="231"/>
      <c r="ARO363" s="231"/>
      <c r="ARP363" s="231"/>
      <c r="ARQ363" s="231"/>
      <c r="ARR363" s="231"/>
      <c r="ARS363" s="231"/>
      <c r="ART363" s="231"/>
      <c r="ARU363" s="231"/>
      <c r="ARV363" s="231"/>
      <c r="ARW363" s="231"/>
      <c r="ARX363" s="231"/>
      <c r="ARY363" s="231"/>
      <c r="ARZ363" s="231"/>
      <c r="ASA363" s="231"/>
      <c r="ASB363" s="231"/>
      <c r="ASC363" s="231"/>
      <c r="ASD363" s="231"/>
      <c r="ASE363" s="231"/>
      <c r="ASF363" s="231"/>
      <c r="ASG363" s="231"/>
      <c r="ASH363" s="231"/>
      <c r="ASI363" s="231"/>
      <c r="ASJ363" s="231"/>
      <c r="ASK363" s="231"/>
      <c r="ASL363" s="231"/>
      <c r="ASM363" s="231"/>
      <c r="ASN363" s="231"/>
      <c r="ASO363" s="231"/>
      <c r="ASP363" s="231"/>
      <c r="ASQ363" s="231"/>
      <c r="ASR363" s="231"/>
      <c r="ASS363" s="231"/>
      <c r="AST363" s="231"/>
      <c r="ASU363" s="231"/>
      <c r="ASV363" s="231"/>
      <c r="ASW363" s="231"/>
      <c r="ASX363" s="231"/>
      <c r="ASY363" s="231"/>
      <c r="ASZ363" s="231"/>
      <c r="ATA363" s="231"/>
      <c r="ATB363" s="231"/>
      <c r="ATC363" s="231"/>
      <c r="ATD363" s="231"/>
      <c r="ATE363" s="231"/>
      <c r="ATF363" s="231"/>
      <c r="ATG363" s="231"/>
      <c r="ATH363" s="231"/>
      <c r="ATI363" s="231"/>
      <c r="ATJ363" s="231"/>
      <c r="ATK363" s="231"/>
      <c r="ATL363" s="231"/>
      <c r="ATM363" s="231"/>
      <c r="ATN363" s="231"/>
      <c r="ATO363" s="231"/>
      <c r="ATP363" s="231"/>
      <c r="ATQ363" s="231"/>
      <c r="ATR363" s="231"/>
      <c r="ATS363" s="231"/>
      <c r="ATT363" s="231"/>
      <c r="ATU363" s="231"/>
      <c r="ATV363" s="231"/>
      <c r="ATW363" s="231"/>
      <c r="ATX363" s="231"/>
      <c r="ATY363" s="231"/>
      <c r="ATZ363" s="231"/>
      <c r="AUA363" s="231"/>
      <c r="AUB363" s="231"/>
      <c r="AUC363" s="231"/>
      <c r="AUD363" s="231"/>
      <c r="AUE363" s="231"/>
      <c r="AUF363" s="231"/>
      <c r="AUG363" s="231"/>
      <c r="AUH363" s="231"/>
      <c r="AUI363" s="231"/>
      <c r="AUJ363" s="231"/>
      <c r="AUK363" s="231"/>
      <c r="AUL363" s="231"/>
      <c r="AUM363" s="231"/>
      <c r="AUN363" s="231"/>
      <c r="AUO363" s="231"/>
      <c r="AUP363" s="231"/>
      <c r="AUQ363" s="231"/>
      <c r="AUR363" s="231"/>
      <c r="AUS363" s="231"/>
      <c r="AUT363" s="231"/>
      <c r="AUU363" s="231"/>
      <c r="AUV363" s="231"/>
      <c r="AUW363" s="231"/>
      <c r="AUX363" s="231"/>
      <c r="AUY363" s="231"/>
      <c r="AUZ363" s="231"/>
      <c r="AVA363" s="231"/>
      <c r="AVB363" s="231"/>
      <c r="AVC363" s="231"/>
      <c r="AVD363" s="231"/>
      <c r="AVE363" s="231"/>
      <c r="AVF363" s="231"/>
      <c r="AVG363" s="231"/>
      <c r="AVH363" s="231"/>
      <c r="AVI363" s="231"/>
      <c r="AVJ363" s="231"/>
      <c r="AVK363" s="231"/>
      <c r="AVL363" s="231"/>
      <c r="AVM363" s="231"/>
      <c r="AVN363" s="231"/>
      <c r="AVO363" s="231"/>
      <c r="AVP363" s="231"/>
      <c r="AVQ363" s="231"/>
      <c r="AVR363" s="231"/>
      <c r="AVS363" s="231"/>
      <c r="AVT363" s="231"/>
      <c r="AVU363" s="231"/>
      <c r="AVV363" s="231"/>
      <c r="AVW363" s="231"/>
      <c r="AVX363" s="231"/>
      <c r="AVY363" s="231"/>
      <c r="AVZ363" s="231"/>
      <c r="AWA363" s="231"/>
      <c r="AWB363" s="231"/>
      <c r="AWC363" s="231"/>
      <c r="AWD363" s="231"/>
      <c r="AWE363" s="231"/>
      <c r="AWF363" s="231"/>
      <c r="AWG363" s="231"/>
      <c r="AWH363" s="231"/>
      <c r="AWI363" s="231"/>
      <c r="AWJ363" s="231"/>
      <c r="AWK363" s="231"/>
      <c r="AWL363" s="231"/>
      <c r="AWM363" s="231"/>
      <c r="AWN363" s="231"/>
      <c r="AWO363" s="231"/>
      <c r="AWP363" s="231"/>
      <c r="AWQ363" s="231"/>
      <c r="AWR363" s="231"/>
      <c r="AWS363" s="231"/>
      <c r="AWT363" s="231"/>
      <c r="AWU363" s="231"/>
      <c r="AWV363" s="231"/>
      <c r="AWW363" s="231"/>
      <c r="AWX363" s="231"/>
      <c r="AWY363" s="231"/>
      <c r="AWZ363" s="231"/>
      <c r="AXA363" s="231"/>
      <c r="AXB363" s="231"/>
      <c r="AXC363" s="231"/>
      <c r="AXD363" s="231"/>
      <c r="AXE363" s="231"/>
      <c r="AXF363" s="231"/>
      <c r="AXG363" s="231"/>
      <c r="AXH363" s="231"/>
      <c r="AXI363" s="231"/>
      <c r="AXJ363" s="231"/>
      <c r="AXK363" s="231"/>
      <c r="AXL363" s="231"/>
      <c r="AXM363" s="231"/>
      <c r="AXN363" s="231"/>
      <c r="AXO363" s="231"/>
      <c r="AXP363" s="231"/>
      <c r="AXQ363" s="231"/>
      <c r="AXR363" s="231"/>
      <c r="AXS363" s="231"/>
      <c r="AXT363" s="231"/>
      <c r="AXU363" s="231"/>
      <c r="AXV363" s="231"/>
      <c r="AXW363" s="231"/>
      <c r="AXX363" s="231"/>
      <c r="AXY363" s="231"/>
      <c r="AXZ363" s="231"/>
      <c r="AYA363" s="231"/>
      <c r="AYB363" s="231"/>
      <c r="AYC363" s="231"/>
      <c r="AYD363" s="231"/>
      <c r="AYE363" s="231"/>
      <c r="AYF363" s="231"/>
      <c r="AYG363" s="231"/>
      <c r="AYH363" s="231"/>
      <c r="AYI363" s="231"/>
      <c r="AYJ363" s="231"/>
      <c r="AYK363" s="231"/>
      <c r="AYL363" s="231"/>
      <c r="AYM363" s="231"/>
      <c r="AYN363" s="231"/>
      <c r="AYO363" s="231"/>
      <c r="AYP363" s="231"/>
      <c r="AYQ363" s="231"/>
      <c r="AYR363" s="231"/>
      <c r="AYS363" s="231"/>
      <c r="AYT363" s="231"/>
      <c r="AYU363" s="231"/>
      <c r="AYV363" s="231"/>
      <c r="AYW363" s="231"/>
      <c r="AYX363" s="231"/>
      <c r="AYY363" s="231"/>
      <c r="AYZ363" s="231"/>
      <c r="AZA363" s="231"/>
      <c r="AZB363" s="231"/>
      <c r="AZC363" s="231"/>
      <c r="AZD363" s="231"/>
      <c r="AZE363" s="231"/>
      <c r="AZF363" s="231"/>
      <c r="AZG363" s="231"/>
      <c r="AZH363" s="231"/>
      <c r="AZI363" s="231"/>
      <c r="AZJ363" s="231"/>
      <c r="AZK363" s="231"/>
      <c r="AZL363" s="231"/>
      <c r="AZM363" s="231"/>
      <c r="AZN363" s="231"/>
      <c r="AZO363" s="231"/>
      <c r="AZP363" s="231"/>
      <c r="AZQ363" s="231"/>
      <c r="AZR363" s="231"/>
      <c r="AZS363" s="231"/>
      <c r="AZT363" s="231"/>
      <c r="AZU363" s="231"/>
      <c r="AZV363" s="231"/>
      <c r="AZW363" s="231"/>
      <c r="AZX363" s="231"/>
      <c r="AZY363" s="231"/>
      <c r="AZZ363" s="231"/>
      <c r="BAA363" s="231"/>
      <c r="BAB363" s="231"/>
      <c r="BAC363" s="231"/>
      <c r="BAD363" s="231"/>
      <c r="BAE363" s="231"/>
      <c r="BAF363" s="231"/>
      <c r="BAG363" s="231"/>
      <c r="BAH363" s="231"/>
      <c r="BAI363" s="231"/>
      <c r="BAJ363" s="231"/>
      <c r="BAK363" s="231"/>
      <c r="BAL363" s="231"/>
      <c r="BAM363" s="231"/>
      <c r="BAN363" s="231"/>
      <c r="BAO363" s="231"/>
      <c r="BAP363" s="231"/>
      <c r="BAQ363" s="231"/>
      <c r="BAR363" s="231"/>
      <c r="BAS363" s="231"/>
      <c r="BAT363" s="231"/>
      <c r="BAU363" s="231"/>
      <c r="BAV363" s="231"/>
      <c r="BAW363" s="231"/>
      <c r="BAX363" s="231"/>
      <c r="BAY363" s="231"/>
      <c r="BAZ363" s="231"/>
      <c r="BBA363" s="231"/>
      <c r="BBB363" s="231"/>
      <c r="BBC363" s="231"/>
      <c r="BBD363" s="231"/>
      <c r="BBE363" s="231"/>
      <c r="BBF363" s="231"/>
      <c r="BBG363" s="231"/>
      <c r="BBH363" s="231"/>
      <c r="BBI363" s="231"/>
      <c r="BBJ363" s="231"/>
      <c r="BBK363" s="231"/>
      <c r="BBL363" s="231"/>
      <c r="BBM363" s="231"/>
      <c r="BBN363" s="231"/>
      <c r="BBO363" s="231"/>
      <c r="BBP363" s="231"/>
      <c r="BBQ363" s="231"/>
      <c r="BBR363" s="231"/>
      <c r="BBS363" s="231"/>
      <c r="BBT363" s="231"/>
      <c r="BBU363" s="231"/>
      <c r="BBV363" s="231"/>
      <c r="BBW363" s="231"/>
      <c r="BBX363" s="231"/>
      <c r="BBY363" s="231"/>
      <c r="BBZ363" s="231"/>
      <c r="BCA363" s="231"/>
      <c r="BCB363" s="231"/>
      <c r="BCC363" s="231"/>
      <c r="BCD363" s="231"/>
      <c r="BCE363" s="231"/>
      <c r="BCF363" s="231"/>
      <c r="BCG363" s="231"/>
      <c r="BCH363" s="231"/>
      <c r="BCI363" s="231"/>
      <c r="BCJ363" s="231"/>
      <c r="BCK363" s="231"/>
      <c r="BCL363" s="231"/>
      <c r="BCM363" s="231"/>
      <c r="BCN363" s="231"/>
      <c r="BCO363" s="231"/>
      <c r="BCP363" s="231"/>
      <c r="BCQ363" s="231"/>
      <c r="BCR363" s="231"/>
      <c r="BCS363" s="231"/>
      <c r="BCT363" s="231"/>
      <c r="BCU363" s="231"/>
      <c r="BCV363" s="231"/>
      <c r="BCW363" s="231"/>
      <c r="BCX363" s="231"/>
      <c r="BCY363" s="231"/>
      <c r="BCZ363" s="231"/>
      <c r="BDA363" s="231"/>
      <c r="BDB363" s="231"/>
      <c r="BDC363" s="231"/>
      <c r="BDD363" s="231"/>
      <c r="BDE363" s="231"/>
      <c r="BDF363" s="231"/>
      <c r="BDG363" s="231"/>
      <c r="BDH363" s="231"/>
      <c r="BDI363" s="231"/>
      <c r="BDJ363" s="231"/>
      <c r="BDK363" s="231"/>
      <c r="BDL363" s="231"/>
      <c r="BDM363" s="231"/>
      <c r="BDN363" s="231"/>
      <c r="BDO363" s="231"/>
      <c r="BDP363" s="231"/>
      <c r="BDQ363" s="231"/>
      <c r="BDR363" s="231"/>
      <c r="BDS363" s="231"/>
      <c r="BDT363" s="231"/>
      <c r="BDU363" s="231"/>
      <c r="BDV363" s="231"/>
      <c r="BDW363" s="231"/>
      <c r="BDX363" s="231"/>
      <c r="BDY363" s="231"/>
      <c r="BDZ363" s="231"/>
      <c r="BEA363" s="231"/>
      <c r="BEB363" s="231"/>
      <c r="BEC363" s="231"/>
      <c r="BED363" s="231"/>
      <c r="BEE363" s="231"/>
      <c r="BEF363" s="231"/>
      <c r="BEG363" s="231"/>
      <c r="BEH363" s="231"/>
      <c r="BEI363" s="231"/>
      <c r="BEJ363" s="231"/>
      <c r="BEK363" s="231"/>
      <c r="BEL363" s="231"/>
      <c r="BEM363" s="231"/>
      <c r="BEN363" s="231"/>
      <c r="BEO363" s="231"/>
      <c r="BEP363" s="231"/>
      <c r="BEQ363" s="231"/>
      <c r="BER363" s="231"/>
      <c r="BES363" s="231"/>
      <c r="BET363" s="231"/>
      <c r="BEU363" s="231"/>
      <c r="BEV363" s="231"/>
      <c r="BEW363" s="231"/>
      <c r="BEX363" s="231"/>
      <c r="BEY363" s="231"/>
      <c r="BEZ363" s="231"/>
      <c r="BFA363" s="231"/>
      <c r="BFB363" s="231"/>
      <c r="BFC363" s="231"/>
      <c r="BFD363" s="231"/>
      <c r="BFE363" s="231"/>
      <c r="BFF363" s="231"/>
      <c r="BFG363" s="231"/>
      <c r="BFH363" s="231"/>
      <c r="BFI363" s="231"/>
      <c r="BFJ363" s="231"/>
      <c r="BFK363" s="231"/>
      <c r="BFL363" s="231"/>
      <c r="BFM363" s="231"/>
      <c r="BFN363" s="231"/>
      <c r="BFO363" s="231"/>
      <c r="BFP363" s="231"/>
      <c r="BFQ363" s="231"/>
      <c r="BFR363" s="231"/>
      <c r="BFS363" s="231"/>
      <c r="BFT363" s="231"/>
      <c r="BFU363" s="231"/>
      <c r="BFV363" s="231"/>
      <c r="BFW363" s="231"/>
      <c r="BFX363" s="231"/>
      <c r="BFY363" s="231"/>
      <c r="BFZ363" s="231"/>
      <c r="BGA363" s="231"/>
      <c r="BGB363" s="231"/>
      <c r="BGC363" s="231"/>
      <c r="BGD363" s="231"/>
      <c r="BGE363" s="231"/>
      <c r="BGF363" s="231"/>
      <c r="BGG363" s="231"/>
      <c r="BGH363" s="231"/>
      <c r="BGI363" s="231"/>
      <c r="BGJ363" s="231"/>
      <c r="BGK363" s="231"/>
      <c r="BGL363" s="231"/>
      <c r="BGM363" s="231"/>
      <c r="BGN363" s="231"/>
      <c r="BGO363" s="231"/>
      <c r="BGP363" s="231"/>
      <c r="BGQ363" s="231"/>
      <c r="BGR363" s="231"/>
      <c r="BGS363" s="231"/>
      <c r="BGT363" s="231"/>
      <c r="BGU363" s="231"/>
      <c r="BGV363" s="231"/>
      <c r="BGW363" s="231"/>
      <c r="BGX363" s="231"/>
      <c r="BGY363" s="231"/>
      <c r="BGZ363" s="231"/>
      <c r="BHA363" s="231"/>
      <c r="BHB363" s="231"/>
      <c r="BHC363" s="231"/>
      <c r="BHD363" s="231"/>
      <c r="BHE363" s="231"/>
      <c r="BHF363" s="231"/>
      <c r="BHG363" s="231"/>
      <c r="BHH363" s="231"/>
      <c r="BHI363" s="231"/>
      <c r="BHJ363" s="231"/>
      <c r="BHK363" s="231"/>
      <c r="BHL363" s="231"/>
      <c r="BHM363" s="231"/>
      <c r="BHN363" s="231"/>
      <c r="BHO363" s="231"/>
      <c r="BHP363" s="231"/>
      <c r="BHQ363" s="231"/>
      <c r="BHR363" s="231"/>
      <c r="BHS363" s="231"/>
      <c r="BHT363" s="231"/>
      <c r="BHU363" s="231"/>
      <c r="BHV363" s="231"/>
      <c r="BHW363" s="231"/>
      <c r="BHX363" s="231"/>
      <c r="BHY363" s="231"/>
      <c r="BHZ363" s="231"/>
      <c r="BIA363" s="231"/>
      <c r="BIB363" s="231"/>
      <c r="BIC363" s="231"/>
      <c r="BID363" s="231"/>
      <c r="BIE363" s="231"/>
      <c r="BIF363" s="231"/>
      <c r="BIG363" s="231"/>
      <c r="BIH363" s="231"/>
      <c r="BII363" s="231"/>
      <c r="BIJ363" s="231"/>
      <c r="BIK363" s="231"/>
      <c r="BIL363" s="231"/>
      <c r="BIM363" s="231"/>
      <c r="BIN363" s="231"/>
      <c r="BIO363" s="231"/>
      <c r="BIP363" s="231"/>
      <c r="BIQ363" s="231"/>
      <c r="BIR363" s="231"/>
      <c r="BIS363" s="231"/>
      <c r="BIT363" s="231"/>
      <c r="BIU363" s="231"/>
      <c r="BIV363" s="231"/>
      <c r="BIW363" s="231"/>
      <c r="BIX363" s="231"/>
      <c r="BIY363" s="231"/>
      <c r="BIZ363" s="231"/>
      <c r="BJA363" s="231"/>
      <c r="BJB363" s="231"/>
      <c r="BJC363" s="231"/>
      <c r="BJD363" s="231"/>
      <c r="BJE363" s="231"/>
      <c r="BJF363" s="231"/>
      <c r="BJG363" s="231"/>
      <c r="BJH363" s="231"/>
      <c r="BJI363" s="231"/>
      <c r="BJJ363" s="231"/>
      <c r="BJK363" s="231"/>
      <c r="BJL363" s="231"/>
      <c r="BJM363" s="231"/>
      <c r="BJN363" s="231"/>
      <c r="BJO363" s="231"/>
      <c r="BJP363" s="231"/>
      <c r="BJQ363" s="231"/>
      <c r="BJR363" s="231"/>
      <c r="BJS363" s="231"/>
      <c r="BJT363" s="231"/>
      <c r="BJU363" s="231"/>
      <c r="BJV363" s="231"/>
      <c r="BJW363" s="231"/>
      <c r="BJX363" s="231"/>
      <c r="BJY363" s="231"/>
      <c r="BJZ363" s="231"/>
      <c r="BKA363" s="231"/>
      <c r="BKB363" s="231"/>
      <c r="BKC363" s="231"/>
      <c r="BKD363" s="231"/>
      <c r="BKE363" s="231"/>
      <c r="BKF363" s="231"/>
      <c r="BKG363" s="231"/>
      <c r="BKH363" s="231"/>
      <c r="BKI363" s="231"/>
      <c r="BKJ363" s="231"/>
      <c r="BKK363" s="231"/>
      <c r="BKL363" s="231"/>
      <c r="BKM363" s="231"/>
      <c r="BKN363" s="231"/>
      <c r="BKO363" s="231"/>
      <c r="BKP363" s="231"/>
      <c r="BKQ363" s="231"/>
      <c r="BKR363" s="231"/>
      <c r="BKS363" s="231"/>
      <c r="BKT363" s="231"/>
      <c r="BKU363" s="231"/>
      <c r="BKV363" s="231"/>
      <c r="BKW363" s="231"/>
      <c r="BKX363" s="231"/>
      <c r="BKY363" s="231"/>
      <c r="BKZ363" s="231"/>
      <c r="BLA363" s="231"/>
      <c r="BLB363" s="231"/>
      <c r="BLC363" s="231"/>
      <c r="BLD363" s="231"/>
      <c r="BLE363" s="231"/>
      <c r="BLF363" s="231"/>
      <c r="BLG363" s="231"/>
      <c r="BLH363" s="231"/>
      <c r="BLI363" s="231"/>
      <c r="BLJ363" s="231"/>
      <c r="BLK363" s="231"/>
      <c r="BLL363" s="231"/>
      <c r="BLM363" s="231"/>
      <c r="BLN363" s="231"/>
      <c r="BLO363" s="231"/>
      <c r="BLP363" s="231"/>
      <c r="BLQ363" s="231"/>
      <c r="BLR363" s="231"/>
      <c r="BLS363" s="231"/>
      <c r="BLT363" s="231"/>
      <c r="BLU363" s="231"/>
      <c r="BLV363" s="231"/>
      <c r="BLW363" s="231"/>
      <c r="BLX363" s="231"/>
      <c r="BLY363" s="231"/>
      <c r="BLZ363" s="231"/>
      <c r="BMA363" s="231"/>
      <c r="BMB363" s="231"/>
      <c r="BMC363" s="231"/>
      <c r="BMD363" s="231"/>
      <c r="BME363" s="231"/>
      <c r="BMF363" s="231"/>
      <c r="BMG363" s="231"/>
      <c r="BMH363" s="231"/>
      <c r="BMI363" s="231"/>
      <c r="BMJ363" s="231"/>
      <c r="BMK363" s="231"/>
      <c r="BML363" s="231"/>
      <c r="BMM363" s="231"/>
      <c r="BMN363" s="231"/>
      <c r="BMO363" s="231"/>
      <c r="BMP363" s="231"/>
      <c r="BMQ363" s="231"/>
      <c r="BMR363" s="231"/>
      <c r="BMS363" s="231"/>
      <c r="BMT363" s="231"/>
      <c r="BMU363" s="231"/>
      <c r="BMV363" s="231"/>
      <c r="BMW363" s="231"/>
      <c r="BMX363" s="231"/>
      <c r="BMY363" s="231"/>
      <c r="BMZ363" s="231"/>
      <c r="BNA363" s="231"/>
      <c r="BNB363" s="231"/>
      <c r="BNC363" s="231"/>
      <c r="BND363" s="231"/>
      <c r="BNE363" s="231"/>
      <c r="BNF363" s="231"/>
      <c r="BNG363" s="231"/>
      <c r="BNH363" s="231"/>
      <c r="BNI363" s="231"/>
      <c r="BNJ363" s="231"/>
      <c r="BNK363" s="231"/>
      <c r="BNL363" s="231"/>
      <c r="BNM363" s="231"/>
      <c r="BNN363" s="231"/>
      <c r="BNO363" s="231"/>
      <c r="BNP363" s="231"/>
      <c r="BNQ363" s="231"/>
      <c r="BNR363" s="231"/>
      <c r="BNS363" s="231"/>
      <c r="BNT363" s="231"/>
      <c r="BNU363" s="231"/>
      <c r="BNV363" s="231"/>
      <c r="BNW363" s="231"/>
      <c r="BNX363" s="231"/>
      <c r="BNY363" s="231"/>
      <c r="BNZ363" s="231"/>
      <c r="BOA363" s="231"/>
      <c r="BOB363" s="231"/>
      <c r="BOC363" s="231"/>
      <c r="BOD363" s="231"/>
      <c r="BOE363" s="231"/>
      <c r="BOF363" s="231"/>
      <c r="BOG363" s="231"/>
      <c r="BOH363" s="231"/>
      <c r="BOI363" s="231"/>
      <c r="BOJ363" s="231"/>
      <c r="BOK363" s="231"/>
      <c r="BOL363" s="231"/>
      <c r="BOM363" s="231"/>
      <c r="BON363" s="231"/>
      <c r="BOO363" s="231"/>
      <c r="BOP363" s="231"/>
      <c r="BOQ363" s="231"/>
      <c r="BOR363" s="231"/>
      <c r="BOS363" s="231"/>
      <c r="BOT363" s="231"/>
      <c r="BOU363" s="231"/>
      <c r="BOV363" s="231"/>
      <c r="BOW363" s="231"/>
      <c r="BOX363" s="231"/>
      <c r="BOY363" s="231"/>
      <c r="BOZ363" s="231"/>
      <c r="BPA363" s="231"/>
      <c r="BPB363" s="231"/>
      <c r="BPC363" s="231"/>
      <c r="BPD363" s="231"/>
      <c r="BPE363" s="231"/>
      <c r="BPF363" s="231"/>
      <c r="BPG363" s="231"/>
      <c r="BPH363" s="231"/>
      <c r="BPI363" s="231"/>
      <c r="BPJ363" s="231"/>
      <c r="BPK363" s="231"/>
      <c r="BPL363" s="231"/>
      <c r="BPM363" s="231"/>
      <c r="BPN363" s="231"/>
      <c r="BPO363" s="231"/>
      <c r="BPP363" s="231"/>
      <c r="BPQ363" s="231"/>
      <c r="BPR363" s="231"/>
      <c r="BPS363" s="231"/>
      <c r="BPT363" s="231"/>
      <c r="BPU363" s="231"/>
      <c r="BPV363" s="231"/>
      <c r="BPW363" s="231"/>
      <c r="BPX363" s="231"/>
      <c r="BPY363" s="231"/>
      <c r="BPZ363" s="231"/>
      <c r="BQA363" s="231"/>
      <c r="BQB363" s="231"/>
      <c r="BQC363" s="231"/>
      <c r="BQD363" s="231"/>
      <c r="BQE363" s="231"/>
      <c r="BQF363" s="231"/>
      <c r="BQG363" s="231"/>
      <c r="BQH363" s="231"/>
      <c r="BQI363" s="231"/>
      <c r="BQJ363" s="231"/>
      <c r="BQK363" s="231"/>
      <c r="BQL363" s="231"/>
      <c r="BQM363" s="231"/>
      <c r="BQN363" s="231"/>
      <c r="BQO363" s="231"/>
      <c r="BQP363" s="231"/>
      <c r="BQQ363" s="231"/>
      <c r="BQR363" s="231"/>
      <c r="BQS363" s="231"/>
      <c r="BQT363" s="231"/>
      <c r="BQU363" s="231"/>
      <c r="BQV363" s="231"/>
      <c r="BQW363" s="231"/>
      <c r="BQX363" s="231"/>
      <c r="BQY363" s="231"/>
      <c r="BQZ363" s="231"/>
      <c r="BRA363" s="231"/>
      <c r="BRB363" s="231"/>
      <c r="BRC363" s="231"/>
      <c r="BRD363" s="231"/>
      <c r="BRE363" s="231"/>
      <c r="BRF363" s="231"/>
      <c r="BRG363" s="231"/>
      <c r="BRH363" s="231"/>
      <c r="BRI363" s="231"/>
      <c r="BRJ363" s="231"/>
      <c r="BRK363" s="231"/>
      <c r="BRL363" s="231"/>
      <c r="BRM363" s="231"/>
      <c r="BRN363" s="231"/>
      <c r="BRO363" s="231"/>
      <c r="BRP363" s="231"/>
      <c r="BRQ363" s="231"/>
      <c r="BRR363" s="231"/>
      <c r="BRS363" s="231"/>
      <c r="BRT363" s="231"/>
      <c r="BRU363" s="231"/>
      <c r="BRV363" s="231"/>
      <c r="BRW363" s="231"/>
      <c r="BRX363" s="231"/>
      <c r="BRY363" s="231"/>
      <c r="BRZ363" s="231"/>
      <c r="BSA363" s="231"/>
      <c r="BSB363" s="231"/>
      <c r="BSC363" s="231"/>
      <c r="BSD363" s="231"/>
      <c r="BSE363" s="231"/>
      <c r="BSF363" s="231"/>
      <c r="BSG363" s="231"/>
      <c r="BSH363" s="231"/>
      <c r="BSI363" s="231"/>
      <c r="BSJ363" s="231"/>
      <c r="BSK363" s="231"/>
      <c r="BSL363" s="231"/>
      <c r="BSM363" s="231"/>
      <c r="BSN363" s="231"/>
      <c r="BSO363" s="231"/>
      <c r="BSP363" s="231"/>
      <c r="BSQ363" s="231"/>
      <c r="BSR363" s="231"/>
      <c r="BSS363" s="231"/>
      <c r="BST363" s="231"/>
      <c r="BSU363" s="231"/>
      <c r="BSV363" s="231"/>
      <c r="BSW363" s="231"/>
      <c r="BSX363" s="231"/>
      <c r="BSY363" s="231"/>
      <c r="BSZ363" s="231"/>
      <c r="BTA363" s="231"/>
      <c r="BTB363" s="231"/>
      <c r="BTC363" s="231"/>
      <c r="BTD363" s="231"/>
      <c r="BTE363" s="231"/>
      <c r="BTF363" s="231"/>
      <c r="BTG363" s="231"/>
      <c r="BTH363" s="231"/>
      <c r="BTI363" s="231"/>
      <c r="BTJ363" s="231"/>
      <c r="BTK363" s="231"/>
      <c r="BTL363" s="231"/>
      <c r="BTM363" s="231"/>
      <c r="BTN363" s="231"/>
      <c r="BTO363" s="231"/>
      <c r="BTP363" s="231"/>
      <c r="BTQ363" s="231"/>
      <c r="BTR363" s="231"/>
      <c r="BTS363" s="231"/>
      <c r="BTT363" s="231"/>
      <c r="BTU363" s="231"/>
      <c r="BTV363" s="231"/>
      <c r="BTW363" s="231"/>
      <c r="BTX363" s="231"/>
      <c r="BTY363" s="231"/>
      <c r="BTZ363" s="231"/>
      <c r="BUA363" s="231"/>
      <c r="BUB363" s="231"/>
      <c r="BUC363" s="231"/>
      <c r="BUD363" s="231"/>
      <c r="BUE363" s="231"/>
      <c r="BUF363" s="231"/>
      <c r="BUG363" s="231"/>
      <c r="BUH363" s="231"/>
      <c r="BUI363" s="231"/>
      <c r="BUJ363" s="231"/>
      <c r="BUK363" s="231"/>
      <c r="BUL363" s="231"/>
      <c r="BUM363" s="231"/>
      <c r="BUN363" s="231"/>
      <c r="BUO363" s="231"/>
      <c r="BUP363" s="231"/>
      <c r="BUQ363" s="231"/>
      <c r="BUR363" s="231"/>
      <c r="BUS363" s="231"/>
      <c r="BUT363" s="231"/>
      <c r="BUU363" s="231"/>
      <c r="BUV363" s="231"/>
      <c r="BUW363" s="231"/>
      <c r="BUX363" s="231"/>
      <c r="BUY363" s="231"/>
      <c r="BUZ363" s="231"/>
      <c r="BVA363" s="231"/>
      <c r="BVB363" s="231"/>
      <c r="BVC363" s="231"/>
      <c r="BVD363" s="231"/>
      <c r="BVE363" s="231"/>
      <c r="BVF363" s="231"/>
      <c r="BVG363" s="231"/>
      <c r="BVH363" s="231"/>
      <c r="BVI363" s="231"/>
      <c r="BVJ363" s="231"/>
      <c r="BVK363" s="231"/>
      <c r="BVL363" s="231"/>
      <c r="BVM363" s="231"/>
      <c r="BVN363" s="231"/>
      <c r="BVO363" s="231"/>
      <c r="BVP363" s="231"/>
      <c r="BVQ363" s="231"/>
      <c r="BVR363" s="231"/>
      <c r="BVS363" s="231"/>
      <c r="BVT363" s="231"/>
      <c r="BVU363" s="231"/>
      <c r="BVV363" s="231"/>
      <c r="BVW363" s="231"/>
      <c r="BVX363" s="231"/>
      <c r="BVY363" s="231"/>
      <c r="BVZ363" s="231"/>
      <c r="BWA363" s="231"/>
      <c r="BWB363" s="231"/>
      <c r="BWC363" s="231"/>
      <c r="BWD363" s="231"/>
      <c r="BWE363" s="231"/>
      <c r="BWF363" s="231"/>
      <c r="BWG363" s="231"/>
      <c r="BWH363" s="231"/>
      <c r="BWI363" s="231"/>
      <c r="BWJ363" s="231"/>
      <c r="BWK363" s="231"/>
      <c r="BWL363" s="231"/>
      <c r="BWM363" s="231"/>
      <c r="BWN363" s="231"/>
      <c r="BWO363" s="231"/>
      <c r="BWP363" s="231"/>
      <c r="BWQ363" s="231"/>
      <c r="BWR363" s="231"/>
      <c r="BWS363" s="231"/>
      <c r="BWT363" s="231"/>
      <c r="BWU363" s="231"/>
      <c r="BWV363" s="231"/>
      <c r="BWW363" s="231"/>
      <c r="BWX363" s="231"/>
      <c r="BWY363" s="231"/>
      <c r="BWZ363" s="231"/>
      <c r="BXA363" s="231"/>
      <c r="BXB363" s="231"/>
      <c r="BXC363" s="231"/>
      <c r="BXD363" s="231"/>
      <c r="BXE363" s="231"/>
      <c r="BXF363" s="231"/>
      <c r="BXG363" s="231"/>
      <c r="BXH363" s="231"/>
      <c r="BXI363" s="231"/>
      <c r="BXJ363" s="231"/>
      <c r="BXK363" s="231"/>
      <c r="BXL363" s="231"/>
      <c r="BXM363" s="231"/>
      <c r="BXN363" s="231"/>
      <c r="BXO363" s="231"/>
      <c r="BXP363" s="231"/>
      <c r="BXQ363" s="231"/>
      <c r="BXR363" s="231"/>
      <c r="BXS363" s="231"/>
      <c r="BXT363" s="231"/>
      <c r="BXU363" s="231"/>
      <c r="BXV363" s="231"/>
      <c r="BXW363" s="231"/>
      <c r="BXX363" s="231"/>
      <c r="BXY363" s="231"/>
      <c r="BXZ363" s="231"/>
      <c r="BYA363" s="231"/>
      <c r="BYB363" s="231"/>
      <c r="BYC363" s="231"/>
      <c r="BYD363" s="231"/>
      <c r="BYE363" s="231"/>
      <c r="BYF363" s="231"/>
      <c r="BYG363" s="231"/>
      <c r="BYH363" s="231"/>
      <c r="BYI363" s="231"/>
      <c r="BYJ363" s="231"/>
      <c r="BYK363" s="231"/>
      <c r="BYL363" s="231"/>
      <c r="BYM363" s="231"/>
      <c r="BYN363" s="231"/>
      <c r="BYO363" s="231"/>
      <c r="BYP363" s="231"/>
      <c r="BYQ363" s="231"/>
      <c r="BYR363" s="231"/>
      <c r="BYS363" s="231"/>
      <c r="BYT363" s="231"/>
      <c r="BYU363" s="231"/>
      <c r="BYV363" s="231"/>
      <c r="BYW363" s="231"/>
      <c r="BYX363" s="231"/>
      <c r="BYY363" s="231"/>
      <c r="BYZ363" s="231"/>
      <c r="BZA363" s="231"/>
      <c r="BZB363" s="231"/>
      <c r="BZC363" s="231"/>
      <c r="BZD363" s="231"/>
      <c r="BZE363" s="231"/>
      <c r="BZF363" s="231"/>
      <c r="BZG363" s="231"/>
      <c r="BZH363" s="231"/>
      <c r="BZI363" s="231"/>
      <c r="BZJ363" s="231"/>
      <c r="BZK363" s="231"/>
      <c r="BZL363" s="231"/>
      <c r="BZM363" s="231"/>
      <c r="BZN363" s="231"/>
      <c r="BZO363" s="231"/>
      <c r="BZP363" s="231"/>
      <c r="BZQ363" s="231"/>
      <c r="BZR363" s="231"/>
      <c r="BZS363" s="231"/>
      <c r="BZT363" s="231"/>
      <c r="BZU363" s="231"/>
      <c r="BZV363" s="231"/>
      <c r="BZW363" s="231"/>
      <c r="BZX363" s="231"/>
      <c r="BZY363" s="231"/>
      <c r="BZZ363" s="231"/>
      <c r="CAA363" s="231"/>
      <c r="CAB363" s="231"/>
      <c r="CAC363" s="231"/>
      <c r="CAD363" s="231"/>
      <c r="CAE363" s="231"/>
      <c r="CAF363" s="231"/>
      <c r="CAG363" s="231"/>
      <c r="CAH363" s="231"/>
      <c r="CAI363" s="231"/>
      <c r="CAJ363" s="231"/>
      <c r="CAK363" s="231"/>
      <c r="CAL363" s="231"/>
      <c r="CAM363" s="231"/>
      <c r="CAN363" s="231"/>
      <c r="CAO363" s="231"/>
      <c r="CAP363" s="231"/>
      <c r="CAQ363" s="231"/>
      <c r="CAR363" s="231"/>
      <c r="CAS363" s="231"/>
      <c r="CAT363" s="231"/>
      <c r="CAU363" s="231"/>
      <c r="CAV363" s="231"/>
      <c r="CAW363" s="231"/>
      <c r="CAX363" s="231"/>
      <c r="CAY363" s="231"/>
      <c r="CAZ363" s="231"/>
      <c r="CBA363" s="231"/>
      <c r="CBB363" s="231"/>
      <c r="CBC363" s="231"/>
      <c r="CBD363" s="231"/>
      <c r="CBE363" s="231"/>
      <c r="CBF363" s="231"/>
      <c r="CBG363" s="231"/>
      <c r="CBH363" s="231"/>
      <c r="CBI363" s="231"/>
      <c r="CBJ363" s="231"/>
      <c r="CBK363" s="231"/>
      <c r="CBL363" s="231"/>
      <c r="CBM363" s="231"/>
      <c r="CBN363" s="231"/>
      <c r="CBO363" s="231"/>
      <c r="CBP363" s="231"/>
      <c r="CBQ363" s="231"/>
      <c r="CBR363" s="231"/>
      <c r="CBS363" s="231"/>
      <c r="CBT363" s="231"/>
      <c r="CBU363" s="231"/>
      <c r="CBV363" s="231"/>
      <c r="CBW363" s="231"/>
      <c r="CBX363" s="231"/>
      <c r="CBY363" s="231"/>
      <c r="CBZ363" s="231"/>
      <c r="CCA363" s="231"/>
      <c r="CCB363" s="231"/>
      <c r="CCC363" s="231"/>
      <c r="CCD363" s="231"/>
      <c r="CCE363" s="231"/>
      <c r="CCF363" s="231"/>
      <c r="CCG363" s="231"/>
      <c r="CCH363" s="231"/>
      <c r="CCI363" s="231"/>
      <c r="CCJ363" s="231"/>
      <c r="CCK363" s="231"/>
      <c r="CCL363" s="231"/>
      <c r="CCM363" s="231"/>
      <c r="CCN363" s="231"/>
      <c r="CCO363" s="231"/>
      <c r="CCP363" s="231"/>
      <c r="CCQ363" s="231"/>
      <c r="CCR363" s="231"/>
      <c r="CCS363" s="231"/>
      <c r="CCT363" s="231"/>
      <c r="CCU363" s="231"/>
      <c r="CCV363" s="231"/>
      <c r="CCW363" s="231"/>
      <c r="CCX363" s="231"/>
      <c r="CCY363" s="231"/>
      <c r="CCZ363" s="231"/>
      <c r="CDA363" s="231"/>
      <c r="CDB363" s="231"/>
      <c r="CDC363" s="231"/>
      <c r="CDD363" s="231"/>
      <c r="CDE363" s="231"/>
      <c r="CDF363" s="231"/>
      <c r="CDG363" s="231"/>
      <c r="CDH363" s="231"/>
      <c r="CDI363" s="231"/>
      <c r="CDJ363" s="231"/>
      <c r="CDK363" s="231"/>
      <c r="CDL363" s="231"/>
      <c r="CDM363" s="231"/>
      <c r="CDN363" s="231"/>
      <c r="CDO363" s="231"/>
      <c r="CDP363" s="231"/>
      <c r="CDQ363" s="231"/>
      <c r="CDR363" s="231"/>
      <c r="CDS363" s="231"/>
      <c r="CDT363" s="231"/>
      <c r="CDU363" s="231"/>
      <c r="CDV363" s="231"/>
      <c r="CDW363" s="231"/>
      <c r="CDX363" s="231"/>
      <c r="CDY363" s="231"/>
      <c r="CDZ363" s="231"/>
      <c r="CEA363" s="231"/>
      <c r="CEB363" s="231"/>
      <c r="CEC363" s="231"/>
      <c r="CED363" s="231"/>
      <c r="CEE363" s="231"/>
      <c r="CEF363" s="231"/>
      <c r="CEG363" s="231"/>
      <c r="CEH363" s="231"/>
      <c r="CEI363" s="231"/>
      <c r="CEJ363" s="231"/>
      <c r="CEK363" s="231"/>
      <c r="CEL363" s="231"/>
      <c r="CEM363" s="231"/>
      <c r="CEN363" s="231"/>
      <c r="CEO363" s="231"/>
      <c r="CEP363" s="231"/>
      <c r="CEQ363" s="231"/>
      <c r="CER363" s="231"/>
      <c r="CES363" s="231"/>
      <c r="CET363" s="231"/>
      <c r="CEU363" s="231"/>
      <c r="CEV363" s="231"/>
      <c r="CEW363" s="231"/>
      <c r="CEX363" s="231"/>
      <c r="CEY363" s="231"/>
      <c r="CEZ363" s="231"/>
      <c r="CFA363" s="231"/>
      <c r="CFB363" s="231"/>
      <c r="CFC363" s="231"/>
      <c r="CFD363" s="231"/>
      <c r="CFE363" s="231"/>
      <c r="CFF363" s="231"/>
      <c r="CFG363" s="231"/>
      <c r="CFH363" s="231"/>
      <c r="CFI363" s="231"/>
      <c r="CFJ363" s="231"/>
      <c r="CFK363" s="231"/>
      <c r="CFL363" s="231"/>
      <c r="CFM363" s="231"/>
      <c r="CFN363" s="231"/>
      <c r="CFO363" s="231"/>
      <c r="CFP363" s="231"/>
      <c r="CFQ363" s="231"/>
      <c r="CFR363" s="231"/>
      <c r="CFS363" s="231"/>
      <c r="CFT363" s="231"/>
      <c r="CFU363" s="231"/>
      <c r="CFV363" s="231"/>
      <c r="CFW363" s="231"/>
      <c r="CFX363" s="231"/>
      <c r="CFY363" s="231"/>
      <c r="CFZ363" s="231"/>
      <c r="CGA363" s="231"/>
      <c r="CGB363" s="231"/>
      <c r="CGC363" s="231"/>
      <c r="CGD363" s="231"/>
      <c r="CGE363" s="231"/>
      <c r="CGF363" s="231"/>
      <c r="CGG363" s="231"/>
      <c r="CGH363" s="231"/>
      <c r="CGI363" s="231"/>
      <c r="CGJ363" s="231"/>
      <c r="CGK363" s="231"/>
      <c r="CGL363" s="231"/>
      <c r="CGM363" s="231"/>
      <c r="CGN363" s="231"/>
      <c r="CGO363" s="231"/>
      <c r="CGP363" s="231"/>
      <c r="CGQ363" s="231"/>
      <c r="CGR363" s="231"/>
      <c r="CGS363" s="231"/>
      <c r="CGT363" s="231"/>
      <c r="CGU363" s="231"/>
      <c r="CGV363" s="231"/>
      <c r="CGW363" s="231"/>
      <c r="CGX363" s="231"/>
      <c r="CGY363" s="231"/>
      <c r="CGZ363" s="231"/>
      <c r="CHA363" s="231"/>
      <c r="CHB363" s="231"/>
      <c r="CHC363" s="231"/>
      <c r="CHD363" s="231"/>
      <c r="CHE363" s="231"/>
      <c r="CHF363" s="231"/>
      <c r="CHG363" s="231"/>
      <c r="CHH363" s="231"/>
      <c r="CHI363" s="231"/>
      <c r="CHJ363" s="231"/>
      <c r="CHK363" s="231"/>
      <c r="CHL363" s="231"/>
      <c r="CHM363" s="231"/>
      <c r="CHN363" s="231"/>
      <c r="CHO363" s="231"/>
      <c r="CHP363" s="231"/>
      <c r="CHQ363" s="231"/>
      <c r="CHR363" s="231"/>
      <c r="CHS363" s="231"/>
      <c r="CHT363" s="231"/>
      <c r="CHU363" s="231"/>
      <c r="CHV363" s="231"/>
      <c r="CHW363" s="231"/>
      <c r="CHX363" s="231"/>
      <c r="CHY363" s="231"/>
      <c r="CHZ363" s="231"/>
      <c r="CIA363" s="231"/>
      <c r="CIB363" s="231"/>
      <c r="CIC363" s="231"/>
      <c r="CID363" s="231"/>
      <c r="CIE363" s="231"/>
      <c r="CIF363" s="231"/>
      <c r="CIG363" s="231"/>
      <c r="CIH363" s="231"/>
      <c r="CII363" s="231"/>
      <c r="CIJ363" s="231"/>
      <c r="CIK363" s="231"/>
      <c r="CIL363" s="231"/>
      <c r="CIM363" s="231"/>
      <c r="CIN363" s="231"/>
      <c r="CIO363" s="231"/>
      <c r="CIP363" s="231"/>
      <c r="CIQ363" s="231"/>
      <c r="CIR363" s="231"/>
      <c r="CIS363" s="231"/>
      <c r="CIT363" s="231"/>
      <c r="CIU363" s="231"/>
      <c r="CIV363" s="231"/>
      <c r="CIW363" s="231"/>
      <c r="CIX363" s="231"/>
      <c r="CIY363" s="231"/>
      <c r="CIZ363" s="231"/>
      <c r="CJA363" s="231"/>
      <c r="CJB363" s="231"/>
      <c r="CJC363" s="231"/>
      <c r="CJD363" s="231"/>
      <c r="CJE363" s="231"/>
      <c r="CJF363" s="231"/>
      <c r="CJG363" s="231"/>
      <c r="CJH363" s="231"/>
      <c r="CJI363" s="231"/>
      <c r="CJJ363" s="231"/>
      <c r="CJK363" s="231"/>
      <c r="CJL363" s="231"/>
      <c r="CJM363" s="231"/>
      <c r="CJN363" s="231"/>
      <c r="CJO363" s="231"/>
      <c r="CJP363" s="231"/>
      <c r="CJQ363" s="231"/>
      <c r="CJR363" s="231"/>
      <c r="CJS363" s="231"/>
      <c r="CJT363" s="231"/>
      <c r="CJU363" s="231"/>
      <c r="CJV363" s="231"/>
      <c r="CJW363" s="231"/>
      <c r="CJX363" s="231"/>
      <c r="CJY363" s="231"/>
      <c r="CJZ363" s="231"/>
      <c r="CKA363" s="231"/>
      <c r="CKB363" s="231"/>
      <c r="CKC363" s="231"/>
      <c r="CKD363" s="231"/>
      <c r="CKE363" s="231"/>
      <c r="CKF363" s="231"/>
      <c r="CKG363" s="231"/>
      <c r="CKH363" s="231"/>
      <c r="CKI363" s="231"/>
      <c r="CKJ363" s="231"/>
      <c r="CKK363" s="231"/>
      <c r="CKL363" s="231"/>
      <c r="CKM363" s="231"/>
      <c r="CKN363" s="231"/>
      <c r="CKO363" s="231"/>
      <c r="CKP363" s="231"/>
      <c r="CKQ363" s="231"/>
      <c r="CKR363" s="231"/>
      <c r="CKS363" s="231"/>
      <c r="CKT363" s="231"/>
      <c r="CKU363" s="231"/>
      <c r="CKV363" s="231"/>
      <c r="CKW363" s="231"/>
      <c r="CKX363" s="231"/>
      <c r="CKY363" s="231"/>
      <c r="CKZ363" s="231"/>
      <c r="CLA363" s="231"/>
      <c r="CLB363" s="231"/>
      <c r="CLC363" s="231"/>
      <c r="CLD363" s="231"/>
      <c r="CLE363" s="231"/>
      <c r="CLF363" s="231"/>
      <c r="CLG363" s="231"/>
      <c r="CLH363" s="231"/>
      <c r="CLI363" s="231"/>
      <c r="CLJ363" s="231"/>
      <c r="CLK363" s="231"/>
      <c r="CLL363" s="231"/>
      <c r="CLM363" s="231"/>
      <c r="CLN363" s="231"/>
      <c r="CLO363" s="231"/>
      <c r="CLP363" s="231"/>
      <c r="CLQ363" s="231"/>
      <c r="CLR363" s="231"/>
      <c r="CLS363" s="231"/>
      <c r="CLT363" s="231"/>
      <c r="CLU363" s="231"/>
      <c r="CLV363" s="231"/>
      <c r="CLW363" s="231"/>
      <c r="CLX363" s="231"/>
      <c r="CLY363" s="231"/>
      <c r="CLZ363" s="231"/>
      <c r="CMA363" s="231"/>
      <c r="CMB363" s="231"/>
      <c r="CMC363" s="231"/>
      <c r="CMD363" s="231"/>
      <c r="CME363" s="231"/>
      <c r="CMF363" s="231"/>
      <c r="CMG363" s="231"/>
      <c r="CMH363" s="231"/>
      <c r="CMI363" s="231"/>
      <c r="CMJ363" s="231"/>
      <c r="CMK363" s="231"/>
      <c r="CML363" s="231"/>
      <c r="CMM363" s="231"/>
      <c r="CMN363" s="231"/>
      <c r="CMO363" s="231"/>
      <c r="CMP363" s="231"/>
      <c r="CMQ363" s="231"/>
      <c r="CMR363" s="231"/>
      <c r="CMS363" s="231"/>
      <c r="CMT363" s="231"/>
      <c r="CMU363" s="231"/>
      <c r="CMV363" s="231"/>
      <c r="CMW363" s="231"/>
      <c r="CMX363" s="231"/>
      <c r="CMY363" s="231"/>
      <c r="CMZ363" s="231"/>
      <c r="CNA363" s="231"/>
      <c r="CNB363" s="231"/>
      <c r="CNC363" s="231"/>
      <c r="CND363" s="231"/>
      <c r="CNE363" s="231"/>
      <c r="CNF363" s="231"/>
      <c r="CNG363" s="231"/>
      <c r="CNH363" s="231"/>
      <c r="CNI363" s="231"/>
      <c r="CNJ363" s="231"/>
      <c r="CNK363" s="231"/>
      <c r="CNL363" s="231"/>
      <c r="CNM363" s="231"/>
      <c r="CNN363" s="231"/>
      <c r="CNO363" s="231"/>
      <c r="CNP363" s="231"/>
      <c r="CNQ363" s="231"/>
      <c r="CNR363" s="231"/>
      <c r="CNS363" s="231"/>
      <c r="CNT363" s="231"/>
      <c r="CNU363" s="231"/>
      <c r="CNV363" s="231"/>
      <c r="CNW363" s="231"/>
      <c r="CNX363" s="231"/>
      <c r="CNY363" s="231"/>
      <c r="CNZ363" s="231"/>
      <c r="COA363" s="231"/>
      <c r="COB363" s="231"/>
      <c r="COC363" s="231"/>
      <c r="COD363" s="231"/>
      <c r="COE363" s="231"/>
      <c r="COF363" s="231"/>
      <c r="COG363" s="231"/>
      <c r="COH363" s="231"/>
      <c r="COI363" s="231"/>
      <c r="COJ363" s="231"/>
      <c r="COK363" s="231"/>
      <c r="COL363" s="231"/>
      <c r="COM363" s="231"/>
      <c r="CON363" s="231"/>
      <c r="COO363" s="231"/>
      <c r="COP363" s="231"/>
      <c r="COQ363" s="231"/>
      <c r="COR363" s="231"/>
      <c r="COS363" s="231"/>
      <c r="COT363" s="231"/>
      <c r="COU363" s="231"/>
      <c r="COV363" s="231"/>
      <c r="COW363" s="231"/>
      <c r="COX363" s="231"/>
      <c r="COY363" s="231"/>
      <c r="COZ363" s="231"/>
      <c r="CPA363" s="231"/>
      <c r="CPB363" s="231"/>
      <c r="CPC363" s="231"/>
      <c r="CPD363" s="231"/>
      <c r="CPE363" s="231"/>
      <c r="CPF363" s="231"/>
      <c r="CPG363" s="231"/>
      <c r="CPH363" s="231"/>
      <c r="CPI363" s="231"/>
      <c r="CPJ363" s="231"/>
      <c r="CPK363" s="231"/>
      <c r="CPL363" s="231"/>
      <c r="CPM363" s="231"/>
      <c r="CPN363" s="231"/>
      <c r="CPO363" s="231"/>
      <c r="CPP363" s="231"/>
      <c r="CPQ363" s="231"/>
      <c r="CPR363" s="231"/>
      <c r="CPS363" s="231"/>
      <c r="CPT363" s="231"/>
      <c r="CPU363" s="231"/>
      <c r="CPV363" s="231"/>
      <c r="CPW363" s="231"/>
      <c r="CPX363" s="231"/>
      <c r="CPY363" s="231"/>
      <c r="CPZ363" s="231"/>
      <c r="CQA363" s="231"/>
      <c r="CQB363" s="231"/>
      <c r="CQC363" s="231"/>
      <c r="CQD363" s="231"/>
      <c r="CQE363" s="231"/>
      <c r="CQF363" s="231"/>
      <c r="CQG363" s="231"/>
      <c r="CQH363" s="231"/>
      <c r="CQI363" s="231"/>
      <c r="CQJ363" s="231"/>
      <c r="CQK363" s="231"/>
      <c r="CQL363" s="231"/>
      <c r="CQM363" s="231"/>
      <c r="CQN363" s="231"/>
      <c r="CQO363" s="231"/>
      <c r="CQP363" s="231"/>
      <c r="CQQ363" s="231"/>
      <c r="CQR363" s="231"/>
      <c r="CQS363" s="231"/>
      <c r="CQT363" s="231"/>
      <c r="CQU363" s="231"/>
      <c r="CQV363" s="231"/>
      <c r="CQW363" s="231"/>
      <c r="CQX363" s="231"/>
      <c r="CQY363" s="231"/>
      <c r="CQZ363" s="231"/>
      <c r="CRA363" s="231"/>
      <c r="CRB363" s="231"/>
      <c r="CRC363" s="231"/>
      <c r="CRD363" s="231"/>
      <c r="CRE363" s="231"/>
      <c r="CRF363" s="231"/>
      <c r="CRG363" s="231"/>
      <c r="CRH363" s="231"/>
      <c r="CRI363" s="231"/>
      <c r="CRJ363" s="231"/>
      <c r="CRK363" s="231"/>
      <c r="CRL363" s="231"/>
      <c r="CRM363" s="231"/>
      <c r="CRN363" s="231"/>
      <c r="CRO363" s="231"/>
      <c r="CRP363" s="231"/>
      <c r="CRQ363" s="231"/>
      <c r="CRR363" s="231"/>
      <c r="CRS363" s="231"/>
      <c r="CRT363" s="231"/>
      <c r="CRU363" s="231"/>
      <c r="CRV363" s="231"/>
      <c r="CRW363" s="231"/>
      <c r="CRX363" s="231"/>
      <c r="CRY363" s="231"/>
      <c r="CRZ363" s="231"/>
      <c r="CSA363" s="231"/>
      <c r="CSB363" s="231"/>
      <c r="CSC363" s="231"/>
      <c r="CSD363" s="231"/>
      <c r="CSE363" s="231"/>
      <c r="CSF363" s="231"/>
      <c r="CSG363" s="231"/>
      <c r="CSH363" s="231"/>
      <c r="CSI363" s="231"/>
      <c r="CSJ363" s="231"/>
      <c r="CSK363" s="231"/>
      <c r="CSL363" s="231"/>
      <c r="CSM363" s="231"/>
      <c r="CSN363" s="231"/>
      <c r="CSO363" s="231"/>
      <c r="CSP363" s="231"/>
      <c r="CSQ363" s="231"/>
      <c r="CSR363" s="231"/>
      <c r="CSS363" s="231"/>
      <c r="CST363" s="231"/>
      <c r="CSU363" s="231"/>
      <c r="CSV363" s="231"/>
      <c r="CSW363" s="231"/>
      <c r="CSX363" s="231"/>
      <c r="CSY363" s="231"/>
      <c r="CSZ363" s="231"/>
      <c r="CTA363" s="231"/>
      <c r="CTB363" s="231"/>
      <c r="CTC363" s="231"/>
      <c r="CTD363" s="231"/>
      <c r="CTE363" s="231"/>
      <c r="CTF363" s="231"/>
      <c r="CTG363" s="231"/>
      <c r="CTH363" s="231"/>
      <c r="CTI363" s="231"/>
      <c r="CTJ363" s="231"/>
      <c r="CTK363" s="231"/>
      <c r="CTL363" s="231"/>
      <c r="CTM363" s="231"/>
      <c r="CTN363" s="231"/>
      <c r="CTO363" s="231"/>
      <c r="CTP363" s="231"/>
      <c r="CTQ363" s="231"/>
      <c r="CTR363" s="231"/>
      <c r="CTS363" s="231"/>
      <c r="CTT363" s="231"/>
      <c r="CTU363" s="231"/>
      <c r="CTV363" s="231"/>
      <c r="CTW363" s="231"/>
      <c r="CTX363" s="231"/>
      <c r="CTY363" s="231"/>
      <c r="CTZ363" s="231"/>
      <c r="CUA363" s="231"/>
      <c r="CUB363" s="231"/>
      <c r="CUC363" s="231"/>
      <c r="CUD363" s="231"/>
      <c r="CUE363" s="231"/>
      <c r="CUF363" s="231"/>
      <c r="CUG363" s="231"/>
      <c r="CUH363" s="231"/>
      <c r="CUI363" s="231"/>
      <c r="CUJ363" s="231"/>
      <c r="CUK363" s="231"/>
      <c r="CUL363" s="231"/>
      <c r="CUM363" s="231"/>
      <c r="CUN363" s="231"/>
      <c r="CUO363" s="231"/>
      <c r="CUP363" s="231"/>
      <c r="CUQ363" s="231"/>
      <c r="CUR363" s="231"/>
      <c r="CUS363" s="231"/>
      <c r="CUT363" s="231"/>
      <c r="CUU363" s="231"/>
      <c r="CUV363" s="231"/>
      <c r="CUW363" s="231"/>
      <c r="CUX363" s="231"/>
      <c r="CUY363" s="231"/>
      <c r="CUZ363" s="231"/>
      <c r="CVA363" s="231"/>
      <c r="CVB363" s="231"/>
      <c r="CVC363" s="231"/>
      <c r="CVD363" s="231"/>
      <c r="CVE363" s="231"/>
      <c r="CVF363" s="231"/>
      <c r="CVG363" s="231"/>
      <c r="CVH363" s="231"/>
      <c r="CVI363" s="231"/>
      <c r="CVJ363" s="231"/>
      <c r="CVK363" s="231"/>
      <c r="CVL363" s="231"/>
      <c r="CVM363" s="231"/>
      <c r="CVN363" s="231"/>
      <c r="CVO363" s="231"/>
      <c r="CVP363" s="231"/>
      <c r="CVQ363" s="231"/>
      <c r="CVR363" s="231"/>
      <c r="CVS363" s="231"/>
      <c r="CVT363" s="231"/>
      <c r="CVU363" s="231"/>
      <c r="CVV363" s="231"/>
      <c r="CVW363" s="231"/>
      <c r="CVX363" s="231"/>
      <c r="CVY363" s="231"/>
      <c r="CVZ363" s="231"/>
      <c r="CWA363" s="231"/>
      <c r="CWB363" s="231"/>
      <c r="CWC363" s="231"/>
      <c r="CWD363" s="231"/>
      <c r="CWE363" s="231"/>
      <c r="CWF363" s="231"/>
      <c r="CWG363" s="231"/>
      <c r="CWH363" s="231"/>
      <c r="CWI363" s="231"/>
      <c r="CWJ363" s="231"/>
      <c r="CWK363" s="231"/>
      <c r="CWL363" s="231"/>
      <c r="CWM363" s="231"/>
      <c r="CWN363" s="231"/>
      <c r="CWO363" s="231"/>
      <c r="CWP363" s="231"/>
      <c r="CWQ363" s="231"/>
      <c r="CWR363" s="231"/>
      <c r="CWS363" s="231"/>
      <c r="CWT363" s="231"/>
      <c r="CWU363" s="231"/>
      <c r="CWV363" s="231"/>
      <c r="CWW363" s="231"/>
      <c r="CWX363" s="231"/>
      <c r="CWY363" s="231"/>
      <c r="CWZ363" s="231"/>
      <c r="CXA363" s="231"/>
      <c r="CXB363" s="231"/>
      <c r="CXC363" s="231"/>
      <c r="CXD363" s="231"/>
      <c r="CXE363" s="231"/>
      <c r="CXF363" s="231"/>
      <c r="CXG363" s="231"/>
      <c r="CXH363" s="231"/>
      <c r="CXI363" s="231"/>
      <c r="CXJ363" s="231"/>
      <c r="CXK363" s="231"/>
      <c r="CXL363" s="231"/>
      <c r="CXM363" s="231"/>
      <c r="CXN363" s="231"/>
      <c r="CXO363" s="231"/>
      <c r="CXP363" s="231"/>
      <c r="CXQ363" s="231"/>
      <c r="CXR363" s="231"/>
      <c r="CXS363" s="231"/>
      <c r="CXT363" s="231"/>
      <c r="CXU363" s="231"/>
      <c r="CXV363" s="231"/>
      <c r="CXW363" s="231"/>
      <c r="CXX363" s="231"/>
      <c r="CXY363" s="231"/>
      <c r="CXZ363" s="231"/>
      <c r="CYA363" s="231"/>
      <c r="CYB363" s="231"/>
      <c r="CYC363" s="231"/>
      <c r="CYD363" s="231"/>
      <c r="CYE363" s="231"/>
      <c r="CYF363" s="231"/>
      <c r="CYG363" s="231"/>
      <c r="CYH363" s="231"/>
      <c r="CYI363" s="231"/>
      <c r="CYJ363" s="231"/>
      <c r="CYK363" s="231"/>
      <c r="CYL363" s="231"/>
      <c r="CYM363" s="231"/>
      <c r="CYN363" s="231"/>
      <c r="CYO363" s="231"/>
      <c r="CYP363" s="231"/>
      <c r="CYQ363" s="231"/>
      <c r="CYR363" s="231"/>
      <c r="CYS363" s="231"/>
      <c r="CYT363" s="231"/>
      <c r="CYU363" s="231"/>
      <c r="CYV363" s="231"/>
      <c r="CYW363" s="231"/>
      <c r="CYX363" s="231"/>
      <c r="CYY363" s="231"/>
      <c r="CYZ363" s="231"/>
      <c r="CZA363" s="231"/>
      <c r="CZB363" s="231"/>
      <c r="CZC363" s="231"/>
      <c r="CZD363" s="231"/>
      <c r="CZE363" s="231"/>
      <c r="CZF363" s="231"/>
      <c r="CZG363" s="231"/>
      <c r="CZH363" s="231"/>
      <c r="CZI363" s="231"/>
      <c r="CZJ363" s="231"/>
      <c r="CZK363" s="231"/>
      <c r="CZL363" s="231"/>
      <c r="CZM363" s="231"/>
      <c r="CZN363" s="231"/>
      <c r="CZO363" s="231"/>
      <c r="CZP363" s="231"/>
      <c r="CZQ363" s="231"/>
      <c r="CZR363" s="231"/>
      <c r="CZS363" s="231"/>
      <c r="CZT363" s="231"/>
      <c r="CZU363" s="231"/>
      <c r="CZV363" s="231"/>
      <c r="CZW363" s="231"/>
      <c r="CZX363" s="231"/>
      <c r="CZY363" s="231"/>
      <c r="CZZ363" s="231"/>
      <c r="DAA363" s="231"/>
      <c r="DAB363" s="231"/>
      <c r="DAC363" s="231"/>
      <c r="DAD363" s="231"/>
      <c r="DAE363" s="231"/>
      <c r="DAF363" s="231"/>
      <c r="DAG363" s="231"/>
      <c r="DAH363" s="231"/>
      <c r="DAI363" s="231"/>
      <c r="DAJ363" s="231"/>
      <c r="DAK363" s="231"/>
      <c r="DAL363" s="231"/>
      <c r="DAM363" s="231"/>
      <c r="DAN363" s="231"/>
      <c r="DAO363" s="231"/>
      <c r="DAP363" s="231"/>
      <c r="DAQ363" s="231"/>
      <c r="DAR363" s="231"/>
      <c r="DAS363" s="231"/>
      <c r="DAT363" s="231"/>
      <c r="DAU363" s="231"/>
      <c r="DAV363" s="231"/>
      <c r="DAW363" s="231"/>
      <c r="DAX363" s="231"/>
      <c r="DAY363" s="231"/>
      <c r="DAZ363" s="231"/>
      <c r="DBA363" s="231"/>
      <c r="DBB363" s="231"/>
      <c r="DBC363" s="231"/>
      <c r="DBD363" s="231"/>
      <c r="DBE363" s="231"/>
      <c r="DBF363" s="231"/>
      <c r="DBG363" s="231"/>
      <c r="DBH363" s="231"/>
      <c r="DBI363" s="231"/>
      <c r="DBJ363" s="231"/>
      <c r="DBK363" s="231"/>
      <c r="DBL363" s="231"/>
      <c r="DBM363" s="231"/>
      <c r="DBN363" s="231"/>
      <c r="DBO363" s="231"/>
      <c r="DBP363" s="231"/>
      <c r="DBQ363" s="231"/>
      <c r="DBR363" s="231"/>
      <c r="DBS363" s="231"/>
      <c r="DBT363" s="231"/>
      <c r="DBU363" s="231"/>
      <c r="DBV363" s="231"/>
      <c r="DBW363" s="231"/>
      <c r="DBX363" s="231"/>
      <c r="DBY363" s="231"/>
      <c r="DBZ363" s="231"/>
      <c r="DCA363" s="231"/>
      <c r="DCB363" s="231"/>
      <c r="DCC363" s="231"/>
      <c r="DCD363" s="231"/>
      <c r="DCE363" s="231"/>
      <c r="DCF363" s="231"/>
      <c r="DCG363" s="231"/>
      <c r="DCH363" s="231"/>
      <c r="DCI363" s="231"/>
      <c r="DCJ363" s="231"/>
      <c r="DCK363" s="231"/>
      <c r="DCL363" s="231"/>
      <c r="DCM363" s="231"/>
      <c r="DCN363" s="231"/>
      <c r="DCO363" s="231"/>
      <c r="DCP363" s="231"/>
      <c r="DCQ363" s="231"/>
      <c r="DCR363" s="231"/>
      <c r="DCS363" s="231"/>
      <c r="DCT363" s="231"/>
      <c r="DCU363" s="231"/>
      <c r="DCV363" s="231"/>
      <c r="DCW363" s="231"/>
      <c r="DCX363" s="231"/>
      <c r="DCY363" s="231"/>
      <c r="DCZ363" s="231"/>
      <c r="DDA363" s="231"/>
      <c r="DDB363" s="231"/>
      <c r="DDC363" s="231"/>
      <c r="DDD363" s="231"/>
      <c r="DDE363" s="231"/>
      <c r="DDF363" s="231"/>
      <c r="DDG363" s="231"/>
      <c r="DDH363" s="231"/>
      <c r="DDI363" s="231"/>
      <c r="DDJ363" s="231"/>
      <c r="DDK363" s="231"/>
      <c r="DDL363" s="231"/>
      <c r="DDM363" s="231"/>
      <c r="DDN363" s="231"/>
      <c r="DDO363" s="231"/>
      <c r="DDP363" s="231"/>
      <c r="DDQ363" s="231"/>
      <c r="DDR363" s="231"/>
      <c r="DDS363" s="231"/>
      <c r="DDT363" s="231"/>
      <c r="DDU363" s="231"/>
      <c r="DDV363" s="231"/>
      <c r="DDW363" s="231"/>
      <c r="DDX363" s="231"/>
      <c r="DDY363" s="231"/>
      <c r="DDZ363" s="231"/>
      <c r="DEA363" s="231"/>
      <c r="DEB363" s="231"/>
      <c r="DEC363" s="231"/>
      <c r="DED363" s="231"/>
      <c r="DEE363" s="231"/>
      <c r="DEF363" s="231"/>
      <c r="DEG363" s="231"/>
      <c r="DEH363" s="231"/>
      <c r="DEI363" s="231"/>
      <c r="DEJ363" s="231"/>
      <c r="DEK363" s="231"/>
      <c r="DEL363" s="231"/>
      <c r="DEM363" s="231"/>
      <c r="DEN363" s="231"/>
      <c r="DEO363" s="231"/>
      <c r="DEP363" s="231"/>
      <c r="DEQ363" s="231"/>
      <c r="DER363" s="231"/>
      <c r="DES363" s="231"/>
      <c r="DET363" s="231"/>
      <c r="DEU363" s="231"/>
      <c r="DEV363" s="231"/>
      <c r="DEW363" s="231"/>
      <c r="DEX363" s="231"/>
      <c r="DEY363" s="231"/>
      <c r="DEZ363" s="231"/>
      <c r="DFA363" s="231"/>
      <c r="DFB363" s="231"/>
      <c r="DFC363" s="231"/>
      <c r="DFD363" s="231"/>
      <c r="DFE363" s="231"/>
      <c r="DFF363" s="231"/>
      <c r="DFG363" s="231"/>
      <c r="DFH363" s="231"/>
      <c r="DFI363" s="231"/>
      <c r="DFJ363" s="231"/>
      <c r="DFK363" s="231"/>
      <c r="DFL363" s="231"/>
      <c r="DFM363" s="231"/>
      <c r="DFN363" s="231"/>
      <c r="DFO363" s="231"/>
      <c r="DFP363" s="231"/>
      <c r="DFQ363" s="231"/>
      <c r="DFR363" s="231"/>
      <c r="DFS363" s="231"/>
      <c r="DFT363" s="231"/>
      <c r="DFU363" s="231"/>
      <c r="DFV363" s="231"/>
      <c r="DFW363" s="231"/>
      <c r="DFX363" s="231"/>
      <c r="DFY363" s="231"/>
      <c r="DFZ363" s="231"/>
      <c r="DGA363" s="231"/>
      <c r="DGB363" s="231"/>
      <c r="DGC363" s="231"/>
      <c r="DGD363" s="231"/>
      <c r="DGE363" s="231"/>
      <c r="DGF363" s="231"/>
      <c r="DGG363" s="231"/>
      <c r="DGH363" s="231"/>
      <c r="DGI363" s="231"/>
      <c r="DGJ363" s="231"/>
      <c r="DGK363" s="231"/>
      <c r="DGL363" s="231"/>
      <c r="DGM363" s="231"/>
      <c r="DGN363" s="231"/>
      <c r="DGO363" s="231"/>
      <c r="DGP363" s="231"/>
      <c r="DGQ363" s="231"/>
      <c r="DGR363" s="231"/>
      <c r="DGS363" s="231"/>
      <c r="DGT363" s="231"/>
      <c r="DGU363" s="231"/>
      <c r="DGV363" s="231"/>
      <c r="DGW363" s="231"/>
      <c r="DGX363" s="231"/>
      <c r="DGY363" s="231"/>
      <c r="DGZ363" s="231"/>
      <c r="DHA363" s="231"/>
      <c r="DHB363" s="231"/>
      <c r="DHC363" s="231"/>
      <c r="DHD363" s="231"/>
      <c r="DHE363" s="231"/>
      <c r="DHF363" s="231"/>
      <c r="DHG363" s="231"/>
      <c r="DHH363" s="231"/>
      <c r="DHI363" s="231"/>
      <c r="DHJ363" s="231"/>
      <c r="DHK363" s="231"/>
      <c r="DHL363" s="231"/>
      <c r="DHM363" s="231"/>
      <c r="DHN363" s="231"/>
      <c r="DHO363" s="231"/>
      <c r="DHP363" s="231"/>
      <c r="DHQ363" s="231"/>
      <c r="DHR363" s="231"/>
      <c r="DHS363" s="231"/>
      <c r="DHT363" s="231"/>
      <c r="DHU363" s="231"/>
      <c r="DHV363" s="231"/>
      <c r="DHW363" s="231"/>
      <c r="DHX363" s="231"/>
      <c r="DHY363" s="231"/>
      <c r="DHZ363" s="231"/>
      <c r="DIA363" s="231"/>
      <c r="DIB363" s="231"/>
      <c r="DIC363" s="231"/>
      <c r="DID363" s="231"/>
      <c r="DIE363" s="231"/>
      <c r="DIF363" s="231"/>
      <c r="DIG363" s="231"/>
      <c r="DIH363" s="231"/>
      <c r="DII363" s="231"/>
      <c r="DIJ363" s="231"/>
      <c r="DIK363" s="231"/>
      <c r="DIL363" s="231"/>
      <c r="DIM363" s="231"/>
      <c r="DIN363" s="231"/>
      <c r="DIO363" s="231"/>
      <c r="DIP363" s="231"/>
      <c r="DIQ363" s="231"/>
      <c r="DIR363" s="231"/>
      <c r="DIS363" s="231"/>
      <c r="DIT363" s="231"/>
      <c r="DIU363" s="231"/>
      <c r="DIV363" s="231"/>
      <c r="DIW363" s="231"/>
      <c r="DIX363" s="231"/>
      <c r="DIY363" s="231"/>
      <c r="DIZ363" s="231"/>
      <c r="DJA363" s="231"/>
      <c r="DJB363" s="231"/>
      <c r="DJC363" s="231"/>
      <c r="DJD363" s="231"/>
      <c r="DJE363" s="231"/>
      <c r="DJF363" s="231"/>
      <c r="DJG363" s="231"/>
      <c r="DJH363" s="231"/>
      <c r="DJI363" s="231"/>
      <c r="DJJ363" s="231"/>
      <c r="DJK363" s="231"/>
      <c r="DJL363" s="231"/>
      <c r="DJM363" s="231"/>
      <c r="DJN363" s="231"/>
      <c r="DJO363" s="231"/>
      <c r="DJP363" s="231"/>
      <c r="DJQ363" s="231"/>
      <c r="DJR363" s="231"/>
      <c r="DJS363" s="231"/>
      <c r="DJT363" s="231"/>
      <c r="DJU363" s="231"/>
      <c r="DJV363" s="231"/>
      <c r="DJW363" s="231"/>
      <c r="DJX363" s="231"/>
      <c r="DJY363" s="231"/>
      <c r="DJZ363" s="231"/>
      <c r="DKA363" s="231"/>
      <c r="DKB363" s="231"/>
      <c r="DKC363" s="231"/>
      <c r="DKD363" s="231"/>
      <c r="DKE363" s="231"/>
      <c r="DKF363" s="231"/>
      <c r="DKG363" s="231"/>
      <c r="DKH363" s="231"/>
      <c r="DKI363" s="231"/>
      <c r="DKJ363" s="231"/>
      <c r="DKK363" s="231"/>
      <c r="DKL363" s="231"/>
      <c r="DKM363" s="231"/>
      <c r="DKN363" s="231"/>
      <c r="DKO363" s="231"/>
      <c r="DKP363" s="231"/>
      <c r="DKQ363" s="231"/>
      <c r="DKR363" s="231"/>
      <c r="DKS363" s="231"/>
      <c r="DKT363" s="231"/>
      <c r="DKU363" s="231"/>
      <c r="DKV363" s="231"/>
      <c r="DKW363" s="231"/>
      <c r="DKX363" s="231"/>
      <c r="DKY363" s="231"/>
      <c r="DKZ363" s="231"/>
      <c r="DLA363" s="231"/>
      <c r="DLB363" s="231"/>
      <c r="DLC363" s="231"/>
      <c r="DLD363" s="231"/>
      <c r="DLE363" s="231"/>
      <c r="DLF363" s="231"/>
      <c r="DLG363" s="231"/>
      <c r="DLH363" s="231"/>
      <c r="DLI363" s="231"/>
      <c r="DLJ363" s="231"/>
      <c r="DLK363" s="231"/>
      <c r="DLL363" s="231"/>
      <c r="DLM363" s="231"/>
      <c r="DLN363" s="231"/>
      <c r="DLO363" s="231"/>
      <c r="DLP363" s="231"/>
      <c r="DLQ363" s="231"/>
      <c r="DLR363" s="231"/>
      <c r="DLS363" s="231"/>
      <c r="DLT363" s="231"/>
      <c r="DLU363" s="231"/>
      <c r="DLV363" s="231"/>
      <c r="DLW363" s="231"/>
      <c r="DLX363" s="231"/>
      <c r="DLY363" s="231"/>
      <c r="DLZ363" s="231"/>
      <c r="DMA363" s="231"/>
      <c r="DMB363" s="231"/>
      <c r="DMC363" s="231"/>
      <c r="DMD363" s="231"/>
      <c r="DME363" s="231"/>
      <c r="DMF363" s="231"/>
      <c r="DMG363" s="231"/>
      <c r="DMH363" s="231"/>
      <c r="DMI363" s="231"/>
      <c r="DMJ363" s="231"/>
      <c r="DMK363" s="231"/>
      <c r="DML363" s="231"/>
      <c r="DMM363" s="231"/>
      <c r="DMN363" s="231"/>
      <c r="DMO363" s="231"/>
      <c r="DMP363" s="231"/>
      <c r="DMQ363" s="231"/>
      <c r="DMR363" s="231"/>
      <c r="DMS363" s="231"/>
      <c r="DMT363" s="231"/>
      <c r="DMU363" s="231"/>
      <c r="DMV363" s="231"/>
      <c r="DMW363" s="231"/>
      <c r="DMX363" s="231"/>
      <c r="DMY363" s="231"/>
      <c r="DMZ363" s="231"/>
      <c r="DNA363" s="231"/>
      <c r="DNB363" s="231"/>
      <c r="DNC363" s="231"/>
      <c r="DND363" s="231"/>
      <c r="DNE363" s="231"/>
      <c r="DNF363" s="231"/>
      <c r="DNG363" s="231"/>
      <c r="DNH363" s="231"/>
      <c r="DNI363" s="231"/>
      <c r="DNJ363" s="231"/>
      <c r="DNK363" s="231"/>
      <c r="DNL363" s="231"/>
      <c r="DNM363" s="231"/>
      <c r="DNN363" s="231"/>
      <c r="DNO363" s="231"/>
      <c r="DNP363" s="231"/>
      <c r="DNQ363" s="231"/>
      <c r="DNR363" s="231"/>
      <c r="DNS363" s="231"/>
      <c r="DNT363" s="231"/>
      <c r="DNU363" s="231"/>
      <c r="DNV363" s="231"/>
      <c r="DNW363" s="231"/>
      <c r="DNX363" s="231"/>
      <c r="DNY363" s="231"/>
      <c r="DNZ363" s="231"/>
      <c r="DOA363" s="231"/>
      <c r="DOB363" s="231"/>
      <c r="DOC363" s="231"/>
      <c r="DOD363" s="231"/>
      <c r="DOE363" s="231"/>
      <c r="DOF363" s="231"/>
      <c r="DOG363" s="231"/>
      <c r="DOH363" s="231"/>
      <c r="DOI363" s="231"/>
      <c r="DOJ363" s="231"/>
      <c r="DOK363" s="231"/>
      <c r="DOL363" s="231"/>
      <c r="DOM363" s="231"/>
      <c r="DON363" s="231"/>
      <c r="DOO363" s="231"/>
      <c r="DOP363" s="231"/>
      <c r="DOQ363" s="231"/>
      <c r="DOR363" s="231"/>
      <c r="DOS363" s="231"/>
      <c r="DOT363" s="231"/>
      <c r="DOU363" s="231"/>
      <c r="DOV363" s="231"/>
      <c r="DOW363" s="231"/>
      <c r="DOX363" s="231"/>
      <c r="DOY363" s="231"/>
      <c r="DOZ363" s="231"/>
      <c r="DPA363" s="231"/>
      <c r="DPB363" s="231"/>
      <c r="DPC363" s="231"/>
      <c r="DPD363" s="231"/>
      <c r="DPE363" s="231"/>
      <c r="DPF363" s="231"/>
      <c r="DPG363" s="231"/>
      <c r="DPH363" s="231"/>
      <c r="DPI363" s="231"/>
      <c r="DPJ363" s="231"/>
      <c r="DPK363" s="231"/>
      <c r="DPL363" s="231"/>
      <c r="DPM363" s="231"/>
      <c r="DPN363" s="231"/>
      <c r="DPO363" s="231"/>
      <c r="DPP363" s="231"/>
      <c r="DPQ363" s="231"/>
      <c r="DPR363" s="231"/>
      <c r="DPS363" s="231"/>
      <c r="DPT363" s="231"/>
      <c r="DPU363" s="231"/>
      <c r="DPV363" s="231"/>
      <c r="DPW363" s="231"/>
      <c r="DPX363" s="231"/>
      <c r="DPY363" s="231"/>
      <c r="DPZ363" s="231"/>
      <c r="DQA363" s="231"/>
      <c r="DQB363" s="231"/>
      <c r="DQC363" s="231"/>
      <c r="DQD363" s="231"/>
      <c r="DQE363" s="231"/>
      <c r="DQF363" s="231"/>
      <c r="DQG363" s="231"/>
      <c r="DQH363" s="231"/>
      <c r="DQI363" s="231"/>
      <c r="DQJ363" s="231"/>
      <c r="DQK363" s="231"/>
      <c r="DQL363" s="231"/>
      <c r="DQM363" s="231"/>
      <c r="DQN363" s="231"/>
      <c r="DQO363" s="231"/>
      <c r="DQP363" s="231"/>
      <c r="DQQ363" s="231"/>
      <c r="DQR363" s="231"/>
      <c r="DQS363" s="231"/>
      <c r="DQT363" s="231"/>
      <c r="DQU363" s="231"/>
      <c r="DQV363" s="231"/>
      <c r="DQW363" s="231"/>
      <c r="DQX363" s="231"/>
      <c r="DQY363" s="231"/>
      <c r="DQZ363" s="231"/>
      <c r="DRA363" s="231"/>
      <c r="DRB363" s="231"/>
      <c r="DRC363" s="231"/>
      <c r="DRD363" s="231"/>
      <c r="DRE363" s="231"/>
      <c r="DRF363" s="231"/>
      <c r="DRG363" s="231"/>
      <c r="DRH363" s="231"/>
      <c r="DRI363" s="231"/>
      <c r="DRJ363" s="231"/>
      <c r="DRK363" s="231"/>
      <c r="DRL363" s="231"/>
      <c r="DRM363" s="231"/>
      <c r="DRN363" s="231"/>
      <c r="DRO363" s="231"/>
      <c r="DRP363" s="231"/>
      <c r="DRQ363" s="231"/>
      <c r="DRR363" s="231"/>
      <c r="DRS363" s="231"/>
      <c r="DRT363" s="231"/>
      <c r="DRU363" s="231"/>
      <c r="DRV363" s="231"/>
      <c r="DRW363" s="231"/>
      <c r="DRX363" s="231"/>
      <c r="DRY363" s="231"/>
      <c r="DRZ363" s="231"/>
      <c r="DSA363" s="231"/>
      <c r="DSB363" s="231"/>
      <c r="DSC363" s="231"/>
      <c r="DSD363" s="231"/>
      <c r="DSE363" s="231"/>
      <c r="DSF363" s="231"/>
      <c r="DSG363" s="231"/>
      <c r="DSH363" s="231"/>
      <c r="DSI363" s="231"/>
      <c r="DSJ363" s="231"/>
      <c r="DSK363" s="231"/>
      <c r="DSL363" s="231"/>
      <c r="DSM363" s="231"/>
      <c r="DSN363" s="231"/>
      <c r="DSO363" s="231"/>
      <c r="DSP363" s="231"/>
      <c r="DSQ363" s="231"/>
      <c r="DSR363" s="231"/>
      <c r="DSS363" s="231"/>
      <c r="DST363" s="231"/>
      <c r="DSU363" s="231"/>
      <c r="DSV363" s="231"/>
      <c r="DSW363" s="231"/>
      <c r="DSX363" s="231"/>
      <c r="DSY363" s="231"/>
      <c r="DSZ363" s="231"/>
      <c r="DTA363" s="231"/>
      <c r="DTB363" s="231"/>
      <c r="DTC363" s="231"/>
      <c r="DTD363" s="231"/>
      <c r="DTE363" s="231"/>
      <c r="DTF363" s="231"/>
      <c r="DTG363" s="231"/>
      <c r="DTH363" s="231"/>
      <c r="DTI363" s="231"/>
      <c r="DTJ363" s="231"/>
      <c r="DTK363" s="231"/>
      <c r="DTL363" s="231"/>
      <c r="DTM363" s="231"/>
      <c r="DTN363" s="231"/>
      <c r="DTO363" s="231"/>
      <c r="DTP363" s="231"/>
      <c r="DTQ363" s="231"/>
      <c r="DTR363" s="231"/>
      <c r="DTS363" s="231"/>
      <c r="DTT363" s="231"/>
      <c r="DTU363" s="231"/>
      <c r="DTV363" s="231"/>
      <c r="DTW363" s="231"/>
      <c r="DTX363" s="231"/>
      <c r="DTY363" s="231"/>
      <c r="DTZ363" s="231"/>
      <c r="DUA363" s="231"/>
      <c r="DUB363" s="231"/>
      <c r="DUC363" s="231"/>
      <c r="DUD363" s="231"/>
      <c r="DUE363" s="231"/>
      <c r="DUF363" s="231"/>
      <c r="DUG363" s="231"/>
      <c r="DUH363" s="231"/>
      <c r="DUI363" s="231"/>
      <c r="DUJ363" s="231"/>
      <c r="DUK363" s="231"/>
      <c r="DUL363" s="231"/>
      <c r="DUM363" s="231"/>
      <c r="DUN363" s="231"/>
      <c r="DUO363" s="231"/>
      <c r="DUP363" s="231"/>
      <c r="DUQ363" s="231"/>
      <c r="DUR363" s="231"/>
      <c r="DUS363" s="231"/>
      <c r="DUT363" s="231"/>
      <c r="DUU363" s="231"/>
      <c r="DUV363" s="231"/>
      <c r="DUW363" s="231"/>
      <c r="DUX363" s="231"/>
      <c r="DUY363" s="231"/>
      <c r="DUZ363" s="231"/>
      <c r="DVA363" s="231"/>
      <c r="DVB363" s="231"/>
      <c r="DVC363" s="231"/>
      <c r="DVD363" s="231"/>
      <c r="DVE363" s="231"/>
      <c r="DVF363" s="231"/>
      <c r="DVG363" s="231"/>
      <c r="DVH363" s="231"/>
      <c r="DVI363" s="231"/>
      <c r="DVJ363" s="231"/>
      <c r="DVK363" s="231"/>
      <c r="DVL363" s="231"/>
      <c r="DVM363" s="231"/>
      <c r="DVN363" s="231"/>
      <c r="DVO363" s="231"/>
      <c r="DVP363" s="231"/>
      <c r="DVQ363" s="231"/>
      <c r="DVR363" s="231"/>
      <c r="DVS363" s="231"/>
      <c r="DVT363" s="231"/>
      <c r="DVU363" s="231"/>
      <c r="DVV363" s="231"/>
      <c r="DVW363" s="231"/>
      <c r="DVX363" s="231"/>
      <c r="DVY363" s="231"/>
      <c r="DVZ363" s="231"/>
      <c r="DWA363" s="231"/>
      <c r="DWB363" s="231"/>
      <c r="DWC363" s="231"/>
      <c r="DWD363" s="231"/>
      <c r="DWE363" s="231"/>
      <c r="DWF363" s="231"/>
      <c r="DWG363" s="231"/>
      <c r="DWH363" s="231"/>
      <c r="DWI363" s="231"/>
      <c r="DWJ363" s="231"/>
      <c r="DWK363" s="231"/>
      <c r="DWL363" s="231"/>
      <c r="DWM363" s="231"/>
      <c r="DWN363" s="231"/>
      <c r="DWO363" s="231"/>
      <c r="DWP363" s="231"/>
      <c r="DWQ363" s="231"/>
      <c r="DWR363" s="231"/>
      <c r="DWS363" s="231"/>
      <c r="DWT363" s="231"/>
      <c r="DWU363" s="231"/>
      <c r="DWV363" s="231"/>
      <c r="DWW363" s="231"/>
      <c r="DWX363" s="231"/>
      <c r="DWY363" s="231"/>
      <c r="DWZ363" s="231"/>
      <c r="DXA363" s="231"/>
      <c r="DXB363" s="231"/>
      <c r="DXC363" s="231"/>
      <c r="DXD363" s="231"/>
      <c r="DXE363" s="231"/>
      <c r="DXF363" s="231"/>
      <c r="DXG363" s="231"/>
      <c r="DXH363" s="231"/>
      <c r="DXI363" s="231"/>
      <c r="DXJ363" s="231"/>
      <c r="DXK363" s="231"/>
      <c r="DXL363" s="231"/>
      <c r="DXM363" s="231"/>
      <c r="DXN363" s="231"/>
      <c r="DXO363" s="231"/>
      <c r="DXP363" s="231"/>
      <c r="DXQ363" s="231"/>
      <c r="DXR363" s="231"/>
      <c r="DXS363" s="231"/>
      <c r="DXT363" s="231"/>
      <c r="DXU363" s="231"/>
      <c r="DXV363" s="231"/>
      <c r="DXW363" s="231"/>
      <c r="DXX363" s="231"/>
      <c r="DXY363" s="231"/>
      <c r="DXZ363" s="231"/>
      <c r="DYA363" s="231"/>
      <c r="DYB363" s="231"/>
      <c r="DYC363" s="231"/>
      <c r="DYD363" s="231"/>
      <c r="DYE363" s="231"/>
      <c r="DYF363" s="231"/>
      <c r="DYG363" s="231"/>
      <c r="DYH363" s="231"/>
      <c r="DYI363" s="231"/>
      <c r="DYJ363" s="231"/>
      <c r="DYK363" s="231"/>
      <c r="DYL363" s="231"/>
      <c r="DYM363" s="231"/>
      <c r="DYN363" s="231"/>
      <c r="DYO363" s="231"/>
      <c r="DYP363" s="231"/>
      <c r="DYQ363" s="231"/>
      <c r="DYR363" s="231"/>
      <c r="DYS363" s="231"/>
      <c r="DYT363" s="231"/>
      <c r="DYU363" s="231"/>
      <c r="DYV363" s="231"/>
      <c r="DYW363" s="231"/>
      <c r="DYX363" s="231"/>
      <c r="DYY363" s="231"/>
      <c r="DYZ363" s="231"/>
      <c r="DZA363" s="231"/>
      <c r="DZB363" s="231"/>
      <c r="DZC363" s="231"/>
      <c r="DZD363" s="231"/>
      <c r="DZE363" s="231"/>
      <c r="DZF363" s="231"/>
      <c r="DZG363" s="231"/>
      <c r="DZH363" s="231"/>
      <c r="DZI363" s="231"/>
      <c r="DZJ363" s="231"/>
      <c r="DZK363" s="231"/>
      <c r="DZL363" s="231"/>
      <c r="DZM363" s="231"/>
      <c r="DZN363" s="231"/>
      <c r="DZO363" s="231"/>
      <c r="DZP363" s="231"/>
      <c r="DZQ363" s="231"/>
      <c r="DZR363" s="231"/>
      <c r="DZS363" s="231"/>
      <c r="DZT363" s="231"/>
      <c r="DZU363" s="231"/>
      <c r="DZV363" s="231"/>
      <c r="DZW363" s="231"/>
      <c r="DZX363" s="231"/>
      <c r="DZY363" s="231"/>
      <c r="DZZ363" s="231"/>
      <c r="EAA363" s="231"/>
      <c r="EAB363" s="231"/>
      <c r="EAC363" s="231"/>
      <c r="EAD363" s="231"/>
      <c r="EAE363" s="231"/>
      <c r="EAF363" s="231"/>
      <c r="EAG363" s="231"/>
      <c r="EAH363" s="231"/>
      <c r="EAI363" s="231"/>
      <c r="EAJ363" s="231"/>
      <c r="EAK363" s="231"/>
      <c r="EAL363" s="231"/>
      <c r="EAM363" s="231"/>
      <c r="EAN363" s="231"/>
      <c r="EAO363" s="231"/>
      <c r="EAP363" s="231"/>
      <c r="EAQ363" s="231"/>
      <c r="EAR363" s="231"/>
      <c r="EAS363" s="231"/>
      <c r="EAT363" s="231"/>
      <c r="EAU363" s="231"/>
      <c r="EAV363" s="231"/>
      <c r="EAW363" s="231"/>
      <c r="EAX363" s="231"/>
      <c r="EAY363" s="231"/>
      <c r="EAZ363" s="231"/>
      <c r="EBA363" s="231"/>
      <c r="EBB363" s="231"/>
      <c r="EBC363" s="231"/>
      <c r="EBD363" s="231"/>
      <c r="EBE363" s="231"/>
      <c r="EBF363" s="231"/>
      <c r="EBG363" s="231"/>
      <c r="EBH363" s="231"/>
      <c r="EBI363" s="231"/>
      <c r="EBJ363" s="231"/>
      <c r="EBK363" s="231"/>
      <c r="EBL363" s="231"/>
      <c r="EBM363" s="231"/>
      <c r="EBN363" s="231"/>
      <c r="EBO363" s="231"/>
      <c r="EBP363" s="231"/>
      <c r="EBQ363" s="231"/>
      <c r="EBR363" s="231"/>
      <c r="EBS363" s="231"/>
      <c r="EBT363" s="231"/>
      <c r="EBU363" s="231"/>
      <c r="EBV363" s="231"/>
      <c r="EBW363" s="231"/>
      <c r="EBX363" s="231"/>
      <c r="EBY363" s="231"/>
      <c r="EBZ363" s="231"/>
      <c r="ECA363" s="231"/>
      <c r="ECB363" s="231"/>
      <c r="ECC363" s="231"/>
      <c r="ECD363" s="231"/>
      <c r="ECE363" s="231"/>
      <c r="ECF363" s="231"/>
      <c r="ECG363" s="231"/>
      <c r="ECH363" s="231"/>
      <c r="ECI363" s="231"/>
      <c r="ECJ363" s="231"/>
      <c r="ECK363" s="231"/>
      <c r="ECL363" s="231"/>
      <c r="ECM363" s="231"/>
      <c r="ECN363" s="231"/>
      <c r="ECO363" s="231"/>
      <c r="ECP363" s="231"/>
      <c r="ECQ363" s="231"/>
      <c r="ECR363" s="231"/>
      <c r="ECS363" s="231"/>
      <c r="ECT363" s="231"/>
      <c r="ECU363" s="231"/>
      <c r="ECV363" s="231"/>
      <c r="ECW363" s="231"/>
      <c r="ECX363" s="231"/>
      <c r="ECY363" s="231"/>
      <c r="ECZ363" s="231"/>
      <c r="EDA363" s="231"/>
      <c r="EDB363" s="231"/>
      <c r="EDC363" s="231"/>
      <c r="EDD363" s="231"/>
      <c r="EDE363" s="231"/>
      <c r="EDF363" s="231"/>
      <c r="EDG363" s="231"/>
      <c r="EDH363" s="231"/>
      <c r="EDI363" s="231"/>
      <c r="EDJ363" s="231"/>
      <c r="EDK363" s="231"/>
      <c r="EDL363" s="231"/>
      <c r="EDM363" s="231"/>
      <c r="EDN363" s="231"/>
      <c r="EDO363" s="231"/>
      <c r="EDP363" s="231"/>
      <c r="EDQ363" s="231"/>
      <c r="EDR363" s="231"/>
      <c r="EDS363" s="231"/>
      <c r="EDT363" s="231"/>
      <c r="EDU363" s="231"/>
      <c r="EDV363" s="231"/>
      <c r="EDW363" s="231"/>
      <c r="EDX363" s="231"/>
      <c r="EDY363" s="231"/>
      <c r="EDZ363" s="231"/>
      <c r="EEA363" s="231"/>
      <c r="EEB363" s="231"/>
      <c r="EEC363" s="231"/>
      <c r="EED363" s="231"/>
      <c r="EEE363" s="231"/>
      <c r="EEF363" s="231"/>
      <c r="EEG363" s="231"/>
      <c r="EEH363" s="231"/>
      <c r="EEI363" s="231"/>
      <c r="EEJ363" s="231"/>
      <c r="EEK363" s="231"/>
      <c r="EEL363" s="231"/>
      <c r="EEM363" s="231"/>
      <c r="EEN363" s="231"/>
      <c r="EEO363" s="231"/>
      <c r="EEP363" s="231"/>
      <c r="EEQ363" s="231"/>
      <c r="EER363" s="231"/>
      <c r="EES363" s="231"/>
      <c r="EET363" s="231"/>
      <c r="EEU363" s="231"/>
      <c r="EEV363" s="231"/>
      <c r="EEW363" s="231"/>
      <c r="EEX363" s="231"/>
      <c r="EEY363" s="231"/>
      <c r="EEZ363" s="231"/>
      <c r="EFA363" s="231"/>
      <c r="EFB363" s="231"/>
      <c r="EFC363" s="231"/>
      <c r="EFD363" s="231"/>
      <c r="EFE363" s="231"/>
      <c r="EFF363" s="231"/>
      <c r="EFG363" s="231"/>
      <c r="EFH363" s="231"/>
      <c r="EFI363" s="231"/>
      <c r="EFJ363" s="231"/>
      <c r="EFK363" s="231"/>
      <c r="EFL363" s="231"/>
      <c r="EFM363" s="231"/>
      <c r="EFN363" s="231"/>
      <c r="EFO363" s="231"/>
      <c r="EFP363" s="231"/>
      <c r="EFQ363" s="231"/>
      <c r="EFR363" s="231"/>
      <c r="EFS363" s="231"/>
      <c r="EFT363" s="231"/>
      <c r="EFU363" s="231"/>
      <c r="EFV363" s="231"/>
      <c r="EFW363" s="231"/>
      <c r="EFX363" s="231"/>
      <c r="EFY363" s="231"/>
      <c r="EFZ363" s="231"/>
      <c r="EGA363" s="231"/>
      <c r="EGB363" s="231"/>
      <c r="EGC363" s="231"/>
      <c r="EGD363" s="231"/>
      <c r="EGE363" s="231"/>
      <c r="EGF363" s="231"/>
      <c r="EGG363" s="231"/>
      <c r="EGH363" s="231"/>
      <c r="EGI363" s="231"/>
      <c r="EGJ363" s="231"/>
      <c r="EGK363" s="231"/>
      <c r="EGL363" s="231"/>
      <c r="EGM363" s="231"/>
      <c r="EGN363" s="231"/>
      <c r="EGO363" s="231"/>
      <c r="EGP363" s="231"/>
      <c r="EGQ363" s="231"/>
      <c r="EGR363" s="231"/>
      <c r="EGS363" s="231"/>
      <c r="EGT363" s="231"/>
      <c r="EGU363" s="231"/>
      <c r="EGV363" s="231"/>
      <c r="EGW363" s="231"/>
      <c r="EGX363" s="231"/>
      <c r="EGY363" s="231"/>
      <c r="EGZ363" s="231"/>
      <c r="EHA363" s="231"/>
      <c r="EHB363" s="231"/>
      <c r="EHC363" s="231"/>
      <c r="EHD363" s="231"/>
      <c r="EHE363" s="231"/>
      <c r="EHF363" s="231"/>
      <c r="EHG363" s="231"/>
      <c r="EHH363" s="231"/>
      <c r="EHI363" s="231"/>
      <c r="EHJ363" s="231"/>
      <c r="EHK363" s="231"/>
      <c r="EHL363" s="231"/>
      <c r="EHM363" s="231"/>
      <c r="EHN363" s="231"/>
      <c r="EHO363" s="231"/>
      <c r="EHP363" s="231"/>
      <c r="EHQ363" s="231"/>
      <c r="EHR363" s="231"/>
      <c r="EHS363" s="231"/>
      <c r="EHT363" s="231"/>
      <c r="EHU363" s="231"/>
      <c r="EHV363" s="231"/>
      <c r="EHW363" s="231"/>
      <c r="EHX363" s="231"/>
      <c r="EHY363" s="231"/>
      <c r="EHZ363" s="231"/>
      <c r="EIA363" s="231"/>
      <c r="EIB363" s="231"/>
      <c r="EIC363" s="231"/>
      <c r="EID363" s="231"/>
      <c r="EIE363" s="231"/>
      <c r="EIF363" s="231"/>
      <c r="EIG363" s="231"/>
      <c r="EIH363" s="231"/>
      <c r="EII363" s="231"/>
      <c r="EIJ363" s="231"/>
      <c r="EIK363" s="231"/>
      <c r="EIL363" s="231"/>
      <c r="EIM363" s="231"/>
      <c r="EIN363" s="231"/>
      <c r="EIO363" s="231"/>
      <c r="EIP363" s="231"/>
      <c r="EIQ363" s="231"/>
      <c r="EIR363" s="231"/>
      <c r="EIS363" s="231"/>
      <c r="EIT363" s="231"/>
      <c r="EIU363" s="231"/>
      <c r="EIV363" s="231"/>
      <c r="EIW363" s="231"/>
      <c r="EIX363" s="231"/>
      <c r="EIY363" s="231"/>
      <c r="EIZ363" s="231"/>
      <c r="EJA363" s="231"/>
      <c r="EJB363" s="231"/>
      <c r="EJC363" s="231"/>
      <c r="EJD363" s="231"/>
      <c r="EJE363" s="231"/>
      <c r="EJF363" s="231"/>
      <c r="EJG363" s="231"/>
      <c r="EJH363" s="231"/>
      <c r="EJI363" s="231"/>
      <c r="EJJ363" s="231"/>
      <c r="EJK363" s="231"/>
      <c r="EJL363" s="231"/>
      <c r="EJM363" s="231"/>
      <c r="EJN363" s="231"/>
      <c r="EJO363" s="231"/>
      <c r="EJP363" s="231"/>
      <c r="EJQ363" s="231"/>
      <c r="EJR363" s="231"/>
      <c r="EJS363" s="231"/>
      <c r="EJT363" s="231"/>
      <c r="EJU363" s="231"/>
      <c r="EJV363" s="231"/>
      <c r="EJW363" s="231"/>
      <c r="EJX363" s="231"/>
      <c r="EJY363" s="231"/>
      <c r="EJZ363" s="231"/>
      <c r="EKA363" s="231"/>
      <c r="EKB363" s="231"/>
      <c r="EKC363" s="231"/>
      <c r="EKD363" s="231"/>
      <c r="EKE363" s="231"/>
      <c r="EKF363" s="231"/>
      <c r="EKG363" s="231"/>
      <c r="EKH363" s="231"/>
      <c r="EKI363" s="231"/>
      <c r="EKJ363" s="231"/>
      <c r="EKK363" s="231"/>
      <c r="EKL363" s="231"/>
      <c r="EKM363" s="231"/>
      <c r="EKN363" s="231"/>
      <c r="EKO363" s="231"/>
      <c r="EKP363" s="231"/>
      <c r="EKQ363" s="231"/>
      <c r="EKR363" s="231"/>
      <c r="EKS363" s="231"/>
      <c r="EKT363" s="231"/>
      <c r="EKU363" s="231"/>
      <c r="EKV363" s="231"/>
      <c r="EKW363" s="231"/>
      <c r="EKX363" s="231"/>
      <c r="EKY363" s="231"/>
      <c r="EKZ363" s="231"/>
      <c r="ELA363" s="231"/>
      <c r="ELB363" s="231"/>
      <c r="ELC363" s="231"/>
      <c r="ELD363" s="231"/>
      <c r="ELE363" s="231"/>
      <c r="ELF363" s="231"/>
      <c r="ELG363" s="231"/>
      <c r="ELH363" s="231"/>
      <c r="ELI363" s="231"/>
      <c r="ELJ363" s="231"/>
      <c r="ELK363" s="231"/>
      <c r="ELL363" s="231"/>
      <c r="ELM363" s="231"/>
      <c r="ELN363" s="231"/>
      <c r="ELO363" s="231"/>
      <c r="ELP363" s="231"/>
      <c r="ELQ363" s="231"/>
      <c r="ELR363" s="231"/>
      <c r="ELS363" s="231"/>
      <c r="ELT363" s="231"/>
      <c r="ELU363" s="231"/>
      <c r="ELV363" s="231"/>
      <c r="ELW363" s="231"/>
      <c r="ELX363" s="231"/>
      <c r="ELY363" s="231"/>
      <c r="ELZ363" s="231"/>
      <c r="EMA363" s="231"/>
      <c r="EMB363" s="231"/>
      <c r="EMC363" s="231"/>
      <c r="EMD363" s="231"/>
      <c r="EME363" s="231"/>
      <c r="EMF363" s="231"/>
      <c r="EMG363" s="231"/>
      <c r="EMH363" s="231"/>
      <c r="EMI363" s="231"/>
      <c r="EMJ363" s="231"/>
      <c r="EMK363" s="231"/>
      <c r="EML363" s="231"/>
      <c r="EMM363" s="231"/>
      <c r="EMN363" s="231"/>
      <c r="EMO363" s="231"/>
      <c r="EMP363" s="231"/>
      <c r="EMQ363" s="231"/>
      <c r="EMR363" s="231"/>
      <c r="EMS363" s="231"/>
      <c r="EMT363" s="231"/>
      <c r="EMU363" s="231"/>
      <c r="EMV363" s="231"/>
      <c r="EMW363" s="231"/>
      <c r="EMX363" s="231"/>
      <c r="EMY363" s="231"/>
      <c r="EMZ363" s="231"/>
      <c r="ENA363" s="231"/>
      <c r="ENB363" s="231"/>
      <c r="ENC363" s="231"/>
      <c r="END363" s="231"/>
      <c r="ENE363" s="231"/>
      <c r="ENF363" s="231"/>
      <c r="ENG363" s="231"/>
      <c r="ENH363" s="231"/>
      <c r="ENI363" s="231"/>
      <c r="ENJ363" s="231"/>
      <c r="ENK363" s="231"/>
      <c r="ENL363" s="231"/>
      <c r="ENM363" s="231"/>
      <c r="ENN363" s="231"/>
      <c r="ENO363" s="231"/>
      <c r="ENP363" s="231"/>
      <c r="ENQ363" s="231"/>
      <c r="ENR363" s="231"/>
      <c r="ENS363" s="231"/>
      <c r="ENT363" s="231"/>
      <c r="ENU363" s="231"/>
      <c r="ENV363" s="231"/>
      <c r="ENW363" s="231"/>
      <c r="ENX363" s="231"/>
      <c r="ENY363" s="231"/>
      <c r="ENZ363" s="231"/>
      <c r="EOA363" s="231"/>
      <c r="EOB363" s="231"/>
      <c r="EOC363" s="231"/>
      <c r="EOD363" s="231"/>
      <c r="EOE363" s="231"/>
      <c r="EOF363" s="231"/>
      <c r="EOG363" s="231"/>
      <c r="EOH363" s="231"/>
      <c r="EOI363" s="231"/>
      <c r="EOJ363" s="231"/>
      <c r="EOK363" s="231"/>
      <c r="EOL363" s="231"/>
      <c r="EOM363" s="231"/>
      <c r="EON363" s="231"/>
      <c r="EOO363" s="231"/>
      <c r="EOP363" s="231"/>
      <c r="EOQ363" s="231"/>
      <c r="EOR363" s="231"/>
      <c r="EOS363" s="231"/>
      <c r="EOT363" s="231"/>
      <c r="EOU363" s="231"/>
      <c r="EOV363" s="231"/>
      <c r="EOW363" s="231"/>
      <c r="EOX363" s="231"/>
      <c r="EOY363" s="231"/>
      <c r="EOZ363" s="231"/>
      <c r="EPA363" s="231"/>
      <c r="EPB363" s="231"/>
      <c r="EPC363" s="231"/>
      <c r="EPD363" s="231"/>
      <c r="EPE363" s="231"/>
      <c r="EPF363" s="231"/>
      <c r="EPG363" s="231"/>
      <c r="EPH363" s="231"/>
      <c r="EPI363" s="231"/>
      <c r="EPJ363" s="231"/>
      <c r="EPK363" s="231"/>
      <c r="EPL363" s="231"/>
      <c r="EPM363" s="231"/>
      <c r="EPN363" s="231"/>
      <c r="EPO363" s="231"/>
      <c r="EPP363" s="231"/>
      <c r="EPQ363" s="231"/>
      <c r="EPR363" s="231"/>
      <c r="EPS363" s="231"/>
      <c r="EPT363" s="231"/>
      <c r="EPU363" s="231"/>
      <c r="EPV363" s="231"/>
      <c r="EPW363" s="231"/>
      <c r="EPX363" s="231"/>
      <c r="EPY363" s="231"/>
      <c r="EPZ363" s="231"/>
      <c r="EQA363" s="231"/>
      <c r="EQB363" s="231"/>
      <c r="EQC363" s="231"/>
      <c r="EQD363" s="231"/>
      <c r="EQE363" s="231"/>
      <c r="EQF363" s="231"/>
      <c r="EQG363" s="231"/>
      <c r="EQH363" s="231"/>
      <c r="EQI363" s="231"/>
      <c r="EQJ363" s="231"/>
      <c r="EQK363" s="231"/>
      <c r="EQL363" s="231"/>
      <c r="EQM363" s="231"/>
      <c r="EQN363" s="231"/>
      <c r="EQO363" s="231"/>
      <c r="EQP363" s="231"/>
      <c r="EQQ363" s="231"/>
      <c r="EQR363" s="231"/>
      <c r="EQS363" s="231"/>
      <c r="EQT363" s="231"/>
      <c r="EQU363" s="231"/>
      <c r="EQV363" s="231"/>
      <c r="EQW363" s="231"/>
      <c r="EQX363" s="231"/>
      <c r="EQY363" s="231"/>
      <c r="EQZ363" s="231"/>
      <c r="ERA363" s="231"/>
      <c r="ERB363" s="231"/>
      <c r="ERC363" s="231"/>
      <c r="ERD363" s="231"/>
      <c r="ERE363" s="231"/>
      <c r="ERF363" s="231"/>
      <c r="ERG363" s="231"/>
      <c r="ERH363" s="231"/>
      <c r="ERI363" s="231"/>
      <c r="ERJ363" s="231"/>
      <c r="ERK363" s="231"/>
      <c r="ERL363" s="231"/>
      <c r="ERM363" s="231"/>
      <c r="ERN363" s="231"/>
      <c r="ERO363" s="231"/>
      <c r="ERP363" s="231"/>
      <c r="ERQ363" s="231"/>
      <c r="ERR363" s="231"/>
      <c r="ERS363" s="231"/>
      <c r="ERT363" s="231"/>
      <c r="ERU363" s="231"/>
      <c r="ERV363" s="231"/>
      <c r="ERW363" s="231"/>
      <c r="ERX363" s="231"/>
      <c r="ERY363" s="231"/>
      <c r="ERZ363" s="231"/>
      <c r="ESA363" s="231"/>
      <c r="ESB363" s="231"/>
      <c r="ESC363" s="231"/>
      <c r="ESD363" s="231"/>
      <c r="ESE363" s="231"/>
      <c r="ESF363" s="231"/>
      <c r="ESG363" s="231"/>
      <c r="ESH363" s="231"/>
      <c r="ESI363" s="231"/>
      <c r="ESJ363" s="231"/>
      <c r="ESK363" s="231"/>
      <c r="ESL363" s="231"/>
      <c r="ESM363" s="231"/>
      <c r="ESN363" s="231"/>
      <c r="ESO363" s="231"/>
      <c r="ESP363" s="231"/>
      <c r="ESQ363" s="231"/>
      <c r="ESR363" s="231"/>
      <c r="ESS363" s="231"/>
      <c r="EST363" s="231"/>
      <c r="ESU363" s="231"/>
      <c r="ESV363" s="231"/>
      <c r="ESW363" s="231"/>
      <c r="ESX363" s="231"/>
      <c r="ESY363" s="231"/>
      <c r="ESZ363" s="231"/>
      <c r="ETA363" s="231"/>
      <c r="ETB363" s="231"/>
      <c r="ETC363" s="231"/>
      <c r="ETD363" s="231"/>
      <c r="ETE363" s="231"/>
      <c r="ETF363" s="231"/>
      <c r="ETG363" s="231"/>
      <c r="ETH363" s="231"/>
      <c r="ETI363" s="231"/>
      <c r="ETJ363" s="231"/>
      <c r="ETK363" s="231"/>
      <c r="ETL363" s="231"/>
      <c r="ETM363" s="231"/>
      <c r="ETN363" s="231"/>
      <c r="ETO363" s="231"/>
      <c r="ETP363" s="231"/>
      <c r="ETQ363" s="231"/>
      <c r="ETR363" s="231"/>
      <c r="ETS363" s="231"/>
      <c r="ETT363" s="231"/>
      <c r="ETU363" s="231"/>
      <c r="ETV363" s="231"/>
      <c r="ETW363" s="231"/>
      <c r="ETX363" s="231"/>
      <c r="ETY363" s="231"/>
      <c r="ETZ363" s="231"/>
      <c r="EUA363" s="231"/>
      <c r="EUB363" s="231"/>
      <c r="EUC363" s="231"/>
      <c r="EUD363" s="231"/>
      <c r="EUE363" s="231"/>
      <c r="EUF363" s="231"/>
      <c r="EUG363" s="231"/>
      <c r="EUH363" s="231"/>
      <c r="EUI363" s="231"/>
      <c r="EUJ363" s="231"/>
      <c r="EUK363" s="231"/>
      <c r="EUL363" s="231"/>
      <c r="EUM363" s="231"/>
      <c r="EUN363" s="231"/>
      <c r="EUO363" s="231"/>
      <c r="EUP363" s="231"/>
      <c r="EUQ363" s="231"/>
      <c r="EUR363" s="231"/>
      <c r="EUS363" s="231"/>
      <c r="EUT363" s="231"/>
      <c r="EUU363" s="231"/>
      <c r="EUV363" s="231"/>
      <c r="EUW363" s="231"/>
      <c r="EUX363" s="231"/>
      <c r="EUY363" s="231"/>
      <c r="EUZ363" s="231"/>
      <c r="EVA363" s="231"/>
      <c r="EVB363" s="231"/>
      <c r="EVC363" s="231"/>
      <c r="EVD363" s="231"/>
      <c r="EVE363" s="231"/>
      <c r="EVF363" s="231"/>
      <c r="EVG363" s="231"/>
      <c r="EVH363" s="231"/>
      <c r="EVI363" s="231"/>
      <c r="EVJ363" s="231"/>
      <c r="EVK363" s="231"/>
      <c r="EVL363" s="231"/>
      <c r="EVM363" s="231"/>
      <c r="EVN363" s="231"/>
      <c r="EVO363" s="231"/>
      <c r="EVP363" s="231"/>
      <c r="EVQ363" s="231"/>
      <c r="EVR363" s="231"/>
      <c r="EVS363" s="231"/>
      <c r="EVT363" s="231"/>
      <c r="EVU363" s="231"/>
      <c r="EVV363" s="231"/>
      <c r="EVW363" s="231"/>
      <c r="EVX363" s="231"/>
      <c r="EVY363" s="231"/>
      <c r="EVZ363" s="231"/>
      <c r="EWA363" s="231"/>
      <c r="EWB363" s="231"/>
      <c r="EWC363" s="231"/>
      <c r="EWD363" s="231"/>
      <c r="EWE363" s="231"/>
      <c r="EWF363" s="231"/>
      <c r="EWG363" s="231"/>
      <c r="EWH363" s="231"/>
      <c r="EWI363" s="231"/>
      <c r="EWJ363" s="231"/>
      <c r="EWK363" s="231"/>
      <c r="EWL363" s="231"/>
      <c r="EWM363" s="231"/>
      <c r="EWN363" s="231"/>
      <c r="EWO363" s="231"/>
      <c r="EWP363" s="231"/>
      <c r="EWQ363" s="231"/>
      <c r="EWR363" s="231"/>
      <c r="EWS363" s="231"/>
      <c r="EWT363" s="231"/>
      <c r="EWU363" s="231"/>
      <c r="EWV363" s="231"/>
      <c r="EWW363" s="231"/>
      <c r="EWX363" s="231"/>
      <c r="EWY363" s="231"/>
      <c r="EWZ363" s="231"/>
      <c r="EXA363" s="231"/>
      <c r="EXB363" s="231"/>
      <c r="EXC363" s="231"/>
      <c r="EXD363" s="231"/>
      <c r="EXE363" s="231"/>
      <c r="EXF363" s="231"/>
      <c r="EXG363" s="231"/>
      <c r="EXH363" s="231"/>
      <c r="EXI363" s="231"/>
      <c r="EXJ363" s="231"/>
      <c r="EXK363" s="231"/>
      <c r="EXL363" s="231"/>
      <c r="EXM363" s="231"/>
      <c r="EXN363" s="231"/>
      <c r="EXO363" s="231"/>
      <c r="EXP363" s="231"/>
      <c r="EXQ363" s="231"/>
      <c r="EXR363" s="231"/>
      <c r="EXS363" s="231"/>
      <c r="EXT363" s="231"/>
      <c r="EXU363" s="231"/>
      <c r="EXV363" s="231"/>
      <c r="EXW363" s="231"/>
      <c r="EXX363" s="231"/>
      <c r="EXY363" s="231"/>
      <c r="EXZ363" s="231"/>
      <c r="EYA363" s="231"/>
      <c r="EYB363" s="231"/>
      <c r="EYC363" s="231"/>
      <c r="EYD363" s="231"/>
      <c r="EYE363" s="231"/>
      <c r="EYF363" s="231"/>
      <c r="EYG363" s="231"/>
      <c r="EYH363" s="231"/>
      <c r="EYI363" s="231"/>
      <c r="EYJ363" s="231"/>
      <c r="EYK363" s="231"/>
      <c r="EYL363" s="231"/>
      <c r="EYM363" s="231"/>
      <c r="EYN363" s="231"/>
      <c r="EYO363" s="231"/>
      <c r="EYP363" s="231"/>
      <c r="EYQ363" s="231"/>
      <c r="EYR363" s="231"/>
      <c r="EYS363" s="231"/>
      <c r="EYT363" s="231"/>
      <c r="EYU363" s="231"/>
      <c r="EYV363" s="231"/>
      <c r="EYW363" s="231"/>
      <c r="EYX363" s="231"/>
      <c r="EYY363" s="231"/>
      <c r="EYZ363" s="231"/>
      <c r="EZA363" s="231"/>
      <c r="EZB363" s="231"/>
      <c r="EZC363" s="231"/>
      <c r="EZD363" s="231"/>
      <c r="EZE363" s="231"/>
      <c r="EZF363" s="231"/>
      <c r="EZG363" s="231"/>
      <c r="EZH363" s="231"/>
      <c r="EZI363" s="231"/>
      <c r="EZJ363" s="231"/>
      <c r="EZK363" s="231"/>
      <c r="EZL363" s="231"/>
      <c r="EZM363" s="231"/>
      <c r="EZN363" s="231"/>
      <c r="EZO363" s="231"/>
      <c r="EZP363" s="231"/>
      <c r="EZQ363" s="231"/>
      <c r="EZR363" s="231"/>
      <c r="EZS363" s="231"/>
      <c r="EZT363" s="231"/>
      <c r="EZU363" s="231"/>
      <c r="EZV363" s="231"/>
      <c r="EZW363" s="231"/>
      <c r="EZX363" s="231"/>
      <c r="EZY363" s="231"/>
      <c r="EZZ363" s="231"/>
      <c r="FAA363" s="231"/>
      <c r="FAB363" s="231"/>
      <c r="FAC363" s="231"/>
      <c r="FAD363" s="231"/>
      <c r="FAE363" s="231"/>
      <c r="FAF363" s="231"/>
      <c r="FAG363" s="231"/>
      <c r="FAH363" s="231"/>
      <c r="FAI363" s="231"/>
      <c r="FAJ363" s="231"/>
      <c r="FAK363" s="231"/>
      <c r="FAL363" s="231"/>
      <c r="FAM363" s="231"/>
      <c r="FAN363" s="231"/>
      <c r="FAO363" s="231"/>
      <c r="FAP363" s="231"/>
      <c r="FAQ363" s="231"/>
      <c r="FAR363" s="231"/>
      <c r="FAS363" s="231"/>
      <c r="FAT363" s="231"/>
      <c r="FAU363" s="231"/>
      <c r="FAV363" s="231"/>
      <c r="FAW363" s="231"/>
      <c r="FAX363" s="231"/>
      <c r="FAY363" s="231"/>
      <c r="FAZ363" s="231"/>
      <c r="FBA363" s="231"/>
      <c r="FBB363" s="231"/>
      <c r="FBC363" s="231"/>
      <c r="FBD363" s="231"/>
      <c r="FBE363" s="231"/>
      <c r="FBF363" s="231"/>
      <c r="FBG363" s="231"/>
      <c r="FBH363" s="231"/>
      <c r="FBI363" s="231"/>
      <c r="FBJ363" s="231"/>
      <c r="FBK363" s="231"/>
      <c r="FBL363" s="231"/>
      <c r="FBM363" s="231"/>
      <c r="FBN363" s="231"/>
      <c r="FBO363" s="231"/>
      <c r="FBP363" s="231"/>
      <c r="FBQ363" s="231"/>
      <c r="FBR363" s="231"/>
      <c r="FBS363" s="231"/>
      <c r="FBT363" s="231"/>
      <c r="FBU363" s="231"/>
      <c r="FBV363" s="231"/>
      <c r="FBW363" s="231"/>
      <c r="FBX363" s="231"/>
      <c r="FBY363" s="231"/>
      <c r="FBZ363" s="231"/>
      <c r="FCA363" s="231"/>
      <c r="FCB363" s="231"/>
      <c r="FCC363" s="231"/>
      <c r="FCD363" s="231"/>
      <c r="FCE363" s="231"/>
      <c r="FCF363" s="231"/>
      <c r="FCG363" s="231"/>
      <c r="FCH363" s="231"/>
      <c r="FCI363" s="231"/>
      <c r="FCJ363" s="231"/>
      <c r="FCK363" s="231"/>
      <c r="FCL363" s="231"/>
      <c r="FCM363" s="231"/>
      <c r="FCN363" s="231"/>
      <c r="FCO363" s="231"/>
      <c r="FCP363" s="231"/>
      <c r="FCQ363" s="231"/>
      <c r="FCR363" s="231"/>
      <c r="FCS363" s="231"/>
      <c r="FCT363" s="231"/>
      <c r="FCU363" s="231"/>
      <c r="FCV363" s="231"/>
      <c r="FCW363" s="231"/>
      <c r="FCX363" s="231"/>
      <c r="FCY363" s="231"/>
      <c r="FCZ363" s="231"/>
      <c r="FDA363" s="231"/>
      <c r="FDB363" s="231"/>
      <c r="FDC363" s="231"/>
      <c r="FDD363" s="231"/>
      <c r="FDE363" s="231"/>
      <c r="FDF363" s="231"/>
      <c r="FDG363" s="231"/>
      <c r="FDH363" s="231"/>
      <c r="FDI363" s="231"/>
      <c r="FDJ363" s="231"/>
      <c r="FDK363" s="231"/>
      <c r="FDL363" s="231"/>
      <c r="FDM363" s="231"/>
      <c r="FDN363" s="231"/>
      <c r="FDO363" s="231"/>
      <c r="FDP363" s="231"/>
      <c r="FDQ363" s="231"/>
      <c r="FDR363" s="231"/>
      <c r="FDS363" s="231"/>
      <c r="FDT363" s="231"/>
      <c r="FDU363" s="231"/>
      <c r="FDV363" s="231"/>
      <c r="FDW363" s="231"/>
      <c r="FDX363" s="231"/>
      <c r="FDY363" s="231"/>
      <c r="FDZ363" s="231"/>
      <c r="FEA363" s="231"/>
      <c r="FEB363" s="231"/>
      <c r="FEC363" s="231"/>
      <c r="FED363" s="231"/>
      <c r="FEE363" s="231"/>
      <c r="FEF363" s="231"/>
      <c r="FEG363" s="231"/>
      <c r="FEH363" s="231"/>
      <c r="FEI363" s="231"/>
      <c r="FEJ363" s="231"/>
      <c r="FEK363" s="231"/>
      <c r="FEL363" s="231"/>
      <c r="FEM363" s="231"/>
      <c r="FEN363" s="231"/>
      <c r="FEO363" s="231"/>
      <c r="FEP363" s="231"/>
      <c r="FEQ363" s="231"/>
      <c r="FER363" s="231"/>
      <c r="FES363" s="231"/>
      <c r="FET363" s="231"/>
      <c r="FEU363" s="231"/>
      <c r="FEV363" s="231"/>
      <c r="FEW363" s="231"/>
      <c r="FEX363" s="231"/>
      <c r="FEY363" s="231"/>
      <c r="FEZ363" s="231"/>
      <c r="FFA363" s="231"/>
      <c r="FFB363" s="231"/>
      <c r="FFC363" s="231"/>
      <c r="FFD363" s="231"/>
      <c r="FFE363" s="231"/>
      <c r="FFF363" s="231"/>
      <c r="FFG363" s="231"/>
      <c r="FFH363" s="231"/>
      <c r="FFI363" s="231"/>
      <c r="FFJ363" s="231"/>
      <c r="FFK363" s="231"/>
      <c r="FFL363" s="231"/>
      <c r="FFM363" s="231"/>
      <c r="FFN363" s="231"/>
      <c r="FFO363" s="231"/>
      <c r="FFP363" s="231"/>
      <c r="FFQ363" s="231"/>
      <c r="FFR363" s="231"/>
      <c r="FFS363" s="231"/>
      <c r="FFT363" s="231"/>
      <c r="FFU363" s="231"/>
      <c r="FFV363" s="231"/>
      <c r="FFW363" s="231"/>
      <c r="FFX363" s="231"/>
      <c r="FFY363" s="231"/>
      <c r="FFZ363" s="231"/>
      <c r="FGA363" s="231"/>
      <c r="FGB363" s="231"/>
      <c r="FGC363" s="231"/>
      <c r="FGD363" s="231"/>
      <c r="FGE363" s="231"/>
      <c r="FGF363" s="231"/>
      <c r="FGG363" s="231"/>
      <c r="FGH363" s="231"/>
      <c r="FGI363" s="231"/>
      <c r="FGJ363" s="231"/>
      <c r="FGK363" s="231"/>
      <c r="FGL363" s="231"/>
      <c r="FGM363" s="231"/>
      <c r="FGN363" s="231"/>
      <c r="FGO363" s="231"/>
      <c r="FGP363" s="231"/>
      <c r="FGQ363" s="231"/>
      <c r="FGR363" s="231"/>
      <c r="FGS363" s="231"/>
      <c r="FGT363" s="231"/>
      <c r="FGU363" s="231"/>
      <c r="FGV363" s="231"/>
      <c r="FGW363" s="231"/>
      <c r="FGX363" s="231"/>
      <c r="FGY363" s="231"/>
      <c r="FGZ363" s="231"/>
      <c r="FHA363" s="231"/>
      <c r="FHB363" s="231"/>
      <c r="FHC363" s="231"/>
      <c r="FHD363" s="231"/>
      <c r="FHE363" s="231"/>
      <c r="FHF363" s="231"/>
      <c r="FHG363" s="231"/>
      <c r="FHH363" s="231"/>
      <c r="FHI363" s="231"/>
      <c r="FHJ363" s="231"/>
      <c r="FHK363" s="231"/>
      <c r="FHL363" s="231"/>
      <c r="FHM363" s="231"/>
      <c r="FHN363" s="231"/>
      <c r="FHO363" s="231"/>
      <c r="FHP363" s="231"/>
      <c r="FHQ363" s="231"/>
      <c r="FHR363" s="231"/>
      <c r="FHS363" s="231"/>
      <c r="FHT363" s="231"/>
      <c r="FHU363" s="231"/>
      <c r="FHV363" s="231"/>
      <c r="FHW363" s="231"/>
      <c r="FHX363" s="231"/>
      <c r="FHY363" s="231"/>
      <c r="FHZ363" s="231"/>
      <c r="FIA363" s="231"/>
      <c r="FIB363" s="231"/>
      <c r="FIC363" s="231"/>
      <c r="FID363" s="231"/>
      <c r="FIE363" s="231"/>
      <c r="FIF363" s="231"/>
      <c r="FIG363" s="231"/>
      <c r="FIH363" s="231"/>
      <c r="FII363" s="231"/>
      <c r="FIJ363" s="231"/>
      <c r="FIK363" s="231"/>
      <c r="FIL363" s="231"/>
      <c r="FIM363" s="231"/>
      <c r="FIN363" s="231"/>
      <c r="FIO363" s="231"/>
      <c r="FIP363" s="231"/>
      <c r="FIQ363" s="231"/>
      <c r="FIR363" s="231"/>
      <c r="FIS363" s="231"/>
      <c r="FIT363" s="231"/>
      <c r="FIU363" s="231"/>
      <c r="FIV363" s="231"/>
      <c r="FIW363" s="231"/>
      <c r="FIX363" s="231"/>
      <c r="FIY363" s="231"/>
      <c r="FIZ363" s="231"/>
      <c r="FJA363" s="231"/>
      <c r="FJB363" s="231"/>
      <c r="FJC363" s="231"/>
      <c r="FJD363" s="231"/>
      <c r="FJE363" s="231"/>
      <c r="FJF363" s="231"/>
      <c r="FJG363" s="231"/>
      <c r="FJH363" s="231"/>
      <c r="FJI363" s="231"/>
      <c r="FJJ363" s="231"/>
      <c r="FJK363" s="231"/>
      <c r="FJL363" s="231"/>
      <c r="FJM363" s="231"/>
      <c r="FJN363" s="231"/>
      <c r="FJO363" s="231"/>
      <c r="FJP363" s="231"/>
      <c r="FJQ363" s="231"/>
      <c r="FJR363" s="231"/>
      <c r="FJS363" s="231"/>
      <c r="FJT363" s="231"/>
      <c r="FJU363" s="231"/>
      <c r="FJV363" s="231"/>
      <c r="FJW363" s="231"/>
      <c r="FJX363" s="231"/>
      <c r="FJY363" s="231"/>
      <c r="FJZ363" s="231"/>
      <c r="FKA363" s="231"/>
      <c r="FKB363" s="231"/>
      <c r="FKC363" s="231"/>
      <c r="FKD363" s="231"/>
      <c r="FKE363" s="231"/>
      <c r="FKF363" s="231"/>
      <c r="FKG363" s="231"/>
      <c r="FKH363" s="231"/>
      <c r="FKI363" s="231"/>
      <c r="FKJ363" s="231"/>
      <c r="FKK363" s="231"/>
      <c r="FKL363" s="231"/>
      <c r="FKM363" s="231"/>
      <c r="FKN363" s="231"/>
      <c r="FKO363" s="231"/>
      <c r="FKP363" s="231"/>
      <c r="FKQ363" s="231"/>
      <c r="FKR363" s="231"/>
      <c r="FKS363" s="231"/>
      <c r="FKT363" s="231"/>
      <c r="FKU363" s="231"/>
      <c r="FKV363" s="231"/>
      <c r="FKW363" s="231"/>
      <c r="FKX363" s="231"/>
      <c r="FKY363" s="231"/>
      <c r="FKZ363" s="231"/>
      <c r="FLA363" s="231"/>
      <c r="FLB363" s="231"/>
      <c r="FLC363" s="231"/>
      <c r="FLD363" s="231"/>
      <c r="FLE363" s="231"/>
      <c r="FLF363" s="231"/>
      <c r="FLG363" s="231"/>
      <c r="FLH363" s="231"/>
      <c r="FLI363" s="231"/>
      <c r="FLJ363" s="231"/>
      <c r="FLK363" s="231"/>
      <c r="FLL363" s="231"/>
      <c r="FLM363" s="231"/>
      <c r="FLN363" s="231"/>
      <c r="FLO363" s="231"/>
      <c r="FLP363" s="231"/>
      <c r="FLQ363" s="231"/>
      <c r="FLR363" s="231"/>
      <c r="FLS363" s="231"/>
      <c r="FLT363" s="231"/>
      <c r="FLU363" s="231"/>
      <c r="FLV363" s="231"/>
      <c r="FLW363" s="231"/>
      <c r="FLX363" s="231"/>
      <c r="FLY363" s="231"/>
      <c r="FLZ363" s="231"/>
      <c r="FMA363" s="231"/>
      <c r="FMB363" s="231"/>
      <c r="FMC363" s="231"/>
      <c r="FMD363" s="231"/>
      <c r="FME363" s="231"/>
      <c r="FMF363" s="231"/>
      <c r="FMG363" s="231"/>
      <c r="FMH363" s="231"/>
      <c r="FMI363" s="231"/>
      <c r="FMJ363" s="231"/>
      <c r="FMK363" s="231"/>
      <c r="FML363" s="231"/>
      <c r="FMM363" s="231"/>
      <c r="FMN363" s="231"/>
      <c r="FMO363" s="231"/>
      <c r="FMP363" s="231"/>
      <c r="FMQ363" s="231"/>
      <c r="FMR363" s="231"/>
      <c r="FMS363" s="231"/>
      <c r="FMT363" s="231"/>
      <c r="FMU363" s="231"/>
      <c r="FMV363" s="231"/>
      <c r="FMW363" s="231"/>
      <c r="FMX363" s="231"/>
      <c r="FMY363" s="231"/>
      <c r="FMZ363" s="231"/>
      <c r="FNA363" s="231"/>
      <c r="FNB363" s="231"/>
      <c r="FNC363" s="231"/>
      <c r="FND363" s="231"/>
      <c r="FNE363" s="231"/>
      <c r="FNF363" s="231"/>
      <c r="FNG363" s="231"/>
      <c r="FNH363" s="231"/>
      <c r="FNI363" s="231"/>
      <c r="FNJ363" s="231"/>
      <c r="FNK363" s="231"/>
      <c r="FNL363" s="231"/>
      <c r="FNM363" s="231"/>
      <c r="FNN363" s="231"/>
      <c r="FNO363" s="231"/>
      <c r="FNP363" s="231"/>
      <c r="FNQ363" s="231"/>
      <c r="FNR363" s="231"/>
      <c r="FNS363" s="231"/>
      <c r="FNT363" s="231"/>
      <c r="FNU363" s="231"/>
      <c r="FNV363" s="231"/>
      <c r="FNW363" s="231"/>
      <c r="FNX363" s="231"/>
      <c r="FNY363" s="231"/>
      <c r="FNZ363" s="231"/>
      <c r="FOA363" s="231"/>
      <c r="FOB363" s="231"/>
      <c r="FOC363" s="231"/>
      <c r="FOD363" s="231"/>
      <c r="FOE363" s="231"/>
      <c r="FOF363" s="231"/>
      <c r="FOG363" s="231"/>
      <c r="FOH363" s="231"/>
      <c r="FOI363" s="231"/>
      <c r="FOJ363" s="231"/>
      <c r="FOK363" s="231"/>
      <c r="FOL363" s="231"/>
      <c r="FOM363" s="231"/>
      <c r="FON363" s="231"/>
      <c r="FOO363" s="231"/>
      <c r="FOP363" s="231"/>
      <c r="FOQ363" s="231"/>
      <c r="FOR363" s="231"/>
      <c r="FOS363" s="231"/>
      <c r="FOT363" s="231"/>
      <c r="FOU363" s="231"/>
      <c r="FOV363" s="231"/>
      <c r="FOW363" s="231"/>
      <c r="FOX363" s="231"/>
      <c r="FOY363" s="231"/>
      <c r="FOZ363" s="231"/>
      <c r="FPA363" s="231"/>
      <c r="FPB363" s="231"/>
      <c r="FPC363" s="231"/>
      <c r="FPD363" s="231"/>
      <c r="FPE363" s="231"/>
      <c r="FPF363" s="231"/>
      <c r="FPG363" s="231"/>
      <c r="FPH363" s="231"/>
      <c r="FPI363" s="231"/>
      <c r="FPJ363" s="231"/>
      <c r="FPK363" s="231"/>
      <c r="FPL363" s="231"/>
      <c r="FPM363" s="231"/>
      <c r="FPN363" s="231"/>
      <c r="FPO363" s="231"/>
      <c r="FPP363" s="231"/>
      <c r="FPQ363" s="231"/>
      <c r="FPR363" s="231"/>
      <c r="FPS363" s="231"/>
      <c r="FPT363" s="231"/>
      <c r="FPU363" s="231"/>
      <c r="FPV363" s="231"/>
      <c r="FPW363" s="231"/>
      <c r="FPX363" s="231"/>
      <c r="FPY363" s="231"/>
      <c r="FPZ363" s="231"/>
      <c r="FQA363" s="231"/>
      <c r="FQB363" s="231"/>
      <c r="FQC363" s="231"/>
      <c r="FQD363" s="231"/>
      <c r="FQE363" s="231"/>
      <c r="FQF363" s="231"/>
      <c r="FQG363" s="231"/>
      <c r="FQH363" s="231"/>
      <c r="FQI363" s="231"/>
      <c r="FQJ363" s="231"/>
      <c r="FQK363" s="231"/>
      <c r="FQL363" s="231"/>
      <c r="FQM363" s="231"/>
      <c r="FQN363" s="231"/>
      <c r="FQO363" s="231"/>
      <c r="FQP363" s="231"/>
      <c r="FQQ363" s="231"/>
      <c r="FQR363" s="231"/>
      <c r="FQS363" s="231"/>
      <c r="FQT363" s="231"/>
      <c r="FQU363" s="231"/>
      <c r="FQV363" s="231"/>
      <c r="FQW363" s="231"/>
      <c r="FQX363" s="231"/>
      <c r="FQY363" s="231"/>
      <c r="FQZ363" s="231"/>
      <c r="FRA363" s="231"/>
      <c r="FRB363" s="231"/>
      <c r="FRC363" s="231"/>
      <c r="FRD363" s="231"/>
      <c r="FRE363" s="231"/>
      <c r="FRF363" s="231"/>
      <c r="FRG363" s="231"/>
      <c r="FRH363" s="231"/>
      <c r="FRI363" s="231"/>
      <c r="FRJ363" s="231"/>
      <c r="FRK363" s="231"/>
      <c r="FRL363" s="231"/>
      <c r="FRM363" s="231"/>
      <c r="FRN363" s="231"/>
      <c r="FRO363" s="231"/>
      <c r="FRP363" s="231"/>
      <c r="FRQ363" s="231"/>
      <c r="FRR363" s="231"/>
      <c r="FRS363" s="231"/>
      <c r="FRT363" s="231"/>
      <c r="FRU363" s="231"/>
      <c r="FRV363" s="231"/>
      <c r="FRW363" s="231"/>
      <c r="FRX363" s="231"/>
      <c r="FRY363" s="231"/>
      <c r="FRZ363" s="231"/>
      <c r="FSA363" s="231"/>
      <c r="FSB363" s="231"/>
      <c r="FSC363" s="231"/>
      <c r="FSD363" s="231"/>
      <c r="FSE363" s="231"/>
      <c r="FSF363" s="231"/>
      <c r="FSG363" s="231"/>
      <c r="FSH363" s="231"/>
      <c r="FSI363" s="231"/>
      <c r="FSJ363" s="231"/>
      <c r="FSK363" s="231"/>
      <c r="FSL363" s="231"/>
      <c r="FSM363" s="231"/>
      <c r="FSN363" s="231"/>
      <c r="FSO363" s="231"/>
      <c r="FSP363" s="231"/>
      <c r="FSQ363" s="231"/>
      <c r="FSR363" s="231"/>
      <c r="FSS363" s="231"/>
      <c r="FST363" s="231"/>
      <c r="FSU363" s="231"/>
      <c r="FSV363" s="231"/>
      <c r="FSW363" s="231"/>
      <c r="FSX363" s="231"/>
      <c r="FSY363" s="231"/>
      <c r="FSZ363" s="231"/>
      <c r="FTA363" s="231"/>
      <c r="FTB363" s="231"/>
      <c r="FTC363" s="231"/>
      <c r="FTD363" s="231"/>
      <c r="FTE363" s="231"/>
      <c r="FTF363" s="231"/>
      <c r="FTG363" s="231"/>
      <c r="FTH363" s="231"/>
      <c r="FTI363" s="231"/>
      <c r="FTJ363" s="231"/>
      <c r="FTK363" s="231"/>
      <c r="FTL363" s="231"/>
      <c r="FTM363" s="231"/>
      <c r="FTN363" s="231"/>
      <c r="FTO363" s="231"/>
      <c r="FTP363" s="231"/>
      <c r="FTQ363" s="231"/>
      <c r="FTR363" s="231"/>
      <c r="FTS363" s="231"/>
      <c r="FTT363" s="231"/>
      <c r="FTU363" s="231"/>
      <c r="FTV363" s="231"/>
      <c r="FTW363" s="231"/>
      <c r="FTX363" s="231"/>
      <c r="FTY363" s="231"/>
      <c r="FTZ363" s="231"/>
      <c r="FUA363" s="231"/>
      <c r="FUB363" s="231"/>
      <c r="FUC363" s="231"/>
      <c r="FUD363" s="231"/>
      <c r="FUE363" s="231"/>
      <c r="FUF363" s="231"/>
      <c r="FUG363" s="231"/>
      <c r="FUH363" s="231"/>
      <c r="FUI363" s="231"/>
      <c r="FUJ363" s="231"/>
      <c r="FUK363" s="231"/>
      <c r="FUL363" s="231"/>
      <c r="FUM363" s="231"/>
      <c r="FUN363" s="231"/>
      <c r="FUO363" s="231"/>
      <c r="FUP363" s="231"/>
      <c r="FUQ363" s="231"/>
      <c r="FUR363" s="231"/>
      <c r="FUS363" s="231"/>
      <c r="FUT363" s="231"/>
      <c r="FUU363" s="231"/>
      <c r="FUV363" s="231"/>
      <c r="FUW363" s="231"/>
      <c r="FUX363" s="231"/>
      <c r="FUY363" s="231"/>
      <c r="FUZ363" s="231"/>
      <c r="FVA363" s="231"/>
      <c r="FVB363" s="231"/>
      <c r="FVC363" s="231"/>
      <c r="FVD363" s="231"/>
      <c r="FVE363" s="231"/>
      <c r="FVF363" s="231"/>
      <c r="FVG363" s="231"/>
      <c r="FVH363" s="231"/>
      <c r="FVI363" s="231"/>
      <c r="FVJ363" s="231"/>
      <c r="FVK363" s="231"/>
      <c r="FVL363" s="231"/>
      <c r="FVM363" s="231"/>
      <c r="FVN363" s="231"/>
      <c r="FVO363" s="231"/>
      <c r="FVP363" s="231"/>
      <c r="FVQ363" s="231"/>
      <c r="FVR363" s="231"/>
      <c r="FVS363" s="231"/>
      <c r="FVT363" s="231"/>
      <c r="FVU363" s="231"/>
      <c r="FVV363" s="231"/>
      <c r="FVW363" s="231"/>
      <c r="FVX363" s="231"/>
      <c r="FVY363" s="231"/>
      <c r="FVZ363" s="231"/>
      <c r="FWA363" s="231"/>
      <c r="FWB363" s="231"/>
      <c r="FWC363" s="231"/>
      <c r="FWD363" s="231"/>
      <c r="FWE363" s="231"/>
      <c r="FWF363" s="231"/>
      <c r="FWG363" s="231"/>
      <c r="FWH363" s="231"/>
      <c r="FWI363" s="231"/>
      <c r="FWJ363" s="231"/>
      <c r="FWK363" s="231"/>
      <c r="FWL363" s="231"/>
      <c r="FWM363" s="231"/>
      <c r="FWN363" s="231"/>
      <c r="FWO363" s="231"/>
      <c r="FWP363" s="231"/>
      <c r="FWQ363" s="231"/>
      <c r="FWR363" s="231"/>
      <c r="FWS363" s="231"/>
      <c r="FWT363" s="231"/>
      <c r="FWU363" s="231"/>
      <c r="FWV363" s="231"/>
      <c r="FWW363" s="231"/>
      <c r="FWX363" s="231"/>
      <c r="FWY363" s="231"/>
      <c r="FWZ363" s="231"/>
      <c r="FXA363" s="231"/>
      <c r="FXB363" s="231"/>
      <c r="FXC363" s="231"/>
      <c r="FXD363" s="231"/>
      <c r="FXE363" s="231"/>
      <c r="FXF363" s="231"/>
      <c r="FXG363" s="231"/>
      <c r="FXH363" s="231"/>
      <c r="FXI363" s="231"/>
      <c r="FXJ363" s="231"/>
      <c r="FXK363" s="231"/>
      <c r="FXL363" s="231"/>
      <c r="FXM363" s="231"/>
      <c r="FXN363" s="231"/>
      <c r="FXO363" s="231"/>
      <c r="FXP363" s="231"/>
      <c r="FXQ363" s="231"/>
      <c r="FXR363" s="231"/>
      <c r="FXS363" s="231"/>
      <c r="FXT363" s="231"/>
      <c r="FXU363" s="231"/>
      <c r="FXV363" s="231"/>
      <c r="FXW363" s="231"/>
      <c r="FXX363" s="231"/>
      <c r="FXY363" s="231"/>
      <c r="FXZ363" s="231"/>
      <c r="FYA363" s="231"/>
      <c r="FYB363" s="231"/>
      <c r="FYC363" s="231"/>
      <c r="FYD363" s="231"/>
      <c r="FYE363" s="231"/>
      <c r="FYF363" s="231"/>
      <c r="FYG363" s="231"/>
      <c r="FYH363" s="231"/>
      <c r="FYI363" s="231"/>
      <c r="FYJ363" s="231"/>
      <c r="FYK363" s="231"/>
      <c r="FYL363" s="231"/>
      <c r="FYM363" s="231"/>
      <c r="FYN363" s="231"/>
      <c r="FYO363" s="231"/>
      <c r="FYP363" s="231"/>
      <c r="FYQ363" s="231"/>
      <c r="FYR363" s="231"/>
      <c r="FYS363" s="231"/>
      <c r="FYT363" s="231"/>
      <c r="FYU363" s="231"/>
      <c r="FYV363" s="231"/>
      <c r="FYW363" s="231"/>
      <c r="FYX363" s="231"/>
      <c r="FYY363" s="231"/>
      <c r="FYZ363" s="231"/>
      <c r="FZA363" s="231"/>
      <c r="FZB363" s="231"/>
      <c r="FZC363" s="231"/>
      <c r="FZD363" s="231"/>
      <c r="FZE363" s="231"/>
      <c r="FZF363" s="231"/>
      <c r="FZG363" s="231"/>
      <c r="FZH363" s="231"/>
      <c r="FZI363" s="231"/>
      <c r="FZJ363" s="231"/>
      <c r="FZK363" s="231"/>
      <c r="FZL363" s="231"/>
      <c r="FZM363" s="231"/>
      <c r="FZN363" s="231"/>
      <c r="FZO363" s="231"/>
      <c r="FZP363" s="231"/>
      <c r="FZQ363" s="231"/>
      <c r="FZR363" s="231"/>
      <c r="FZS363" s="231"/>
      <c r="FZT363" s="231"/>
      <c r="FZU363" s="231"/>
      <c r="FZV363" s="231"/>
      <c r="FZW363" s="231"/>
      <c r="FZX363" s="231"/>
      <c r="FZY363" s="231"/>
      <c r="FZZ363" s="231"/>
      <c r="GAA363" s="231"/>
      <c r="GAB363" s="231"/>
      <c r="GAC363" s="231"/>
      <c r="GAD363" s="231"/>
      <c r="GAE363" s="231"/>
      <c r="GAF363" s="231"/>
      <c r="GAG363" s="231"/>
      <c r="GAH363" s="231"/>
      <c r="GAI363" s="231"/>
      <c r="GAJ363" s="231"/>
      <c r="GAK363" s="231"/>
      <c r="GAL363" s="231"/>
      <c r="GAM363" s="231"/>
      <c r="GAN363" s="231"/>
      <c r="GAO363" s="231"/>
      <c r="GAP363" s="231"/>
      <c r="GAQ363" s="231"/>
      <c r="GAR363" s="231"/>
      <c r="GAS363" s="231"/>
      <c r="GAT363" s="231"/>
      <c r="GAU363" s="231"/>
      <c r="GAV363" s="231"/>
      <c r="GAW363" s="231"/>
      <c r="GAX363" s="231"/>
      <c r="GAY363" s="231"/>
      <c r="GAZ363" s="231"/>
      <c r="GBA363" s="231"/>
      <c r="GBB363" s="231"/>
      <c r="GBC363" s="231"/>
      <c r="GBD363" s="231"/>
      <c r="GBE363" s="231"/>
      <c r="GBF363" s="231"/>
      <c r="GBG363" s="231"/>
      <c r="GBH363" s="231"/>
      <c r="GBI363" s="231"/>
      <c r="GBJ363" s="231"/>
      <c r="GBK363" s="231"/>
      <c r="GBL363" s="231"/>
      <c r="GBM363" s="231"/>
      <c r="GBN363" s="231"/>
      <c r="GBO363" s="231"/>
      <c r="GBP363" s="231"/>
      <c r="GBQ363" s="231"/>
      <c r="GBR363" s="231"/>
      <c r="GBS363" s="231"/>
      <c r="GBT363" s="231"/>
      <c r="GBU363" s="231"/>
      <c r="GBV363" s="231"/>
      <c r="GBW363" s="231"/>
      <c r="GBX363" s="231"/>
      <c r="GBY363" s="231"/>
      <c r="GBZ363" s="231"/>
      <c r="GCA363" s="231"/>
      <c r="GCB363" s="231"/>
      <c r="GCC363" s="231"/>
      <c r="GCD363" s="231"/>
      <c r="GCE363" s="231"/>
      <c r="GCF363" s="231"/>
      <c r="GCG363" s="231"/>
      <c r="GCH363" s="231"/>
      <c r="GCI363" s="231"/>
      <c r="GCJ363" s="231"/>
      <c r="GCK363" s="231"/>
      <c r="GCL363" s="231"/>
      <c r="GCM363" s="231"/>
      <c r="GCN363" s="231"/>
      <c r="GCO363" s="231"/>
      <c r="GCP363" s="231"/>
      <c r="GCQ363" s="231"/>
      <c r="GCR363" s="231"/>
      <c r="GCS363" s="231"/>
      <c r="GCT363" s="231"/>
      <c r="GCU363" s="231"/>
      <c r="GCV363" s="231"/>
      <c r="GCW363" s="231"/>
      <c r="GCX363" s="231"/>
      <c r="GCY363" s="231"/>
      <c r="GCZ363" s="231"/>
      <c r="GDA363" s="231"/>
      <c r="GDB363" s="231"/>
      <c r="GDC363" s="231"/>
      <c r="GDD363" s="231"/>
      <c r="GDE363" s="231"/>
      <c r="GDF363" s="231"/>
      <c r="GDG363" s="231"/>
      <c r="GDH363" s="231"/>
      <c r="GDI363" s="231"/>
      <c r="GDJ363" s="231"/>
      <c r="GDK363" s="231"/>
      <c r="GDL363" s="231"/>
      <c r="GDM363" s="231"/>
      <c r="GDN363" s="231"/>
      <c r="GDO363" s="231"/>
      <c r="GDP363" s="231"/>
      <c r="GDQ363" s="231"/>
      <c r="GDR363" s="231"/>
      <c r="GDS363" s="231"/>
      <c r="GDT363" s="231"/>
      <c r="GDU363" s="231"/>
      <c r="GDV363" s="231"/>
      <c r="GDW363" s="231"/>
      <c r="GDX363" s="231"/>
      <c r="GDY363" s="231"/>
      <c r="GDZ363" s="231"/>
      <c r="GEA363" s="231"/>
      <c r="GEB363" s="231"/>
      <c r="GEC363" s="231"/>
      <c r="GED363" s="231"/>
      <c r="GEE363" s="231"/>
      <c r="GEF363" s="231"/>
      <c r="GEG363" s="231"/>
      <c r="GEH363" s="231"/>
      <c r="GEI363" s="231"/>
      <c r="GEJ363" s="231"/>
      <c r="GEK363" s="231"/>
      <c r="GEL363" s="231"/>
      <c r="GEM363" s="231"/>
      <c r="GEN363" s="231"/>
      <c r="GEO363" s="231"/>
      <c r="GEP363" s="231"/>
      <c r="GEQ363" s="231"/>
      <c r="GER363" s="231"/>
      <c r="GES363" s="231"/>
      <c r="GET363" s="231"/>
      <c r="GEU363" s="231"/>
      <c r="GEV363" s="231"/>
      <c r="GEW363" s="231"/>
      <c r="GEX363" s="231"/>
      <c r="GEY363" s="231"/>
      <c r="GEZ363" s="231"/>
      <c r="GFA363" s="231"/>
      <c r="GFB363" s="231"/>
      <c r="GFC363" s="231"/>
      <c r="GFD363" s="231"/>
      <c r="GFE363" s="231"/>
      <c r="GFF363" s="231"/>
      <c r="GFG363" s="231"/>
      <c r="GFH363" s="231"/>
      <c r="GFI363" s="231"/>
      <c r="GFJ363" s="231"/>
      <c r="GFK363" s="231"/>
      <c r="GFL363" s="231"/>
      <c r="GFM363" s="231"/>
      <c r="GFN363" s="231"/>
      <c r="GFO363" s="231"/>
      <c r="GFP363" s="231"/>
      <c r="GFQ363" s="231"/>
      <c r="GFR363" s="231"/>
      <c r="GFS363" s="231"/>
      <c r="GFT363" s="231"/>
      <c r="GFU363" s="231"/>
      <c r="GFV363" s="231"/>
      <c r="GFW363" s="231"/>
      <c r="GFX363" s="231"/>
      <c r="GFY363" s="231"/>
      <c r="GFZ363" s="231"/>
      <c r="GGA363" s="231"/>
      <c r="GGB363" s="231"/>
      <c r="GGC363" s="231"/>
      <c r="GGD363" s="231"/>
      <c r="GGE363" s="231"/>
      <c r="GGF363" s="231"/>
      <c r="GGG363" s="231"/>
      <c r="GGH363" s="231"/>
      <c r="GGI363" s="231"/>
      <c r="GGJ363" s="231"/>
      <c r="GGK363" s="231"/>
      <c r="GGL363" s="231"/>
      <c r="GGM363" s="231"/>
      <c r="GGN363" s="231"/>
      <c r="GGO363" s="231"/>
      <c r="GGP363" s="231"/>
      <c r="GGQ363" s="231"/>
      <c r="GGR363" s="231"/>
      <c r="GGS363" s="231"/>
      <c r="GGT363" s="231"/>
      <c r="GGU363" s="231"/>
      <c r="GGV363" s="231"/>
      <c r="GGW363" s="231"/>
      <c r="GGX363" s="231"/>
      <c r="GGY363" s="231"/>
      <c r="GGZ363" s="231"/>
      <c r="GHA363" s="231"/>
      <c r="GHB363" s="231"/>
      <c r="GHC363" s="231"/>
      <c r="GHD363" s="231"/>
      <c r="GHE363" s="231"/>
      <c r="GHF363" s="231"/>
      <c r="GHG363" s="231"/>
      <c r="GHH363" s="231"/>
      <c r="GHI363" s="231"/>
      <c r="GHJ363" s="231"/>
      <c r="GHK363" s="231"/>
      <c r="GHL363" s="231"/>
      <c r="GHM363" s="231"/>
      <c r="GHN363" s="231"/>
      <c r="GHO363" s="231"/>
      <c r="GHP363" s="231"/>
      <c r="GHQ363" s="231"/>
      <c r="GHR363" s="231"/>
      <c r="GHS363" s="231"/>
      <c r="GHT363" s="231"/>
      <c r="GHU363" s="231"/>
      <c r="GHV363" s="231"/>
      <c r="GHW363" s="231"/>
      <c r="GHX363" s="231"/>
      <c r="GHY363" s="231"/>
      <c r="GHZ363" s="231"/>
      <c r="GIA363" s="231"/>
      <c r="GIB363" s="231"/>
      <c r="GIC363" s="231"/>
      <c r="GID363" s="231"/>
      <c r="GIE363" s="231"/>
      <c r="GIF363" s="231"/>
      <c r="GIG363" s="231"/>
      <c r="GIH363" s="231"/>
      <c r="GII363" s="231"/>
      <c r="GIJ363" s="231"/>
      <c r="GIK363" s="231"/>
      <c r="GIL363" s="231"/>
      <c r="GIM363" s="231"/>
      <c r="GIN363" s="231"/>
      <c r="GIO363" s="231"/>
      <c r="GIP363" s="231"/>
      <c r="GIQ363" s="231"/>
      <c r="GIR363" s="231"/>
      <c r="GIS363" s="231"/>
      <c r="GIT363" s="231"/>
      <c r="GIU363" s="231"/>
      <c r="GIV363" s="231"/>
      <c r="GIW363" s="231"/>
      <c r="GIX363" s="231"/>
      <c r="GIY363" s="231"/>
      <c r="GIZ363" s="231"/>
      <c r="GJA363" s="231"/>
      <c r="GJB363" s="231"/>
      <c r="GJC363" s="231"/>
      <c r="GJD363" s="231"/>
      <c r="GJE363" s="231"/>
      <c r="GJF363" s="231"/>
      <c r="GJG363" s="231"/>
      <c r="GJH363" s="231"/>
      <c r="GJI363" s="231"/>
      <c r="GJJ363" s="231"/>
      <c r="GJK363" s="231"/>
      <c r="GJL363" s="231"/>
      <c r="GJM363" s="231"/>
      <c r="GJN363" s="231"/>
      <c r="GJO363" s="231"/>
      <c r="GJP363" s="231"/>
      <c r="GJQ363" s="231"/>
      <c r="GJR363" s="231"/>
      <c r="GJS363" s="231"/>
      <c r="GJT363" s="231"/>
      <c r="GJU363" s="231"/>
      <c r="GJV363" s="231"/>
      <c r="GJW363" s="231"/>
      <c r="GJX363" s="231"/>
      <c r="GJY363" s="231"/>
      <c r="GJZ363" s="231"/>
      <c r="GKA363" s="231"/>
      <c r="GKB363" s="231"/>
      <c r="GKC363" s="231"/>
      <c r="GKD363" s="231"/>
      <c r="GKE363" s="231"/>
      <c r="GKF363" s="231"/>
      <c r="GKG363" s="231"/>
      <c r="GKH363" s="231"/>
      <c r="GKI363" s="231"/>
      <c r="GKJ363" s="231"/>
      <c r="GKK363" s="231"/>
      <c r="GKL363" s="231"/>
      <c r="GKM363" s="231"/>
      <c r="GKN363" s="231"/>
      <c r="GKO363" s="231"/>
      <c r="GKP363" s="231"/>
      <c r="GKQ363" s="231"/>
      <c r="GKR363" s="231"/>
      <c r="GKS363" s="231"/>
      <c r="GKT363" s="231"/>
      <c r="GKU363" s="231"/>
      <c r="GKV363" s="231"/>
      <c r="GKW363" s="231"/>
      <c r="GKX363" s="231"/>
      <c r="GKY363" s="231"/>
      <c r="GKZ363" s="231"/>
      <c r="GLA363" s="231"/>
      <c r="GLB363" s="231"/>
      <c r="GLC363" s="231"/>
      <c r="GLD363" s="231"/>
      <c r="GLE363" s="231"/>
      <c r="GLF363" s="231"/>
      <c r="GLG363" s="231"/>
      <c r="GLH363" s="231"/>
      <c r="GLI363" s="231"/>
      <c r="GLJ363" s="231"/>
      <c r="GLK363" s="231"/>
      <c r="GLL363" s="231"/>
      <c r="GLM363" s="231"/>
      <c r="GLN363" s="231"/>
      <c r="GLO363" s="231"/>
      <c r="GLP363" s="231"/>
      <c r="GLQ363" s="231"/>
      <c r="GLR363" s="231"/>
      <c r="GLS363" s="231"/>
      <c r="GLT363" s="231"/>
      <c r="GLU363" s="231"/>
      <c r="GLV363" s="231"/>
      <c r="GLW363" s="231"/>
      <c r="GLX363" s="231"/>
      <c r="GLY363" s="231"/>
      <c r="GLZ363" s="231"/>
      <c r="GMA363" s="231"/>
      <c r="GMB363" s="231"/>
      <c r="GMC363" s="231"/>
      <c r="GMD363" s="231"/>
      <c r="GME363" s="231"/>
      <c r="GMF363" s="231"/>
      <c r="GMG363" s="231"/>
      <c r="GMH363" s="231"/>
      <c r="GMI363" s="231"/>
      <c r="GMJ363" s="231"/>
      <c r="GMK363" s="231"/>
      <c r="GML363" s="231"/>
      <c r="GMM363" s="231"/>
      <c r="GMN363" s="231"/>
      <c r="GMO363" s="231"/>
      <c r="GMP363" s="231"/>
      <c r="GMQ363" s="231"/>
      <c r="GMR363" s="231"/>
      <c r="GMS363" s="231"/>
      <c r="GMT363" s="231"/>
      <c r="GMU363" s="231"/>
      <c r="GMV363" s="231"/>
      <c r="GMW363" s="231"/>
      <c r="GMX363" s="231"/>
      <c r="GMY363" s="231"/>
      <c r="GMZ363" s="231"/>
      <c r="GNA363" s="231"/>
      <c r="GNB363" s="231"/>
      <c r="GNC363" s="231"/>
      <c r="GND363" s="231"/>
      <c r="GNE363" s="231"/>
      <c r="GNF363" s="231"/>
      <c r="GNG363" s="231"/>
      <c r="GNH363" s="231"/>
      <c r="GNI363" s="231"/>
      <c r="GNJ363" s="231"/>
      <c r="GNK363" s="231"/>
      <c r="GNL363" s="231"/>
      <c r="GNM363" s="231"/>
      <c r="GNN363" s="231"/>
      <c r="GNO363" s="231"/>
      <c r="GNP363" s="231"/>
      <c r="GNQ363" s="231"/>
      <c r="GNR363" s="231"/>
      <c r="GNS363" s="231"/>
      <c r="GNT363" s="231"/>
      <c r="GNU363" s="231"/>
      <c r="GNV363" s="231"/>
      <c r="GNW363" s="231"/>
      <c r="GNX363" s="231"/>
      <c r="GNY363" s="231"/>
      <c r="GNZ363" s="231"/>
      <c r="GOA363" s="231"/>
      <c r="GOB363" s="231"/>
      <c r="GOC363" s="231"/>
      <c r="GOD363" s="231"/>
      <c r="GOE363" s="231"/>
      <c r="GOF363" s="231"/>
      <c r="GOG363" s="231"/>
      <c r="GOH363" s="231"/>
      <c r="GOI363" s="231"/>
      <c r="GOJ363" s="231"/>
      <c r="GOK363" s="231"/>
      <c r="GOL363" s="231"/>
      <c r="GOM363" s="231"/>
      <c r="GON363" s="231"/>
      <c r="GOO363" s="231"/>
      <c r="GOP363" s="231"/>
      <c r="GOQ363" s="231"/>
      <c r="GOR363" s="231"/>
      <c r="GOS363" s="231"/>
      <c r="GOT363" s="231"/>
      <c r="GOU363" s="231"/>
      <c r="GOV363" s="231"/>
      <c r="GOW363" s="231"/>
      <c r="GOX363" s="231"/>
      <c r="GOY363" s="231"/>
      <c r="GOZ363" s="231"/>
      <c r="GPA363" s="231"/>
      <c r="GPB363" s="231"/>
      <c r="GPC363" s="231"/>
      <c r="GPD363" s="231"/>
      <c r="GPE363" s="231"/>
      <c r="GPF363" s="231"/>
      <c r="GPG363" s="231"/>
      <c r="GPH363" s="231"/>
      <c r="GPI363" s="231"/>
      <c r="GPJ363" s="231"/>
      <c r="GPK363" s="231"/>
      <c r="GPL363" s="231"/>
      <c r="GPM363" s="231"/>
      <c r="GPN363" s="231"/>
      <c r="GPO363" s="231"/>
      <c r="GPP363" s="231"/>
      <c r="GPQ363" s="231"/>
      <c r="GPR363" s="231"/>
      <c r="GPS363" s="231"/>
      <c r="GPT363" s="231"/>
      <c r="GPU363" s="231"/>
      <c r="GPV363" s="231"/>
      <c r="GPW363" s="231"/>
      <c r="GPX363" s="231"/>
      <c r="GPY363" s="231"/>
      <c r="GPZ363" s="231"/>
      <c r="GQA363" s="231"/>
      <c r="GQB363" s="231"/>
      <c r="GQC363" s="231"/>
      <c r="GQD363" s="231"/>
      <c r="GQE363" s="231"/>
      <c r="GQF363" s="231"/>
      <c r="GQG363" s="231"/>
      <c r="GQH363" s="231"/>
      <c r="GQI363" s="231"/>
      <c r="GQJ363" s="231"/>
      <c r="GQK363" s="231"/>
      <c r="GQL363" s="231"/>
      <c r="GQM363" s="231"/>
      <c r="GQN363" s="231"/>
      <c r="GQO363" s="231"/>
      <c r="GQP363" s="231"/>
      <c r="GQQ363" s="231"/>
      <c r="GQR363" s="231"/>
      <c r="GQS363" s="231"/>
      <c r="GQT363" s="231"/>
      <c r="GQU363" s="231"/>
      <c r="GQV363" s="231"/>
      <c r="GQW363" s="231"/>
      <c r="GQX363" s="231"/>
      <c r="GQY363" s="231"/>
      <c r="GQZ363" s="231"/>
      <c r="GRA363" s="231"/>
      <c r="GRB363" s="231"/>
      <c r="GRC363" s="231"/>
      <c r="GRD363" s="231"/>
      <c r="GRE363" s="231"/>
      <c r="GRF363" s="231"/>
      <c r="GRG363" s="231"/>
      <c r="GRH363" s="231"/>
      <c r="GRI363" s="231"/>
      <c r="GRJ363" s="231"/>
      <c r="GRK363" s="231"/>
      <c r="GRL363" s="231"/>
      <c r="GRM363" s="231"/>
      <c r="GRN363" s="231"/>
      <c r="GRO363" s="231"/>
      <c r="GRP363" s="231"/>
      <c r="GRQ363" s="231"/>
      <c r="GRR363" s="231"/>
      <c r="GRS363" s="231"/>
      <c r="GRT363" s="231"/>
      <c r="GRU363" s="231"/>
      <c r="GRV363" s="231"/>
      <c r="GRW363" s="231"/>
      <c r="GRX363" s="231"/>
      <c r="GRY363" s="231"/>
      <c r="GRZ363" s="231"/>
      <c r="GSA363" s="231"/>
      <c r="GSB363" s="231"/>
      <c r="GSC363" s="231"/>
      <c r="GSD363" s="231"/>
      <c r="GSE363" s="231"/>
      <c r="GSF363" s="231"/>
      <c r="GSG363" s="231"/>
      <c r="GSH363" s="231"/>
      <c r="GSI363" s="231"/>
      <c r="GSJ363" s="231"/>
      <c r="GSK363" s="231"/>
      <c r="GSL363" s="231"/>
      <c r="GSM363" s="231"/>
      <c r="GSN363" s="231"/>
      <c r="GSO363" s="231"/>
      <c r="GSP363" s="231"/>
      <c r="GSQ363" s="231"/>
      <c r="GSR363" s="231"/>
      <c r="GSS363" s="231"/>
      <c r="GST363" s="231"/>
      <c r="GSU363" s="231"/>
      <c r="GSV363" s="231"/>
      <c r="GSW363" s="231"/>
      <c r="GSX363" s="231"/>
      <c r="GSY363" s="231"/>
      <c r="GSZ363" s="231"/>
      <c r="GTA363" s="231"/>
      <c r="GTB363" s="231"/>
      <c r="GTC363" s="231"/>
      <c r="GTD363" s="231"/>
      <c r="GTE363" s="231"/>
      <c r="GTF363" s="231"/>
      <c r="GTG363" s="231"/>
      <c r="GTH363" s="231"/>
      <c r="GTI363" s="231"/>
      <c r="GTJ363" s="231"/>
      <c r="GTK363" s="231"/>
      <c r="GTL363" s="231"/>
      <c r="GTM363" s="231"/>
      <c r="GTN363" s="231"/>
      <c r="GTO363" s="231"/>
      <c r="GTP363" s="231"/>
      <c r="GTQ363" s="231"/>
      <c r="GTR363" s="231"/>
      <c r="GTS363" s="231"/>
      <c r="GTT363" s="231"/>
      <c r="GTU363" s="231"/>
      <c r="GTV363" s="231"/>
      <c r="GTW363" s="231"/>
      <c r="GTX363" s="231"/>
      <c r="GTY363" s="231"/>
      <c r="GTZ363" s="231"/>
      <c r="GUA363" s="231"/>
      <c r="GUB363" s="231"/>
      <c r="GUC363" s="231"/>
      <c r="GUD363" s="231"/>
      <c r="GUE363" s="231"/>
      <c r="GUF363" s="231"/>
      <c r="GUG363" s="231"/>
      <c r="GUH363" s="231"/>
      <c r="GUI363" s="231"/>
      <c r="GUJ363" s="231"/>
      <c r="GUK363" s="231"/>
      <c r="GUL363" s="231"/>
      <c r="GUM363" s="231"/>
      <c r="GUN363" s="231"/>
      <c r="GUO363" s="231"/>
      <c r="GUP363" s="231"/>
      <c r="GUQ363" s="231"/>
      <c r="GUR363" s="231"/>
      <c r="GUS363" s="231"/>
      <c r="GUT363" s="231"/>
      <c r="GUU363" s="231"/>
      <c r="GUV363" s="231"/>
      <c r="GUW363" s="231"/>
      <c r="GUX363" s="231"/>
      <c r="GUY363" s="231"/>
      <c r="GUZ363" s="231"/>
      <c r="GVA363" s="231"/>
      <c r="GVB363" s="231"/>
      <c r="GVC363" s="231"/>
      <c r="GVD363" s="231"/>
      <c r="GVE363" s="231"/>
      <c r="GVF363" s="231"/>
      <c r="GVG363" s="231"/>
      <c r="GVH363" s="231"/>
      <c r="GVI363" s="231"/>
      <c r="GVJ363" s="231"/>
      <c r="GVK363" s="231"/>
      <c r="GVL363" s="231"/>
      <c r="GVM363" s="231"/>
      <c r="GVN363" s="231"/>
      <c r="GVO363" s="231"/>
      <c r="GVP363" s="231"/>
      <c r="GVQ363" s="231"/>
      <c r="GVR363" s="231"/>
      <c r="GVS363" s="231"/>
      <c r="GVT363" s="231"/>
      <c r="GVU363" s="231"/>
      <c r="GVV363" s="231"/>
      <c r="GVW363" s="231"/>
      <c r="GVX363" s="231"/>
      <c r="GVY363" s="231"/>
      <c r="GVZ363" s="231"/>
      <c r="GWA363" s="231"/>
      <c r="GWB363" s="231"/>
      <c r="GWC363" s="231"/>
      <c r="GWD363" s="231"/>
      <c r="GWE363" s="231"/>
      <c r="GWF363" s="231"/>
      <c r="GWG363" s="231"/>
      <c r="GWH363" s="231"/>
      <c r="GWI363" s="231"/>
      <c r="GWJ363" s="231"/>
      <c r="GWK363" s="231"/>
      <c r="GWL363" s="231"/>
      <c r="GWM363" s="231"/>
      <c r="GWN363" s="231"/>
      <c r="GWO363" s="231"/>
      <c r="GWP363" s="231"/>
      <c r="GWQ363" s="231"/>
      <c r="GWR363" s="231"/>
      <c r="GWS363" s="231"/>
      <c r="GWT363" s="231"/>
      <c r="GWU363" s="231"/>
      <c r="GWV363" s="231"/>
      <c r="GWW363" s="231"/>
      <c r="GWX363" s="231"/>
      <c r="GWY363" s="231"/>
      <c r="GWZ363" s="231"/>
      <c r="GXA363" s="231"/>
      <c r="GXB363" s="231"/>
      <c r="GXC363" s="231"/>
      <c r="GXD363" s="231"/>
      <c r="GXE363" s="231"/>
      <c r="GXF363" s="231"/>
      <c r="GXG363" s="231"/>
      <c r="GXH363" s="231"/>
      <c r="GXI363" s="231"/>
      <c r="GXJ363" s="231"/>
      <c r="GXK363" s="231"/>
      <c r="GXL363" s="231"/>
      <c r="GXM363" s="231"/>
      <c r="GXN363" s="231"/>
      <c r="GXO363" s="231"/>
      <c r="GXP363" s="231"/>
      <c r="GXQ363" s="231"/>
      <c r="GXR363" s="231"/>
      <c r="GXS363" s="231"/>
      <c r="GXT363" s="231"/>
      <c r="GXU363" s="231"/>
      <c r="GXV363" s="231"/>
      <c r="GXW363" s="231"/>
      <c r="GXX363" s="231"/>
      <c r="GXY363" s="231"/>
      <c r="GXZ363" s="231"/>
      <c r="GYA363" s="231"/>
      <c r="GYB363" s="231"/>
      <c r="GYC363" s="231"/>
      <c r="GYD363" s="231"/>
      <c r="GYE363" s="231"/>
      <c r="GYF363" s="231"/>
      <c r="GYG363" s="231"/>
      <c r="GYH363" s="231"/>
      <c r="GYI363" s="231"/>
      <c r="GYJ363" s="231"/>
      <c r="GYK363" s="231"/>
      <c r="GYL363" s="231"/>
      <c r="GYM363" s="231"/>
      <c r="GYN363" s="231"/>
      <c r="GYO363" s="231"/>
      <c r="GYP363" s="231"/>
      <c r="GYQ363" s="231"/>
      <c r="GYR363" s="231"/>
      <c r="GYS363" s="231"/>
      <c r="GYT363" s="231"/>
      <c r="GYU363" s="231"/>
      <c r="GYV363" s="231"/>
      <c r="GYW363" s="231"/>
      <c r="GYX363" s="231"/>
      <c r="GYY363" s="231"/>
      <c r="GYZ363" s="231"/>
      <c r="GZA363" s="231"/>
      <c r="GZB363" s="231"/>
      <c r="GZC363" s="231"/>
      <c r="GZD363" s="231"/>
      <c r="GZE363" s="231"/>
      <c r="GZF363" s="231"/>
      <c r="GZG363" s="231"/>
      <c r="GZH363" s="231"/>
      <c r="GZI363" s="231"/>
      <c r="GZJ363" s="231"/>
      <c r="GZK363" s="231"/>
      <c r="GZL363" s="231"/>
      <c r="GZM363" s="231"/>
      <c r="GZN363" s="231"/>
      <c r="GZO363" s="231"/>
      <c r="GZP363" s="231"/>
      <c r="GZQ363" s="231"/>
      <c r="GZR363" s="231"/>
      <c r="GZS363" s="231"/>
      <c r="GZT363" s="231"/>
      <c r="GZU363" s="231"/>
      <c r="GZV363" s="231"/>
      <c r="GZW363" s="231"/>
      <c r="GZX363" s="231"/>
      <c r="GZY363" s="231"/>
      <c r="GZZ363" s="231"/>
      <c r="HAA363" s="231"/>
      <c r="HAB363" s="231"/>
      <c r="HAC363" s="231"/>
      <c r="HAD363" s="231"/>
      <c r="HAE363" s="231"/>
      <c r="HAF363" s="231"/>
      <c r="HAG363" s="231"/>
      <c r="HAH363" s="231"/>
      <c r="HAI363" s="231"/>
      <c r="HAJ363" s="231"/>
      <c r="HAK363" s="231"/>
      <c r="HAL363" s="231"/>
      <c r="HAM363" s="231"/>
      <c r="HAN363" s="231"/>
      <c r="HAO363" s="231"/>
      <c r="HAP363" s="231"/>
      <c r="HAQ363" s="231"/>
      <c r="HAR363" s="231"/>
      <c r="HAS363" s="231"/>
      <c r="HAT363" s="231"/>
      <c r="HAU363" s="231"/>
      <c r="HAV363" s="231"/>
      <c r="HAW363" s="231"/>
      <c r="HAX363" s="231"/>
      <c r="HAY363" s="231"/>
      <c r="HAZ363" s="231"/>
      <c r="HBA363" s="231"/>
      <c r="HBB363" s="231"/>
      <c r="HBC363" s="231"/>
      <c r="HBD363" s="231"/>
      <c r="HBE363" s="231"/>
      <c r="HBF363" s="231"/>
      <c r="HBG363" s="231"/>
      <c r="HBH363" s="231"/>
      <c r="HBI363" s="231"/>
      <c r="HBJ363" s="231"/>
      <c r="HBK363" s="231"/>
      <c r="HBL363" s="231"/>
      <c r="HBM363" s="231"/>
      <c r="HBN363" s="231"/>
      <c r="HBO363" s="231"/>
      <c r="HBP363" s="231"/>
      <c r="HBQ363" s="231"/>
      <c r="HBR363" s="231"/>
      <c r="HBS363" s="231"/>
      <c r="HBT363" s="231"/>
      <c r="HBU363" s="231"/>
      <c r="HBV363" s="231"/>
      <c r="HBW363" s="231"/>
      <c r="HBX363" s="231"/>
      <c r="HBY363" s="231"/>
      <c r="HBZ363" s="231"/>
      <c r="HCA363" s="231"/>
      <c r="HCB363" s="231"/>
      <c r="HCC363" s="231"/>
      <c r="HCD363" s="231"/>
      <c r="HCE363" s="231"/>
      <c r="HCF363" s="231"/>
      <c r="HCG363" s="231"/>
      <c r="HCH363" s="231"/>
      <c r="HCI363" s="231"/>
      <c r="HCJ363" s="231"/>
      <c r="HCK363" s="231"/>
      <c r="HCL363" s="231"/>
      <c r="HCM363" s="231"/>
      <c r="HCN363" s="231"/>
      <c r="HCO363" s="231"/>
      <c r="HCP363" s="231"/>
      <c r="HCQ363" s="231"/>
      <c r="HCR363" s="231"/>
      <c r="HCS363" s="231"/>
      <c r="HCT363" s="231"/>
      <c r="HCU363" s="231"/>
      <c r="HCV363" s="231"/>
      <c r="HCW363" s="231"/>
      <c r="HCX363" s="231"/>
      <c r="HCY363" s="231"/>
      <c r="HCZ363" s="231"/>
      <c r="HDA363" s="231"/>
      <c r="HDB363" s="231"/>
      <c r="HDC363" s="231"/>
      <c r="HDD363" s="231"/>
      <c r="HDE363" s="231"/>
      <c r="HDF363" s="231"/>
      <c r="HDG363" s="231"/>
      <c r="HDH363" s="231"/>
      <c r="HDI363" s="231"/>
      <c r="HDJ363" s="231"/>
      <c r="HDK363" s="231"/>
      <c r="HDL363" s="231"/>
      <c r="HDM363" s="231"/>
      <c r="HDN363" s="231"/>
      <c r="HDO363" s="231"/>
      <c r="HDP363" s="231"/>
      <c r="HDQ363" s="231"/>
      <c r="HDR363" s="231"/>
      <c r="HDS363" s="231"/>
      <c r="HDT363" s="231"/>
      <c r="HDU363" s="231"/>
      <c r="HDV363" s="231"/>
      <c r="HDW363" s="231"/>
      <c r="HDX363" s="231"/>
      <c r="HDY363" s="231"/>
      <c r="HDZ363" s="231"/>
      <c r="HEA363" s="231"/>
      <c r="HEB363" s="231"/>
      <c r="HEC363" s="231"/>
      <c r="HED363" s="231"/>
      <c r="HEE363" s="231"/>
      <c r="HEF363" s="231"/>
      <c r="HEG363" s="231"/>
      <c r="HEH363" s="231"/>
      <c r="HEI363" s="231"/>
      <c r="HEJ363" s="231"/>
      <c r="HEK363" s="231"/>
      <c r="HEL363" s="231"/>
      <c r="HEM363" s="231"/>
      <c r="HEN363" s="231"/>
      <c r="HEO363" s="231"/>
      <c r="HEP363" s="231"/>
      <c r="HEQ363" s="231"/>
      <c r="HER363" s="231"/>
      <c r="HES363" s="231"/>
      <c r="HET363" s="231"/>
      <c r="HEU363" s="231"/>
      <c r="HEV363" s="231"/>
      <c r="HEW363" s="231"/>
      <c r="HEX363" s="231"/>
      <c r="HEY363" s="231"/>
      <c r="HEZ363" s="231"/>
      <c r="HFA363" s="231"/>
      <c r="HFB363" s="231"/>
      <c r="HFC363" s="231"/>
      <c r="HFD363" s="231"/>
      <c r="HFE363" s="231"/>
      <c r="HFF363" s="231"/>
      <c r="HFG363" s="231"/>
      <c r="HFH363" s="231"/>
      <c r="HFI363" s="231"/>
      <c r="HFJ363" s="231"/>
      <c r="HFK363" s="231"/>
      <c r="HFL363" s="231"/>
      <c r="HFM363" s="231"/>
      <c r="HFN363" s="231"/>
      <c r="HFO363" s="231"/>
      <c r="HFP363" s="231"/>
      <c r="HFQ363" s="231"/>
      <c r="HFR363" s="231"/>
      <c r="HFS363" s="231"/>
      <c r="HFT363" s="231"/>
      <c r="HFU363" s="231"/>
      <c r="HFV363" s="231"/>
      <c r="HFW363" s="231"/>
      <c r="HFX363" s="231"/>
      <c r="HFY363" s="231"/>
      <c r="HFZ363" s="231"/>
      <c r="HGA363" s="231"/>
      <c r="HGB363" s="231"/>
      <c r="HGC363" s="231"/>
      <c r="HGD363" s="231"/>
      <c r="HGE363" s="231"/>
      <c r="HGF363" s="231"/>
      <c r="HGG363" s="231"/>
      <c r="HGH363" s="231"/>
      <c r="HGI363" s="231"/>
      <c r="HGJ363" s="231"/>
      <c r="HGK363" s="231"/>
      <c r="HGL363" s="231"/>
      <c r="HGM363" s="231"/>
      <c r="HGN363" s="231"/>
      <c r="HGO363" s="231"/>
      <c r="HGP363" s="231"/>
      <c r="HGQ363" s="231"/>
      <c r="HGR363" s="231"/>
      <c r="HGS363" s="231"/>
      <c r="HGT363" s="231"/>
      <c r="HGU363" s="231"/>
      <c r="HGV363" s="231"/>
      <c r="HGW363" s="231"/>
      <c r="HGX363" s="231"/>
      <c r="HGY363" s="231"/>
      <c r="HGZ363" s="231"/>
      <c r="HHA363" s="231"/>
      <c r="HHB363" s="231"/>
      <c r="HHC363" s="231"/>
      <c r="HHD363" s="231"/>
      <c r="HHE363" s="231"/>
      <c r="HHF363" s="231"/>
      <c r="HHG363" s="231"/>
      <c r="HHH363" s="231"/>
      <c r="HHI363" s="231"/>
      <c r="HHJ363" s="231"/>
      <c r="HHK363" s="231"/>
      <c r="HHL363" s="231"/>
      <c r="HHM363" s="231"/>
      <c r="HHN363" s="231"/>
      <c r="HHO363" s="231"/>
      <c r="HHP363" s="231"/>
      <c r="HHQ363" s="231"/>
      <c r="HHR363" s="231"/>
      <c r="HHS363" s="231"/>
      <c r="HHT363" s="231"/>
      <c r="HHU363" s="231"/>
      <c r="HHV363" s="231"/>
      <c r="HHW363" s="231"/>
      <c r="HHX363" s="231"/>
      <c r="HHY363" s="231"/>
      <c r="HHZ363" s="231"/>
      <c r="HIA363" s="231"/>
      <c r="HIB363" s="231"/>
      <c r="HIC363" s="231"/>
      <c r="HID363" s="231"/>
      <c r="HIE363" s="231"/>
      <c r="HIF363" s="231"/>
      <c r="HIG363" s="231"/>
      <c r="HIH363" s="231"/>
      <c r="HII363" s="231"/>
      <c r="HIJ363" s="231"/>
      <c r="HIK363" s="231"/>
      <c r="HIL363" s="231"/>
      <c r="HIM363" s="231"/>
      <c r="HIN363" s="231"/>
      <c r="HIO363" s="231"/>
      <c r="HIP363" s="231"/>
      <c r="HIQ363" s="231"/>
      <c r="HIR363" s="231"/>
      <c r="HIS363" s="231"/>
      <c r="HIT363" s="231"/>
      <c r="HIU363" s="231"/>
      <c r="HIV363" s="231"/>
      <c r="HIW363" s="231"/>
      <c r="HIX363" s="231"/>
      <c r="HIY363" s="231"/>
      <c r="HIZ363" s="231"/>
      <c r="HJA363" s="231"/>
      <c r="HJB363" s="231"/>
      <c r="HJC363" s="231"/>
      <c r="HJD363" s="231"/>
      <c r="HJE363" s="231"/>
      <c r="HJF363" s="231"/>
      <c r="HJG363" s="231"/>
      <c r="HJH363" s="231"/>
      <c r="HJI363" s="231"/>
      <c r="HJJ363" s="231"/>
      <c r="HJK363" s="231"/>
      <c r="HJL363" s="231"/>
      <c r="HJM363" s="231"/>
      <c r="HJN363" s="231"/>
      <c r="HJO363" s="231"/>
      <c r="HJP363" s="231"/>
      <c r="HJQ363" s="231"/>
      <c r="HJR363" s="231"/>
      <c r="HJS363" s="231"/>
      <c r="HJT363" s="231"/>
      <c r="HJU363" s="231"/>
      <c r="HJV363" s="231"/>
      <c r="HJW363" s="231"/>
      <c r="HJX363" s="231"/>
      <c r="HJY363" s="231"/>
      <c r="HJZ363" s="231"/>
      <c r="HKA363" s="231"/>
      <c r="HKB363" s="231"/>
      <c r="HKC363" s="231"/>
      <c r="HKD363" s="231"/>
      <c r="HKE363" s="231"/>
      <c r="HKF363" s="231"/>
      <c r="HKG363" s="231"/>
      <c r="HKH363" s="231"/>
      <c r="HKI363" s="231"/>
      <c r="HKJ363" s="231"/>
      <c r="HKK363" s="231"/>
      <c r="HKL363" s="231"/>
      <c r="HKM363" s="231"/>
      <c r="HKN363" s="231"/>
      <c r="HKO363" s="231"/>
      <c r="HKP363" s="231"/>
      <c r="HKQ363" s="231"/>
      <c r="HKR363" s="231"/>
      <c r="HKS363" s="231"/>
      <c r="HKT363" s="231"/>
      <c r="HKU363" s="231"/>
      <c r="HKV363" s="231"/>
      <c r="HKW363" s="231"/>
      <c r="HKX363" s="231"/>
      <c r="HKY363" s="231"/>
      <c r="HKZ363" s="231"/>
      <c r="HLA363" s="231"/>
      <c r="HLB363" s="231"/>
      <c r="HLC363" s="231"/>
      <c r="HLD363" s="231"/>
      <c r="HLE363" s="231"/>
      <c r="HLF363" s="231"/>
      <c r="HLG363" s="231"/>
      <c r="HLH363" s="231"/>
      <c r="HLI363" s="231"/>
      <c r="HLJ363" s="231"/>
      <c r="HLK363" s="231"/>
      <c r="HLL363" s="231"/>
      <c r="HLM363" s="231"/>
      <c r="HLN363" s="231"/>
      <c r="HLO363" s="231"/>
      <c r="HLP363" s="231"/>
      <c r="HLQ363" s="231"/>
      <c r="HLR363" s="231"/>
      <c r="HLS363" s="231"/>
      <c r="HLT363" s="231"/>
      <c r="HLU363" s="231"/>
      <c r="HLV363" s="231"/>
      <c r="HLW363" s="231"/>
      <c r="HLX363" s="231"/>
      <c r="HLY363" s="231"/>
      <c r="HLZ363" s="231"/>
      <c r="HMA363" s="231"/>
      <c r="HMB363" s="231"/>
      <c r="HMC363" s="231"/>
      <c r="HMD363" s="231"/>
      <c r="HME363" s="231"/>
      <c r="HMF363" s="231"/>
      <c r="HMG363" s="231"/>
      <c r="HMH363" s="231"/>
      <c r="HMI363" s="231"/>
      <c r="HMJ363" s="231"/>
      <c r="HMK363" s="231"/>
      <c r="HML363" s="231"/>
      <c r="HMM363" s="231"/>
      <c r="HMN363" s="231"/>
      <c r="HMO363" s="231"/>
      <c r="HMP363" s="231"/>
      <c r="HMQ363" s="231"/>
      <c r="HMR363" s="231"/>
      <c r="HMS363" s="231"/>
      <c r="HMT363" s="231"/>
      <c r="HMU363" s="231"/>
      <c r="HMV363" s="231"/>
      <c r="HMW363" s="231"/>
      <c r="HMX363" s="231"/>
      <c r="HMY363" s="231"/>
      <c r="HMZ363" s="231"/>
      <c r="HNA363" s="231"/>
      <c r="HNB363" s="231"/>
      <c r="HNC363" s="231"/>
      <c r="HND363" s="231"/>
      <c r="HNE363" s="231"/>
      <c r="HNF363" s="231"/>
      <c r="HNG363" s="231"/>
      <c r="HNH363" s="231"/>
      <c r="HNI363" s="231"/>
      <c r="HNJ363" s="231"/>
      <c r="HNK363" s="231"/>
      <c r="HNL363" s="231"/>
      <c r="HNM363" s="231"/>
      <c r="HNN363" s="231"/>
      <c r="HNO363" s="231"/>
      <c r="HNP363" s="231"/>
      <c r="HNQ363" s="231"/>
      <c r="HNR363" s="231"/>
      <c r="HNS363" s="231"/>
      <c r="HNT363" s="231"/>
      <c r="HNU363" s="231"/>
      <c r="HNV363" s="231"/>
      <c r="HNW363" s="231"/>
      <c r="HNX363" s="231"/>
      <c r="HNY363" s="231"/>
      <c r="HNZ363" s="231"/>
      <c r="HOA363" s="231"/>
      <c r="HOB363" s="231"/>
      <c r="HOC363" s="231"/>
      <c r="HOD363" s="231"/>
      <c r="HOE363" s="231"/>
      <c r="HOF363" s="231"/>
      <c r="HOG363" s="231"/>
      <c r="HOH363" s="231"/>
      <c r="HOI363" s="231"/>
      <c r="HOJ363" s="231"/>
      <c r="HOK363" s="231"/>
      <c r="HOL363" s="231"/>
      <c r="HOM363" s="231"/>
      <c r="HON363" s="231"/>
      <c r="HOO363" s="231"/>
      <c r="HOP363" s="231"/>
      <c r="HOQ363" s="231"/>
      <c r="HOR363" s="231"/>
      <c r="HOS363" s="231"/>
      <c r="HOT363" s="231"/>
      <c r="HOU363" s="231"/>
      <c r="HOV363" s="231"/>
      <c r="HOW363" s="231"/>
      <c r="HOX363" s="231"/>
      <c r="HOY363" s="231"/>
      <c r="HOZ363" s="231"/>
      <c r="HPA363" s="231"/>
      <c r="HPB363" s="231"/>
      <c r="HPC363" s="231"/>
      <c r="HPD363" s="231"/>
      <c r="HPE363" s="231"/>
      <c r="HPF363" s="231"/>
      <c r="HPG363" s="231"/>
      <c r="HPH363" s="231"/>
      <c r="HPI363" s="231"/>
      <c r="HPJ363" s="231"/>
      <c r="HPK363" s="231"/>
      <c r="HPL363" s="231"/>
      <c r="HPM363" s="231"/>
      <c r="HPN363" s="231"/>
      <c r="HPO363" s="231"/>
      <c r="HPP363" s="231"/>
      <c r="HPQ363" s="231"/>
      <c r="HPR363" s="231"/>
      <c r="HPS363" s="231"/>
      <c r="HPT363" s="231"/>
      <c r="HPU363" s="231"/>
      <c r="HPV363" s="231"/>
      <c r="HPW363" s="231"/>
      <c r="HPX363" s="231"/>
      <c r="HPY363" s="231"/>
      <c r="HPZ363" s="231"/>
      <c r="HQA363" s="231"/>
      <c r="HQB363" s="231"/>
      <c r="HQC363" s="231"/>
      <c r="HQD363" s="231"/>
      <c r="HQE363" s="231"/>
      <c r="HQF363" s="231"/>
      <c r="HQG363" s="231"/>
      <c r="HQH363" s="231"/>
      <c r="HQI363" s="231"/>
      <c r="HQJ363" s="231"/>
      <c r="HQK363" s="231"/>
      <c r="HQL363" s="231"/>
      <c r="HQM363" s="231"/>
      <c r="HQN363" s="231"/>
      <c r="HQO363" s="231"/>
      <c r="HQP363" s="231"/>
      <c r="HQQ363" s="231"/>
      <c r="HQR363" s="231"/>
      <c r="HQS363" s="231"/>
      <c r="HQT363" s="231"/>
      <c r="HQU363" s="231"/>
      <c r="HQV363" s="231"/>
      <c r="HQW363" s="231"/>
      <c r="HQX363" s="231"/>
      <c r="HQY363" s="231"/>
      <c r="HQZ363" s="231"/>
      <c r="HRA363" s="231"/>
      <c r="HRB363" s="231"/>
      <c r="HRC363" s="231"/>
      <c r="HRD363" s="231"/>
      <c r="HRE363" s="231"/>
      <c r="HRF363" s="231"/>
      <c r="HRG363" s="231"/>
      <c r="HRH363" s="231"/>
      <c r="HRI363" s="231"/>
      <c r="HRJ363" s="231"/>
      <c r="HRK363" s="231"/>
      <c r="HRL363" s="231"/>
      <c r="HRM363" s="231"/>
      <c r="HRN363" s="231"/>
      <c r="HRO363" s="231"/>
      <c r="HRP363" s="231"/>
      <c r="HRQ363" s="231"/>
      <c r="HRR363" s="231"/>
      <c r="HRS363" s="231"/>
      <c r="HRT363" s="231"/>
      <c r="HRU363" s="231"/>
      <c r="HRV363" s="231"/>
      <c r="HRW363" s="231"/>
      <c r="HRX363" s="231"/>
      <c r="HRY363" s="231"/>
      <c r="HRZ363" s="231"/>
      <c r="HSA363" s="231"/>
      <c r="HSB363" s="231"/>
      <c r="HSC363" s="231"/>
      <c r="HSD363" s="231"/>
      <c r="HSE363" s="231"/>
      <c r="HSF363" s="231"/>
      <c r="HSG363" s="231"/>
      <c r="HSH363" s="231"/>
      <c r="HSI363" s="231"/>
      <c r="HSJ363" s="231"/>
      <c r="HSK363" s="231"/>
      <c r="HSL363" s="231"/>
      <c r="HSM363" s="231"/>
      <c r="HSN363" s="231"/>
      <c r="HSO363" s="231"/>
      <c r="HSP363" s="231"/>
      <c r="HSQ363" s="231"/>
      <c r="HSR363" s="231"/>
      <c r="HSS363" s="231"/>
      <c r="HST363" s="231"/>
      <c r="HSU363" s="231"/>
      <c r="HSV363" s="231"/>
      <c r="HSW363" s="231"/>
      <c r="HSX363" s="231"/>
      <c r="HSY363" s="231"/>
      <c r="HSZ363" s="231"/>
      <c r="HTA363" s="231"/>
      <c r="HTB363" s="231"/>
      <c r="HTC363" s="231"/>
      <c r="HTD363" s="231"/>
      <c r="HTE363" s="231"/>
      <c r="HTF363" s="231"/>
      <c r="HTG363" s="231"/>
      <c r="HTH363" s="231"/>
      <c r="HTI363" s="231"/>
      <c r="HTJ363" s="231"/>
      <c r="HTK363" s="231"/>
      <c r="HTL363" s="231"/>
      <c r="HTM363" s="231"/>
      <c r="HTN363" s="231"/>
      <c r="HTO363" s="231"/>
      <c r="HTP363" s="231"/>
      <c r="HTQ363" s="231"/>
      <c r="HTR363" s="231"/>
      <c r="HTS363" s="231"/>
      <c r="HTT363" s="231"/>
      <c r="HTU363" s="231"/>
      <c r="HTV363" s="231"/>
      <c r="HTW363" s="231"/>
      <c r="HTX363" s="231"/>
      <c r="HTY363" s="231"/>
      <c r="HTZ363" s="231"/>
      <c r="HUA363" s="231"/>
      <c r="HUB363" s="231"/>
      <c r="HUC363" s="231"/>
      <c r="HUD363" s="231"/>
      <c r="HUE363" s="231"/>
      <c r="HUF363" s="231"/>
      <c r="HUG363" s="231"/>
      <c r="HUH363" s="231"/>
      <c r="HUI363" s="231"/>
      <c r="HUJ363" s="231"/>
      <c r="HUK363" s="231"/>
      <c r="HUL363" s="231"/>
      <c r="HUM363" s="231"/>
      <c r="HUN363" s="231"/>
      <c r="HUO363" s="231"/>
      <c r="HUP363" s="231"/>
      <c r="HUQ363" s="231"/>
      <c r="HUR363" s="231"/>
      <c r="HUS363" s="231"/>
      <c r="HUT363" s="231"/>
      <c r="HUU363" s="231"/>
      <c r="HUV363" s="231"/>
      <c r="HUW363" s="231"/>
      <c r="HUX363" s="231"/>
      <c r="HUY363" s="231"/>
      <c r="HUZ363" s="231"/>
      <c r="HVA363" s="231"/>
      <c r="HVB363" s="231"/>
      <c r="HVC363" s="231"/>
      <c r="HVD363" s="231"/>
      <c r="HVE363" s="231"/>
      <c r="HVF363" s="231"/>
      <c r="HVG363" s="231"/>
      <c r="HVH363" s="231"/>
      <c r="HVI363" s="231"/>
      <c r="HVJ363" s="231"/>
      <c r="HVK363" s="231"/>
      <c r="HVL363" s="231"/>
      <c r="HVM363" s="231"/>
      <c r="HVN363" s="231"/>
      <c r="HVO363" s="231"/>
      <c r="HVP363" s="231"/>
      <c r="HVQ363" s="231"/>
      <c r="HVR363" s="231"/>
      <c r="HVS363" s="231"/>
      <c r="HVT363" s="231"/>
      <c r="HVU363" s="231"/>
      <c r="HVV363" s="231"/>
      <c r="HVW363" s="231"/>
      <c r="HVX363" s="231"/>
      <c r="HVY363" s="231"/>
      <c r="HVZ363" s="231"/>
      <c r="HWA363" s="231"/>
      <c r="HWB363" s="231"/>
      <c r="HWC363" s="231"/>
      <c r="HWD363" s="231"/>
      <c r="HWE363" s="231"/>
      <c r="HWF363" s="231"/>
      <c r="HWG363" s="231"/>
      <c r="HWH363" s="231"/>
      <c r="HWI363" s="231"/>
      <c r="HWJ363" s="231"/>
      <c r="HWK363" s="231"/>
      <c r="HWL363" s="231"/>
      <c r="HWM363" s="231"/>
      <c r="HWN363" s="231"/>
      <c r="HWO363" s="231"/>
      <c r="HWP363" s="231"/>
      <c r="HWQ363" s="231"/>
      <c r="HWR363" s="231"/>
      <c r="HWS363" s="231"/>
      <c r="HWT363" s="231"/>
      <c r="HWU363" s="231"/>
      <c r="HWV363" s="231"/>
      <c r="HWW363" s="231"/>
      <c r="HWX363" s="231"/>
      <c r="HWY363" s="231"/>
      <c r="HWZ363" s="231"/>
      <c r="HXA363" s="231"/>
      <c r="HXB363" s="231"/>
      <c r="HXC363" s="231"/>
      <c r="HXD363" s="231"/>
      <c r="HXE363" s="231"/>
      <c r="HXF363" s="231"/>
      <c r="HXG363" s="231"/>
      <c r="HXH363" s="231"/>
      <c r="HXI363" s="231"/>
      <c r="HXJ363" s="231"/>
      <c r="HXK363" s="231"/>
      <c r="HXL363" s="231"/>
      <c r="HXM363" s="231"/>
      <c r="HXN363" s="231"/>
      <c r="HXO363" s="231"/>
      <c r="HXP363" s="231"/>
      <c r="HXQ363" s="231"/>
      <c r="HXR363" s="231"/>
      <c r="HXS363" s="231"/>
      <c r="HXT363" s="231"/>
      <c r="HXU363" s="231"/>
      <c r="HXV363" s="231"/>
      <c r="HXW363" s="231"/>
      <c r="HXX363" s="231"/>
      <c r="HXY363" s="231"/>
      <c r="HXZ363" s="231"/>
      <c r="HYA363" s="231"/>
      <c r="HYB363" s="231"/>
      <c r="HYC363" s="231"/>
      <c r="HYD363" s="231"/>
      <c r="HYE363" s="231"/>
      <c r="HYF363" s="231"/>
      <c r="HYG363" s="231"/>
      <c r="HYH363" s="231"/>
      <c r="HYI363" s="231"/>
      <c r="HYJ363" s="231"/>
      <c r="HYK363" s="231"/>
      <c r="HYL363" s="231"/>
      <c r="HYM363" s="231"/>
      <c r="HYN363" s="231"/>
      <c r="HYO363" s="231"/>
      <c r="HYP363" s="231"/>
      <c r="HYQ363" s="231"/>
      <c r="HYR363" s="231"/>
      <c r="HYS363" s="231"/>
      <c r="HYT363" s="231"/>
      <c r="HYU363" s="231"/>
      <c r="HYV363" s="231"/>
      <c r="HYW363" s="231"/>
      <c r="HYX363" s="231"/>
      <c r="HYY363" s="231"/>
      <c r="HYZ363" s="231"/>
      <c r="HZA363" s="231"/>
      <c r="HZB363" s="231"/>
      <c r="HZC363" s="231"/>
      <c r="HZD363" s="231"/>
      <c r="HZE363" s="231"/>
      <c r="HZF363" s="231"/>
      <c r="HZG363" s="231"/>
      <c r="HZH363" s="231"/>
      <c r="HZI363" s="231"/>
      <c r="HZJ363" s="231"/>
      <c r="HZK363" s="231"/>
      <c r="HZL363" s="231"/>
      <c r="HZM363" s="231"/>
      <c r="HZN363" s="231"/>
      <c r="HZO363" s="231"/>
      <c r="HZP363" s="231"/>
      <c r="HZQ363" s="231"/>
      <c r="HZR363" s="231"/>
      <c r="HZS363" s="231"/>
      <c r="HZT363" s="231"/>
      <c r="HZU363" s="231"/>
      <c r="HZV363" s="231"/>
      <c r="HZW363" s="231"/>
      <c r="HZX363" s="231"/>
      <c r="HZY363" s="231"/>
      <c r="HZZ363" s="231"/>
      <c r="IAA363" s="231"/>
      <c r="IAB363" s="231"/>
      <c r="IAC363" s="231"/>
      <c r="IAD363" s="231"/>
      <c r="IAE363" s="231"/>
      <c r="IAF363" s="231"/>
      <c r="IAG363" s="231"/>
      <c r="IAH363" s="231"/>
      <c r="IAI363" s="231"/>
      <c r="IAJ363" s="231"/>
      <c r="IAK363" s="231"/>
      <c r="IAL363" s="231"/>
      <c r="IAM363" s="231"/>
      <c r="IAN363" s="231"/>
      <c r="IAO363" s="231"/>
      <c r="IAP363" s="231"/>
      <c r="IAQ363" s="231"/>
      <c r="IAR363" s="231"/>
      <c r="IAS363" s="231"/>
      <c r="IAT363" s="231"/>
      <c r="IAU363" s="231"/>
      <c r="IAV363" s="231"/>
      <c r="IAW363" s="231"/>
      <c r="IAX363" s="231"/>
      <c r="IAY363" s="231"/>
      <c r="IAZ363" s="231"/>
      <c r="IBA363" s="231"/>
      <c r="IBB363" s="231"/>
      <c r="IBC363" s="231"/>
      <c r="IBD363" s="231"/>
      <c r="IBE363" s="231"/>
      <c r="IBF363" s="231"/>
      <c r="IBG363" s="231"/>
      <c r="IBH363" s="231"/>
      <c r="IBI363" s="231"/>
      <c r="IBJ363" s="231"/>
      <c r="IBK363" s="231"/>
      <c r="IBL363" s="231"/>
      <c r="IBM363" s="231"/>
      <c r="IBN363" s="231"/>
      <c r="IBO363" s="231"/>
      <c r="IBP363" s="231"/>
      <c r="IBQ363" s="231"/>
      <c r="IBR363" s="231"/>
      <c r="IBS363" s="231"/>
      <c r="IBT363" s="231"/>
      <c r="IBU363" s="231"/>
      <c r="IBV363" s="231"/>
      <c r="IBW363" s="231"/>
      <c r="IBX363" s="231"/>
      <c r="IBY363" s="231"/>
      <c r="IBZ363" s="231"/>
      <c r="ICA363" s="231"/>
      <c r="ICB363" s="231"/>
      <c r="ICC363" s="231"/>
      <c r="ICD363" s="231"/>
      <c r="ICE363" s="231"/>
      <c r="ICF363" s="231"/>
      <c r="ICG363" s="231"/>
      <c r="ICH363" s="231"/>
      <c r="ICI363" s="231"/>
      <c r="ICJ363" s="231"/>
      <c r="ICK363" s="231"/>
      <c r="ICL363" s="231"/>
      <c r="ICM363" s="231"/>
      <c r="ICN363" s="231"/>
      <c r="ICO363" s="231"/>
      <c r="ICP363" s="231"/>
      <c r="ICQ363" s="231"/>
      <c r="ICR363" s="231"/>
      <c r="ICS363" s="231"/>
      <c r="ICT363" s="231"/>
      <c r="ICU363" s="231"/>
      <c r="ICV363" s="231"/>
      <c r="ICW363" s="231"/>
      <c r="ICX363" s="231"/>
      <c r="ICY363" s="231"/>
      <c r="ICZ363" s="231"/>
      <c r="IDA363" s="231"/>
      <c r="IDB363" s="231"/>
      <c r="IDC363" s="231"/>
      <c r="IDD363" s="231"/>
      <c r="IDE363" s="231"/>
      <c r="IDF363" s="231"/>
      <c r="IDG363" s="231"/>
      <c r="IDH363" s="231"/>
      <c r="IDI363" s="231"/>
      <c r="IDJ363" s="231"/>
      <c r="IDK363" s="231"/>
      <c r="IDL363" s="231"/>
      <c r="IDM363" s="231"/>
      <c r="IDN363" s="231"/>
      <c r="IDO363" s="231"/>
      <c r="IDP363" s="231"/>
      <c r="IDQ363" s="231"/>
      <c r="IDR363" s="231"/>
      <c r="IDS363" s="231"/>
      <c r="IDT363" s="231"/>
      <c r="IDU363" s="231"/>
      <c r="IDV363" s="231"/>
      <c r="IDW363" s="231"/>
      <c r="IDX363" s="231"/>
      <c r="IDY363" s="231"/>
      <c r="IDZ363" s="231"/>
      <c r="IEA363" s="231"/>
      <c r="IEB363" s="231"/>
      <c r="IEC363" s="231"/>
      <c r="IED363" s="231"/>
      <c r="IEE363" s="231"/>
      <c r="IEF363" s="231"/>
      <c r="IEG363" s="231"/>
      <c r="IEH363" s="231"/>
      <c r="IEI363" s="231"/>
      <c r="IEJ363" s="231"/>
      <c r="IEK363" s="231"/>
      <c r="IEL363" s="231"/>
      <c r="IEM363" s="231"/>
      <c r="IEN363" s="231"/>
      <c r="IEO363" s="231"/>
      <c r="IEP363" s="231"/>
      <c r="IEQ363" s="231"/>
      <c r="IER363" s="231"/>
      <c r="IES363" s="231"/>
      <c r="IET363" s="231"/>
      <c r="IEU363" s="231"/>
      <c r="IEV363" s="231"/>
      <c r="IEW363" s="231"/>
      <c r="IEX363" s="231"/>
      <c r="IEY363" s="231"/>
      <c r="IEZ363" s="231"/>
      <c r="IFA363" s="231"/>
      <c r="IFB363" s="231"/>
      <c r="IFC363" s="231"/>
      <c r="IFD363" s="231"/>
      <c r="IFE363" s="231"/>
      <c r="IFF363" s="231"/>
      <c r="IFG363" s="231"/>
      <c r="IFH363" s="231"/>
      <c r="IFI363" s="231"/>
      <c r="IFJ363" s="231"/>
      <c r="IFK363" s="231"/>
      <c r="IFL363" s="231"/>
      <c r="IFM363" s="231"/>
      <c r="IFN363" s="231"/>
      <c r="IFO363" s="231"/>
      <c r="IFP363" s="231"/>
      <c r="IFQ363" s="231"/>
      <c r="IFR363" s="231"/>
      <c r="IFS363" s="231"/>
      <c r="IFT363" s="231"/>
      <c r="IFU363" s="231"/>
      <c r="IFV363" s="231"/>
      <c r="IFW363" s="231"/>
      <c r="IFX363" s="231"/>
      <c r="IFY363" s="231"/>
      <c r="IFZ363" s="231"/>
      <c r="IGA363" s="231"/>
      <c r="IGB363" s="231"/>
      <c r="IGC363" s="231"/>
      <c r="IGD363" s="231"/>
      <c r="IGE363" s="231"/>
      <c r="IGF363" s="231"/>
      <c r="IGG363" s="231"/>
      <c r="IGH363" s="231"/>
      <c r="IGI363" s="231"/>
      <c r="IGJ363" s="231"/>
      <c r="IGK363" s="231"/>
      <c r="IGL363" s="231"/>
      <c r="IGM363" s="231"/>
      <c r="IGN363" s="231"/>
      <c r="IGO363" s="231"/>
      <c r="IGP363" s="231"/>
      <c r="IGQ363" s="231"/>
      <c r="IGR363" s="231"/>
      <c r="IGS363" s="231"/>
      <c r="IGT363" s="231"/>
      <c r="IGU363" s="231"/>
      <c r="IGV363" s="231"/>
      <c r="IGW363" s="231"/>
      <c r="IGX363" s="231"/>
      <c r="IGY363" s="231"/>
      <c r="IGZ363" s="231"/>
      <c r="IHA363" s="231"/>
      <c r="IHB363" s="231"/>
      <c r="IHC363" s="231"/>
      <c r="IHD363" s="231"/>
      <c r="IHE363" s="231"/>
      <c r="IHF363" s="231"/>
      <c r="IHG363" s="231"/>
      <c r="IHH363" s="231"/>
      <c r="IHI363" s="231"/>
      <c r="IHJ363" s="231"/>
      <c r="IHK363" s="231"/>
      <c r="IHL363" s="231"/>
      <c r="IHM363" s="231"/>
      <c r="IHN363" s="231"/>
      <c r="IHO363" s="231"/>
      <c r="IHP363" s="231"/>
      <c r="IHQ363" s="231"/>
      <c r="IHR363" s="231"/>
      <c r="IHS363" s="231"/>
      <c r="IHT363" s="231"/>
      <c r="IHU363" s="231"/>
      <c r="IHV363" s="231"/>
      <c r="IHW363" s="231"/>
      <c r="IHX363" s="231"/>
      <c r="IHY363" s="231"/>
      <c r="IHZ363" s="231"/>
      <c r="IIA363" s="231"/>
      <c r="IIB363" s="231"/>
      <c r="IIC363" s="231"/>
      <c r="IID363" s="231"/>
      <c r="IIE363" s="231"/>
      <c r="IIF363" s="231"/>
      <c r="IIG363" s="231"/>
      <c r="IIH363" s="231"/>
      <c r="III363" s="231"/>
      <c r="IIJ363" s="231"/>
      <c r="IIK363" s="231"/>
      <c r="IIL363" s="231"/>
      <c r="IIM363" s="231"/>
      <c r="IIN363" s="231"/>
      <c r="IIO363" s="231"/>
      <c r="IIP363" s="231"/>
      <c r="IIQ363" s="231"/>
      <c r="IIR363" s="231"/>
      <c r="IIS363" s="231"/>
      <c r="IIT363" s="231"/>
      <c r="IIU363" s="231"/>
      <c r="IIV363" s="231"/>
      <c r="IIW363" s="231"/>
      <c r="IIX363" s="231"/>
      <c r="IIY363" s="231"/>
      <c r="IIZ363" s="231"/>
      <c r="IJA363" s="231"/>
      <c r="IJB363" s="231"/>
      <c r="IJC363" s="231"/>
      <c r="IJD363" s="231"/>
      <c r="IJE363" s="231"/>
      <c r="IJF363" s="231"/>
      <c r="IJG363" s="231"/>
      <c r="IJH363" s="231"/>
      <c r="IJI363" s="231"/>
      <c r="IJJ363" s="231"/>
      <c r="IJK363" s="231"/>
      <c r="IJL363" s="231"/>
      <c r="IJM363" s="231"/>
      <c r="IJN363" s="231"/>
      <c r="IJO363" s="231"/>
      <c r="IJP363" s="231"/>
      <c r="IJQ363" s="231"/>
      <c r="IJR363" s="231"/>
      <c r="IJS363" s="231"/>
      <c r="IJT363" s="231"/>
      <c r="IJU363" s="231"/>
      <c r="IJV363" s="231"/>
      <c r="IJW363" s="231"/>
      <c r="IJX363" s="231"/>
      <c r="IJY363" s="231"/>
      <c r="IJZ363" s="231"/>
      <c r="IKA363" s="231"/>
      <c r="IKB363" s="231"/>
      <c r="IKC363" s="231"/>
      <c r="IKD363" s="231"/>
      <c r="IKE363" s="231"/>
      <c r="IKF363" s="231"/>
      <c r="IKG363" s="231"/>
      <c r="IKH363" s="231"/>
      <c r="IKI363" s="231"/>
      <c r="IKJ363" s="231"/>
      <c r="IKK363" s="231"/>
      <c r="IKL363" s="231"/>
      <c r="IKM363" s="231"/>
      <c r="IKN363" s="231"/>
      <c r="IKO363" s="231"/>
      <c r="IKP363" s="231"/>
      <c r="IKQ363" s="231"/>
      <c r="IKR363" s="231"/>
      <c r="IKS363" s="231"/>
      <c r="IKT363" s="231"/>
      <c r="IKU363" s="231"/>
      <c r="IKV363" s="231"/>
      <c r="IKW363" s="231"/>
      <c r="IKX363" s="231"/>
      <c r="IKY363" s="231"/>
      <c r="IKZ363" s="231"/>
      <c r="ILA363" s="231"/>
      <c r="ILB363" s="231"/>
      <c r="ILC363" s="231"/>
      <c r="ILD363" s="231"/>
      <c r="ILE363" s="231"/>
      <c r="ILF363" s="231"/>
      <c r="ILG363" s="231"/>
      <c r="ILH363" s="231"/>
      <c r="ILI363" s="231"/>
      <c r="ILJ363" s="231"/>
      <c r="ILK363" s="231"/>
      <c r="ILL363" s="231"/>
      <c r="ILM363" s="231"/>
      <c r="ILN363" s="231"/>
      <c r="ILO363" s="231"/>
      <c r="ILP363" s="231"/>
      <c r="ILQ363" s="231"/>
      <c r="ILR363" s="231"/>
      <c r="ILS363" s="231"/>
      <c r="ILT363" s="231"/>
      <c r="ILU363" s="231"/>
      <c r="ILV363" s="231"/>
      <c r="ILW363" s="231"/>
      <c r="ILX363" s="231"/>
      <c r="ILY363" s="231"/>
      <c r="ILZ363" s="231"/>
      <c r="IMA363" s="231"/>
      <c r="IMB363" s="231"/>
      <c r="IMC363" s="231"/>
      <c r="IMD363" s="231"/>
      <c r="IME363" s="231"/>
      <c r="IMF363" s="231"/>
      <c r="IMG363" s="231"/>
      <c r="IMH363" s="231"/>
      <c r="IMI363" s="231"/>
      <c r="IMJ363" s="231"/>
      <c r="IMK363" s="231"/>
      <c r="IML363" s="231"/>
      <c r="IMM363" s="231"/>
      <c r="IMN363" s="231"/>
      <c r="IMO363" s="231"/>
      <c r="IMP363" s="231"/>
      <c r="IMQ363" s="231"/>
      <c r="IMR363" s="231"/>
      <c r="IMS363" s="231"/>
      <c r="IMT363" s="231"/>
      <c r="IMU363" s="231"/>
      <c r="IMV363" s="231"/>
      <c r="IMW363" s="231"/>
      <c r="IMX363" s="231"/>
      <c r="IMY363" s="231"/>
      <c r="IMZ363" s="231"/>
      <c r="INA363" s="231"/>
      <c r="INB363" s="231"/>
      <c r="INC363" s="231"/>
      <c r="IND363" s="231"/>
      <c r="INE363" s="231"/>
      <c r="INF363" s="231"/>
      <c r="ING363" s="231"/>
      <c r="INH363" s="231"/>
      <c r="INI363" s="231"/>
      <c r="INJ363" s="231"/>
      <c r="INK363" s="231"/>
      <c r="INL363" s="231"/>
      <c r="INM363" s="231"/>
      <c r="INN363" s="231"/>
      <c r="INO363" s="231"/>
      <c r="INP363" s="231"/>
      <c r="INQ363" s="231"/>
      <c r="INR363" s="231"/>
      <c r="INS363" s="231"/>
      <c r="INT363" s="231"/>
      <c r="INU363" s="231"/>
      <c r="INV363" s="231"/>
      <c r="INW363" s="231"/>
      <c r="INX363" s="231"/>
      <c r="INY363" s="231"/>
      <c r="INZ363" s="231"/>
      <c r="IOA363" s="231"/>
      <c r="IOB363" s="231"/>
      <c r="IOC363" s="231"/>
      <c r="IOD363" s="231"/>
      <c r="IOE363" s="231"/>
      <c r="IOF363" s="231"/>
      <c r="IOG363" s="231"/>
      <c r="IOH363" s="231"/>
      <c r="IOI363" s="231"/>
      <c r="IOJ363" s="231"/>
      <c r="IOK363" s="231"/>
      <c r="IOL363" s="231"/>
      <c r="IOM363" s="231"/>
      <c r="ION363" s="231"/>
      <c r="IOO363" s="231"/>
      <c r="IOP363" s="231"/>
      <c r="IOQ363" s="231"/>
      <c r="IOR363" s="231"/>
      <c r="IOS363" s="231"/>
      <c r="IOT363" s="231"/>
      <c r="IOU363" s="231"/>
      <c r="IOV363" s="231"/>
      <c r="IOW363" s="231"/>
      <c r="IOX363" s="231"/>
      <c r="IOY363" s="231"/>
      <c r="IOZ363" s="231"/>
      <c r="IPA363" s="231"/>
      <c r="IPB363" s="231"/>
      <c r="IPC363" s="231"/>
      <c r="IPD363" s="231"/>
      <c r="IPE363" s="231"/>
      <c r="IPF363" s="231"/>
      <c r="IPG363" s="231"/>
      <c r="IPH363" s="231"/>
      <c r="IPI363" s="231"/>
      <c r="IPJ363" s="231"/>
      <c r="IPK363" s="231"/>
      <c r="IPL363" s="231"/>
      <c r="IPM363" s="231"/>
      <c r="IPN363" s="231"/>
      <c r="IPO363" s="231"/>
      <c r="IPP363" s="231"/>
      <c r="IPQ363" s="231"/>
      <c r="IPR363" s="231"/>
      <c r="IPS363" s="231"/>
      <c r="IPT363" s="231"/>
      <c r="IPU363" s="231"/>
      <c r="IPV363" s="231"/>
      <c r="IPW363" s="231"/>
      <c r="IPX363" s="231"/>
      <c r="IPY363" s="231"/>
      <c r="IPZ363" s="231"/>
      <c r="IQA363" s="231"/>
      <c r="IQB363" s="231"/>
      <c r="IQC363" s="231"/>
      <c r="IQD363" s="231"/>
      <c r="IQE363" s="231"/>
      <c r="IQF363" s="231"/>
      <c r="IQG363" s="231"/>
      <c r="IQH363" s="231"/>
      <c r="IQI363" s="231"/>
      <c r="IQJ363" s="231"/>
      <c r="IQK363" s="231"/>
      <c r="IQL363" s="231"/>
      <c r="IQM363" s="231"/>
      <c r="IQN363" s="231"/>
      <c r="IQO363" s="231"/>
      <c r="IQP363" s="231"/>
      <c r="IQQ363" s="231"/>
      <c r="IQR363" s="231"/>
      <c r="IQS363" s="231"/>
      <c r="IQT363" s="231"/>
      <c r="IQU363" s="231"/>
      <c r="IQV363" s="231"/>
      <c r="IQW363" s="231"/>
      <c r="IQX363" s="231"/>
      <c r="IQY363" s="231"/>
      <c r="IQZ363" s="231"/>
      <c r="IRA363" s="231"/>
      <c r="IRB363" s="231"/>
      <c r="IRC363" s="231"/>
      <c r="IRD363" s="231"/>
      <c r="IRE363" s="231"/>
      <c r="IRF363" s="231"/>
      <c r="IRG363" s="231"/>
      <c r="IRH363" s="231"/>
      <c r="IRI363" s="231"/>
      <c r="IRJ363" s="231"/>
      <c r="IRK363" s="231"/>
      <c r="IRL363" s="231"/>
      <c r="IRM363" s="231"/>
      <c r="IRN363" s="231"/>
      <c r="IRO363" s="231"/>
      <c r="IRP363" s="231"/>
      <c r="IRQ363" s="231"/>
      <c r="IRR363" s="231"/>
      <c r="IRS363" s="231"/>
      <c r="IRT363" s="231"/>
      <c r="IRU363" s="231"/>
      <c r="IRV363" s="231"/>
      <c r="IRW363" s="231"/>
      <c r="IRX363" s="231"/>
      <c r="IRY363" s="231"/>
      <c r="IRZ363" s="231"/>
      <c r="ISA363" s="231"/>
      <c r="ISB363" s="231"/>
      <c r="ISC363" s="231"/>
      <c r="ISD363" s="231"/>
      <c r="ISE363" s="231"/>
      <c r="ISF363" s="231"/>
      <c r="ISG363" s="231"/>
      <c r="ISH363" s="231"/>
      <c r="ISI363" s="231"/>
      <c r="ISJ363" s="231"/>
      <c r="ISK363" s="231"/>
      <c r="ISL363" s="231"/>
      <c r="ISM363" s="231"/>
      <c r="ISN363" s="231"/>
      <c r="ISO363" s="231"/>
      <c r="ISP363" s="231"/>
      <c r="ISQ363" s="231"/>
      <c r="ISR363" s="231"/>
      <c r="ISS363" s="231"/>
      <c r="IST363" s="231"/>
      <c r="ISU363" s="231"/>
      <c r="ISV363" s="231"/>
      <c r="ISW363" s="231"/>
      <c r="ISX363" s="231"/>
      <c r="ISY363" s="231"/>
      <c r="ISZ363" s="231"/>
      <c r="ITA363" s="231"/>
      <c r="ITB363" s="231"/>
      <c r="ITC363" s="231"/>
      <c r="ITD363" s="231"/>
      <c r="ITE363" s="231"/>
      <c r="ITF363" s="231"/>
      <c r="ITG363" s="231"/>
      <c r="ITH363" s="231"/>
      <c r="ITI363" s="231"/>
      <c r="ITJ363" s="231"/>
      <c r="ITK363" s="231"/>
      <c r="ITL363" s="231"/>
      <c r="ITM363" s="231"/>
      <c r="ITN363" s="231"/>
      <c r="ITO363" s="231"/>
      <c r="ITP363" s="231"/>
      <c r="ITQ363" s="231"/>
      <c r="ITR363" s="231"/>
      <c r="ITS363" s="231"/>
      <c r="ITT363" s="231"/>
      <c r="ITU363" s="231"/>
      <c r="ITV363" s="231"/>
      <c r="ITW363" s="231"/>
      <c r="ITX363" s="231"/>
      <c r="ITY363" s="231"/>
      <c r="ITZ363" s="231"/>
      <c r="IUA363" s="231"/>
      <c r="IUB363" s="231"/>
      <c r="IUC363" s="231"/>
      <c r="IUD363" s="231"/>
      <c r="IUE363" s="231"/>
      <c r="IUF363" s="231"/>
      <c r="IUG363" s="231"/>
      <c r="IUH363" s="231"/>
      <c r="IUI363" s="231"/>
      <c r="IUJ363" s="231"/>
      <c r="IUK363" s="231"/>
      <c r="IUL363" s="231"/>
      <c r="IUM363" s="231"/>
      <c r="IUN363" s="231"/>
      <c r="IUO363" s="231"/>
      <c r="IUP363" s="231"/>
      <c r="IUQ363" s="231"/>
      <c r="IUR363" s="231"/>
      <c r="IUS363" s="231"/>
      <c r="IUT363" s="231"/>
      <c r="IUU363" s="231"/>
      <c r="IUV363" s="231"/>
      <c r="IUW363" s="231"/>
      <c r="IUX363" s="231"/>
      <c r="IUY363" s="231"/>
      <c r="IUZ363" s="231"/>
      <c r="IVA363" s="231"/>
      <c r="IVB363" s="231"/>
      <c r="IVC363" s="231"/>
      <c r="IVD363" s="231"/>
      <c r="IVE363" s="231"/>
      <c r="IVF363" s="231"/>
      <c r="IVG363" s="231"/>
      <c r="IVH363" s="231"/>
      <c r="IVI363" s="231"/>
      <c r="IVJ363" s="231"/>
      <c r="IVK363" s="231"/>
      <c r="IVL363" s="231"/>
      <c r="IVM363" s="231"/>
      <c r="IVN363" s="231"/>
      <c r="IVO363" s="231"/>
      <c r="IVP363" s="231"/>
      <c r="IVQ363" s="231"/>
      <c r="IVR363" s="231"/>
      <c r="IVS363" s="231"/>
      <c r="IVT363" s="231"/>
      <c r="IVU363" s="231"/>
      <c r="IVV363" s="231"/>
      <c r="IVW363" s="231"/>
      <c r="IVX363" s="231"/>
      <c r="IVY363" s="231"/>
      <c r="IVZ363" s="231"/>
      <c r="IWA363" s="231"/>
      <c r="IWB363" s="231"/>
      <c r="IWC363" s="231"/>
      <c r="IWD363" s="231"/>
      <c r="IWE363" s="231"/>
      <c r="IWF363" s="231"/>
      <c r="IWG363" s="231"/>
      <c r="IWH363" s="231"/>
      <c r="IWI363" s="231"/>
      <c r="IWJ363" s="231"/>
      <c r="IWK363" s="231"/>
      <c r="IWL363" s="231"/>
      <c r="IWM363" s="231"/>
      <c r="IWN363" s="231"/>
      <c r="IWO363" s="231"/>
      <c r="IWP363" s="231"/>
      <c r="IWQ363" s="231"/>
      <c r="IWR363" s="231"/>
      <c r="IWS363" s="231"/>
      <c r="IWT363" s="231"/>
      <c r="IWU363" s="231"/>
      <c r="IWV363" s="231"/>
      <c r="IWW363" s="231"/>
      <c r="IWX363" s="231"/>
      <c r="IWY363" s="231"/>
      <c r="IWZ363" s="231"/>
      <c r="IXA363" s="231"/>
      <c r="IXB363" s="231"/>
      <c r="IXC363" s="231"/>
      <c r="IXD363" s="231"/>
      <c r="IXE363" s="231"/>
      <c r="IXF363" s="231"/>
      <c r="IXG363" s="231"/>
      <c r="IXH363" s="231"/>
      <c r="IXI363" s="231"/>
      <c r="IXJ363" s="231"/>
      <c r="IXK363" s="231"/>
      <c r="IXL363" s="231"/>
      <c r="IXM363" s="231"/>
      <c r="IXN363" s="231"/>
      <c r="IXO363" s="231"/>
      <c r="IXP363" s="231"/>
      <c r="IXQ363" s="231"/>
      <c r="IXR363" s="231"/>
      <c r="IXS363" s="231"/>
      <c r="IXT363" s="231"/>
      <c r="IXU363" s="231"/>
      <c r="IXV363" s="231"/>
      <c r="IXW363" s="231"/>
      <c r="IXX363" s="231"/>
      <c r="IXY363" s="231"/>
      <c r="IXZ363" s="231"/>
      <c r="IYA363" s="231"/>
      <c r="IYB363" s="231"/>
      <c r="IYC363" s="231"/>
      <c r="IYD363" s="231"/>
      <c r="IYE363" s="231"/>
      <c r="IYF363" s="231"/>
      <c r="IYG363" s="231"/>
      <c r="IYH363" s="231"/>
      <c r="IYI363" s="231"/>
      <c r="IYJ363" s="231"/>
      <c r="IYK363" s="231"/>
      <c r="IYL363" s="231"/>
      <c r="IYM363" s="231"/>
      <c r="IYN363" s="231"/>
      <c r="IYO363" s="231"/>
      <c r="IYP363" s="231"/>
      <c r="IYQ363" s="231"/>
      <c r="IYR363" s="231"/>
      <c r="IYS363" s="231"/>
      <c r="IYT363" s="231"/>
      <c r="IYU363" s="231"/>
      <c r="IYV363" s="231"/>
      <c r="IYW363" s="231"/>
      <c r="IYX363" s="231"/>
      <c r="IYY363" s="231"/>
      <c r="IYZ363" s="231"/>
      <c r="IZA363" s="231"/>
      <c r="IZB363" s="231"/>
      <c r="IZC363" s="231"/>
      <c r="IZD363" s="231"/>
      <c r="IZE363" s="231"/>
      <c r="IZF363" s="231"/>
      <c r="IZG363" s="231"/>
      <c r="IZH363" s="231"/>
      <c r="IZI363" s="231"/>
      <c r="IZJ363" s="231"/>
      <c r="IZK363" s="231"/>
      <c r="IZL363" s="231"/>
      <c r="IZM363" s="231"/>
      <c r="IZN363" s="231"/>
      <c r="IZO363" s="231"/>
      <c r="IZP363" s="231"/>
      <c r="IZQ363" s="231"/>
      <c r="IZR363" s="231"/>
      <c r="IZS363" s="231"/>
      <c r="IZT363" s="231"/>
      <c r="IZU363" s="231"/>
      <c r="IZV363" s="231"/>
      <c r="IZW363" s="231"/>
      <c r="IZX363" s="231"/>
      <c r="IZY363" s="231"/>
      <c r="IZZ363" s="231"/>
      <c r="JAA363" s="231"/>
      <c r="JAB363" s="231"/>
      <c r="JAC363" s="231"/>
      <c r="JAD363" s="231"/>
      <c r="JAE363" s="231"/>
      <c r="JAF363" s="231"/>
      <c r="JAG363" s="231"/>
      <c r="JAH363" s="231"/>
      <c r="JAI363" s="231"/>
      <c r="JAJ363" s="231"/>
      <c r="JAK363" s="231"/>
      <c r="JAL363" s="231"/>
      <c r="JAM363" s="231"/>
      <c r="JAN363" s="231"/>
      <c r="JAO363" s="231"/>
      <c r="JAP363" s="231"/>
      <c r="JAQ363" s="231"/>
      <c r="JAR363" s="231"/>
      <c r="JAS363" s="231"/>
      <c r="JAT363" s="231"/>
      <c r="JAU363" s="231"/>
      <c r="JAV363" s="231"/>
      <c r="JAW363" s="231"/>
      <c r="JAX363" s="231"/>
      <c r="JAY363" s="231"/>
      <c r="JAZ363" s="231"/>
      <c r="JBA363" s="231"/>
      <c r="JBB363" s="231"/>
      <c r="JBC363" s="231"/>
      <c r="JBD363" s="231"/>
      <c r="JBE363" s="231"/>
      <c r="JBF363" s="231"/>
      <c r="JBG363" s="231"/>
      <c r="JBH363" s="231"/>
      <c r="JBI363" s="231"/>
      <c r="JBJ363" s="231"/>
      <c r="JBK363" s="231"/>
      <c r="JBL363" s="231"/>
      <c r="JBM363" s="231"/>
      <c r="JBN363" s="231"/>
      <c r="JBO363" s="231"/>
      <c r="JBP363" s="231"/>
      <c r="JBQ363" s="231"/>
      <c r="JBR363" s="231"/>
      <c r="JBS363" s="231"/>
      <c r="JBT363" s="231"/>
      <c r="JBU363" s="231"/>
      <c r="JBV363" s="231"/>
      <c r="JBW363" s="231"/>
      <c r="JBX363" s="231"/>
      <c r="JBY363" s="231"/>
      <c r="JBZ363" s="231"/>
      <c r="JCA363" s="231"/>
      <c r="JCB363" s="231"/>
      <c r="JCC363" s="231"/>
      <c r="JCD363" s="231"/>
      <c r="JCE363" s="231"/>
      <c r="JCF363" s="231"/>
      <c r="JCG363" s="231"/>
      <c r="JCH363" s="231"/>
      <c r="JCI363" s="231"/>
      <c r="JCJ363" s="231"/>
      <c r="JCK363" s="231"/>
      <c r="JCL363" s="231"/>
      <c r="JCM363" s="231"/>
      <c r="JCN363" s="231"/>
      <c r="JCO363" s="231"/>
      <c r="JCP363" s="231"/>
      <c r="JCQ363" s="231"/>
      <c r="JCR363" s="231"/>
      <c r="JCS363" s="231"/>
      <c r="JCT363" s="231"/>
      <c r="JCU363" s="231"/>
      <c r="JCV363" s="231"/>
      <c r="JCW363" s="231"/>
      <c r="JCX363" s="231"/>
      <c r="JCY363" s="231"/>
      <c r="JCZ363" s="231"/>
      <c r="JDA363" s="231"/>
      <c r="JDB363" s="231"/>
      <c r="JDC363" s="231"/>
      <c r="JDD363" s="231"/>
      <c r="JDE363" s="231"/>
      <c r="JDF363" s="231"/>
      <c r="JDG363" s="231"/>
      <c r="JDH363" s="231"/>
      <c r="JDI363" s="231"/>
      <c r="JDJ363" s="231"/>
      <c r="JDK363" s="231"/>
      <c r="JDL363" s="231"/>
      <c r="JDM363" s="231"/>
      <c r="JDN363" s="231"/>
      <c r="JDO363" s="231"/>
      <c r="JDP363" s="231"/>
      <c r="JDQ363" s="231"/>
      <c r="JDR363" s="231"/>
      <c r="JDS363" s="231"/>
      <c r="JDT363" s="231"/>
      <c r="JDU363" s="231"/>
      <c r="JDV363" s="231"/>
      <c r="JDW363" s="231"/>
      <c r="JDX363" s="231"/>
      <c r="JDY363" s="231"/>
      <c r="JDZ363" s="231"/>
      <c r="JEA363" s="231"/>
      <c r="JEB363" s="231"/>
      <c r="JEC363" s="231"/>
      <c r="JED363" s="231"/>
      <c r="JEE363" s="231"/>
      <c r="JEF363" s="231"/>
      <c r="JEG363" s="231"/>
      <c r="JEH363" s="231"/>
      <c r="JEI363" s="231"/>
      <c r="JEJ363" s="231"/>
      <c r="JEK363" s="231"/>
      <c r="JEL363" s="231"/>
      <c r="JEM363" s="231"/>
      <c r="JEN363" s="231"/>
      <c r="JEO363" s="231"/>
      <c r="JEP363" s="231"/>
      <c r="JEQ363" s="231"/>
      <c r="JER363" s="231"/>
      <c r="JES363" s="231"/>
      <c r="JET363" s="231"/>
      <c r="JEU363" s="231"/>
      <c r="JEV363" s="231"/>
      <c r="JEW363" s="231"/>
      <c r="JEX363" s="231"/>
      <c r="JEY363" s="231"/>
      <c r="JEZ363" s="231"/>
      <c r="JFA363" s="231"/>
      <c r="JFB363" s="231"/>
      <c r="JFC363" s="231"/>
      <c r="JFD363" s="231"/>
      <c r="JFE363" s="231"/>
      <c r="JFF363" s="231"/>
      <c r="JFG363" s="231"/>
      <c r="JFH363" s="231"/>
      <c r="JFI363" s="231"/>
      <c r="JFJ363" s="231"/>
      <c r="JFK363" s="231"/>
      <c r="JFL363" s="231"/>
      <c r="JFM363" s="231"/>
      <c r="JFN363" s="231"/>
      <c r="JFO363" s="231"/>
      <c r="JFP363" s="231"/>
      <c r="JFQ363" s="231"/>
      <c r="JFR363" s="231"/>
      <c r="JFS363" s="231"/>
      <c r="JFT363" s="231"/>
      <c r="JFU363" s="231"/>
      <c r="JFV363" s="231"/>
      <c r="JFW363" s="231"/>
      <c r="JFX363" s="231"/>
      <c r="JFY363" s="231"/>
      <c r="JFZ363" s="231"/>
      <c r="JGA363" s="231"/>
      <c r="JGB363" s="231"/>
      <c r="JGC363" s="231"/>
      <c r="JGD363" s="231"/>
      <c r="JGE363" s="231"/>
      <c r="JGF363" s="231"/>
      <c r="JGG363" s="231"/>
      <c r="JGH363" s="231"/>
      <c r="JGI363" s="231"/>
      <c r="JGJ363" s="231"/>
      <c r="JGK363" s="231"/>
      <c r="JGL363" s="231"/>
      <c r="JGM363" s="231"/>
      <c r="JGN363" s="231"/>
      <c r="JGO363" s="231"/>
      <c r="JGP363" s="231"/>
      <c r="JGQ363" s="231"/>
      <c r="JGR363" s="231"/>
      <c r="JGS363" s="231"/>
      <c r="JGT363" s="231"/>
      <c r="JGU363" s="231"/>
      <c r="JGV363" s="231"/>
      <c r="JGW363" s="231"/>
      <c r="JGX363" s="231"/>
      <c r="JGY363" s="231"/>
      <c r="JGZ363" s="231"/>
      <c r="JHA363" s="231"/>
      <c r="JHB363" s="231"/>
      <c r="JHC363" s="231"/>
      <c r="JHD363" s="231"/>
      <c r="JHE363" s="231"/>
      <c r="JHF363" s="231"/>
      <c r="JHG363" s="231"/>
      <c r="JHH363" s="231"/>
      <c r="JHI363" s="231"/>
      <c r="JHJ363" s="231"/>
      <c r="JHK363" s="231"/>
      <c r="JHL363" s="231"/>
      <c r="JHM363" s="231"/>
      <c r="JHN363" s="231"/>
      <c r="JHO363" s="231"/>
      <c r="JHP363" s="231"/>
      <c r="JHQ363" s="231"/>
      <c r="JHR363" s="231"/>
      <c r="JHS363" s="231"/>
      <c r="JHT363" s="231"/>
      <c r="JHU363" s="231"/>
      <c r="JHV363" s="231"/>
      <c r="JHW363" s="231"/>
      <c r="JHX363" s="231"/>
      <c r="JHY363" s="231"/>
      <c r="JHZ363" s="231"/>
      <c r="JIA363" s="231"/>
      <c r="JIB363" s="231"/>
      <c r="JIC363" s="231"/>
      <c r="JID363" s="231"/>
      <c r="JIE363" s="231"/>
      <c r="JIF363" s="231"/>
      <c r="JIG363" s="231"/>
      <c r="JIH363" s="231"/>
      <c r="JII363" s="231"/>
      <c r="JIJ363" s="231"/>
      <c r="JIK363" s="231"/>
      <c r="JIL363" s="231"/>
      <c r="JIM363" s="231"/>
      <c r="JIN363" s="231"/>
      <c r="JIO363" s="231"/>
      <c r="JIP363" s="231"/>
      <c r="JIQ363" s="231"/>
      <c r="JIR363" s="231"/>
      <c r="JIS363" s="231"/>
      <c r="JIT363" s="231"/>
      <c r="JIU363" s="231"/>
      <c r="JIV363" s="231"/>
      <c r="JIW363" s="231"/>
      <c r="JIX363" s="231"/>
      <c r="JIY363" s="231"/>
      <c r="JIZ363" s="231"/>
      <c r="JJA363" s="231"/>
      <c r="JJB363" s="231"/>
      <c r="JJC363" s="231"/>
      <c r="JJD363" s="231"/>
      <c r="JJE363" s="231"/>
      <c r="JJF363" s="231"/>
      <c r="JJG363" s="231"/>
      <c r="JJH363" s="231"/>
      <c r="JJI363" s="231"/>
      <c r="JJJ363" s="231"/>
      <c r="JJK363" s="231"/>
      <c r="JJL363" s="231"/>
      <c r="JJM363" s="231"/>
      <c r="JJN363" s="231"/>
      <c r="JJO363" s="231"/>
      <c r="JJP363" s="231"/>
      <c r="JJQ363" s="231"/>
      <c r="JJR363" s="231"/>
      <c r="JJS363" s="231"/>
      <c r="JJT363" s="231"/>
      <c r="JJU363" s="231"/>
      <c r="JJV363" s="231"/>
      <c r="JJW363" s="231"/>
      <c r="JJX363" s="231"/>
      <c r="JJY363" s="231"/>
      <c r="JJZ363" s="231"/>
      <c r="JKA363" s="231"/>
      <c r="JKB363" s="231"/>
      <c r="JKC363" s="231"/>
      <c r="JKD363" s="231"/>
      <c r="JKE363" s="231"/>
      <c r="JKF363" s="231"/>
      <c r="JKG363" s="231"/>
      <c r="JKH363" s="231"/>
      <c r="JKI363" s="231"/>
      <c r="JKJ363" s="231"/>
      <c r="JKK363" s="231"/>
      <c r="JKL363" s="231"/>
      <c r="JKM363" s="231"/>
      <c r="JKN363" s="231"/>
      <c r="JKO363" s="231"/>
      <c r="JKP363" s="231"/>
      <c r="JKQ363" s="231"/>
      <c r="JKR363" s="231"/>
      <c r="JKS363" s="231"/>
      <c r="JKT363" s="231"/>
      <c r="JKU363" s="231"/>
      <c r="JKV363" s="231"/>
      <c r="JKW363" s="231"/>
      <c r="JKX363" s="231"/>
      <c r="JKY363" s="231"/>
      <c r="JKZ363" s="231"/>
      <c r="JLA363" s="231"/>
      <c r="JLB363" s="231"/>
      <c r="JLC363" s="231"/>
      <c r="JLD363" s="231"/>
      <c r="JLE363" s="231"/>
      <c r="JLF363" s="231"/>
      <c r="JLG363" s="231"/>
      <c r="JLH363" s="231"/>
      <c r="JLI363" s="231"/>
      <c r="JLJ363" s="231"/>
      <c r="JLK363" s="231"/>
      <c r="JLL363" s="231"/>
      <c r="JLM363" s="231"/>
      <c r="JLN363" s="231"/>
      <c r="JLO363" s="231"/>
      <c r="JLP363" s="231"/>
      <c r="JLQ363" s="231"/>
      <c r="JLR363" s="231"/>
      <c r="JLS363" s="231"/>
      <c r="JLT363" s="231"/>
      <c r="JLU363" s="231"/>
      <c r="JLV363" s="231"/>
      <c r="JLW363" s="231"/>
      <c r="JLX363" s="231"/>
      <c r="JLY363" s="231"/>
      <c r="JLZ363" s="231"/>
      <c r="JMA363" s="231"/>
      <c r="JMB363" s="231"/>
      <c r="JMC363" s="231"/>
      <c r="JMD363" s="231"/>
      <c r="JME363" s="231"/>
      <c r="JMF363" s="231"/>
      <c r="JMG363" s="231"/>
      <c r="JMH363" s="231"/>
      <c r="JMI363" s="231"/>
      <c r="JMJ363" s="231"/>
      <c r="JMK363" s="231"/>
      <c r="JML363" s="231"/>
      <c r="JMM363" s="231"/>
      <c r="JMN363" s="231"/>
      <c r="JMO363" s="231"/>
      <c r="JMP363" s="231"/>
      <c r="JMQ363" s="231"/>
      <c r="JMR363" s="231"/>
      <c r="JMS363" s="231"/>
      <c r="JMT363" s="231"/>
      <c r="JMU363" s="231"/>
      <c r="JMV363" s="231"/>
      <c r="JMW363" s="231"/>
      <c r="JMX363" s="231"/>
      <c r="JMY363" s="231"/>
      <c r="JMZ363" s="231"/>
      <c r="JNA363" s="231"/>
      <c r="JNB363" s="231"/>
      <c r="JNC363" s="231"/>
      <c r="JND363" s="231"/>
      <c r="JNE363" s="231"/>
      <c r="JNF363" s="231"/>
      <c r="JNG363" s="231"/>
      <c r="JNH363" s="231"/>
      <c r="JNI363" s="231"/>
      <c r="JNJ363" s="231"/>
      <c r="JNK363" s="231"/>
      <c r="JNL363" s="231"/>
      <c r="JNM363" s="231"/>
      <c r="JNN363" s="231"/>
      <c r="JNO363" s="231"/>
      <c r="JNP363" s="231"/>
      <c r="JNQ363" s="231"/>
      <c r="JNR363" s="231"/>
      <c r="JNS363" s="231"/>
      <c r="JNT363" s="231"/>
      <c r="JNU363" s="231"/>
      <c r="JNV363" s="231"/>
      <c r="JNW363" s="231"/>
      <c r="JNX363" s="231"/>
      <c r="JNY363" s="231"/>
      <c r="JNZ363" s="231"/>
      <c r="JOA363" s="231"/>
      <c r="JOB363" s="231"/>
      <c r="JOC363" s="231"/>
      <c r="JOD363" s="231"/>
      <c r="JOE363" s="231"/>
      <c r="JOF363" s="231"/>
      <c r="JOG363" s="231"/>
      <c r="JOH363" s="231"/>
      <c r="JOI363" s="231"/>
      <c r="JOJ363" s="231"/>
      <c r="JOK363" s="231"/>
      <c r="JOL363" s="231"/>
      <c r="JOM363" s="231"/>
      <c r="JON363" s="231"/>
      <c r="JOO363" s="231"/>
      <c r="JOP363" s="231"/>
      <c r="JOQ363" s="231"/>
      <c r="JOR363" s="231"/>
      <c r="JOS363" s="231"/>
      <c r="JOT363" s="231"/>
      <c r="JOU363" s="231"/>
      <c r="JOV363" s="231"/>
      <c r="JOW363" s="231"/>
      <c r="JOX363" s="231"/>
      <c r="JOY363" s="231"/>
      <c r="JOZ363" s="231"/>
      <c r="JPA363" s="231"/>
      <c r="JPB363" s="231"/>
      <c r="JPC363" s="231"/>
      <c r="JPD363" s="231"/>
      <c r="JPE363" s="231"/>
      <c r="JPF363" s="231"/>
      <c r="JPG363" s="231"/>
      <c r="JPH363" s="231"/>
      <c r="JPI363" s="231"/>
      <c r="JPJ363" s="231"/>
      <c r="JPK363" s="231"/>
      <c r="JPL363" s="231"/>
      <c r="JPM363" s="231"/>
      <c r="JPN363" s="231"/>
      <c r="JPO363" s="231"/>
      <c r="JPP363" s="231"/>
      <c r="JPQ363" s="231"/>
      <c r="JPR363" s="231"/>
      <c r="JPS363" s="231"/>
      <c r="JPT363" s="231"/>
      <c r="JPU363" s="231"/>
      <c r="JPV363" s="231"/>
      <c r="JPW363" s="231"/>
      <c r="JPX363" s="231"/>
      <c r="JPY363" s="231"/>
      <c r="JPZ363" s="231"/>
      <c r="JQA363" s="231"/>
      <c r="JQB363" s="231"/>
      <c r="JQC363" s="231"/>
      <c r="JQD363" s="231"/>
      <c r="JQE363" s="231"/>
      <c r="JQF363" s="231"/>
      <c r="JQG363" s="231"/>
      <c r="JQH363" s="231"/>
      <c r="JQI363" s="231"/>
      <c r="JQJ363" s="231"/>
      <c r="JQK363" s="231"/>
      <c r="JQL363" s="231"/>
      <c r="JQM363" s="231"/>
      <c r="JQN363" s="231"/>
      <c r="JQO363" s="231"/>
      <c r="JQP363" s="231"/>
      <c r="JQQ363" s="231"/>
      <c r="JQR363" s="231"/>
      <c r="JQS363" s="231"/>
      <c r="JQT363" s="231"/>
      <c r="JQU363" s="231"/>
      <c r="JQV363" s="231"/>
      <c r="JQW363" s="231"/>
      <c r="JQX363" s="231"/>
      <c r="JQY363" s="231"/>
      <c r="JQZ363" s="231"/>
      <c r="JRA363" s="231"/>
      <c r="JRB363" s="231"/>
      <c r="JRC363" s="231"/>
      <c r="JRD363" s="231"/>
      <c r="JRE363" s="231"/>
      <c r="JRF363" s="231"/>
      <c r="JRG363" s="231"/>
      <c r="JRH363" s="231"/>
      <c r="JRI363" s="231"/>
      <c r="JRJ363" s="231"/>
      <c r="JRK363" s="231"/>
      <c r="JRL363" s="231"/>
      <c r="JRM363" s="231"/>
      <c r="JRN363" s="231"/>
      <c r="JRO363" s="231"/>
      <c r="JRP363" s="231"/>
      <c r="JRQ363" s="231"/>
      <c r="JRR363" s="231"/>
      <c r="JRS363" s="231"/>
      <c r="JRT363" s="231"/>
      <c r="JRU363" s="231"/>
      <c r="JRV363" s="231"/>
      <c r="JRW363" s="231"/>
      <c r="JRX363" s="231"/>
      <c r="JRY363" s="231"/>
      <c r="JRZ363" s="231"/>
      <c r="JSA363" s="231"/>
      <c r="JSB363" s="231"/>
      <c r="JSC363" s="231"/>
      <c r="JSD363" s="231"/>
      <c r="JSE363" s="231"/>
      <c r="JSF363" s="231"/>
      <c r="JSG363" s="231"/>
      <c r="JSH363" s="231"/>
      <c r="JSI363" s="231"/>
      <c r="JSJ363" s="231"/>
      <c r="JSK363" s="231"/>
      <c r="JSL363" s="231"/>
      <c r="JSM363" s="231"/>
      <c r="JSN363" s="231"/>
      <c r="JSO363" s="231"/>
      <c r="JSP363" s="231"/>
      <c r="JSQ363" s="231"/>
      <c r="JSR363" s="231"/>
      <c r="JSS363" s="231"/>
      <c r="JST363" s="231"/>
      <c r="JSU363" s="231"/>
      <c r="JSV363" s="231"/>
      <c r="JSW363" s="231"/>
      <c r="JSX363" s="231"/>
      <c r="JSY363" s="231"/>
      <c r="JSZ363" s="231"/>
      <c r="JTA363" s="231"/>
      <c r="JTB363" s="231"/>
      <c r="JTC363" s="231"/>
      <c r="JTD363" s="231"/>
      <c r="JTE363" s="231"/>
      <c r="JTF363" s="231"/>
      <c r="JTG363" s="231"/>
      <c r="JTH363" s="231"/>
      <c r="JTI363" s="231"/>
      <c r="JTJ363" s="231"/>
      <c r="JTK363" s="231"/>
      <c r="JTL363" s="231"/>
      <c r="JTM363" s="231"/>
      <c r="JTN363" s="231"/>
      <c r="JTO363" s="231"/>
      <c r="JTP363" s="231"/>
      <c r="JTQ363" s="231"/>
      <c r="JTR363" s="231"/>
      <c r="JTS363" s="231"/>
      <c r="JTT363" s="231"/>
      <c r="JTU363" s="231"/>
      <c r="JTV363" s="231"/>
      <c r="JTW363" s="231"/>
      <c r="JTX363" s="231"/>
      <c r="JTY363" s="231"/>
      <c r="JTZ363" s="231"/>
      <c r="JUA363" s="231"/>
      <c r="JUB363" s="231"/>
      <c r="JUC363" s="231"/>
      <c r="JUD363" s="231"/>
      <c r="JUE363" s="231"/>
      <c r="JUF363" s="231"/>
      <c r="JUG363" s="231"/>
      <c r="JUH363" s="231"/>
      <c r="JUI363" s="231"/>
      <c r="JUJ363" s="231"/>
      <c r="JUK363" s="231"/>
      <c r="JUL363" s="231"/>
      <c r="JUM363" s="231"/>
      <c r="JUN363" s="231"/>
      <c r="JUO363" s="231"/>
      <c r="JUP363" s="231"/>
      <c r="JUQ363" s="231"/>
      <c r="JUR363" s="231"/>
      <c r="JUS363" s="231"/>
      <c r="JUT363" s="231"/>
      <c r="JUU363" s="231"/>
      <c r="JUV363" s="231"/>
      <c r="JUW363" s="231"/>
      <c r="JUX363" s="231"/>
      <c r="JUY363" s="231"/>
      <c r="JUZ363" s="231"/>
      <c r="JVA363" s="231"/>
      <c r="JVB363" s="231"/>
      <c r="JVC363" s="231"/>
      <c r="JVD363" s="231"/>
      <c r="JVE363" s="231"/>
      <c r="JVF363" s="231"/>
      <c r="JVG363" s="231"/>
      <c r="JVH363" s="231"/>
      <c r="JVI363" s="231"/>
      <c r="JVJ363" s="231"/>
      <c r="JVK363" s="231"/>
      <c r="JVL363" s="231"/>
      <c r="JVM363" s="231"/>
      <c r="JVN363" s="231"/>
      <c r="JVO363" s="231"/>
      <c r="JVP363" s="231"/>
      <c r="JVQ363" s="231"/>
      <c r="JVR363" s="231"/>
      <c r="JVS363" s="231"/>
      <c r="JVT363" s="231"/>
      <c r="JVU363" s="231"/>
      <c r="JVV363" s="231"/>
      <c r="JVW363" s="231"/>
      <c r="JVX363" s="231"/>
      <c r="JVY363" s="231"/>
      <c r="JVZ363" s="231"/>
      <c r="JWA363" s="231"/>
      <c r="JWB363" s="231"/>
      <c r="JWC363" s="231"/>
      <c r="JWD363" s="231"/>
      <c r="JWE363" s="231"/>
      <c r="JWF363" s="231"/>
      <c r="JWG363" s="231"/>
      <c r="JWH363" s="231"/>
      <c r="JWI363" s="231"/>
      <c r="JWJ363" s="231"/>
      <c r="JWK363" s="231"/>
      <c r="JWL363" s="231"/>
      <c r="JWM363" s="231"/>
      <c r="JWN363" s="231"/>
      <c r="JWO363" s="231"/>
      <c r="JWP363" s="231"/>
      <c r="JWQ363" s="231"/>
      <c r="JWR363" s="231"/>
      <c r="JWS363" s="231"/>
      <c r="JWT363" s="231"/>
      <c r="JWU363" s="231"/>
      <c r="JWV363" s="231"/>
      <c r="JWW363" s="231"/>
      <c r="JWX363" s="231"/>
      <c r="JWY363" s="231"/>
      <c r="JWZ363" s="231"/>
      <c r="JXA363" s="231"/>
      <c r="JXB363" s="231"/>
      <c r="JXC363" s="231"/>
      <c r="JXD363" s="231"/>
      <c r="JXE363" s="231"/>
      <c r="JXF363" s="231"/>
      <c r="JXG363" s="231"/>
      <c r="JXH363" s="231"/>
      <c r="JXI363" s="231"/>
      <c r="JXJ363" s="231"/>
      <c r="JXK363" s="231"/>
      <c r="JXL363" s="231"/>
      <c r="JXM363" s="231"/>
      <c r="JXN363" s="231"/>
      <c r="JXO363" s="231"/>
      <c r="JXP363" s="231"/>
      <c r="JXQ363" s="231"/>
      <c r="JXR363" s="231"/>
      <c r="JXS363" s="231"/>
      <c r="JXT363" s="231"/>
      <c r="JXU363" s="231"/>
      <c r="JXV363" s="231"/>
      <c r="JXW363" s="231"/>
      <c r="JXX363" s="231"/>
      <c r="JXY363" s="231"/>
      <c r="JXZ363" s="231"/>
      <c r="JYA363" s="231"/>
      <c r="JYB363" s="231"/>
      <c r="JYC363" s="231"/>
      <c r="JYD363" s="231"/>
      <c r="JYE363" s="231"/>
      <c r="JYF363" s="231"/>
      <c r="JYG363" s="231"/>
      <c r="JYH363" s="231"/>
      <c r="JYI363" s="231"/>
      <c r="JYJ363" s="231"/>
      <c r="JYK363" s="231"/>
      <c r="JYL363" s="231"/>
      <c r="JYM363" s="231"/>
      <c r="JYN363" s="231"/>
      <c r="JYO363" s="231"/>
      <c r="JYP363" s="231"/>
      <c r="JYQ363" s="231"/>
      <c r="JYR363" s="231"/>
      <c r="JYS363" s="231"/>
      <c r="JYT363" s="231"/>
      <c r="JYU363" s="231"/>
      <c r="JYV363" s="231"/>
      <c r="JYW363" s="231"/>
      <c r="JYX363" s="231"/>
      <c r="JYY363" s="231"/>
      <c r="JYZ363" s="231"/>
      <c r="JZA363" s="231"/>
      <c r="JZB363" s="231"/>
      <c r="JZC363" s="231"/>
      <c r="JZD363" s="231"/>
      <c r="JZE363" s="231"/>
      <c r="JZF363" s="231"/>
      <c r="JZG363" s="231"/>
      <c r="JZH363" s="231"/>
      <c r="JZI363" s="231"/>
      <c r="JZJ363" s="231"/>
      <c r="JZK363" s="231"/>
      <c r="JZL363" s="231"/>
      <c r="JZM363" s="231"/>
      <c r="JZN363" s="231"/>
      <c r="JZO363" s="231"/>
      <c r="JZP363" s="231"/>
      <c r="JZQ363" s="231"/>
      <c r="JZR363" s="231"/>
      <c r="JZS363" s="231"/>
      <c r="JZT363" s="231"/>
      <c r="JZU363" s="231"/>
      <c r="JZV363" s="231"/>
      <c r="JZW363" s="231"/>
      <c r="JZX363" s="231"/>
      <c r="JZY363" s="231"/>
      <c r="JZZ363" s="231"/>
      <c r="KAA363" s="231"/>
      <c r="KAB363" s="231"/>
      <c r="KAC363" s="231"/>
      <c r="KAD363" s="231"/>
      <c r="KAE363" s="231"/>
      <c r="KAF363" s="231"/>
      <c r="KAG363" s="231"/>
      <c r="KAH363" s="231"/>
      <c r="KAI363" s="231"/>
      <c r="KAJ363" s="231"/>
      <c r="KAK363" s="231"/>
      <c r="KAL363" s="231"/>
      <c r="KAM363" s="231"/>
      <c r="KAN363" s="231"/>
      <c r="KAO363" s="231"/>
      <c r="KAP363" s="231"/>
      <c r="KAQ363" s="231"/>
      <c r="KAR363" s="231"/>
      <c r="KAS363" s="231"/>
      <c r="KAT363" s="231"/>
      <c r="KAU363" s="231"/>
      <c r="KAV363" s="231"/>
      <c r="KAW363" s="231"/>
      <c r="KAX363" s="231"/>
      <c r="KAY363" s="231"/>
      <c r="KAZ363" s="231"/>
      <c r="KBA363" s="231"/>
      <c r="KBB363" s="231"/>
      <c r="KBC363" s="231"/>
      <c r="KBD363" s="231"/>
      <c r="KBE363" s="231"/>
      <c r="KBF363" s="231"/>
      <c r="KBG363" s="231"/>
      <c r="KBH363" s="231"/>
      <c r="KBI363" s="231"/>
      <c r="KBJ363" s="231"/>
      <c r="KBK363" s="231"/>
      <c r="KBL363" s="231"/>
      <c r="KBM363" s="231"/>
      <c r="KBN363" s="231"/>
      <c r="KBO363" s="231"/>
      <c r="KBP363" s="231"/>
      <c r="KBQ363" s="231"/>
      <c r="KBR363" s="231"/>
      <c r="KBS363" s="231"/>
      <c r="KBT363" s="231"/>
      <c r="KBU363" s="231"/>
      <c r="KBV363" s="231"/>
      <c r="KBW363" s="231"/>
      <c r="KBX363" s="231"/>
      <c r="KBY363" s="231"/>
      <c r="KBZ363" s="231"/>
      <c r="KCA363" s="231"/>
      <c r="KCB363" s="231"/>
      <c r="KCC363" s="231"/>
      <c r="KCD363" s="231"/>
      <c r="KCE363" s="231"/>
      <c r="KCF363" s="231"/>
      <c r="KCG363" s="231"/>
      <c r="KCH363" s="231"/>
      <c r="KCI363" s="231"/>
      <c r="KCJ363" s="231"/>
      <c r="KCK363" s="231"/>
      <c r="KCL363" s="231"/>
      <c r="KCM363" s="231"/>
      <c r="KCN363" s="231"/>
      <c r="KCO363" s="231"/>
      <c r="KCP363" s="231"/>
      <c r="KCQ363" s="231"/>
      <c r="KCR363" s="231"/>
      <c r="KCS363" s="231"/>
      <c r="KCT363" s="231"/>
      <c r="KCU363" s="231"/>
      <c r="KCV363" s="231"/>
      <c r="KCW363" s="231"/>
      <c r="KCX363" s="231"/>
      <c r="KCY363" s="231"/>
      <c r="KCZ363" s="231"/>
      <c r="KDA363" s="231"/>
      <c r="KDB363" s="231"/>
      <c r="KDC363" s="231"/>
      <c r="KDD363" s="231"/>
      <c r="KDE363" s="231"/>
      <c r="KDF363" s="231"/>
      <c r="KDG363" s="231"/>
      <c r="KDH363" s="231"/>
      <c r="KDI363" s="231"/>
      <c r="KDJ363" s="231"/>
      <c r="KDK363" s="231"/>
      <c r="KDL363" s="231"/>
      <c r="KDM363" s="231"/>
      <c r="KDN363" s="231"/>
      <c r="KDO363" s="231"/>
      <c r="KDP363" s="231"/>
      <c r="KDQ363" s="231"/>
      <c r="KDR363" s="231"/>
      <c r="KDS363" s="231"/>
      <c r="KDT363" s="231"/>
      <c r="KDU363" s="231"/>
      <c r="KDV363" s="231"/>
      <c r="KDW363" s="231"/>
      <c r="KDX363" s="231"/>
      <c r="KDY363" s="231"/>
      <c r="KDZ363" s="231"/>
      <c r="KEA363" s="231"/>
      <c r="KEB363" s="231"/>
      <c r="KEC363" s="231"/>
      <c r="KED363" s="231"/>
      <c r="KEE363" s="231"/>
      <c r="KEF363" s="231"/>
      <c r="KEG363" s="231"/>
      <c r="KEH363" s="231"/>
      <c r="KEI363" s="231"/>
      <c r="KEJ363" s="231"/>
      <c r="KEK363" s="231"/>
      <c r="KEL363" s="231"/>
      <c r="KEM363" s="231"/>
      <c r="KEN363" s="231"/>
      <c r="KEO363" s="231"/>
      <c r="KEP363" s="231"/>
      <c r="KEQ363" s="231"/>
      <c r="KER363" s="231"/>
      <c r="KES363" s="231"/>
      <c r="KET363" s="231"/>
      <c r="KEU363" s="231"/>
      <c r="KEV363" s="231"/>
      <c r="KEW363" s="231"/>
      <c r="KEX363" s="231"/>
      <c r="KEY363" s="231"/>
      <c r="KEZ363" s="231"/>
      <c r="KFA363" s="231"/>
      <c r="KFB363" s="231"/>
      <c r="KFC363" s="231"/>
      <c r="KFD363" s="231"/>
      <c r="KFE363" s="231"/>
      <c r="KFF363" s="231"/>
      <c r="KFG363" s="231"/>
      <c r="KFH363" s="231"/>
      <c r="KFI363" s="231"/>
      <c r="KFJ363" s="231"/>
      <c r="KFK363" s="231"/>
      <c r="KFL363" s="231"/>
      <c r="KFM363" s="231"/>
      <c r="KFN363" s="231"/>
      <c r="KFO363" s="231"/>
      <c r="KFP363" s="231"/>
      <c r="KFQ363" s="231"/>
      <c r="KFR363" s="231"/>
      <c r="KFS363" s="231"/>
      <c r="KFT363" s="231"/>
      <c r="KFU363" s="231"/>
      <c r="KFV363" s="231"/>
      <c r="KFW363" s="231"/>
      <c r="KFX363" s="231"/>
      <c r="KFY363" s="231"/>
      <c r="KFZ363" s="231"/>
      <c r="KGA363" s="231"/>
      <c r="KGB363" s="231"/>
      <c r="KGC363" s="231"/>
      <c r="KGD363" s="231"/>
      <c r="KGE363" s="231"/>
      <c r="KGF363" s="231"/>
      <c r="KGG363" s="231"/>
      <c r="KGH363" s="231"/>
      <c r="KGI363" s="231"/>
      <c r="KGJ363" s="231"/>
      <c r="KGK363" s="231"/>
      <c r="KGL363" s="231"/>
      <c r="KGM363" s="231"/>
      <c r="KGN363" s="231"/>
      <c r="KGO363" s="231"/>
      <c r="KGP363" s="231"/>
      <c r="KGQ363" s="231"/>
      <c r="KGR363" s="231"/>
      <c r="KGS363" s="231"/>
      <c r="KGT363" s="231"/>
      <c r="KGU363" s="231"/>
      <c r="KGV363" s="231"/>
      <c r="KGW363" s="231"/>
      <c r="KGX363" s="231"/>
      <c r="KGY363" s="231"/>
      <c r="KGZ363" s="231"/>
      <c r="KHA363" s="231"/>
      <c r="KHB363" s="231"/>
      <c r="KHC363" s="231"/>
      <c r="KHD363" s="231"/>
      <c r="KHE363" s="231"/>
      <c r="KHF363" s="231"/>
      <c r="KHG363" s="231"/>
      <c r="KHH363" s="231"/>
      <c r="KHI363" s="231"/>
      <c r="KHJ363" s="231"/>
      <c r="KHK363" s="231"/>
      <c r="KHL363" s="231"/>
      <c r="KHM363" s="231"/>
      <c r="KHN363" s="231"/>
      <c r="KHO363" s="231"/>
      <c r="KHP363" s="231"/>
      <c r="KHQ363" s="231"/>
      <c r="KHR363" s="231"/>
      <c r="KHS363" s="231"/>
      <c r="KHT363" s="231"/>
      <c r="KHU363" s="231"/>
      <c r="KHV363" s="231"/>
      <c r="KHW363" s="231"/>
      <c r="KHX363" s="231"/>
      <c r="KHY363" s="231"/>
      <c r="KHZ363" s="231"/>
      <c r="KIA363" s="231"/>
      <c r="KIB363" s="231"/>
      <c r="KIC363" s="231"/>
      <c r="KID363" s="231"/>
      <c r="KIE363" s="231"/>
      <c r="KIF363" s="231"/>
      <c r="KIG363" s="231"/>
      <c r="KIH363" s="231"/>
      <c r="KII363" s="231"/>
      <c r="KIJ363" s="231"/>
      <c r="KIK363" s="231"/>
      <c r="KIL363" s="231"/>
      <c r="KIM363" s="231"/>
      <c r="KIN363" s="231"/>
      <c r="KIO363" s="231"/>
      <c r="KIP363" s="231"/>
      <c r="KIQ363" s="231"/>
      <c r="KIR363" s="231"/>
      <c r="KIS363" s="231"/>
      <c r="KIT363" s="231"/>
      <c r="KIU363" s="231"/>
      <c r="KIV363" s="231"/>
      <c r="KIW363" s="231"/>
      <c r="KIX363" s="231"/>
      <c r="KIY363" s="231"/>
      <c r="KIZ363" s="231"/>
      <c r="KJA363" s="231"/>
      <c r="KJB363" s="231"/>
      <c r="KJC363" s="231"/>
      <c r="KJD363" s="231"/>
      <c r="KJE363" s="231"/>
      <c r="KJF363" s="231"/>
      <c r="KJG363" s="231"/>
      <c r="KJH363" s="231"/>
      <c r="KJI363" s="231"/>
      <c r="KJJ363" s="231"/>
      <c r="KJK363" s="231"/>
      <c r="KJL363" s="231"/>
      <c r="KJM363" s="231"/>
      <c r="KJN363" s="231"/>
      <c r="KJO363" s="231"/>
      <c r="KJP363" s="231"/>
      <c r="KJQ363" s="231"/>
      <c r="KJR363" s="231"/>
      <c r="KJS363" s="231"/>
      <c r="KJT363" s="231"/>
      <c r="KJU363" s="231"/>
      <c r="KJV363" s="231"/>
      <c r="KJW363" s="231"/>
      <c r="KJX363" s="231"/>
      <c r="KJY363" s="231"/>
      <c r="KJZ363" s="231"/>
      <c r="KKA363" s="231"/>
      <c r="KKB363" s="231"/>
      <c r="KKC363" s="231"/>
      <c r="KKD363" s="231"/>
      <c r="KKE363" s="231"/>
      <c r="KKF363" s="231"/>
      <c r="KKG363" s="231"/>
      <c r="KKH363" s="231"/>
      <c r="KKI363" s="231"/>
      <c r="KKJ363" s="231"/>
      <c r="KKK363" s="231"/>
      <c r="KKL363" s="231"/>
      <c r="KKM363" s="231"/>
      <c r="KKN363" s="231"/>
      <c r="KKO363" s="231"/>
      <c r="KKP363" s="231"/>
      <c r="KKQ363" s="231"/>
      <c r="KKR363" s="231"/>
      <c r="KKS363" s="231"/>
      <c r="KKT363" s="231"/>
      <c r="KKU363" s="231"/>
      <c r="KKV363" s="231"/>
      <c r="KKW363" s="231"/>
      <c r="KKX363" s="231"/>
      <c r="KKY363" s="231"/>
      <c r="KKZ363" s="231"/>
      <c r="KLA363" s="231"/>
      <c r="KLB363" s="231"/>
      <c r="KLC363" s="231"/>
      <c r="KLD363" s="231"/>
      <c r="KLE363" s="231"/>
      <c r="KLF363" s="231"/>
      <c r="KLG363" s="231"/>
      <c r="KLH363" s="231"/>
      <c r="KLI363" s="231"/>
      <c r="KLJ363" s="231"/>
      <c r="KLK363" s="231"/>
      <c r="KLL363" s="231"/>
      <c r="KLM363" s="231"/>
      <c r="KLN363" s="231"/>
      <c r="KLO363" s="231"/>
      <c r="KLP363" s="231"/>
      <c r="KLQ363" s="231"/>
      <c r="KLR363" s="231"/>
      <c r="KLS363" s="231"/>
      <c r="KLT363" s="231"/>
      <c r="KLU363" s="231"/>
      <c r="KLV363" s="231"/>
      <c r="KLW363" s="231"/>
      <c r="KLX363" s="231"/>
      <c r="KLY363" s="231"/>
      <c r="KLZ363" s="231"/>
      <c r="KMA363" s="231"/>
      <c r="KMB363" s="231"/>
      <c r="KMC363" s="231"/>
      <c r="KMD363" s="231"/>
      <c r="KME363" s="231"/>
      <c r="KMF363" s="231"/>
      <c r="KMG363" s="231"/>
      <c r="KMH363" s="231"/>
      <c r="KMI363" s="231"/>
      <c r="KMJ363" s="231"/>
      <c r="KMK363" s="231"/>
      <c r="KML363" s="231"/>
      <c r="KMM363" s="231"/>
      <c r="KMN363" s="231"/>
      <c r="KMO363" s="231"/>
      <c r="KMP363" s="231"/>
      <c r="KMQ363" s="231"/>
      <c r="KMR363" s="231"/>
      <c r="KMS363" s="231"/>
      <c r="KMT363" s="231"/>
      <c r="KMU363" s="231"/>
      <c r="KMV363" s="231"/>
      <c r="KMW363" s="231"/>
      <c r="KMX363" s="231"/>
      <c r="KMY363" s="231"/>
      <c r="KMZ363" s="231"/>
      <c r="KNA363" s="231"/>
      <c r="KNB363" s="231"/>
      <c r="KNC363" s="231"/>
      <c r="KND363" s="231"/>
      <c r="KNE363" s="231"/>
      <c r="KNF363" s="231"/>
      <c r="KNG363" s="231"/>
      <c r="KNH363" s="231"/>
      <c r="KNI363" s="231"/>
      <c r="KNJ363" s="231"/>
      <c r="KNK363" s="231"/>
      <c r="KNL363" s="231"/>
      <c r="KNM363" s="231"/>
      <c r="KNN363" s="231"/>
      <c r="KNO363" s="231"/>
      <c r="KNP363" s="231"/>
      <c r="KNQ363" s="231"/>
      <c r="KNR363" s="231"/>
      <c r="KNS363" s="231"/>
      <c r="KNT363" s="231"/>
      <c r="KNU363" s="231"/>
      <c r="KNV363" s="231"/>
      <c r="KNW363" s="231"/>
      <c r="KNX363" s="231"/>
      <c r="KNY363" s="231"/>
      <c r="KNZ363" s="231"/>
      <c r="KOA363" s="231"/>
      <c r="KOB363" s="231"/>
      <c r="KOC363" s="231"/>
      <c r="KOD363" s="231"/>
      <c r="KOE363" s="231"/>
      <c r="KOF363" s="231"/>
      <c r="KOG363" s="231"/>
      <c r="KOH363" s="231"/>
      <c r="KOI363" s="231"/>
      <c r="KOJ363" s="231"/>
      <c r="KOK363" s="231"/>
      <c r="KOL363" s="231"/>
      <c r="KOM363" s="231"/>
      <c r="KON363" s="231"/>
      <c r="KOO363" s="231"/>
      <c r="KOP363" s="231"/>
      <c r="KOQ363" s="231"/>
      <c r="KOR363" s="231"/>
      <c r="KOS363" s="231"/>
      <c r="KOT363" s="231"/>
      <c r="KOU363" s="231"/>
      <c r="KOV363" s="231"/>
      <c r="KOW363" s="231"/>
      <c r="KOX363" s="231"/>
      <c r="KOY363" s="231"/>
      <c r="KOZ363" s="231"/>
      <c r="KPA363" s="231"/>
      <c r="KPB363" s="231"/>
      <c r="KPC363" s="231"/>
      <c r="KPD363" s="231"/>
      <c r="KPE363" s="231"/>
      <c r="KPF363" s="231"/>
      <c r="KPG363" s="231"/>
      <c r="KPH363" s="231"/>
      <c r="KPI363" s="231"/>
      <c r="KPJ363" s="231"/>
      <c r="KPK363" s="231"/>
      <c r="KPL363" s="231"/>
      <c r="KPM363" s="231"/>
      <c r="KPN363" s="231"/>
      <c r="KPO363" s="231"/>
      <c r="KPP363" s="231"/>
      <c r="KPQ363" s="231"/>
      <c r="KPR363" s="231"/>
      <c r="KPS363" s="231"/>
      <c r="KPT363" s="231"/>
      <c r="KPU363" s="231"/>
      <c r="KPV363" s="231"/>
      <c r="KPW363" s="231"/>
      <c r="KPX363" s="231"/>
      <c r="KPY363" s="231"/>
      <c r="KPZ363" s="231"/>
      <c r="KQA363" s="231"/>
      <c r="KQB363" s="231"/>
      <c r="KQC363" s="231"/>
      <c r="KQD363" s="231"/>
      <c r="KQE363" s="231"/>
      <c r="KQF363" s="231"/>
      <c r="KQG363" s="231"/>
      <c r="KQH363" s="231"/>
      <c r="KQI363" s="231"/>
      <c r="KQJ363" s="231"/>
      <c r="KQK363" s="231"/>
      <c r="KQL363" s="231"/>
      <c r="KQM363" s="231"/>
      <c r="KQN363" s="231"/>
      <c r="KQO363" s="231"/>
      <c r="KQP363" s="231"/>
      <c r="KQQ363" s="231"/>
      <c r="KQR363" s="231"/>
      <c r="KQS363" s="231"/>
      <c r="KQT363" s="231"/>
      <c r="KQU363" s="231"/>
      <c r="KQV363" s="231"/>
      <c r="KQW363" s="231"/>
      <c r="KQX363" s="231"/>
      <c r="KQY363" s="231"/>
      <c r="KQZ363" s="231"/>
      <c r="KRA363" s="231"/>
      <c r="KRB363" s="231"/>
      <c r="KRC363" s="231"/>
      <c r="KRD363" s="231"/>
      <c r="KRE363" s="231"/>
      <c r="KRF363" s="231"/>
      <c r="KRG363" s="231"/>
      <c r="KRH363" s="231"/>
      <c r="KRI363" s="231"/>
      <c r="KRJ363" s="231"/>
      <c r="KRK363" s="231"/>
      <c r="KRL363" s="231"/>
      <c r="KRM363" s="231"/>
      <c r="KRN363" s="231"/>
      <c r="KRO363" s="231"/>
      <c r="KRP363" s="231"/>
      <c r="KRQ363" s="231"/>
      <c r="KRR363" s="231"/>
      <c r="KRS363" s="231"/>
      <c r="KRT363" s="231"/>
      <c r="KRU363" s="231"/>
      <c r="KRV363" s="231"/>
      <c r="KRW363" s="231"/>
      <c r="KRX363" s="231"/>
      <c r="KRY363" s="231"/>
      <c r="KRZ363" s="231"/>
      <c r="KSA363" s="231"/>
      <c r="KSB363" s="231"/>
      <c r="KSC363" s="231"/>
      <c r="KSD363" s="231"/>
      <c r="KSE363" s="231"/>
      <c r="KSF363" s="231"/>
      <c r="KSG363" s="231"/>
      <c r="KSH363" s="231"/>
      <c r="KSI363" s="231"/>
      <c r="KSJ363" s="231"/>
      <c r="KSK363" s="231"/>
      <c r="KSL363" s="231"/>
      <c r="KSM363" s="231"/>
      <c r="KSN363" s="231"/>
      <c r="KSO363" s="231"/>
      <c r="KSP363" s="231"/>
      <c r="KSQ363" s="231"/>
      <c r="KSR363" s="231"/>
      <c r="KSS363" s="231"/>
      <c r="KST363" s="231"/>
      <c r="KSU363" s="231"/>
      <c r="KSV363" s="231"/>
      <c r="KSW363" s="231"/>
      <c r="KSX363" s="231"/>
      <c r="KSY363" s="231"/>
      <c r="KSZ363" s="231"/>
      <c r="KTA363" s="231"/>
      <c r="KTB363" s="231"/>
      <c r="KTC363" s="231"/>
      <c r="KTD363" s="231"/>
      <c r="KTE363" s="231"/>
      <c r="KTF363" s="231"/>
      <c r="KTG363" s="231"/>
      <c r="KTH363" s="231"/>
      <c r="KTI363" s="231"/>
      <c r="KTJ363" s="231"/>
      <c r="KTK363" s="231"/>
      <c r="KTL363" s="231"/>
      <c r="KTM363" s="231"/>
      <c r="KTN363" s="231"/>
      <c r="KTO363" s="231"/>
      <c r="KTP363" s="231"/>
      <c r="KTQ363" s="231"/>
      <c r="KTR363" s="231"/>
      <c r="KTS363" s="231"/>
      <c r="KTT363" s="231"/>
      <c r="KTU363" s="231"/>
      <c r="KTV363" s="231"/>
      <c r="KTW363" s="231"/>
      <c r="KTX363" s="231"/>
      <c r="KTY363" s="231"/>
      <c r="KTZ363" s="231"/>
      <c r="KUA363" s="231"/>
      <c r="KUB363" s="231"/>
      <c r="KUC363" s="231"/>
      <c r="KUD363" s="231"/>
      <c r="KUE363" s="231"/>
      <c r="KUF363" s="231"/>
      <c r="KUG363" s="231"/>
      <c r="KUH363" s="231"/>
      <c r="KUI363" s="231"/>
      <c r="KUJ363" s="231"/>
      <c r="KUK363" s="231"/>
      <c r="KUL363" s="231"/>
      <c r="KUM363" s="231"/>
      <c r="KUN363" s="231"/>
      <c r="KUO363" s="231"/>
      <c r="KUP363" s="231"/>
      <c r="KUQ363" s="231"/>
      <c r="KUR363" s="231"/>
      <c r="KUS363" s="231"/>
      <c r="KUT363" s="231"/>
      <c r="KUU363" s="231"/>
      <c r="KUV363" s="231"/>
      <c r="KUW363" s="231"/>
      <c r="KUX363" s="231"/>
      <c r="KUY363" s="231"/>
      <c r="KUZ363" s="231"/>
      <c r="KVA363" s="231"/>
      <c r="KVB363" s="231"/>
      <c r="KVC363" s="231"/>
      <c r="KVD363" s="231"/>
      <c r="KVE363" s="231"/>
      <c r="KVF363" s="231"/>
      <c r="KVG363" s="231"/>
      <c r="KVH363" s="231"/>
      <c r="KVI363" s="231"/>
      <c r="KVJ363" s="231"/>
      <c r="KVK363" s="231"/>
      <c r="KVL363" s="231"/>
      <c r="KVM363" s="231"/>
      <c r="KVN363" s="231"/>
      <c r="KVO363" s="231"/>
      <c r="KVP363" s="231"/>
      <c r="KVQ363" s="231"/>
      <c r="KVR363" s="231"/>
      <c r="KVS363" s="231"/>
      <c r="KVT363" s="231"/>
      <c r="KVU363" s="231"/>
      <c r="KVV363" s="231"/>
      <c r="KVW363" s="231"/>
      <c r="KVX363" s="231"/>
      <c r="KVY363" s="231"/>
      <c r="KVZ363" s="231"/>
      <c r="KWA363" s="231"/>
      <c r="KWB363" s="231"/>
      <c r="KWC363" s="231"/>
      <c r="KWD363" s="231"/>
      <c r="KWE363" s="231"/>
      <c r="KWF363" s="231"/>
      <c r="KWG363" s="231"/>
      <c r="KWH363" s="231"/>
      <c r="KWI363" s="231"/>
      <c r="KWJ363" s="231"/>
      <c r="KWK363" s="231"/>
      <c r="KWL363" s="231"/>
      <c r="KWM363" s="231"/>
      <c r="KWN363" s="231"/>
      <c r="KWO363" s="231"/>
      <c r="KWP363" s="231"/>
      <c r="KWQ363" s="231"/>
      <c r="KWR363" s="231"/>
      <c r="KWS363" s="231"/>
      <c r="KWT363" s="231"/>
      <c r="KWU363" s="231"/>
      <c r="KWV363" s="231"/>
      <c r="KWW363" s="231"/>
      <c r="KWX363" s="231"/>
      <c r="KWY363" s="231"/>
      <c r="KWZ363" s="231"/>
      <c r="KXA363" s="231"/>
      <c r="KXB363" s="231"/>
      <c r="KXC363" s="231"/>
      <c r="KXD363" s="231"/>
      <c r="KXE363" s="231"/>
      <c r="KXF363" s="231"/>
      <c r="KXG363" s="231"/>
      <c r="KXH363" s="231"/>
      <c r="KXI363" s="231"/>
      <c r="KXJ363" s="231"/>
      <c r="KXK363" s="231"/>
      <c r="KXL363" s="231"/>
      <c r="KXM363" s="231"/>
      <c r="KXN363" s="231"/>
      <c r="KXO363" s="231"/>
      <c r="KXP363" s="231"/>
      <c r="KXQ363" s="231"/>
      <c r="KXR363" s="231"/>
      <c r="KXS363" s="231"/>
      <c r="KXT363" s="231"/>
      <c r="KXU363" s="231"/>
      <c r="KXV363" s="231"/>
      <c r="KXW363" s="231"/>
      <c r="KXX363" s="231"/>
      <c r="KXY363" s="231"/>
      <c r="KXZ363" s="231"/>
      <c r="KYA363" s="231"/>
      <c r="KYB363" s="231"/>
      <c r="KYC363" s="231"/>
      <c r="KYD363" s="231"/>
      <c r="KYE363" s="231"/>
      <c r="KYF363" s="231"/>
      <c r="KYG363" s="231"/>
      <c r="KYH363" s="231"/>
      <c r="KYI363" s="231"/>
      <c r="KYJ363" s="231"/>
      <c r="KYK363" s="231"/>
      <c r="KYL363" s="231"/>
      <c r="KYM363" s="231"/>
      <c r="KYN363" s="231"/>
      <c r="KYO363" s="231"/>
      <c r="KYP363" s="231"/>
      <c r="KYQ363" s="231"/>
      <c r="KYR363" s="231"/>
      <c r="KYS363" s="231"/>
      <c r="KYT363" s="231"/>
      <c r="KYU363" s="231"/>
      <c r="KYV363" s="231"/>
      <c r="KYW363" s="231"/>
      <c r="KYX363" s="231"/>
      <c r="KYY363" s="231"/>
      <c r="KYZ363" s="231"/>
      <c r="KZA363" s="231"/>
      <c r="KZB363" s="231"/>
      <c r="KZC363" s="231"/>
      <c r="KZD363" s="231"/>
      <c r="KZE363" s="231"/>
      <c r="KZF363" s="231"/>
      <c r="KZG363" s="231"/>
      <c r="KZH363" s="231"/>
      <c r="KZI363" s="231"/>
      <c r="KZJ363" s="231"/>
      <c r="KZK363" s="231"/>
      <c r="KZL363" s="231"/>
      <c r="KZM363" s="231"/>
      <c r="KZN363" s="231"/>
      <c r="KZO363" s="231"/>
      <c r="KZP363" s="231"/>
      <c r="KZQ363" s="231"/>
      <c r="KZR363" s="231"/>
      <c r="KZS363" s="231"/>
      <c r="KZT363" s="231"/>
      <c r="KZU363" s="231"/>
      <c r="KZV363" s="231"/>
      <c r="KZW363" s="231"/>
      <c r="KZX363" s="231"/>
      <c r="KZY363" s="231"/>
      <c r="KZZ363" s="231"/>
      <c r="LAA363" s="231"/>
      <c r="LAB363" s="231"/>
      <c r="LAC363" s="231"/>
      <c r="LAD363" s="231"/>
      <c r="LAE363" s="231"/>
      <c r="LAF363" s="231"/>
      <c r="LAG363" s="231"/>
      <c r="LAH363" s="231"/>
      <c r="LAI363" s="231"/>
      <c r="LAJ363" s="231"/>
      <c r="LAK363" s="231"/>
      <c r="LAL363" s="231"/>
      <c r="LAM363" s="231"/>
      <c r="LAN363" s="231"/>
      <c r="LAO363" s="231"/>
      <c r="LAP363" s="231"/>
      <c r="LAQ363" s="231"/>
      <c r="LAR363" s="231"/>
      <c r="LAS363" s="231"/>
      <c r="LAT363" s="231"/>
      <c r="LAU363" s="231"/>
      <c r="LAV363" s="231"/>
      <c r="LAW363" s="231"/>
      <c r="LAX363" s="231"/>
      <c r="LAY363" s="231"/>
      <c r="LAZ363" s="231"/>
      <c r="LBA363" s="231"/>
      <c r="LBB363" s="231"/>
      <c r="LBC363" s="231"/>
      <c r="LBD363" s="231"/>
      <c r="LBE363" s="231"/>
      <c r="LBF363" s="231"/>
      <c r="LBG363" s="231"/>
      <c r="LBH363" s="231"/>
      <c r="LBI363" s="231"/>
      <c r="LBJ363" s="231"/>
      <c r="LBK363" s="231"/>
      <c r="LBL363" s="231"/>
      <c r="LBM363" s="231"/>
      <c r="LBN363" s="231"/>
      <c r="LBO363" s="231"/>
      <c r="LBP363" s="231"/>
      <c r="LBQ363" s="231"/>
      <c r="LBR363" s="231"/>
      <c r="LBS363" s="231"/>
      <c r="LBT363" s="231"/>
      <c r="LBU363" s="231"/>
      <c r="LBV363" s="231"/>
      <c r="LBW363" s="231"/>
      <c r="LBX363" s="231"/>
      <c r="LBY363" s="231"/>
      <c r="LBZ363" s="231"/>
      <c r="LCA363" s="231"/>
      <c r="LCB363" s="231"/>
      <c r="LCC363" s="231"/>
      <c r="LCD363" s="231"/>
      <c r="LCE363" s="231"/>
      <c r="LCF363" s="231"/>
      <c r="LCG363" s="231"/>
      <c r="LCH363" s="231"/>
      <c r="LCI363" s="231"/>
      <c r="LCJ363" s="231"/>
      <c r="LCK363" s="231"/>
      <c r="LCL363" s="231"/>
      <c r="LCM363" s="231"/>
      <c r="LCN363" s="231"/>
      <c r="LCO363" s="231"/>
      <c r="LCP363" s="231"/>
      <c r="LCQ363" s="231"/>
      <c r="LCR363" s="231"/>
      <c r="LCS363" s="231"/>
      <c r="LCT363" s="231"/>
      <c r="LCU363" s="231"/>
      <c r="LCV363" s="231"/>
      <c r="LCW363" s="231"/>
      <c r="LCX363" s="231"/>
      <c r="LCY363" s="231"/>
      <c r="LCZ363" s="231"/>
      <c r="LDA363" s="231"/>
      <c r="LDB363" s="231"/>
      <c r="LDC363" s="231"/>
      <c r="LDD363" s="231"/>
      <c r="LDE363" s="231"/>
      <c r="LDF363" s="231"/>
      <c r="LDG363" s="231"/>
      <c r="LDH363" s="231"/>
      <c r="LDI363" s="231"/>
      <c r="LDJ363" s="231"/>
      <c r="LDK363" s="231"/>
      <c r="LDL363" s="231"/>
      <c r="LDM363" s="231"/>
      <c r="LDN363" s="231"/>
      <c r="LDO363" s="231"/>
      <c r="LDP363" s="231"/>
      <c r="LDQ363" s="231"/>
      <c r="LDR363" s="231"/>
      <c r="LDS363" s="231"/>
      <c r="LDT363" s="231"/>
      <c r="LDU363" s="231"/>
      <c r="LDV363" s="231"/>
      <c r="LDW363" s="231"/>
      <c r="LDX363" s="231"/>
      <c r="LDY363" s="231"/>
      <c r="LDZ363" s="231"/>
      <c r="LEA363" s="231"/>
      <c r="LEB363" s="231"/>
      <c r="LEC363" s="231"/>
      <c r="LED363" s="231"/>
      <c r="LEE363" s="231"/>
      <c r="LEF363" s="231"/>
      <c r="LEG363" s="231"/>
      <c r="LEH363" s="231"/>
      <c r="LEI363" s="231"/>
      <c r="LEJ363" s="231"/>
      <c r="LEK363" s="231"/>
      <c r="LEL363" s="231"/>
      <c r="LEM363" s="231"/>
      <c r="LEN363" s="231"/>
      <c r="LEO363" s="231"/>
      <c r="LEP363" s="231"/>
      <c r="LEQ363" s="231"/>
      <c r="LER363" s="231"/>
      <c r="LES363" s="231"/>
      <c r="LET363" s="231"/>
      <c r="LEU363" s="231"/>
      <c r="LEV363" s="231"/>
      <c r="LEW363" s="231"/>
      <c r="LEX363" s="231"/>
      <c r="LEY363" s="231"/>
      <c r="LEZ363" s="231"/>
      <c r="LFA363" s="231"/>
      <c r="LFB363" s="231"/>
      <c r="LFC363" s="231"/>
      <c r="LFD363" s="231"/>
      <c r="LFE363" s="231"/>
      <c r="LFF363" s="231"/>
      <c r="LFG363" s="231"/>
      <c r="LFH363" s="231"/>
      <c r="LFI363" s="231"/>
      <c r="LFJ363" s="231"/>
      <c r="LFK363" s="231"/>
      <c r="LFL363" s="231"/>
      <c r="LFM363" s="231"/>
      <c r="LFN363" s="231"/>
      <c r="LFO363" s="231"/>
      <c r="LFP363" s="231"/>
      <c r="LFQ363" s="231"/>
      <c r="LFR363" s="231"/>
      <c r="LFS363" s="231"/>
      <c r="LFT363" s="231"/>
      <c r="LFU363" s="231"/>
      <c r="LFV363" s="231"/>
      <c r="LFW363" s="231"/>
      <c r="LFX363" s="231"/>
      <c r="LFY363" s="231"/>
      <c r="LFZ363" s="231"/>
      <c r="LGA363" s="231"/>
      <c r="LGB363" s="231"/>
      <c r="LGC363" s="231"/>
      <c r="LGD363" s="231"/>
      <c r="LGE363" s="231"/>
      <c r="LGF363" s="231"/>
      <c r="LGG363" s="231"/>
      <c r="LGH363" s="231"/>
      <c r="LGI363" s="231"/>
      <c r="LGJ363" s="231"/>
      <c r="LGK363" s="231"/>
      <c r="LGL363" s="231"/>
      <c r="LGM363" s="231"/>
      <c r="LGN363" s="231"/>
      <c r="LGO363" s="231"/>
      <c r="LGP363" s="231"/>
      <c r="LGQ363" s="231"/>
      <c r="LGR363" s="231"/>
      <c r="LGS363" s="231"/>
      <c r="LGT363" s="231"/>
      <c r="LGU363" s="231"/>
      <c r="LGV363" s="231"/>
      <c r="LGW363" s="231"/>
      <c r="LGX363" s="231"/>
      <c r="LGY363" s="231"/>
      <c r="LGZ363" s="231"/>
      <c r="LHA363" s="231"/>
      <c r="LHB363" s="231"/>
      <c r="LHC363" s="231"/>
      <c r="LHD363" s="231"/>
      <c r="LHE363" s="231"/>
      <c r="LHF363" s="231"/>
      <c r="LHG363" s="231"/>
      <c r="LHH363" s="231"/>
      <c r="LHI363" s="231"/>
      <c r="LHJ363" s="231"/>
      <c r="LHK363" s="231"/>
      <c r="LHL363" s="231"/>
      <c r="LHM363" s="231"/>
      <c r="LHN363" s="231"/>
      <c r="LHO363" s="231"/>
      <c r="LHP363" s="231"/>
      <c r="LHQ363" s="231"/>
      <c r="LHR363" s="231"/>
      <c r="LHS363" s="231"/>
      <c r="LHT363" s="231"/>
      <c r="LHU363" s="231"/>
      <c r="LHV363" s="231"/>
      <c r="LHW363" s="231"/>
      <c r="LHX363" s="231"/>
      <c r="LHY363" s="231"/>
      <c r="LHZ363" s="231"/>
      <c r="LIA363" s="231"/>
      <c r="LIB363" s="231"/>
      <c r="LIC363" s="231"/>
      <c r="LID363" s="231"/>
      <c r="LIE363" s="231"/>
      <c r="LIF363" s="231"/>
      <c r="LIG363" s="231"/>
      <c r="LIH363" s="231"/>
      <c r="LII363" s="231"/>
      <c r="LIJ363" s="231"/>
      <c r="LIK363" s="231"/>
      <c r="LIL363" s="231"/>
      <c r="LIM363" s="231"/>
      <c r="LIN363" s="231"/>
      <c r="LIO363" s="231"/>
      <c r="LIP363" s="231"/>
      <c r="LIQ363" s="231"/>
      <c r="LIR363" s="231"/>
      <c r="LIS363" s="231"/>
      <c r="LIT363" s="231"/>
      <c r="LIU363" s="231"/>
      <c r="LIV363" s="231"/>
      <c r="LIW363" s="231"/>
      <c r="LIX363" s="231"/>
      <c r="LIY363" s="231"/>
      <c r="LIZ363" s="231"/>
      <c r="LJA363" s="231"/>
      <c r="LJB363" s="231"/>
      <c r="LJC363" s="231"/>
      <c r="LJD363" s="231"/>
      <c r="LJE363" s="231"/>
      <c r="LJF363" s="231"/>
      <c r="LJG363" s="231"/>
      <c r="LJH363" s="231"/>
      <c r="LJI363" s="231"/>
      <c r="LJJ363" s="231"/>
      <c r="LJK363" s="231"/>
      <c r="LJL363" s="231"/>
      <c r="LJM363" s="231"/>
      <c r="LJN363" s="231"/>
      <c r="LJO363" s="231"/>
      <c r="LJP363" s="231"/>
      <c r="LJQ363" s="231"/>
      <c r="LJR363" s="231"/>
      <c r="LJS363" s="231"/>
      <c r="LJT363" s="231"/>
      <c r="LJU363" s="231"/>
      <c r="LJV363" s="231"/>
      <c r="LJW363" s="231"/>
      <c r="LJX363" s="231"/>
      <c r="LJY363" s="231"/>
      <c r="LJZ363" s="231"/>
      <c r="LKA363" s="231"/>
      <c r="LKB363" s="231"/>
      <c r="LKC363" s="231"/>
      <c r="LKD363" s="231"/>
      <c r="LKE363" s="231"/>
      <c r="LKF363" s="231"/>
      <c r="LKG363" s="231"/>
      <c r="LKH363" s="231"/>
      <c r="LKI363" s="231"/>
      <c r="LKJ363" s="231"/>
      <c r="LKK363" s="231"/>
      <c r="LKL363" s="231"/>
      <c r="LKM363" s="231"/>
      <c r="LKN363" s="231"/>
      <c r="LKO363" s="231"/>
      <c r="LKP363" s="231"/>
      <c r="LKQ363" s="231"/>
      <c r="LKR363" s="231"/>
      <c r="LKS363" s="231"/>
      <c r="LKT363" s="231"/>
      <c r="LKU363" s="231"/>
      <c r="LKV363" s="231"/>
      <c r="LKW363" s="231"/>
      <c r="LKX363" s="231"/>
      <c r="LKY363" s="231"/>
      <c r="LKZ363" s="231"/>
      <c r="LLA363" s="231"/>
      <c r="LLB363" s="231"/>
      <c r="LLC363" s="231"/>
      <c r="LLD363" s="231"/>
      <c r="LLE363" s="231"/>
      <c r="LLF363" s="231"/>
      <c r="LLG363" s="231"/>
      <c r="LLH363" s="231"/>
      <c r="LLI363" s="231"/>
      <c r="LLJ363" s="231"/>
      <c r="LLK363" s="231"/>
      <c r="LLL363" s="231"/>
      <c r="LLM363" s="231"/>
      <c r="LLN363" s="231"/>
      <c r="LLO363" s="231"/>
      <c r="LLP363" s="231"/>
      <c r="LLQ363" s="231"/>
      <c r="LLR363" s="231"/>
      <c r="LLS363" s="231"/>
      <c r="LLT363" s="231"/>
      <c r="LLU363" s="231"/>
      <c r="LLV363" s="231"/>
      <c r="LLW363" s="231"/>
      <c r="LLX363" s="231"/>
      <c r="LLY363" s="231"/>
      <c r="LLZ363" s="231"/>
      <c r="LMA363" s="231"/>
      <c r="LMB363" s="231"/>
      <c r="LMC363" s="231"/>
      <c r="LMD363" s="231"/>
      <c r="LME363" s="231"/>
      <c r="LMF363" s="231"/>
      <c r="LMG363" s="231"/>
      <c r="LMH363" s="231"/>
      <c r="LMI363" s="231"/>
      <c r="LMJ363" s="231"/>
      <c r="LMK363" s="231"/>
      <c r="LML363" s="231"/>
      <c r="LMM363" s="231"/>
      <c r="LMN363" s="231"/>
      <c r="LMO363" s="231"/>
      <c r="LMP363" s="231"/>
      <c r="LMQ363" s="231"/>
      <c r="LMR363" s="231"/>
      <c r="LMS363" s="231"/>
      <c r="LMT363" s="231"/>
      <c r="LMU363" s="231"/>
      <c r="LMV363" s="231"/>
      <c r="LMW363" s="231"/>
      <c r="LMX363" s="231"/>
      <c r="LMY363" s="231"/>
      <c r="LMZ363" s="231"/>
      <c r="LNA363" s="231"/>
      <c r="LNB363" s="231"/>
      <c r="LNC363" s="231"/>
      <c r="LND363" s="231"/>
      <c r="LNE363" s="231"/>
      <c r="LNF363" s="231"/>
      <c r="LNG363" s="231"/>
      <c r="LNH363" s="231"/>
      <c r="LNI363" s="231"/>
      <c r="LNJ363" s="231"/>
      <c r="LNK363" s="231"/>
      <c r="LNL363" s="231"/>
      <c r="LNM363" s="231"/>
      <c r="LNN363" s="231"/>
      <c r="LNO363" s="231"/>
      <c r="LNP363" s="231"/>
      <c r="LNQ363" s="231"/>
      <c r="LNR363" s="231"/>
      <c r="LNS363" s="231"/>
      <c r="LNT363" s="231"/>
      <c r="LNU363" s="231"/>
      <c r="LNV363" s="231"/>
      <c r="LNW363" s="231"/>
      <c r="LNX363" s="231"/>
      <c r="LNY363" s="231"/>
      <c r="LNZ363" s="231"/>
      <c r="LOA363" s="231"/>
      <c r="LOB363" s="231"/>
      <c r="LOC363" s="231"/>
      <c r="LOD363" s="231"/>
      <c r="LOE363" s="231"/>
      <c r="LOF363" s="231"/>
      <c r="LOG363" s="231"/>
      <c r="LOH363" s="231"/>
      <c r="LOI363" s="231"/>
      <c r="LOJ363" s="231"/>
      <c r="LOK363" s="231"/>
      <c r="LOL363" s="231"/>
      <c r="LOM363" s="231"/>
      <c r="LON363" s="231"/>
      <c r="LOO363" s="231"/>
      <c r="LOP363" s="231"/>
      <c r="LOQ363" s="231"/>
      <c r="LOR363" s="231"/>
      <c r="LOS363" s="231"/>
      <c r="LOT363" s="231"/>
      <c r="LOU363" s="231"/>
      <c r="LOV363" s="231"/>
      <c r="LOW363" s="231"/>
      <c r="LOX363" s="231"/>
      <c r="LOY363" s="231"/>
      <c r="LOZ363" s="231"/>
      <c r="LPA363" s="231"/>
      <c r="LPB363" s="231"/>
      <c r="LPC363" s="231"/>
      <c r="LPD363" s="231"/>
      <c r="LPE363" s="231"/>
      <c r="LPF363" s="231"/>
      <c r="LPG363" s="231"/>
      <c r="LPH363" s="231"/>
      <c r="LPI363" s="231"/>
      <c r="LPJ363" s="231"/>
      <c r="LPK363" s="231"/>
      <c r="LPL363" s="231"/>
      <c r="LPM363" s="231"/>
      <c r="LPN363" s="231"/>
      <c r="LPO363" s="231"/>
      <c r="LPP363" s="231"/>
      <c r="LPQ363" s="231"/>
      <c r="LPR363" s="231"/>
      <c r="LPS363" s="231"/>
      <c r="LPT363" s="231"/>
      <c r="LPU363" s="231"/>
      <c r="LPV363" s="231"/>
      <c r="LPW363" s="231"/>
      <c r="LPX363" s="231"/>
      <c r="LPY363" s="231"/>
      <c r="LPZ363" s="231"/>
      <c r="LQA363" s="231"/>
      <c r="LQB363" s="231"/>
      <c r="LQC363" s="231"/>
      <c r="LQD363" s="231"/>
      <c r="LQE363" s="231"/>
      <c r="LQF363" s="231"/>
      <c r="LQG363" s="231"/>
      <c r="LQH363" s="231"/>
      <c r="LQI363" s="231"/>
      <c r="LQJ363" s="231"/>
      <c r="LQK363" s="231"/>
      <c r="LQL363" s="231"/>
      <c r="LQM363" s="231"/>
      <c r="LQN363" s="231"/>
      <c r="LQO363" s="231"/>
      <c r="LQP363" s="231"/>
      <c r="LQQ363" s="231"/>
      <c r="LQR363" s="231"/>
      <c r="LQS363" s="231"/>
      <c r="LQT363" s="231"/>
      <c r="LQU363" s="231"/>
      <c r="LQV363" s="231"/>
      <c r="LQW363" s="231"/>
      <c r="LQX363" s="231"/>
      <c r="LQY363" s="231"/>
      <c r="LQZ363" s="231"/>
      <c r="LRA363" s="231"/>
      <c r="LRB363" s="231"/>
      <c r="LRC363" s="231"/>
      <c r="LRD363" s="231"/>
      <c r="LRE363" s="231"/>
      <c r="LRF363" s="231"/>
      <c r="LRG363" s="231"/>
      <c r="LRH363" s="231"/>
      <c r="LRI363" s="231"/>
      <c r="LRJ363" s="231"/>
      <c r="LRK363" s="231"/>
      <c r="LRL363" s="231"/>
      <c r="LRM363" s="231"/>
      <c r="LRN363" s="231"/>
      <c r="LRO363" s="231"/>
      <c r="LRP363" s="231"/>
      <c r="LRQ363" s="231"/>
      <c r="LRR363" s="231"/>
      <c r="LRS363" s="231"/>
      <c r="LRT363" s="231"/>
      <c r="LRU363" s="231"/>
      <c r="LRV363" s="231"/>
      <c r="LRW363" s="231"/>
      <c r="LRX363" s="231"/>
      <c r="LRY363" s="231"/>
      <c r="LRZ363" s="231"/>
      <c r="LSA363" s="231"/>
      <c r="LSB363" s="231"/>
      <c r="LSC363" s="231"/>
      <c r="LSD363" s="231"/>
      <c r="LSE363" s="231"/>
      <c r="LSF363" s="231"/>
      <c r="LSG363" s="231"/>
      <c r="LSH363" s="231"/>
      <c r="LSI363" s="231"/>
      <c r="LSJ363" s="231"/>
      <c r="LSK363" s="231"/>
      <c r="LSL363" s="231"/>
      <c r="LSM363" s="231"/>
      <c r="LSN363" s="231"/>
      <c r="LSO363" s="231"/>
      <c r="LSP363" s="231"/>
      <c r="LSQ363" s="231"/>
      <c r="LSR363" s="231"/>
      <c r="LSS363" s="231"/>
      <c r="LST363" s="231"/>
      <c r="LSU363" s="231"/>
      <c r="LSV363" s="231"/>
      <c r="LSW363" s="231"/>
      <c r="LSX363" s="231"/>
      <c r="LSY363" s="231"/>
      <c r="LSZ363" s="231"/>
      <c r="LTA363" s="231"/>
      <c r="LTB363" s="231"/>
      <c r="LTC363" s="231"/>
      <c r="LTD363" s="231"/>
      <c r="LTE363" s="231"/>
      <c r="LTF363" s="231"/>
      <c r="LTG363" s="231"/>
      <c r="LTH363" s="231"/>
      <c r="LTI363" s="231"/>
      <c r="LTJ363" s="231"/>
      <c r="LTK363" s="231"/>
      <c r="LTL363" s="231"/>
      <c r="LTM363" s="231"/>
      <c r="LTN363" s="231"/>
      <c r="LTO363" s="231"/>
      <c r="LTP363" s="231"/>
      <c r="LTQ363" s="231"/>
      <c r="LTR363" s="231"/>
      <c r="LTS363" s="231"/>
      <c r="LTT363" s="231"/>
      <c r="LTU363" s="231"/>
      <c r="LTV363" s="231"/>
      <c r="LTW363" s="231"/>
      <c r="LTX363" s="231"/>
      <c r="LTY363" s="231"/>
      <c r="LTZ363" s="231"/>
      <c r="LUA363" s="231"/>
      <c r="LUB363" s="231"/>
      <c r="LUC363" s="231"/>
      <c r="LUD363" s="231"/>
      <c r="LUE363" s="231"/>
      <c r="LUF363" s="231"/>
      <c r="LUG363" s="231"/>
      <c r="LUH363" s="231"/>
      <c r="LUI363" s="231"/>
      <c r="LUJ363" s="231"/>
      <c r="LUK363" s="231"/>
      <c r="LUL363" s="231"/>
      <c r="LUM363" s="231"/>
      <c r="LUN363" s="231"/>
      <c r="LUO363" s="231"/>
      <c r="LUP363" s="231"/>
      <c r="LUQ363" s="231"/>
      <c r="LUR363" s="231"/>
      <c r="LUS363" s="231"/>
      <c r="LUT363" s="231"/>
      <c r="LUU363" s="231"/>
      <c r="LUV363" s="231"/>
      <c r="LUW363" s="231"/>
      <c r="LUX363" s="231"/>
      <c r="LUY363" s="231"/>
      <c r="LUZ363" s="231"/>
      <c r="LVA363" s="231"/>
      <c r="LVB363" s="231"/>
      <c r="LVC363" s="231"/>
      <c r="LVD363" s="231"/>
      <c r="LVE363" s="231"/>
      <c r="LVF363" s="231"/>
      <c r="LVG363" s="231"/>
      <c r="LVH363" s="231"/>
      <c r="LVI363" s="231"/>
      <c r="LVJ363" s="231"/>
      <c r="LVK363" s="231"/>
      <c r="LVL363" s="231"/>
      <c r="LVM363" s="231"/>
      <c r="LVN363" s="231"/>
      <c r="LVO363" s="231"/>
      <c r="LVP363" s="231"/>
      <c r="LVQ363" s="231"/>
      <c r="LVR363" s="231"/>
      <c r="LVS363" s="231"/>
      <c r="LVT363" s="231"/>
      <c r="LVU363" s="231"/>
      <c r="LVV363" s="231"/>
      <c r="LVW363" s="231"/>
      <c r="LVX363" s="231"/>
      <c r="LVY363" s="231"/>
      <c r="LVZ363" s="231"/>
      <c r="LWA363" s="231"/>
      <c r="LWB363" s="231"/>
      <c r="LWC363" s="231"/>
      <c r="LWD363" s="231"/>
      <c r="LWE363" s="231"/>
      <c r="LWF363" s="231"/>
      <c r="LWG363" s="231"/>
      <c r="LWH363" s="231"/>
      <c r="LWI363" s="231"/>
      <c r="LWJ363" s="231"/>
      <c r="LWK363" s="231"/>
      <c r="LWL363" s="231"/>
      <c r="LWM363" s="231"/>
      <c r="LWN363" s="231"/>
      <c r="LWO363" s="231"/>
      <c r="LWP363" s="231"/>
      <c r="LWQ363" s="231"/>
      <c r="LWR363" s="231"/>
      <c r="LWS363" s="231"/>
      <c r="LWT363" s="231"/>
      <c r="LWU363" s="231"/>
      <c r="LWV363" s="231"/>
      <c r="LWW363" s="231"/>
      <c r="LWX363" s="231"/>
      <c r="LWY363" s="231"/>
      <c r="LWZ363" s="231"/>
      <c r="LXA363" s="231"/>
      <c r="LXB363" s="231"/>
      <c r="LXC363" s="231"/>
      <c r="LXD363" s="231"/>
      <c r="LXE363" s="231"/>
      <c r="LXF363" s="231"/>
      <c r="LXG363" s="231"/>
      <c r="LXH363" s="231"/>
      <c r="LXI363" s="231"/>
      <c r="LXJ363" s="231"/>
      <c r="LXK363" s="231"/>
      <c r="LXL363" s="231"/>
      <c r="LXM363" s="231"/>
      <c r="LXN363" s="231"/>
      <c r="LXO363" s="231"/>
      <c r="LXP363" s="231"/>
      <c r="LXQ363" s="231"/>
      <c r="LXR363" s="231"/>
      <c r="LXS363" s="231"/>
      <c r="LXT363" s="231"/>
      <c r="LXU363" s="231"/>
      <c r="LXV363" s="231"/>
      <c r="LXW363" s="231"/>
      <c r="LXX363" s="231"/>
      <c r="LXY363" s="231"/>
      <c r="LXZ363" s="231"/>
      <c r="LYA363" s="231"/>
      <c r="LYB363" s="231"/>
      <c r="LYC363" s="231"/>
      <c r="LYD363" s="231"/>
      <c r="LYE363" s="231"/>
      <c r="LYF363" s="231"/>
      <c r="LYG363" s="231"/>
      <c r="LYH363" s="231"/>
      <c r="LYI363" s="231"/>
      <c r="LYJ363" s="231"/>
      <c r="LYK363" s="231"/>
      <c r="LYL363" s="231"/>
      <c r="LYM363" s="231"/>
      <c r="LYN363" s="231"/>
      <c r="LYO363" s="231"/>
      <c r="LYP363" s="231"/>
      <c r="LYQ363" s="231"/>
      <c r="LYR363" s="231"/>
      <c r="LYS363" s="231"/>
      <c r="LYT363" s="231"/>
      <c r="LYU363" s="231"/>
      <c r="LYV363" s="231"/>
      <c r="LYW363" s="231"/>
      <c r="LYX363" s="231"/>
      <c r="LYY363" s="231"/>
      <c r="LYZ363" s="231"/>
      <c r="LZA363" s="231"/>
      <c r="LZB363" s="231"/>
      <c r="LZC363" s="231"/>
      <c r="LZD363" s="231"/>
      <c r="LZE363" s="231"/>
      <c r="LZF363" s="231"/>
      <c r="LZG363" s="231"/>
      <c r="LZH363" s="231"/>
      <c r="LZI363" s="231"/>
      <c r="LZJ363" s="231"/>
      <c r="LZK363" s="231"/>
      <c r="LZL363" s="231"/>
      <c r="LZM363" s="231"/>
      <c r="LZN363" s="231"/>
      <c r="LZO363" s="231"/>
      <c r="LZP363" s="231"/>
      <c r="LZQ363" s="231"/>
      <c r="LZR363" s="231"/>
      <c r="LZS363" s="231"/>
      <c r="LZT363" s="231"/>
      <c r="LZU363" s="231"/>
      <c r="LZV363" s="231"/>
      <c r="LZW363" s="231"/>
      <c r="LZX363" s="231"/>
      <c r="LZY363" s="231"/>
      <c r="LZZ363" s="231"/>
      <c r="MAA363" s="231"/>
      <c r="MAB363" s="231"/>
      <c r="MAC363" s="231"/>
      <c r="MAD363" s="231"/>
      <c r="MAE363" s="231"/>
      <c r="MAF363" s="231"/>
      <c r="MAG363" s="231"/>
      <c r="MAH363" s="231"/>
      <c r="MAI363" s="231"/>
      <c r="MAJ363" s="231"/>
      <c r="MAK363" s="231"/>
      <c r="MAL363" s="231"/>
      <c r="MAM363" s="231"/>
      <c r="MAN363" s="231"/>
      <c r="MAO363" s="231"/>
      <c r="MAP363" s="231"/>
      <c r="MAQ363" s="231"/>
      <c r="MAR363" s="231"/>
      <c r="MAS363" s="231"/>
      <c r="MAT363" s="231"/>
      <c r="MAU363" s="231"/>
      <c r="MAV363" s="231"/>
      <c r="MAW363" s="231"/>
      <c r="MAX363" s="231"/>
      <c r="MAY363" s="231"/>
      <c r="MAZ363" s="231"/>
      <c r="MBA363" s="231"/>
      <c r="MBB363" s="231"/>
      <c r="MBC363" s="231"/>
      <c r="MBD363" s="231"/>
      <c r="MBE363" s="231"/>
      <c r="MBF363" s="231"/>
      <c r="MBG363" s="231"/>
      <c r="MBH363" s="231"/>
      <c r="MBI363" s="231"/>
      <c r="MBJ363" s="231"/>
      <c r="MBK363" s="231"/>
      <c r="MBL363" s="231"/>
      <c r="MBM363" s="231"/>
      <c r="MBN363" s="231"/>
      <c r="MBO363" s="231"/>
      <c r="MBP363" s="231"/>
      <c r="MBQ363" s="231"/>
      <c r="MBR363" s="231"/>
      <c r="MBS363" s="231"/>
      <c r="MBT363" s="231"/>
      <c r="MBU363" s="231"/>
      <c r="MBV363" s="231"/>
      <c r="MBW363" s="231"/>
      <c r="MBX363" s="231"/>
      <c r="MBY363" s="231"/>
      <c r="MBZ363" s="231"/>
      <c r="MCA363" s="231"/>
      <c r="MCB363" s="231"/>
      <c r="MCC363" s="231"/>
      <c r="MCD363" s="231"/>
      <c r="MCE363" s="231"/>
      <c r="MCF363" s="231"/>
      <c r="MCG363" s="231"/>
      <c r="MCH363" s="231"/>
      <c r="MCI363" s="231"/>
      <c r="MCJ363" s="231"/>
      <c r="MCK363" s="231"/>
      <c r="MCL363" s="231"/>
      <c r="MCM363" s="231"/>
      <c r="MCN363" s="231"/>
      <c r="MCO363" s="231"/>
      <c r="MCP363" s="231"/>
      <c r="MCQ363" s="231"/>
      <c r="MCR363" s="231"/>
      <c r="MCS363" s="231"/>
      <c r="MCT363" s="231"/>
      <c r="MCU363" s="231"/>
      <c r="MCV363" s="231"/>
      <c r="MCW363" s="231"/>
      <c r="MCX363" s="231"/>
      <c r="MCY363" s="231"/>
      <c r="MCZ363" s="231"/>
      <c r="MDA363" s="231"/>
      <c r="MDB363" s="231"/>
      <c r="MDC363" s="231"/>
      <c r="MDD363" s="231"/>
      <c r="MDE363" s="231"/>
      <c r="MDF363" s="231"/>
      <c r="MDG363" s="231"/>
      <c r="MDH363" s="231"/>
      <c r="MDI363" s="231"/>
      <c r="MDJ363" s="231"/>
      <c r="MDK363" s="231"/>
      <c r="MDL363" s="231"/>
      <c r="MDM363" s="231"/>
      <c r="MDN363" s="231"/>
      <c r="MDO363" s="231"/>
      <c r="MDP363" s="231"/>
      <c r="MDQ363" s="231"/>
      <c r="MDR363" s="231"/>
      <c r="MDS363" s="231"/>
      <c r="MDT363" s="231"/>
      <c r="MDU363" s="231"/>
      <c r="MDV363" s="231"/>
      <c r="MDW363" s="231"/>
      <c r="MDX363" s="231"/>
      <c r="MDY363" s="231"/>
      <c r="MDZ363" s="231"/>
      <c r="MEA363" s="231"/>
      <c r="MEB363" s="231"/>
      <c r="MEC363" s="231"/>
      <c r="MED363" s="231"/>
      <c r="MEE363" s="231"/>
      <c r="MEF363" s="231"/>
      <c r="MEG363" s="231"/>
      <c r="MEH363" s="231"/>
      <c r="MEI363" s="231"/>
      <c r="MEJ363" s="231"/>
      <c r="MEK363" s="231"/>
      <c r="MEL363" s="231"/>
      <c r="MEM363" s="231"/>
      <c r="MEN363" s="231"/>
      <c r="MEO363" s="231"/>
      <c r="MEP363" s="231"/>
      <c r="MEQ363" s="231"/>
      <c r="MER363" s="231"/>
      <c r="MES363" s="231"/>
      <c r="MET363" s="231"/>
      <c r="MEU363" s="231"/>
      <c r="MEV363" s="231"/>
      <c r="MEW363" s="231"/>
      <c r="MEX363" s="231"/>
      <c r="MEY363" s="231"/>
      <c r="MEZ363" s="231"/>
      <c r="MFA363" s="231"/>
      <c r="MFB363" s="231"/>
      <c r="MFC363" s="231"/>
      <c r="MFD363" s="231"/>
      <c r="MFE363" s="231"/>
      <c r="MFF363" s="231"/>
      <c r="MFG363" s="231"/>
      <c r="MFH363" s="231"/>
      <c r="MFI363" s="231"/>
      <c r="MFJ363" s="231"/>
      <c r="MFK363" s="231"/>
      <c r="MFL363" s="231"/>
      <c r="MFM363" s="231"/>
      <c r="MFN363" s="231"/>
      <c r="MFO363" s="231"/>
      <c r="MFP363" s="231"/>
      <c r="MFQ363" s="231"/>
      <c r="MFR363" s="231"/>
      <c r="MFS363" s="231"/>
      <c r="MFT363" s="231"/>
      <c r="MFU363" s="231"/>
      <c r="MFV363" s="231"/>
      <c r="MFW363" s="231"/>
      <c r="MFX363" s="231"/>
      <c r="MFY363" s="231"/>
      <c r="MFZ363" s="231"/>
      <c r="MGA363" s="231"/>
      <c r="MGB363" s="231"/>
      <c r="MGC363" s="231"/>
      <c r="MGD363" s="231"/>
      <c r="MGE363" s="231"/>
      <c r="MGF363" s="231"/>
      <c r="MGG363" s="231"/>
      <c r="MGH363" s="231"/>
      <c r="MGI363" s="231"/>
      <c r="MGJ363" s="231"/>
      <c r="MGK363" s="231"/>
      <c r="MGL363" s="231"/>
      <c r="MGM363" s="231"/>
      <c r="MGN363" s="231"/>
      <c r="MGO363" s="231"/>
      <c r="MGP363" s="231"/>
      <c r="MGQ363" s="231"/>
      <c r="MGR363" s="231"/>
      <c r="MGS363" s="231"/>
      <c r="MGT363" s="231"/>
      <c r="MGU363" s="231"/>
      <c r="MGV363" s="231"/>
      <c r="MGW363" s="231"/>
      <c r="MGX363" s="231"/>
      <c r="MGY363" s="231"/>
      <c r="MGZ363" s="231"/>
      <c r="MHA363" s="231"/>
      <c r="MHB363" s="231"/>
      <c r="MHC363" s="231"/>
      <c r="MHD363" s="231"/>
      <c r="MHE363" s="231"/>
      <c r="MHF363" s="231"/>
      <c r="MHG363" s="231"/>
      <c r="MHH363" s="231"/>
      <c r="MHI363" s="231"/>
      <c r="MHJ363" s="231"/>
      <c r="MHK363" s="231"/>
      <c r="MHL363" s="231"/>
      <c r="MHM363" s="231"/>
      <c r="MHN363" s="231"/>
      <c r="MHO363" s="231"/>
      <c r="MHP363" s="231"/>
      <c r="MHQ363" s="231"/>
      <c r="MHR363" s="231"/>
      <c r="MHS363" s="231"/>
      <c r="MHT363" s="231"/>
      <c r="MHU363" s="231"/>
      <c r="MHV363" s="231"/>
      <c r="MHW363" s="231"/>
      <c r="MHX363" s="231"/>
      <c r="MHY363" s="231"/>
      <c r="MHZ363" s="231"/>
      <c r="MIA363" s="231"/>
      <c r="MIB363" s="231"/>
      <c r="MIC363" s="231"/>
      <c r="MID363" s="231"/>
      <c r="MIE363" s="231"/>
      <c r="MIF363" s="231"/>
      <c r="MIG363" s="231"/>
      <c r="MIH363" s="231"/>
      <c r="MII363" s="231"/>
      <c r="MIJ363" s="231"/>
      <c r="MIK363" s="231"/>
      <c r="MIL363" s="231"/>
      <c r="MIM363" s="231"/>
      <c r="MIN363" s="231"/>
      <c r="MIO363" s="231"/>
      <c r="MIP363" s="231"/>
      <c r="MIQ363" s="231"/>
      <c r="MIR363" s="231"/>
      <c r="MIS363" s="231"/>
      <c r="MIT363" s="231"/>
      <c r="MIU363" s="231"/>
      <c r="MIV363" s="231"/>
      <c r="MIW363" s="231"/>
      <c r="MIX363" s="231"/>
      <c r="MIY363" s="231"/>
      <c r="MIZ363" s="231"/>
      <c r="MJA363" s="231"/>
      <c r="MJB363" s="231"/>
      <c r="MJC363" s="231"/>
      <c r="MJD363" s="231"/>
      <c r="MJE363" s="231"/>
      <c r="MJF363" s="231"/>
      <c r="MJG363" s="231"/>
      <c r="MJH363" s="231"/>
      <c r="MJI363" s="231"/>
      <c r="MJJ363" s="231"/>
      <c r="MJK363" s="231"/>
      <c r="MJL363" s="231"/>
      <c r="MJM363" s="231"/>
      <c r="MJN363" s="231"/>
      <c r="MJO363" s="231"/>
      <c r="MJP363" s="231"/>
      <c r="MJQ363" s="231"/>
      <c r="MJR363" s="231"/>
      <c r="MJS363" s="231"/>
      <c r="MJT363" s="231"/>
      <c r="MJU363" s="231"/>
      <c r="MJV363" s="231"/>
      <c r="MJW363" s="231"/>
      <c r="MJX363" s="231"/>
      <c r="MJY363" s="231"/>
      <c r="MJZ363" s="231"/>
      <c r="MKA363" s="231"/>
      <c r="MKB363" s="231"/>
      <c r="MKC363" s="231"/>
      <c r="MKD363" s="231"/>
      <c r="MKE363" s="231"/>
      <c r="MKF363" s="231"/>
      <c r="MKG363" s="231"/>
      <c r="MKH363" s="231"/>
      <c r="MKI363" s="231"/>
      <c r="MKJ363" s="231"/>
      <c r="MKK363" s="231"/>
      <c r="MKL363" s="231"/>
      <c r="MKM363" s="231"/>
      <c r="MKN363" s="231"/>
      <c r="MKO363" s="231"/>
      <c r="MKP363" s="231"/>
      <c r="MKQ363" s="231"/>
      <c r="MKR363" s="231"/>
      <c r="MKS363" s="231"/>
      <c r="MKT363" s="231"/>
      <c r="MKU363" s="231"/>
      <c r="MKV363" s="231"/>
      <c r="MKW363" s="231"/>
      <c r="MKX363" s="231"/>
      <c r="MKY363" s="231"/>
      <c r="MKZ363" s="231"/>
      <c r="MLA363" s="231"/>
      <c r="MLB363" s="231"/>
      <c r="MLC363" s="231"/>
      <c r="MLD363" s="231"/>
      <c r="MLE363" s="231"/>
      <c r="MLF363" s="231"/>
      <c r="MLG363" s="231"/>
      <c r="MLH363" s="231"/>
      <c r="MLI363" s="231"/>
      <c r="MLJ363" s="231"/>
      <c r="MLK363" s="231"/>
      <c r="MLL363" s="231"/>
      <c r="MLM363" s="231"/>
      <c r="MLN363" s="231"/>
      <c r="MLO363" s="231"/>
      <c r="MLP363" s="231"/>
      <c r="MLQ363" s="231"/>
      <c r="MLR363" s="231"/>
      <c r="MLS363" s="231"/>
      <c r="MLT363" s="231"/>
      <c r="MLU363" s="231"/>
      <c r="MLV363" s="231"/>
      <c r="MLW363" s="231"/>
      <c r="MLX363" s="231"/>
      <c r="MLY363" s="231"/>
      <c r="MLZ363" s="231"/>
      <c r="MMA363" s="231"/>
      <c r="MMB363" s="231"/>
      <c r="MMC363" s="231"/>
      <c r="MMD363" s="231"/>
      <c r="MME363" s="231"/>
      <c r="MMF363" s="231"/>
      <c r="MMG363" s="231"/>
      <c r="MMH363" s="231"/>
      <c r="MMI363" s="231"/>
      <c r="MMJ363" s="231"/>
      <c r="MMK363" s="231"/>
      <c r="MML363" s="231"/>
      <c r="MMM363" s="231"/>
      <c r="MMN363" s="231"/>
      <c r="MMO363" s="231"/>
      <c r="MMP363" s="231"/>
      <c r="MMQ363" s="231"/>
      <c r="MMR363" s="231"/>
      <c r="MMS363" s="231"/>
      <c r="MMT363" s="231"/>
      <c r="MMU363" s="231"/>
      <c r="MMV363" s="231"/>
      <c r="MMW363" s="231"/>
      <c r="MMX363" s="231"/>
      <c r="MMY363" s="231"/>
      <c r="MMZ363" s="231"/>
      <c r="MNA363" s="231"/>
      <c r="MNB363" s="231"/>
      <c r="MNC363" s="231"/>
      <c r="MND363" s="231"/>
      <c r="MNE363" s="231"/>
      <c r="MNF363" s="231"/>
      <c r="MNG363" s="231"/>
      <c r="MNH363" s="231"/>
      <c r="MNI363" s="231"/>
      <c r="MNJ363" s="231"/>
      <c r="MNK363" s="231"/>
      <c r="MNL363" s="231"/>
      <c r="MNM363" s="231"/>
      <c r="MNN363" s="231"/>
      <c r="MNO363" s="231"/>
      <c r="MNP363" s="231"/>
      <c r="MNQ363" s="231"/>
      <c r="MNR363" s="231"/>
      <c r="MNS363" s="231"/>
      <c r="MNT363" s="231"/>
      <c r="MNU363" s="231"/>
      <c r="MNV363" s="231"/>
      <c r="MNW363" s="231"/>
      <c r="MNX363" s="231"/>
      <c r="MNY363" s="231"/>
      <c r="MNZ363" s="231"/>
      <c r="MOA363" s="231"/>
      <c r="MOB363" s="231"/>
      <c r="MOC363" s="231"/>
      <c r="MOD363" s="231"/>
      <c r="MOE363" s="231"/>
      <c r="MOF363" s="231"/>
      <c r="MOG363" s="231"/>
      <c r="MOH363" s="231"/>
      <c r="MOI363" s="231"/>
      <c r="MOJ363" s="231"/>
      <c r="MOK363" s="231"/>
      <c r="MOL363" s="231"/>
      <c r="MOM363" s="231"/>
      <c r="MON363" s="231"/>
      <c r="MOO363" s="231"/>
      <c r="MOP363" s="231"/>
      <c r="MOQ363" s="231"/>
      <c r="MOR363" s="231"/>
      <c r="MOS363" s="231"/>
      <c r="MOT363" s="231"/>
      <c r="MOU363" s="231"/>
      <c r="MOV363" s="231"/>
      <c r="MOW363" s="231"/>
      <c r="MOX363" s="231"/>
      <c r="MOY363" s="231"/>
      <c r="MOZ363" s="231"/>
      <c r="MPA363" s="231"/>
      <c r="MPB363" s="231"/>
      <c r="MPC363" s="231"/>
      <c r="MPD363" s="231"/>
      <c r="MPE363" s="231"/>
      <c r="MPF363" s="231"/>
      <c r="MPG363" s="231"/>
      <c r="MPH363" s="231"/>
      <c r="MPI363" s="231"/>
      <c r="MPJ363" s="231"/>
      <c r="MPK363" s="231"/>
      <c r="MPL363" s="231"/>
      <c r="MPM363" s="231"/>
      <c r="MPN363" s="231"/>
      <c r="MPO363" s="231"/>
      <c r="MPP363" s="231"/>
      <c r="MPQ363" s="231"/>
      <c r="MPR363" s="231"/>
      <c r="MPS363" s="231"/>
      <c r="MPT363" s="231"/>
      <c r="MPU363" s="231"/>
      <c r="MPV363" s="231"/>
      <c r="MPW363" s="231"/>
      <c r="MPX363" s="231"/>
      <c r="MPY363" s="231"/>
      <c r="MPZ363" s="231"/>
      <c r="MQA363" s="231"/>
      <c r="MQB363" s="231"/>
      <c r="MQC363" s="231"/>
      <c r="MQD363" s="231"/>
      <c r="MQE363" s="231"/>
      <c r="MQF363" s="231"/>
      <c r="MQG363" s="231"/>
      <c r="MQH363" s="231"/>
      <c r="MQI363" s="231"/>
      <c r="MQJ363" s="231"/>
      <c r="MQK363" s="231"/>
      <c r="MQL363" s="231"/>
      <c r="MQM363" s="231"/>
      <c r="MQN363" s="231"/>
      <c r="MQO363" s="231"/>
      <c r="MQP363" s="231"/>
      <c r="MQQ363" s="231"/>
      <c r="MQR363" s="231"/>
      <c r="MQS363" s="231"/>
      <c r="MQT363" s="231"/>
      <c r="MQU363" s="231"/>
      <c r="MQV363" s="231"/>
      <c r="MQW363" s="231"/>
      <c r="MQX363" s="231"/>
      <c r="MQY363" s="231"/>
      <c r="MQZ363" s="231"/>
      <c r="MRA363" s="231"/>
      <c r="MRB363" s="231"/>
      <c r="MRC363" s="231"/>
      <c r="MRD363" s="231"/>
      <c r="MRE363" s="231"/>
      <c r="MRF363" s="231"/>
      <c r="MRG363" s="231"/>
      <c r="MRH363" s="231"/>
      <c r="MRI363" s="231"/>
      <c r="MRJ363" s="231"/>
      <c r="MRK363" s="231"/>
      <c r="MRL363" s="231"/>
      <c r="MRM363" s="231"/>
      <c r="MRN363" s="231"/>
      <c r="MRO363" s="231"/>
      <c r="MRP363" s="231"/>
      <c r="MRQ363" s="231"/>
      <c r="MRR363" s="231"/>
      <c r="MRS363" s="231"/>
      <c r="MRT363" s="231"/>
      <c r="MRU363" s="231"/>
      <c r="MRV363" s="231"/>
      <c r="MRW363" s="231"/>
      <c r="MRX363" s="231"/>
      <c r="MRY363" s="231"/>
      <c r="MRZ363" s="231"/>
      <c r="MSA363" s="231"/>
      <c r="MSB363" s="231"/>
      <c r="MSC363" s="231"/>
      <c r="MSD363" s="231"/>
      <c r="MSE363" s="231"/>
      <c r="MSF363" s="231"/>
      <c r="MSG363" s="231"/>
      <c r="MSH363" s="231"/>
      <c r="MSI363" s="231"/>
      <c r="MSJ363" s="231"/>
      <c r="MSK363" s="231"/>
      <c r="MSL363" s="231"/>
      <c r="MSM363" s="231"/>
      <c r="MSN363" s="231"/>
      <c r="MSO363" s="231"/>
      <c r="MSP363" s="231"/>
      <c r="MSQ363" s="231"/>
      <c r="MSR363" s="231"/>
      <c r="MSS363" s="231"/>
      <c r="MST363" s="231"/>
      <c r="MSU363" s="231"/>
      <c r="MSV363" s="231"/>
      <c r="MSW363" s="231"/>
      <c r="MSX363" s="231"/>
      <c r="MSY363" s="231"/>
      <c r="MSZ363" s="231"/>
      <c r="MTA363" s="231"/>
      <c r="MTB363" s="231"/>
      <c r="MTC363" s="231"/>
      <c r="MTD363" s="231"/>
      <c r="MTE363" s="231"/>
      <c r="MTF363" s="231"/>
      <c r="MTG363" s="231"/>
      <c r="MTH363" s="231"/>
      <c r="MTI363" s="231"/>
      <c r="MTJ363" s="231"/>
      <c r="MTK363" s="231"/>
      <c r="MTL363" s="231"/>
      <c r="MTM363" s="231"/>
      <c r="MTN363" s="231"/>
      <c r="MTO363" s="231"/>
      <c r="MTP363" s="231"/>
      <c r="MTQ363" s="231"/>
      <c r="MTR363" s="231"/>
      <c r="MTS363" s="231"/>
      <c r="MTT363" s="231"/>
      <c r="MTU363" s="231"/>
      <c r="MTV363" s="231"/>
      <c r="MTW363" s="231"/>
      <c r="MTX363" s="231"/>
      <c r="MTY363" s="231"/>
      <c r="MTZ363" s="231"/>
      <c r="MUA363" s="231"/>
      <c r="MUB363" s="231"/>
      <c r="MUC363" s="231"/>
      <c r="MUD363" s="231"/>
      <c r="MUE363" s="231"/>
      <c r="MUF363" s="231"/>
      <c r="MUG363" s="231"/>
      <c r="MUH363" s="231"/>
      <c r="MUI363" s="231"/>
      <c r="MUJ363" s="231"/>
      <c r="MUK363" s="231"/>
      <c r="MUL363" s="231"/>
      <c r="MUM363" s="231"/>
      <c r="MUN363" s="231"/>
      <c r="MUO363" s="231"/>
      <c r="MUP363" s="231"/>
      <c r="MUQ363" s="231"/>
      <c r="MUR363" s="231"/>
      <c r="MUS363" s="231"/>
      <c r="MUT363" s="231"/>
      <c r="MUU363" s="231"/>
      <c r="MUV363" s="231"/>
      <c r="MUW363" s="231"/>
      <c r="MUX363" s="231"/>
      <c r="MUY363" s="231"/>
      <c r="MUZ363" s="231"/>
      <c r="MVA363" s="231"/>
      <c r="MVB363" s="231"/>
      <c r="MVC363" s="231"/>
      <c r="MVD363" s="231"/>
      <c r="MVE363" s="231"/>
      <c r="MVF363" s="231"/>
      <c r="MVG363" s="231"/>
      <c r="MVH363" s="231"/>
      <c r="MVI363" s="231"/>
      <c r="MVJ363" s="231"/>
      <c r="MVK363" s="231"/>
      <c r="MVL363" s="231"/>
      <c r="MVM363" s="231"/>
      <c r="MVN363" s="231"/>
      <c r="MVO363" s="231"/>
      <c r="MVP363" s="231"/>
      <c r="MVQ363" s="231"/>
      <c r="MVR363" s="231"/>
      <c r="MVS363" s="231"/>
      <c r="MVT363" s="231"/>
      <c r="MVU363" s="231"/>
      <c r="MVV363" s="231"/>
      <c r="MVW363" s="231"/>
      <c r="MVX363" s="231"/>
      <c r="MVY363" s="231"/>
      <c r="MVZ363" s="231"/>
      <c r="MWA363" s="231"/>
      <c r="MWB363" s="231"/>
      <c r="MWC363" s="231"/>
      <c r="MWD363" s="231"/>
      <c r="MWE363" s="231"/>
      <c r="MWF363" s="231"/>
      <c r="MWG363" s="231"/>
      <c r="MWH363" s="231"/>
      <c r="MWI363" s="231"/>
      <c r="MWJ363" s="231"/>
      <c r="MWK363" s="231"/>
      <c r="MWL363" s="231"/>
      <c r="MWM363" s="231"/>
      <c r="MWN363" s="231"/>
      <c r="MWO363" s="231"/>
      <c r="MWP363" s="231"/>
      <c r="MWQ363" s="231"/>
      <c r="MWR363" s="231"/>
      <c r="MWS363" s="231"/>
      <c r="MWT363" s="231"/>
      <c r="MWU363" s="231"/>
      <c r="MWV363" s="231"/>
      <c r="MWW363" s="231"/>
      <c r="MWX363" s="231"/>
      <c r="MWY363" s="231"/>
      <c r="MWZ363" s="231"/>
      <c r="MXA363" s="231"/>
      <c r="MXB363" s="231"/>
      <c r="MXC363" s="231"/>
      <c r="MXD363" s="231"/>
      <c r="MXE363" s="231"/>
      <c r="MXF363" s="231"/>
      <c r="MXG363" s="231"/>
      <c r="MXH363" s="231"/>
      <c r="MXI363" s="231"/>
      <c r="MXJ363" s="231"/>
      <c r="MXK363" s="231"/>
      <c r="MXL363" s="231"/>
      <c r="MXM363" s="231"/>
      <c r="MXN363" s="231"/>
      <c r="MXO363" s="231"/>
      <c r="MXP363" s="231"/>
      <c r="MXQ363" s="231"/>
      <c r="MXR363" s="231"/>
      <c r="MXS363" s="231"/>
      <c r="MXT363" s="231"/>
      <c r="MXU363" s="231"/>
      <c r="MXV363" s="231"/>
      <c r="MXW363" s="231"/>
      <c r="MXX363" s="231"/>
      <c r="MXY363" s="231"/>
      <c r="MXZ363" s="231"/>
      <c r="MYA363" s="231"/>
      <c r="MYB363" s="231"/>
      <c r="MYC363" s="231"/>
      <c r="MYD363" s="231"/>
      <c r="MYE363" s="231"/>
      <c r="MYF363" s="231"/>
      <c r="MYG363" s="231"/>
      <c r="MYH363" s="231"/>
      <c r="MYI363" s="231"/>
      <c r="MYJ363" s="231"/>
      <c r="MYK363" s="231"/>
      <c r="MYL363" s="231"/>
      <c r="MYM363" s="231"/>
      <c r="MYN363" s="231"/>
      <c r="MYO363" s="231"/>
      <c r="MYP363" s="231"/>
      <c r="MYQ363" s="231"/>
      <c r="MYR363" s="231"/>
      <c r="MYS363" s="231"/>
      <c r="MYT363" s="231"/>
      <c r="MYU363" s="231"/>
      <c r="MYV363" s="231"/>
      <c r="MYW363" s="231"/>
      <c r="MYX363" s="231"/>
      <c r="MYY363" s="231"/>
      <c r="MYZ363" s="231"/>
      <c r="MZA363" s="231"/>
      <c r="MZB363" s="231"/>
      <c r="MZC363" s="231"/>
      <c r="MZD363" s="231"/>
      <c r="MZE363" s="231"/>
      <c r="MZF363" s="231"/>
      <c r="MZG363" s="231"/>
      <c r="MZH363" s="231"/>
      <c r="MZI363" s="231"/>
      <c r="MZJ363" s="231"/>
      <c r="MZK363" s="231"/>
      <c r="MZL363" s="231"/>
      <c r="MZM363" s="231"/>
      <c r="MZN363" s="231"/>
      <c r="MZO363" s="231"/>
      <c r="MZP363" s="231"/>
      <c r="MZQ363" s="231"/>
      <c r="MZR363" s="231"/>
      <c r="MZS363" s="231"/>
      <c r="MZT363" s="231"/>
      <c r="MZU363" s="231"/>
      <c r="MZV363" s="231"/>
      <c r="MZW363" s="231"/>
      <c r="MZX363" s="231"/>
      <c r="MZY363" s="231"/>
      <c r="MZZ363" s="231"/>
      <c r="NAA363" s="231"/>
      <c r="NAB363" s="231"/>
      <c r="NAC363" s="231"/>
      <c r="NAD363" s="231"/>
      <c r="NAE363" s="231"/>
      <c r="NAF363" s="231"/>
      <c r="NAG363" s="231"/>
      <c r="NAH363" s="231"/>
      <c r="NAI363" s="231"/>
      <c r="NAJ363" s="231"/>
      <c r="NAK363" s="231"/>
      <c r="NAL363" s="231"/>
      <c r="NAM363" s="231"/>
      <c r="NAN363" s="231"/>
      <c r="NAO363" s="231"/>
      <c r="NAP363" s="231"/>
      <c r="NAQ363" s="231"/>
      <c r="NAR363" s="231"/>
      <c r="NAS363" s="231"/>
      <c r="NAT363" s="231"/>
      <c r="NAU363" s="231"/>
      <c r="NAV363" s="231"/>
      <c r="NAW363" s="231"/>
      <c r="NAX363" s="231"/>
      <c r="NAY363" s="231"/>
      <c r="NAZ363" s="231"/>
      <c r="NBA363" s="231"/>
      <c r="NBB363" s="231"/>
      <c r="NBC363" s="231"/>
      <c r="NBD363" s="231"/>
      <c r="NBE363" s="231"/>
      <c r="NBF363" s="231"/>
      <c r="NBG363" s="231"/>
      <c r="NBH363" s="231"/>
      <c r="NBI363" s="231"/>
      <c r="NBJ363" s="231"/>
      <c r="NBK363" s="231"/>
      <c r="NBL363" s="231"/>
      <c r="NBM363" s="231"/>
      <c r="NBN363" s="231"/>
      <c r="NBO363" s="231"/>
      <c r="NBP363" s="231"/>
      <c r="NBQ363" s="231"/>
      <c r="NBR363" s="231"/>
      <c r="NBS363" s="231"/>
      <c r="NBT363" s="231"/>
      <c r="NBU363" s="231"/>
      <c r="NBV363" s="231"/>
      <c r="NBW363" s="231"/>
      <c r="NBX363" s="231"/>
      <c r="NBY363" s="231"/>
      <c r="NBZ363" s="231"/>
      <c r="NCA363" s="231"/>
      <c r="NCB363" s="231"/>
      <c r="NCC363" s="231"/>
      <c r="NCD363" s="231"/>
      <c r="NCE363" s="231"/>
      <c r="NCF363" s="231"/>
      <c r="NCG363" s="231"/>
      <c r="NCH363" s="231"/>
      <c r="NCI363" s="231"/>
      <c r="NCJ363" s="231"/>
      <c r="NCK363" s="231"/>
      <c r="NCL363" s="231"/>
      <c r="NCM363" s="231"/>
      <c r="NCN363" s="231"/>
      <c r="NCO363" s="231"/>
      <c r="NCP363" s="231"/>
      <c r="NCQ363" s="231"/>
      <c r="NCR363" s="231"/>
      <c r="NCS363" s="231"/>
      <c r="NCT363" s="231"/>
      <c r="NCU363" s="231"/>
      <c r="NCV363" s="231"/>
      <c r="NCW363" s="231"/>
      <c r="NCX363" s="231"/>
      <c r="NCY363" s="231"/>
      <c r="NCZ363" s="231"/>
      <c r="NDA363" s="231"/>
      <c r="NDB363" s="231"/>
      <c r="NDC363" s="231"/>
      <c r="NDD363" s="231"/>
      <c r="NDE363" s="231"/>
      <c r="NDF363" s="231"/>
      <c r="NDG363" s="231"/>
      <c r="NDH363" s="231"/>
      <c r="NDI363" s="231"/>
      <c r="NDJ363" s="231"/>
      <c r="NDK363" s="231"/>
      <c r="NDL363" s="231"/>
      <c r="NDM363" s="231"/>
      <c r="NDN363" s="231"/>
      <c r="NDO363" s="231"/>
      <c r="NDP363" s="231"/>
      <c r="NDQ363" s="231"/>
      <c r="NDR363" s="231"/>
      <c r="NDS363" s="231"/>
      <c r="NDT363" s="231"/>
      <c r="NDU363" s="231"/>
      <c r="NDV363" s="231"/>
      <c r="NDW363" s="231"/>
      <c r="NDX363" s="231"/>
      <c r="NDY363" s="231"/>
      <c r="NDZ363" s="231"/>
      <c r="NEA363" s="231"/>
      <c r="NEB363" s="231"/>
      <c r="NEC363" s="231"/>
      <c r="NED363" s="231"/>
      <c r="NEE363" s="231"/>
      <c r="NEF363" s="231"/>
      <c r="NEG363" s="231"/>
      <c r="NEH363" s="231"/>
      <c r="NEI363" s="231"/>
      <c r="NEJ363" s="231"/>
      <c r="NEK363" s="231"/>
      <c r="NEL363" s="231"/>
      <c r="NEM363" s="231"/>
      <c r="NEN363" s="231"/>
      <c r="NEO363" s="231"/>
      <c r="NEP363" s="231"/>
      <c r="NEQ363" s="231"/>
      <c r="NER363" s="231"/>
      <c r="NES363" s="231"/>
      <c r="NET363" s="231"/>
      <c r="NEU363" s="231"/>
      <c r="NEV363" s="231"/>
      <c r="NEW363" s="231"/>
      <c r="NEX363" s="231"/>
      <c r="NEY363" s="231"/>
      <c r="NEZ363" s="231"/>
      <c r="NFA363" s="231"/>
      <c r="NFB363" s="231"/>
      <c r="NFC363" s="231"/>
      <c r="NFD363" s="231"/>
      <c r="NFE363" s="231"/>
      <c r="NFF363" s="231"/>
      <c r="NFG363" s="231"/>
      <c r="NFH363" s="231"/>
      <c r="NFI363" s="231"/>
      <c r="NFJ363" s="231"/>
      <c r="NFK363" s="231"/>
      <c r="NFL363" s="231"/>
      <c r="NFM363" s="231"/>
      <c r="NFN363" s="231"/>
      <c r="NFO363" s="231"/>
      <c r="NFP363" s="231"/>
      <c r="NFQ363" s="231"/>
      <c r="NFR363" s="231"/>
      <c r="NFS363" s="231"/>
      <c r="NFT363" s="231"/>
      <c r="NFU363" s="231"/>
      <c r="NFV363" s="231"/>
      <c r="NFW363" s="231"/>
      <c r="NFX363" s="231"/>
      <c r="NFY363" s="231"/>
      <c r="NFZ363" s="231"/>
      <c r="NGA363" s="231"/>
      <c r="NGB363" s="231"/>
      <c r="NGC363" s="231"/>
      <c r="NGD363" s="231"/>
      <c r="NGE363" s="231"/>
      <c r="NGF363" s="231"/>
      <c r="NGG363" s="231"/>
      <c r="NGH363" s="231"/>
      <c r="NGI363" s="231"/>
      <c r="NGJ363" s="231"/>
      <c r="NGK363" s="231"/>
      <c r="NGL363" s="231"/>
      <c r="NGM363" s="231"/>
      <c r="NGN363" s="231"/>
      <c r="NGO363" s="231"/>
      <c r="NGP363" s="231"/>
      <c r="NGQ363" s="231"/>
      <c r="NGR363" s="231"/>
      <c r="NGS363" s="231"/>
      <c r="NGT363" s="231"/>
      <c r="NGU363" s="231"/>
      <c r="NGV363" s="231"/>
      <c r="NGW363" s="231"/>
      <c r="NGX363" s="231"/>
      <c r="NGY363" s="231"/>
      <c r="NGZ363" s="231"/>
      <c r="NHA363" s="231"/>
      <c r="NHB363" s="231"/>
      <c r="NHC363" s="231"/>
      <c r="NHD363" s="231"/>
      <c r="NHE363" s="231"/>
      <c r="NHF363" s="231"/>
      <c r="NHG363" s="231"/>
      <c r="NHH363" s="231"/>
      <c r="NHI363" s="231"/>
      <c r="NHJ363" s="231"/>
      <c r="NHK363" s="231"/>
      <c r="NHL363" s="231"/>
      <c r="NHM363" s="231"/>
      <c r="NHN363" s="231"/>
      <c r="NHO363" s="231"/>
      <c r="NHP363" s="231"/>
      <c r="NHQ363" s="231"/>
      <c r="NHR363" s="231"/>
      <c r="NHS363" s="231"/>
      <c r="NHT363" s="231"/>
      <c r="NHU363" s="231"/>
      <c r="NHV363" s="231"/>
      <c r="NHW363" s="231"/>
      <c r="NHX363" s="231"/>
      <c r="NHY363" s="231"/>
      <c r="NHZ363" s="231"/>
      <c r="NIA363" s="231"/>
      <c r="NIB363" s="231"/>
      <c r="NIC363" s="231"/>
      <c r="NID363" s="231"/>
      <c r="NIE363" s="231"/>
      <c r="NIF363" s="231"/>
      <c r="NIG363" s="231"/>
      <c r="NIH363" s="231"/>
      <c r="NII363" s="231"/>
      <c r="NIJ363" s="231"/>
      <c r="NIK363" s="231"/>
      <c r="NIL363" s="231"/>
      <c r="NIM363" s="231"/>
      <c r="NIN363" s="231"/>
      <c r="NIO363" s="231"/>
      <c r="NIP363" s="231"/>
      <c r="NIQ363" s="231"/>
      <c r="NIR363" s="231"/>
      <c r="NIS363" s="231"/>
      <c r="NIT363" s="231"/>
      <c r="NIU363" s="231"/>
      <c r="NIV363" s="231"/>
      <c r="NIW363" s="231"/>
      <c r="NIX363" s="231"/>
      <c r="NIY363" s="231"/>
      <c r="NIZ363" s="231"/>
      <c r="NJA363" s="231"/>
      <c r="NJB363" s="231"/>
      <c r="NJC363" s="231"/>
      <c r="NJD363" s="231"/>
      <c r="NJE363" s="231"/>
      <c r="NJF363" s="231"/>
      <c r="NJG363" s="231"/>
      <c r="NJH363" s="231"/>
      <c r="NJI363" s="231"/>
      <c r="NJJ363" s="231"/>
      <c r="NJK363" s="231"/>
      <c r="NJL363" s="231"/>
      <c r="NJM363" s="231"/>
      <c r="NJN363" s="231"/>
      <c r="NJO363" s="231"/>
      <c r="NJP363" s="231"/>
      <c r="NJQ363" s="231"/>
      <c r="NJR363" s="231"/>
      <c r="NJS363" s="231"/>
      <c r="NJT363" s="231"/>
      <c r="NJU363" s="231"/>
      <c r="NJV363" s="231"/>
      <c r="NJW363" s="231"/>
      <c r="NJX363" s="231"/>
      <c r="NJY363" s="231"/>
      <c r="NJZ363" s="231"/>
      <c r="NKA363" s="231"/>
      <c r="NKB363" s="231"/>
      <c r="NKC363" s="231"/>
      <c r="NKD363" s="231"/>
      <c r="NKE363" s="231"/>
      <c r="NKF363" s="231"/>
      <c r="NKG363" s="231"/>
      <c r="NKH363" s="231"/>
      <c r="NKI363" s="231"/>
      <c r="NKJ363" s="231"/>
      <c r="NKK363" s="231"/>
      <c r="NKL363" s="231"/>
      <c r="NKM363" s="231"/>
      <c r="NKN363" s="231"/>
      <c r="NKO363" s="231"/>
      <c r="NKP363" s="231"/>
      <c r="NKQ363" s="231"/>
      <c r="NKR363" s="231"/>
      <c r="NKS363" s="231"/>
      <c r="NKT363" s="231"/>
      <c r="NKU363" s="231"/>
      <c r="NKV363" s="231"/>
      <c r="NKW363" s="231"/>
      <c r="NKX363" s="231"/>
      <c r="NKY363" s="231"/>
      <c r="NKZ363" s="231"/>
      <c r="NLA363" s="231"/>
      <c r="NLB363" s="231"/>
      <c r="NLC363" s="231"/>
      <c r="NLD363" s="231"/>
      <c r="NLE363" s="231"/>
      <c r="NLF363" s="231"/>
      <c r="NLG363" s="231"/>
      <c r="NLH363" s="231"/>
      <c r="NLI363" s="231"/>
      <c r="NLJ363" s="231"/>
      <c r="NLK363" s="231"/>
      <c r="NLL363" s="231"/>
      <c r="NLM363" s="231"/>
      <c r="NLN363" s="231"/>
      <c r="NLO363" s="231"/>
      <c r="NLP363" s="231"/>
      <c r="NLQ363" s="231"/>
      <c r="NLR363" s="231"/>
      <c r="NLS363" s="231"/>
      <c r="NLT363" s="231"/>
      <c r="NLU363" s="231"/>
      <c r="NLV363" s="231"/>
      <c r="NLW363" s="231"/>
      <c r="NLX363" s="231"/>
      <c r="NLY363" s="231"/>
      <c r="NLZ363" s="231"/>
      <c r="NMA363" s="231"/>
      <c r="NMB363" s="231"/>
      <c r="NMC363" s="231"/>
      <c r="NMD363" s="231"/>
      <c r="NME363" s="231"/>
      <c r="NMF363" s="231"/>
      <c r="NMG363" s="231"/>
      <c r="NMH363" s="231"/>
      <c r="NMI363" s="231"/>
      <c r="NMJ363" s="231"/>
      <c r="NMK363" s="231"/>
      <c r="NML363" s="231"/>
      <c r="NMM363" s="231"/>
      <c r="NMN363" s="231"/>
      <c r="NMO363" s="231"/>
      <c r="NMP363" s="231"/>
      <c r="NMQ363" s="231"/>
      <c r="NMR363" s="231"/>
      <c r="NMS363" s="231"/>
      <c r="NMT363" s="231"/>
      <c r="NMU363" s="231"/>
      <c r="NMV363" s="231"/>
      <c r="NMW363" s="231"/>
      <c r="NMX363" s="231"/>
      <c r="NMY363" s="231"/>
      <c r="NMZ363" s="231"/>
      <c r="NNA363" s="231"/>
      <c r="NNB363" s="231"/>
      <c r="NNC363" s="231"/>
      <c r="NND363" s="231"/>
      <c r="NNE363" s="231"/>
      <c r="NNF363" s="231"/>
      <c r="NNG363" s="231"/>
      <c r="NNH363" s="231"/>
      <c r="NNI363" s="231"/>
      <c r="NNJ363" s="231"/>
      <c r="NNK363" s="231"/>
      <c r="NNL363" s="231"/>
      <c r="NNM363" s="231"/>
      <c r="NNN363" s="231"/>
      <c r="NNO363" s="231"/>
      <c r="NNP363" s="231"/>
      <c r="NNQ363" s="231"/>
      <c r="NNR363" s="231"/>
      <c r="NNS363" s="231"/>
      <c r="NNT363" s="231"/>
      <c r="NNU363" s="231"/>
      <c r="NNV363" s="231"/>
      <c r="NNW363" s="231"/>
      <c r="NNX363" s="231"/>
      <c r="NNY363" s="231"/>
      <c r="NNZ363" s="231"/>
      <c r="NOA363" s="231"/>
      <c r="NOB363" s="231"/>
      <c r="NOC363" s="231"/>
      <c r="NOD363" s="231"/>
      <c r="NOE363" s="231"/>
      <c r="NOF363" s="231"/>
      <c r="NOG363" s="231"/>
      <c r="NOH363" s="231"/>
      <c r="NOI363" s="231"/>
      <c r="NOJ363" s="231"/>
      <c r="NOK363" s="231"/>
      <c r="NOL363" s="231"/>
      <c r="NOM363" s="231"/>
      <c r="NON363" s="231"/>
      <c r="NOO363" s="231"/>
      <c r="NOP363" s="231"/>
      <c r="NOQ363" s="231"/>
      <c r="NOR363" s="231"/>
      <c r="NOS363" s="231"/>
      <c r="NOT363" s="231"/>
      <c r="NOU363" s="231"/>
      <c r="NOV363" s="231"/>
      <c r="NOW363" s="231"/>
      <c r="NOX363" s="231"/>
      <c r="NOY363" s="231"/>
      <c r="NOZ363" s="231"/>
      <c r="NPA363" s="231"/>
      <c r="NPB363" s="231"/>
      <c r="NPC363" s="231"/>
      <c r="NPD363" s="231"/>
      <c r="NPE363" s="231"/>
      <c r="NPF363" s="231"/>
      <c r="NPG363" s="231"/>
      <c r="NPH363" s="231"/>
      <c r="NPI363" s="231"/>
      <c r="NPJ363" s="231"/>
      <c r="NPK363" s="231"/>
      <c r="NPL363" s="231"/>
      <c r="NPM363" s="231"/>
      <c r="NPN363" s="231"/>
      <c r="NPO363" s="231"/>
      <c r="NPP363" s="231"/>
      <c r="NPQ363" s="231"/>
      <c r="NPR363" s="231"/>
      <c r="NPS363" s="231"/>
      <c r="NPT363" s="231"/>
      <c r="NPU363" s="231"/>
      <c r="NPV363" s="231"/>
      <c r="NPW363" s="231"/>
      <c r="NPX363" s="231"/>
      <c r="NPY363" s="231"/>
      <c r="NPZ363" s="231"/>
      <c r="NQA363" s="231"/>
      <c r="NQB363" s="231"/>
      <c r="NQC363" s="231"/>
      <c r="NQD363" s="231"/>
      <c r="NQE363" s="231"/>
      <c r="NQF363" s="231"/>
      <c r="NQG363" s="231"/>
      <c r="NQH363" s="231"/>
      <c r="NQI363" s="231"/>
      <c r="NQJ363" s="231"/>
      <c r="NQK363" s="231"/>
      <c r="NQL363" s="231"/>
      <c r="NQM363" s="231"/>
      <c r="NQN363" s="231"/>
      <c r="NQO363" s="231"/>
      <c r="NQP363" s="231"/>
      <c r="NQQ363" s="231"/>
      <c r="NQR363" s="231"/>
      <c r="NQS363" s="231"/>
      <c r="NQT363" s="231"/>
      <c r="NQU363" s="231"/>
      <c r="NQV363" s="231"/>
      <c r="NQW363" s="231"/>
      <c r="NQX363" s="231"/>
      <c r="NQY363" s="231"/>
      <c r="NQZ363" s="231"/>
      <c r="NRA363" s="231"/>
      <c r="NRB363" s="231"/>
      <c r="NRC363" s="231"/>
      <c r="NRD363" s="231"/>
      <c r="NRE363" s="231"/>
      <c r="NRF363" s="231"/>
      <c r="NRG363" s="231"/>
      <c r="NRH363" s="231"/>
      <c r="NRI363" s="231"/>
      <c r="NRJ363" s="231"/>
      <c r="NRK363" s="231"/>
      <c r="NRL363" s="231"/>
      <c r="NRM363" s="231"/>
      <c r="NRN363" s="231"/>
      <c r="NRO363" s="231"/>
      <c r="NRP363" s="231"/>
      <c r="NRQ363" s="231"/>
      <c r="NRR363" s="231"/>
      <c r="NRS363" s="231"/>
      <c r="NRT363" s="231"/>
      <c r="NRU363" s="231"/>
      <c r="NRV363" s="231"/>
      <c r="NRW363" s="231"/>
      <c r="NRX363" s="231"/>
      <c r="NRY363" s="231"/>
      <c r="NRZ363" s="231"/>
      <c r="NSA363" s="231"/>
      <c r="NSB363" s="231"/>
      <c r="NSC363" s="231"/>
      <c r="NSD363" s="231"/>
      <c r="NSE363" s="231"/>
      <c r="NSF363" s="231"/>
      <c r="NSG363" s="231"/>
      <c r="NSH363" s="231"/>
      <c r="NSI363" s="231"/>
      <c r="NSJ363" s="231"/>
      <c r="NSK363" s="231"/>
      <c r="NSL363" s="231"/>
      <c r="NSM363" s="231"/>
      <c r="NSN363" s="231"/>
      <c r="NSO363" s="231"/>
      <c r="NSP363" s="231"/>
      <c r="NSQ363" s="231"/>
      <c r="NSR363" s="231"/>
      <c r="NSS363" s="231"/>
      <c r="NST363" s="231"/>
      <c r="NSU363" s="231"/>
      <c r="NSV363" s="231"/>
      <c r="NSW363" s="231"/>
      <c r="NSX363" s="231"/>
      <c r="NSY363" s="231"/>
      <c r="NSZ363" s="231"/>
      <c r="NTA363" s="231"/>
      <c r="NTB363" s="231"/>
      <c r="NTC363" s="231"/>
      <c r="NTD363" s="231"/>
      <c r="NTE363" s="231"/>
      <c r="NTF363" s="231"/>
      <c r="NTG363" s="231"/>
      <c r="NTH363" s="231"/>
      <c r="NTI363" s="231"/>
      <c r="NTJ363" s="231"/>
      <c r="NTK363" s="231"/>
      <c r="NTL363" s="231"/>
      <c r="NTM363" s="231"/>
      <c r="NTN363" s="231"/>
      <c r="NTO363" s="231"/>
      <c r="NTP363" s="231"/>
      <c r="NTQ363" s="231"/>
      <c r="NTR363" s="231"/>
      <c r="NTS363" s="231"/>
      <c r="NTT363" s="231"/>
      <c r="NTU363" s="231"/>
      <c r="NTV363" s="231"/>
      <c r="NTW363" s="231"/>
      <c r="NTX363" s="231"/>
      <c r="NTY363" s="231"/>
      <c r="NTZ363" s="231"/>
      <c r="NUA363" s="231"/>
      <c r="NUB363" s="231"/>
      <c r="NUC363" s="231"/>
      <c r="NUD363" s="231"/>
      <c r="NUE363" s="231"/>
      <c r="NUF363" s="231"/>
      <c r="NUG363" s="231"/>
      <c r="NUH363" s="231"/>
      <c r="NUI363" s="231"/>
      <c r="NUJ363" s="231"/>
      <c r="NUK363" s="231"/>
      <c r="NUL363" s="231"/>
      <c r="NUM363" s="231"/>
      <c r="NUN363" s="231"/>
      <c r="NUO363" s="231"/>
      <c r="NUP363" s="231"/>
      <c r="NUQ363" s="231"/>
      <c r="NUR363" s="231"/>
      <c r="NUS363" s="231"/>
      <c r="NUT363" s="231"/>
      <c r="NUU363" s="231"/>
      <c r="NUV363" s="231"/>
      <c r="NUW363" s="231"/>
      <c r="NUX363" s="231"/>
      <c r="NUY363" s="231"/>
      <c r="NUZ363" s="231"/>
      <c r="NVA363" s="231"/>
      <c r="NVB363" s="231"/>
      <c r="NVC363" s="231"/>
      <c r="NVD363" s="231"/>
      <c r="NVE363" s="231"/>
      <c r="NVF363" s="231"/>
      <c r="NVG363" s="231"/>
      <c r="NVH363" s="231"/>
      <c r="NVI363" s="231"/>
      <c r="NVJ363" s="231"/>
      <c r="NVK363" s="231"/>
      <c r="NVL363" s="231"/>
      <c r="NVM363" s="231"/>
      <c r="NVN363" s="231"/>
      <c r="NVO363" s="231"/>
      <c r="NVP363" s="231"/>
      <c r="NVQ363" s="231"/>
      <c r="NVR363" s="231"/>
      <c r="NVS363" s="231"/>
      <c r="NVT363" s="231"/>
      <c r="NVU363" s="231"/>
      <c r="NVV363" s="231"/>
      <c r="NVW363" s="231"/>
      <c r="NVX363" s="231"/>
      <c r="NVY363" s="231"/>
      <c r="NVZ363" s="231"/>
      <c r="NWA363" s="231"/>
      <c r="NWB363" s="231"/>
      <c r="NWC363" s="231"/>
      <c r="NWD363" s="231"/>
      <c r="NWE363" s="231"/>
      <c r="NWF363" s="231"/>
      <c r="NWG363" s="231"/>
      <c r="NWH363" s="231"/>
      <c r="NWI363" s="231"/>
      <c r="NWJ363" s="231"/>
      <c r="NWK363" s="231"/>
      <c r="NWL363" s="231"/>
      <c r="NWM363" s="231"/>
      <c r="NWN363" s="231"/>
      <c r="NWO363" s="231"/>
      <c r="NWP363" s="231"/>
      <c r="NWQ363" s="231"/>
      <c r="NWR363" s="231"/>
      <c r="NWS363" s="231"/>
      <c r="NWT363" s="231"/>
      <c r="NWU363" s="231"/>
      <c r="NWV363" s="231"/>
      <c r="NWW363" s="231"/>
      <c r="NWX363" s="231"/>
      <c r="NWY363" s="231"/>
      <c r="NWZ363" s="231"/>
      <c r="NXA363" s="231"/>
      <c r="NXB363" s="231"/>
      <c r="NXC363" s="231"/>
      <c r="NXD363" s="231"/>
      <c r="NXE363" s="231"/>
      <c r="NXF363" s="231"/>
      <c r="NXG363" s="231"/>
      <c r="NXH363" s="231"/>
      <c r="NXI363" s="231"/>
      <c r="NXJ363" s="231"/>
      <c r="NXK363" s="231"/>
      <c r="NXL363" s="231"/>
      <c r="NXM363" s="231"/>
      <c r="NXN363" s="231"/>
      <c r="NXO363" s="231"/>
      <c r="NXP363" s="231"/>
      <c r="NXQ363" s="231"/>
      <c r="NXR363" s="231"/>
      <c r="NXS363" s="231"/>
      <c r="NXT363" s="231"/>
      <c r="NXU363" s="231"/>
      <c r="NXV363" s="231"/>
      <c r="NXW363" s="231"/>
      <c r="NXX363" s="231"/>
      <c r="NXY363" s="231"/>
      <c r="NXZ363" s="231"/>
      <c r="NYA363" s="231"/>
      <c r="NYB363" s="231"/>
      <c r="NYC363" s="231"/>
      <c r="NYD363" s="231"/>
      <c r="NYE363" s="231"/>
      <c r="NYF363" s="231"/>
      <c r="NYG363" s="231"/>
      <c r="NYH363" s="231"/>
      <c r="NYI363" s="231"/>
      <c r="NYJ363" s="231"/>
      <c r="NYK363" s="231"/>
      <c r="NYL363" s="231"/>
      <c r="NYM363" s="231"/>
      <c r="NYN363" s="231"/>
      <c r="NYO363" s="231"/>
      <c r="NYP363" s="231"/>
      <c r="NYQ363" s="231"/>
      <c r="NYR363" s="231"/>
      <c r="NYS363" s="231"/>
      <c r="NYT363" s="231"/>
      <c r="NYU363" s="231"/>
      <c r="NYV363" s="231"/>
      <c r="NYW363" s="231"/>
      <c r="NYX363" s="231"/>
      <c r="NYY363" s="231"/>
      <c r="NYZ363" s="231"/>
      <c r="NZA363" s="231"/>
      <c r="NZB363" s="231"/>
      <c r="NZC363" s="231"/>
      <c r="NZD363" s="231"/>
      <c r="NZE363" s="231"/>
      <c r="NZF363" s="231"/>
      <c r="NZG363" s="231"/>
      <c r="NZH363" s="231"/>
      <c r="NZI363" s="231"/>
      <c r="NZJ363" s="231"/>
      <c r="NZK363" s="231"/>
      <c r="NZL363" s="231"/>
      <c r="NZM363" s="231"/>
      <c r="NZN363" s="231"/>
      <c r="NZO363" s="231"/>
      <c r="NZP363" s="231"/>
      <c r="NZQ363" s="231"/>
      <c r="NZR363" s="231"/>
      <c r="NZS363" s="231"/>
      <c r="NZT363" s="231"/>
      <c r="NZU363" s="231"/>
      <c r="NZV363" s="231"/>
      <c r="NZW363" s="231"/>
      <c r="NZX363" s="231"/>
      <c r="NZY363" s="231"/>
      <c r="NZZ363" s="231"/>
      <c r="OAA363" s="231"/>
      <c r="OAB363" s="231"/>
      <c r="OAC363" s="231"/>
      <c r="OAD363" s="231"/>
      <c r="OAE363" s="231"/>
      <c r="OAF363" s="231"/>
      <c r="OAG363" s="231"/>
      <c r="OAH363" s="231"/>
      <c r="OAI363" s="231"/>
      <c r="OAJ363" s="231"/>
      <c r="OAK363" s="231"/>
      <c r="OAL363" s="231"/>
      <c r="OAM363" s="231"/>
      <c r="OAN363" s="231"/>
      <c r="OAO363" s="231"/>
      <c r="OAP363" s="231"/>
      <c r="OAQ363" s="231"/>
      <c r="OAR363" s="231"/>
      <c r="OAS363" s="231"/>
      <c r="OAT363" s="231"/>
      <c r="OAU363" s="231"/>
      <c r="OAV363" s="231"/>
      <c r="OAW363" s="231"/>
      <c r="OAX363" s="231"/>
      <c r="OAY363" s="231"/>
      <c r="OAZ363" s="231"/>
      <c r="OBA363" s="231"/>
      <c r="OBB363" s="231"/>
      <c r="OBC363" s="231"/>
      <c r="OBD363" s="231"/>
      <c r="OBE363" s="231"/>
      <c r="OBF363" s="231"/>
      <c r="OBG363" s="231"/>
      <c r="OBH363" s="231"/>
      <c r="OBI363" s="231"/>
      <c r="OBJ363" s="231"/>
      <c r="OBK363" s="231"/>
      <c r="OBL363" s="231"/>
      <c r="OBM363" s="231"/>
      <c r="OBN363" s="231"/>
      <c r="OBO363" s="231"/>
      <c r="OBP363" s="231"/>
      <c r="OBQ363" s="231"/>
      <c r="OBR363" s="231"/>
      <c r="OBS363" s="231"/>
      <c r="OBT363" s="231"/>
      <c r="OBU363" s="231"/>
      <c r="OBV363" s="231"/>
      <c r="OBW363" s="231"/>
      <c r="OBX363" s="231"/>
      <c r="OBY363" s="231"/>
      <c r="OBZ363" s="231"/>
      <c r="OCA363" s="231"/>
      <c r="OCB363" s="231"/>
      <c r="OCC363" s="231"/>
      <c r="OCD363" s="231"/>
      <c r="OCE363" s="231"/>
      <c r="OCF363" s="231"/>
      <c r="OCG363" s="231"/>
      <c r="OCH363" s="231"/>
      <c r="OCI363" s="231"/>
      <c r="OCJ363" s="231"/>
      <c r="OCK363" s="231"/>
      <c r="OCL363" s="231"/>
      <c r="OCM363" s="231"/>
      <c r="OCN363" s="231"/>
      <c r="OCO363" s="231"/>
      <c r="OCP363" s="231"/>
      <c r="OCQ363" s="231"/>
      <c r="OCR363" s="231"/>
      <c r="OCS363" s="231"/>
      <c r="OCT363" s="231"/>
      <c r="OCU363" s="231"/>
      <c r="OCV363" s="231"/>
      <c r="OCW363" s="231"/>
      <c r="OCX363" s="231"/>
      <c r="OCY363" s="231"/>
      <c r="OCZ363" s="231"/>
      <c r="ODA363" s="231"/>
      <c r="ODB363" s="231"/>
      <c r="ODC363" s="231"/>
      <c r="ODD363" s="231"/>
      <c r="ODE363" s="231"/>
      <c r="ODF363" s="231"/>
      <c r="ODG363" s="231"/>
      <c r="ODH363" s="231"/>
      <c r="ODI363" s="231"/>
      <c r="ODJ363" s="231"/>
      <c r="ODK363" s="231"/>
      <c r="ODL363" s="231"/>
      <c r="ODM363" s="231"/>
      <c r="ODN363" s="231"/>
      <c r="ODO363" s="231"/>
      <c r="ODP363" s="231"/>
      <c r="ODQ363" s="231"/>
      <c r="ODR363" s="231"/>
      <c r="ODS363" s="231"/>
      <c r="ODT363" s="231"/>
      <c r="ODU363" s="231"/>
      <c r="ODV363" s="231"/>
      <c r="ODW363" s="231"/>
      <c r="ODX363" s="231"/>
      <c r="ODY363" s="231"/>
      <c r="ODZ363" s="231"/>
      <c r="OEA363" s="231"/>
      <c r="OEB363" s="231"/>
      <c r="OEC363" s="231"/>
      <c r="OED363" s="231"/>
      <c r="OEE363" s="231"/>
      <c r="OEF363" s="231"/>
      <c r="OEG363" s="231"/>
      <c r="OEH363" s="231"/>
      <c r="OEI363" s="231"/>
      <c r="OEJ363" s="231"/>
      <c r="OEK363" s="231"/>
      <c r="OEL363" s="231"/>
      <c r="OEM363" s="231"/>
      <c r="OEN363" s="231"/>
      <c r="OEO363" s="231"/>
      <c r="OEP363" s="231"/>
      <c r="OEQ363" s="231"/>
      <c r="OER363" s="231"/>
      <c r="OES363" s="231"/>
      <c r="OET363" s="231"/>
      <c r="OEU363" s="231"/>
      <c r="OEV363" s="231"/>
      <c r="OEW363" s="231"/>
      <c r="OEX363" s="231"/>
      <c r="OEY363" s="231"/>
      <c r="OEZ363" s="231"/>
      <c r="OFA363" s="231"/>
      <c r="OFB363" s="231"/>
      <c r="OFC363" s="231"/>
      <c r="OFD363" s="231"/>
      <c r="OFE363" s="231"/>
      <c r="OFF363" s="231"/>
      <c r="OFG363" s="231"/>
      <c r="OFH363" s="231"/>
      <c r="OFI363" s="231"/>
      <c r="OFJ363" s="231"/>
      <c r="OFK363" s="231"/>
      <c r="OFL363" s="231"/>
      <c r="OFM363" s="231"/>
      <c r="OFN363" s="231"/>
      <c r="OFO363" s="231"/>
      <c r="OFP363" s="231"/>
      <c r="OFQ363" s="231"/>
      <c r="OFR363" s="231"/>
      <c r="OFS363" s="231"/>
      <c r="OFT363" s="231"/>
      <c r="OFU363" s="231"/>
      <c r="OFV363" s="231"/>
      <c r="OFW363" s="231"/>
      <c r="OFX363" s="231"/>
      <c r="OFY363" s="231"/>
      <c r="OFZ363" s="231"/>
      <c r="OGA363" s="231"/>
      <c r="OGB363" s="231"/>
      <c r="OGC363" s="231"/>
      <c r="OGD363" s="231"/>
      <c r="OGE363" s="231"/>
      <c r="OGF363" s="231"/>
      <c r="OGG363" s="231"/>
      <c r="OGH363" s="231"/>
      <c r="OGI363" s="231"/>
      <c r="OGJ363" s="231"/>
      <c r="OGK363" s="231"/>
      <c r="OGL363" s="231"/>
      <c r="OGM363" s="231"/>
      <c r="OGN363" s="231"/>
      <c r="OGO363" s="231"/>
      <c r="OGP363" s="231"/>
      <c r="OGQ363" s="231"/>
      <c r="OGR363" s="231"/>
      <c r="OGS363" s="231"/>
      <c r="OGT363" s="231"/>
      <c r="OGU363" s="231"/>
      <c r="OGV363" s="231"/>
      <c r="OGW363" s="231"/>
      <c r="OGX363" s="231"/>
      <c r="OGY363" s="231"/>
      <c r="OGZ363" s="231"/>
      <c r="OHA363" s="231"/>
      <c r="OHB363" s="231"/>
      <c r="OHC363" s="231"/>
      <c r="OHD363" s="231"/>
      <c r="OHE363" s="231"/>
      <c r="OHF363" s="231"/>
      <c r="OHG363" s="231"/>
      <c r="OHH363" s="231"/>
      <c r="OHI363" s="231"/>
      <c r="OHJ363" s="231"/>
      <c r="OHK363" s="231"/>
      <c r="OHL363" s="231"/>
      <c r="OHM363" s="231"/>
      <c r="OHN363" s="231"/>
      <c r="OHO363" s="231"/>
      <c r="OHP363" s="231"/>
      <c r="OHQ363" s="231"/>
      <c r="OHR363" s="231"/>
      <c r="OHS363" s="231"/>
      <c r="OHT363" s="231"/>
      <c r="OHU363" s="231"/>
      <c r="OHV363" s="231"/>
      <c r="OHW363" s="231"/>
      <c r="OHX363" s="231"/>
      <c r="OHY363" s="231"/>
      <c r="OHZ363" s="231"/>
      <c r="OIA363" s="231"/>
      <c r="OIB363" s="231"/>
      <c r="OIC363" s="231"/>
      <c r="OID363" s="231"/>
      <c r="OIE363" s="231"/>
      <c r="OIF363" s="231"/>
      <c r="OIG363" s="231"/>
      <c r="OIH363" s="231"/>
      <c r="OII363" s="231"/>
      <c r="OIJ363" s="231"/>
      <c r="OIK363" s="231"/>
      <c r="OIL363" s="231"/>
      <c r="OIM363" s="231"/>
      <c r="OIN363" s="231"/>
      <c r="OIO363" s="231"/>
      <c r="OIP363" s="231"/>
      <c r="OIQ363" s="231"/>
      <c r="OIR363" s="231"/>
      <c r="OIS363" s="231"/>
      <c r="OIT363" s="231"/>
      <c r="OIU363" s="231"/>
      <c r="OIV363" s="231"/>
      <c r="OIW363" s="231"/>
      <c r="OIX363" s="231"/>
      <c r="OIY363" s="231"/>
      <c r="OIZ363" s="231"/>
      <c r="OJA363" s="231"/>
      <c r="OJB363" s="231"/>
      <c r="OJC363" s="231"/>
      <c r="OJD363" s="231"/>
      <c r="OJE363" s="231"/>
      <c r="OJF363" s="231"/>
      <c r="OJG363" s="231"/>
      <c r="OJH363" s="231"/>
      <c r="OJI363" s="231"/>
      <c r="OJJ363" s="231"/>
      <c r="OJK363" s="231"/>
      <c r="OJL363" s="231"/>
      <c r="OJM363" s="231"/>
      <c r="OJN363" s="231"/>
      <c r="OJO363" s="231"/>
      <c r="OJP363" s="231"/>
      <c r="OJQ363" s="231"/>
      <c r="OJR363" s="231"/>
      <c r="OJS363" s="231"/>
      <c r="OJT363" s="231"/>
      <c r="OJU363" s="231"/>
      <c r="OJV363" s="231"/>
      <c r="OJW363" s="231"/>
      <c r="OJX363" s="231"/>
      <c r="OJY363" s="231"/>
      <c r="OJZ363" s="231"/>
      <c r="OKA363" s="231"/>
      <c r="OKB363" s="231"/>
      <c r="OKC363" s="231"/>
      <c r="OKD363" s="231"/>
      <c r="OKE363" s="231"/>
      <c r="OKF363" s="231"/>
      <c r="OKG363" s="231"/>
      <c r="OKH363" s="231"/>
      <c r="OKI363" s="231"/>
      <c r="OKJ363" s="231"/>
      <c r="OKK363" s="231"/>
      <c r="OKL363" s="231"/>
      <c r="OKM363" s="231"/>
      <c r="OKN363" s="231"/>
      <c r="OKO363" s="231"/>
      <c r="OKP363" s="231"/>
      <c r="OKQ363" s="231"/>
      <c r="OKR363" s="231"/>
      <c r="OKS363" s="231"/>
      <c r="OKT363" s="231"/>
      <c r="OKU363" s="231"/>
      <c r="OKV363" s="231"/>
      <c r="OKW363" s="231"/>
      <c r="OKX363" s="231"/>
      <c r="OKY363" s="231"/>
      <c r="OKZ363" s="231"/>
      <c r="OLA363" s="231"/>
      <c r="OLB363" s="231"/>
      <c r="OLC363" s="231"/>
      <c r="OLD363" s="231"/>
      <c r="OLE363" s="231"/>
      <c r="OLF363" s="231"/>
      <c r="OLG363" s="231"/>
      <c r="OLH363" s="231"/>
      <c r="OLI363" s="231"/>
      <c r="OLJ363" s="231"/>
      <c r="OLK363" s="231"/>
      <c r="OLL363" s="231"/>
      <c r="OLM363" s="231"/>
      <c r="OLN363" s="231"/>
      <c r="OLO363" s="231"/>
      <c r="OLP363" s="231"/>
      <c r="OLQ363" s="231"/>
      <c r="OLR363" s="231"/>
      <c r="OLS363" s="231"/>
      <c r="OLT363" s="231"/>
      <c r="OLU363" s="231"/>
      <c r="OLV363" s="231"/>
      <c r="OLW363" s="231"/>
      <c r="OLX363" s="231"/>
      <c r="OLY363" s="231"/>
      <c r="OLZ363" s="231"/>
      <c r="OMA363" s="231"/>
      <c r="OMB363" s="231"/>
      <c r="OMC363" s="231"/>
      <c r="OMD363" s="231"/>
      <c r="OME363" s="231"/>
      <c r="OMF363" s="231"/>
      <c r="OMG363" s="231"/>
      <c r="OMH363" s="231"/>
      <c r="OMI363" s="231"/>
      <c r="OMJ363" s="231"/>
      <c r="OMK363" s="231"/>
      <c r="OML363" s="231"/>
      <c r="OMM363" s="231"/>
      <c r="OMN363" s="231"/>
      <c r="OMO363" s="231"/>
      <c r="OMP363" s="231"/>
      <c r="OMQ363" s="231"/>
      <c r="OMR363" s="231"/>
      <c r="OMS363" s="231"/>
      <c r="OMT363" s="231"/>
      <c r="OMU363" s="231"/>
      <c r="OMV363" s="231"/>
      <c r="OMW363" s="231"/>
      <c r="OMX363" s="231"/>
      <c r="OMY363" s="231"/>
      <c r="OMZ363" s="231"/>
      <c r="ONA363" s="231"/>
      <c r="ONB363" s="231"/>
      <c r="ONC363" s="231"/>
      <c r="OND363" s="231"/>
      <c r="ONE363" s="231"/>
      <c r="ONF363" s="231"/>
      <c r="ONG363" s="231"/>
      <c r="ONH363" s="231"/>
      <c r="ONI363" s="231"/>
      <c r="ONJ363" s="231"/>
      <c r="ONK363" s="231"/>
      <c r="ONL363" s="231"/>
      <c r="ONM363" s="231"/>
      <c r="ONN363" s="231"/>
      <c r="ONO363" s="231"/>
      <c r="ONP363" s="231"/>
      <c r="ONQ363" s="231"/>
      <c r="ONR363" s="231"/>
      <c r="ONS363" s="231"/>
      <c r="ONT363" s="231"/>
      <c r="ONU363" s="231"/>
      <c r="ONV363" s="231"/>
      <c r="ONW363" s="231"/>
      <c r="ONX363" s="231"/>
      <c r="ONY363" s="231"/>
      <c r="ONZ363" s="231"/>
      <c r="OOA363" s="231"/>
      <c r="OOB363" s="231"/>
      <c r="OOC363" s="231"/>
      <c r="OOD363" s="231"/>
      <c r="OOE363" s="231"/>
      <c r="OOF363" s="231"/>
      <c r="OOG363" s="231"/>
      <c r="OOH363" s="231"/>
      <c r="OOI363" s="231"/>
      <c r="OOJ363" s="231"/>
      <c r="OOK363" s="231"/>
      <c r="OOL363" s="231"/>
      <c r="OOM363" s="231"/>
      <c r="OON363" s="231"/>
      <c r="OOO363" s="231"/>
      <c r="OOP363" s="231"/>
      <c r="OOQ363" s="231"/>
      <c r="OOR363" s="231"/>
      <c r="OOS363" s="231"/>
      <c r="OOT363" s="231"/>
      <c r="OOU363" s="231"/>
      <c r="OOV363" s="231"/>
      <c r="OOW363" s="231"/>
      <c r="OOX363" s="231"/>
      <c r="OOY363" s="231"/>
      <c r="OOZ363" s="231"/>
      <c r="OPA363" s="231"/>
      <c r="OPB363" s="231"/>
      <c r="OPC363" s="231"/>
      <c r="OPD363" s="231"/>
      <c r="OPE363" s="231"/>
      <c r="OPF363" s="231"/>
      <c r="OPG363" s="231"/>
      <c r="OPH363" s="231"/>
      <c r="OPI363" s="231"/>
      <c r="OPJ363" s="231"/>
      <c r="OPK363" s="231"/>
      <c r="OPL363" s="231"/>
      <c r="OPM363" s="231"/>
      <c r="OPN363" s="231"/>
      <c r="OPO363" s="231"/>
      <c r="OPP363" s="231"/>
      <c r="OPQ363" s="231"/>
      <c r="OPR363" s="231"/>
      <c r="OPS363" s="231"/>
      <c r="OPT363" s="231"/>
      <c r="OPU363" s="231"/>
      <c r="OPV363" s="231"/>
      <c r="OPW363" s="231"/>
      <c r="OPX363" s="231"/>
      <c r="OPY363" s="231"/>
      <c r="OPZ363" s="231"/>
      <c r="OQA363" s="231"/>
      <c r="OQB363" s="231"/>
      <c r="OQC363" s="231"/>
      <c r="OQD363" s="231"/>
      <c r="OQE363" s="231"/>
      <c r="OQF363" s="231"/>
      <c r="OQG363" s="231"/>
      <c r="OQH363" s="231"/>
      <c r="OQI363" s="231"/>
      <c r="OQJ363" s="231"/>
      <c r="OQK363" s="231"/>
      <c r="OQL363" s="231"/>
      <c r="OQM363" s="231"/>
      <c r="OQN363" s="231"/>
      <c r="OQO363" s="231"/>
      <c r="OQP363" s="231"/>
      <c r="OQQ363" s="231"/>
      <c r="OQR363" s="231"/>
      <c r="OQS363" s="231"/>
      <c r="OQT363" s="231"/>
      <c r="OQU363" s="231"/>
      <c r="OQV363" s="231"/>
      <c r="OQW363" s="231"/>
      <c r="OQX363" s="231"/>
      <c r="OQY363" s="231"/>
      <c r="OQZ363" s="231"/>
      <c r="ORA363" s="231"/>
      <c r="ORB363" s="231"/>
      <c r="ORC363" s="231"/>
      <c r="ORD363" s="231"/>
      <c r="ORE363" s="231"/>
      <c r="ORF363" s="231"/>
      <c r="ORG363" s="231"/>
      <c r="ORH363" s="231"/>
      <c r="ORI363" s="231"/>
      <c r="ORJ363" s="231"/>
      <c r="ORK363" s="231"/>
      <c r="ORL363" s="231"/>
      <c r="ORM363" s="231"/>
      <c r="ORN363" s="231"/>
      <c r="ORO363" s="231"/>
      <c r="ORP363" s="231"/>
      <c r="ORQ363" s="231"/>
      <c r="ORR363" s="231"/>
      <c r="ORS363" s="231"/>
      <c r="ORT363" s="231"/>
      <c r="ORU363" s="231"/>
      <c r="ORV363" s="231"/>
      <c r="ORW363" s="231"/>
      <c r="ORX363" s="231"/>
      <c r="ORY363" s="231"/>
      <c r="ORZ363" s="231"/>
      <c r="OSA363" s="231"/>
      <c r="OSB363" s="231"/>
      <c r="OSC363" s="231"/>
      <c r="OSD363" s="231"/>
      <c r="OSE363" s="231"/>
      <c r="OSF363" s="231"/>
      <c r="OSG363" s="231"/>
      <c r="OSH363" s="231"/>
      <c r="OSI363" s="231"/>
      <c r="OSJ363" s="231"/>
      <c r="OSK363" s="231"/>
      <c r="OSL363" s="231"/>
      <c r="OSM363" s="231"/>
      <c r="OSN363" s="231"/>
      <c r="OSO363" s="231"/>
      <c r="OSP363" s="231"/>
      <c r="OSQ363" s="231"/>
      <c r="OSR363" s="231"/>
      <c r="OSS363" s="231"/>
      <c r="OST363" s="231"/>
      <c r="OSU363" s="231"/>
      <c r="OSV363" s="231"/>
      <c r="OSW363" s="231"/>
      <c r="OSX363" s="231"/>
      <c r="OSY363" s="231"/>
      <c r="OSZ363" s="231"/>
      <c r="OTA363" s="231"/>
      <c r="OTB363" s="231"/>
      <c r="OTC363" s="231"/>
      <c r="OTD363" s="231"/>
      <c r="OTE363" s="231"/>
      <c r="OTF363" s="231"/>
      <c r="OTG363" s="231"/>
      <c r="OTH363" s="231"/>
      <c r="OTI363" s="231"/>
      <c r="OTJ363" s="231"/>
      <c r="OTK363" s="231"/>
      <c r="OTL363" s="231"/>
      <c r="OTM363" s="231"/>
      <c r="OTN363" s="231"/>
      <c r="OTO363" s="231"/>
      <c r="OTP363" s="231"/>
      <c r="OTQ363" s="231"/>
      <c r="OTR363" s="231"/>
      <c r="OTS363" s="231"/>
      <c r="OTT363" s="231"/>
      <c r="OTU363" s="231"/>
      <c r="OTV363" s="231"/>
      <c r="OTW363" s="231"/>
      <c r="OTX363" s="231"/>
      <c r="OTY363" s="231"/>
      <c r="OTZ363" s="231"/>
      <c r="OUA363" s="231"/>
      <c r="OUB363" s="231"/>
      <c r="OUC363" s="231"/>
      <c r="OUD363" s="231"/>
      <c r="OUE363" s="231"/>
      <c r="OUF363" s="231"/>
      <c r="OUG363" s="231"/>
      <c r="OUH363" s="231"/>
      <c r="OUI363" s="231"/>
      <c r="OUJ363" s="231"/>
      <c r="OUK363" s="231"/>
      <c r="OUL363" s="231"/>
      <c r="OUM363" s="231"/>
      <c r="OUN363" s="231"/>
      <c r="OUO363" s="231"/>
      <c r="OUP363" s="231"/>
      <c r="OUQ363" s="231"/>
      <c r="OUR363" s="231"/>
      <c r="OUS363" s="231"/>
      <c r="OUT363" s="231"/>
      <c r="OUU363" s="231"/>
      <c r="OUV363" s="231"/>
      <c r="OUW363" s="231"/>
      <c r="OUX363" s="231"/>
      <c r="OUY363" s="231"/>
      <c r="OUZ363" s="231"/>
      <c r="OVA363" s="231"/>
      <c r="OVB363" s="231"/>
      <c r="OVC363" s="231"/>
      <c r="OVD363" s="231"/>
      <c r="OVE363" s="231"/>
      <c r="OVF363" s="231"/>
      <c r="OVG363" s="231"/>
      <c r="OVH363" s="231"/>
      <c r="OVI363" s="231"/>
      <c r="OVJ363" s="231"/>
      <c r="OVK363" s="231"/>
      <c r="OVL363" s="231"/>
      <c r="OVM363" s="231"/>
      <c r="OVN363" s="231"/>
      <c r="OVO363" s="231"/>
      <c r="OVP363" s="231"/>
      <c r="OVQ363" s="231"/>
      <c r="OVR363" s="231"/>
      <c r="OVS363" s="231"/>
      <c r="OVT363" s="231"/>
      <c r="OVU363" s="231"/>
      <c r="OVV363" s="231"/>
      <c r="OVW363" s="231"/>
      <c r="OVX363" s="231"/>
      <c r="OVY363" s="231"/>
      <c r="OVZ363" s="231"/>
      <c r="OWA363" s="231"/>
      <c r="OWB363" s="231"/>
      <c r="OWC363" s="231"/>
      <c r="OWD363" s="231"/>
      <c r="OWE363" s="231"/>
      <c r="OWF363" s="231"/>
      <c r="OWG363" s="231"/>
      <c r="OWH363" s="231"/>
      <c r="OWI363" s="231"/>
      <c r="OWJ363" s="231"/>
      <c r="OWK363" s="231"/>
      <c r="OWL363" s="231"/>
      <c r="OWM363" s="231"/>
      <c r="OWN363" s="231"/>
      <c r="OWO363" s="231"/>
      <c r="OWP363" s="231"/>
      <c r="OWQ363" s="231"/>
      <c r="OWR363" s="231"/>
      <c r="OWS363" s="231"/>
      <c r="OWT363" s="231"/>
      <c r="OWU363" s="231"/>
      <c r="OWV363" s="231"/>
      <c r="OWW363" s="231"/>
      <c r="OWX363" s="231"/>
      <c r="OWY363" s="231"/>
      <c r="OWZ363" s="231"/>
      <c r="OXA363" s="231"/>
      <c r="OXB363" s="231"/>
      <c r="OXC363" s="231"/>
      <c r="OXD363" s="231"/>
      <c r="OXE363" s="231"/>
      <c r="OXF363" s="231"/>
      <c r="OXG363" s="231"/>
      <c r="OXH363" s="231"/>
      <c r="OXI363" s="231"/>
      <c r="OXJ363" s="231"/>
      <c r="OXK363" s="231"/>
      <c r="OXL363" s="231"/>
      <c r="OXM363" s="231"/>
      <c r="OXN363" s="231"/>
      <c r="OXO363" s="231"/>
      <c r="OXP363" s="231"/>
      <c r="OXQ363" s="231"/>
      <c r="OXR363" s="231"/>
      <c r="OXS363" s="231"/>
      <c r="OXT363" s="231"/>
      <c r="OXU363" s="231"/>
      <c r="OXV363" s="231"/>
      <c r="OXW363" s="231"/>
      <c r="OXX363" s="231"/>
      <c r="OXY363" s="231"/>
      <c r="OXZ363" s="231"/>
      <c r="OYA363" s="231"/>
      <c r="OYB363" s="231"/>
      <c r="OYC363" s="231"/>
      <c r="OYD363" s="231"/>
      <c r="OYE363" s="231"/>
      <c r="OYF363" s="231"/>
      <c r="OYG363" s="231"/>
      <c r="OYH363" s="231"/>
      <c r="OYI363" s="231"/>
      <c r="OYJ363" s="231"/>
      <c r="OYK363" s="231"/>
      <c r="OYL363" s="231"/>
      <c r="OYM363" s="231"/>
      <c r="OYN363" s="231"/>
      <c r="OYO363" s="231"/>
      <c r="OYP363" s="231"/>
      <c r="OYQ363" s="231"/>
      <c r="OYR363" s="231"/>
      <c r="OYS363" s="231"/>
      <c r="OYT363" s="231"/>
      <c r="OYU363" s="231"/>
      <c r="OYV363" s="231"/>
      <c r="OYW363" s="231"/>
      <c r="OYX363" s="231"/>
      <c r="OYY363" s="231"/>
      <c r="OYZ363" s="231"/>
      <c r="OZA363" s="231"/>
      <c r="OZB363" s="231"/>
      <c r="OZC363" s="231"/>
      <c r="OZD363" s="231"/>
      <c r="OZE363" s="231"/>
      <c r="OZF363" s="231"/>
      <c r="OZG363" s="231"/>
      <c r="OZH363" s="231"/>
      <c r="OZI363" s="231"/>
      <c r="OZJ363" s="231"/>
      <c r="OZK363" s="231"/>
      <c r="OZL363" s="231"/>
      <c r="OZM363" s="231"/>
      <c r="OZN363" s="231"/>
      <c r="OZO363" s="231"/>
      <c r="OZP363" s="231"/>
      <c r="OZQ363" s="231"/>
      <c r="OZR363" s="231"/>
      <c r="OZS363" s="231"/>
      <c r="OZT363" s="231"/>
      <c r="OZU363" s="231"/>
      <c r="OZV363" s="231"/>
      <c r="OZW363" s="231"/>
      <c r="OZX363" s="231"/>
      <c r="OZY363" s="231"/>
      <c r="OZZ363" s="231"/>
      <c r="PAA363" s="231"/>
      <c r="PAB363" s="231"/>
      <c r="PAC363" s="231"/>
      <c r="PAD363" s="231"/>
      <c r="PAE363" s="231"/>
      <c r="PAF363" s="231"/>
      <c r="PAG363" s="231"/>
      <c r="PAH363" s="231"/>
      <c r="PAI363" s="231"/>
      <c r="PAJ363" s="231"/>
      <c r="PAK363" s="231"/>
      <c r="PAL363" s="231"/>
      <c r="PAM363" s="231"/>
      <c r="PAN363" s="231"/>
      <c r="PAO363" s="231"/>
      <c r="PAP363" s="231"/>
      <c r="PAQ363" s="231"/>
      <c r="PAR363" s="231"/>
      <c r="PAS363" s="231"/>
      <c r="PAT363" s="231"/>
      <c r="PAU363" s="231"/>
      <c r="PAV363" s="231"/>
      <c r="PAW363" s="231"/>
      <c r="PAX363" s="231"/>
      <c r="PAY363" s="231"/>
      <c r="PAZ363" s="231"/>
      <c r="PBA363" s="231"/>
      <c r="PBB363" s="231"/>
      <c r="PBC363" s="231"/>
      <c r="PBD363" s="231"/>
      <c r="PBE363" s="231"/>
      <c r="PBF363" s="231"/>
      <c r="PBG363" s="231"/>
      <c r="PBH363" s="231"/>
      <c r="PBI363" s="231"/>
      <c r="PBJ363" s="231"/>
      <c r="PBK363" s="231"/>
      <c r="PBL363" s="231"/>
      <c r="PBM363" s="231"/>
      <c r="PBN363" s="231"/>
      <c r="PBO363" s="231"/>
      <c r="PBP363" s="231"/>
      <c r="PBQ363" s="231"/>
      <c r="PBR363" s="231"/>
      <c r="PBS363" s="231"/>
      <c r="PBT363" s="231"/>
      <c r="PBU363" s="231"/>
      <c r="PBV363" s="231"/>
      <c r="PBW363" s="231"/>
      <c r="PBX363" s="231"/>
      <c r="PBY363" s="231"/>
      <c r="PBZ363" s="231"/>
      <c r="PCA363" s="231"/>
      <c r="PCB363" s="231"/>
      <c r="PCC363" s="231"/>
      <c r="PCD363" s="231"/>
      <c r="PCE363" s="231"/>
      <c r="PCF363" s="231"/>
      <c r="PCG363" s="231"/>
      <c r="PCH363" s="231"/>
      <c r="PCI363" s="231"/>
      <c r="PCJ363" s="231"/>
      <c r="PCK363" s="231"/>
      <c r="PCL363" s="231"/>
      <c r="PCM363" s="231"/>
      <c r="PCN363" s="231"/>
      <c r="PCO363" s="231"/>
      <c r="PCP363" s="231"/>
      <c r="PCQ363" s="231"/>
      <c r="PCR363" s="231"/>
      <c r="PCS363" s="231"/>
      <c r="PCT363" s="231"/>
      <c r="PCU363" s="231"/>
      <c r="PCV363" s="231"/>
      <c r="PCW363" s="231"/>
      <c r="PCX363" s="231"/>
      <c r="PCY363" s="231"/>
      <c r="PCZ363" s="231"/>
      <c r="PDA363" s="231"/>
      <c r="PDB363" s="231"/>
      <c r="PDC363" s="231"/>
      <c r="PDD363" s="231"/>
      <c r="PDE363" s="231"/>
      <c r="PDF363" s="231"/>
      <c r="PDG363" s="231"/>
      <c r="PDH363" s="231"/>
      <c r="PDI363" s="231"/>
      <c r="PDJ363" s="231"/>
      <c r="PDK363" s="231"/>
      <c r="PDL363" s="231"/>
      <c r="PDM363" s="231"/>
      <c r="PDN363" s="231"/>
      <c r="PDO363" s="231"/>
      <c r="PDP363" s="231"/>
      <c r="PDQ363" s="231"/>
      <c r="PDR363" s="231"/>
      <c r="PDS363" s="231"/>
      <c r="PDT363" s="231"/>
      <c r="PDU363" s="231"/>
      <c r="PDV363" s="231"/>
      <c r="PDW363" s="231"/>
      <c r="PDX363" s="231"/>
      <c r="PDY363" s="231"/>
      <c r="PDZ363" s="231"/>
      <c r="PEA363" s="231"/>
      <c r="PEB363" s="231"/>
      <c r="PEC363" s="231"/>
      <c r="PED363" s="231"/>
      <c r="PEE363" s="231"/>
      <c r="PEF363" s="231"/>
      <c r="PEG363" s="231"/>
      <c r="PEH363" s="231"/>
      <c r="PEI363" s="231"/>
      <c r="PEJ363" s="231"/>
      <c r="PEK363" s="231"/>
      <c r="PEL363" s="231"/>
      <c r="PEM363" s="231"/>
      <c r="PEN363" s="231"/>
      <c r="PEO363" s="231"/>
      <c r="PEP363" s="231"/>
      <c r="PEQ363" s="231"/>
      <c r="PER363" s="231"/>
      <c r="PES363" s="231"/>
      <c r="PET363" s="231"/>
      <c r="PEU363" s="231"/>
      <c r="PEV363" s="231"/>
      <c r="PEW363" s="231"/>
      <c r="PEX363" s="231"/>
      <c r="PEY363" s="231"/>
      <c r="PEZ363" s="231"/>
      <c r="PFA363" s="231"/>
      <c r="PFB363" s="231"/>
      <c r="PFC363" s="231"/>
      <c r="PFD363" s="231"/>
      <c r="PFE363" s="231"/>
      <c r="PFF363" s="231"/>
      <c r="PFG363" s="231"/>
      <c r="PFH363" s="231"/>
      <c r="PFI363" s="231"/>
      <c r="PFJ363" s="231"/>
      <c r="PFK363" s="231"/>
      <c r="PFL363" s="231"/>
      <c r="PFM363" s="231"/>
      <c r="PFN363" s="231"/>
      <c r="PFO363" s="231"/>
      <c r="PFP363" s="231"/>
      <c r="PFQ363" s="231"/>
      <c r="PFR363" s="231"/>
      <c r="PFS363" s="231"/>
      <c r="PFT363" s="231"/>
      <c r="PFU363" s="231"/>
      <c r="PFV363" s="231"/>
      <c r="PFW363" s="231"/>
      <c r="PFX363" s="231"/>
      <c r="PFY363" s="231"/>
      <c r="PFZ363" s="231"/>
      <c r="PGA363" s="231"/>
      <c r="PGB363" s="231"/>
      <c r="PGC363" s="231"/>
      <c r="PGD363" s="231"/>
      <c r="PGE363" s="231"/>
      <c r="PGF363" s="231"/>
      <c r="PGG363" s="231"/>
      <c r="PGH363" s="231"/>
      <c r="PGI363" s="231"/>
      <c r="PGJ363" s="231"/>
      <c r="PGK363" s="231"/>
      <c r="PGL363" s="231"/>
      <c r="PGM363" s="231"/>
      <c r="PGN363" s="231"/>
      <c r="PGO363" s="231"/>
      <c r="PGP363" s="231"/>
      <c r="PGQ363" s="231"/>
      <c r="PGR363" s="231"/>
      <c r="PGS363" s="231"/>
      <c r="PGT363" s="231"/>
      <c r="PGU363" s="231"/>
      <c r="PGV363" s="231"/>
      <c r="PGW363" s="231"/>
      <c r="PGX363" s="231"/>
      <c r="PGY363" s="231"/>
      <c r="PGZ363" s="231"/>
      <c r="PHA363" s="231"/>
      <c r="PHB363" s="231"/>
      <c r="PHC363" s="231"/>
      <c r="PHD363" s="231"/>
      <c r="PHE363" s="231"/>
      <c r="PHF363" s="231"/>
      <c r="PHG363" s="231"/>
      <c r="PHH363" s="231"/>
      <c r="PHI363" s="231"/>
      <c r="PHJ363" s="231"/>
      <c r="PHK363" s="231"/>
      <c r="PHL363" s="231"/>
      <c r="PHM363" s="231"/>
      <c r="PHN363" s="231"/>
      <c r="PHO363" s="231"/>
      <c r="PHP363" s="231"/>
      <c r="PHQ363" s="231"/>
      <c r="PHR363" s="231"/>
      <c r="PHS363" s="231"/>
      <c r="PHT363" s="231"/>
      <c r="PHU363" s="231"/>
      <c r="PHV363" s="231"/>
      <c r="PHW363" s="231"/>
      <c r="PHX363" s="231"/>
      <c r="PHY363" s="231"/>
      <c r="PHZ363" s="231"/>
      <c r="PIA363" s="231"/>
      <c r="PIB363" s="231"/>
      <c r="PIC363" s="231"/>
      <c r="PID363" s="231"/>
      <c r="PIE363" s="231"/>
      <c r="PIF363" s="231"/>
      <c r="PIG363" s="231"/>
      <c r="PIH363" s="231"/>
      <c r="PII363" s="231"/>
      <c r="PIJ363" s="231"/>
      <c r="PIK363" s="231"/>
      <c r="PIL363" s="231"/>
      <c r="PIM363" s="231"/>
      <c r="PIN363" s="231"/>
      <c r="PIO363" s="231"/>
      <c r="PIP363" s="231"/>
      <c r="PIQ363" s="231"/>
      <c r="PIR363" s="231"/>
      <c r="PIS363" s="231"/>
      <c r="PIT363" s="231"/>
      <c r="PIU363" s="231"/>
      <c r="PIV363" s="231"/>
      <c r="PIW363" s="231"/>
      <c r="PIX363" s="231"/>
      <c r="PIY363" s="231"/>
      <c r="PIZ363" s="231"/>
      <c r="PJA363" s="231"/>
      <c r="PJB363" s="231"/>
      <c r="PJC363" s="231"/>
      <c r="PJD363" s="231"/>
      <c r="PJE363" s="231"/>
      <c r="PJF363" s="231"/>
      <c r="PJG363" s="231"/>
      <c r="PJH363" s="231"/>
      <c r="PJI363" s="231"/>
      <c r="PJJ363" s="231"/>
      <c r="PJK363" s="231"/>
      <c r="PJL363" s="231"/>
      <c r="PJM363" s="231"/>
      <c r="PJN363" s="231"/>
      <c r="PJO363" s="231"/>
      <c r="PJP363" s="231"/>
      <c r="PJQ363" s="231"/>
      <c r="PJR363" s="231"/>
      <c r="PJS363" s="231"/>
      <c r="PJT363" s="231"/>
      <c r="PJU363" s="231"/>
      <c r="PJV363" s="231"/>
      <c r="PJW363" s="231"/>
      <c r="PJX363" s="231"/>
      <c r="PJY363" s="231"/>
      <c r="PJZ363" s="231"/>
      <c r="PKA363" s="231"/>
      <c r="PKB363" s="231"/>
      <c r="PKC363" s="231"/>
      <c r="PKD363" s="231"/>
      <c r="PKE363" s="231"/>
      <c r="PKF363" s="231"/>
      <c r="PKG363" s="231"/>
      <c r="PKH363" s="231"/>
      <c r="PKI363" s="231"/>
      <c r="PKJ363" s="231"/>
      <c r="PKK363" s="231"/>
      <c r="PKL363" s="231"/>
      <c r="PKM363" s="231"/>
      <c r="PKN363" s="231"/>
      <c r="PKO363" s="231"/>
      <c r="PKP363" s="231"/>
      <c r="PKQ363" s="231"/>
      <c r="PKR363" s="231"/>
      <c r="PKS363" s="231"/>
      <c r="PKT363" s="231"/>
      <c r="PKU363" s="231"/>
      <c r="PKV363" s="231"/>
      <c r="PKW363" s="231"/>
      <c r="PKX363" s="231"/>
      <c r="PKY363" s="231"/>
      <c r="PKZ363" s="231"/>
      <c r="PLA363" s="231"/>
      <c r="PLB363" s="231"/>
      <c r="PLC363" s="231"/>
      <c r="PLD363" s="231"/>
      <c r="PLE363" s="231"/>
      <c r="PLF363" s="231"/>
      <c r="PLG363" s="231"/>
      <c r="PLH363" s="231"/>
      <c r="PLI363" s="231"/>
      <c r="PLJ363" s="231"/>
      <c r="PLK363" s="231"/>
      <c r="PLL363" s="231"/>
      <c r="PLM363" s="231"/>
      <c r="PLN363" s="231"/>
      <c r="PLO363" s="231"/>
      <c r="PLP363" s="231"/>
      <c r="PLQ363" s="231"/>
      <c r="PLR363" s="231"/>
      <c r="PLS363" s="231"/>
      <c r="PLT363" s="231"/>
      <c r="PLU363" s="231"/>
      <c r="PLV363" s="231"/>
      <c r="PLW363" s="231"/>
      <c r="PLX363" s="231"/>
      <c r="PLY363" s="231"/>
      <c r="PLZ363" s="231"/>
      <c r="PMA363" s="231"/>
      <c r="PMB363" s="231"/>
      <c r="PMC363" s="231"/>
      <c r="PMD363" s="231"/>
      <c r="PME363" s="231"/>
      <c r="PMF363" s="231"/>
      <c r="PMG363" s="231"/>
      <c r="PMH363" s="231"/>
      <c r="PMI363" s="231"/>
      <c r="PMJ363" s="231"/>
      <c r="PMK363" s="231"/>
      <c r="PML363" s="231"/>
      <c r="PMM363" s="231"/>
      <c r="PMN363" s="231"/>
      <c r="PMO363" s="231"/>
      <c r="PMP363" s="231"/>
      <c r="PMQ363" s="231"/>
      <c r="PMR363" s="231"/>
      <c r="PMS363" s="231"/>
      <c r="PMT363" s="231"/>
      <c r="PMU363" s="231"/>
      <c r="PMV363" s="231"/>
      <c r="PMW363" s="231"/>
      <c r="PMX363" s="231"/>
      <c r="PMY363" s="231"/>
      <c r="PMZ363" s="231"/>
      <c r="PNA363" s="231"/>
      <c r="PNB363" s="231"/>
      <c r="PNC363" s="231"/>
      <c r="PND363" s="231"/>
      <c r="PNE363" s="231"/>
      <c r="PNF363" s="231"/>
      <c r="PNG363" s="231"/>
      <c r="PNH363" s="231"/>
      <c r="PNI363" s="231"/>
      <c r="PNJ363" s="231"/>
      <c r="PNK363" s="231"/>
      <c r="PNL363" s="231"/>
      <c r="PNM363" s="231"/>
      <c r="PNN363" s="231"/>
      <c r="PNO363" s="231"/>
      <c r="PNP363" s="231"/>
      <c r="PNQ363" s="231"/>
      <c r="PNR363" s="231"/>
      <c r="PNS363" s="231"/>
      <c r="PNT363" s="231"/>
      <c r="PNU363" s="231"/>
      <c r="PNV363" s="231"/>
      <c r="PNW363" s="231"/>
      <c r="PNX363" s="231"/>
      <c r="PNY363" s="231"/>
      <c r="PNZ363" s="231"/>
      <c r="POA363" s="231"/>
      <c r="POB363" s="231"/>
      <c r="POC363" s="231"/>
      <c r="POD363" s="231"/>
      <c r="POE363" s="231"/>
      <c r="POF363" s="231"/>
      <c r="POG363" s="231"/>
      <c r="POH363" s="231"/>
      <c r="POI363" s="231"/>
      <c r="POJ363" s="231"/>
      <c r="POK363" s="231"/>
      <c r="POL363" s="231"/>
      <c r="POM363" s="231"/>
      <c r="PON363" s="231"/>
      <c r="POO363" s="231"/>
      <c r="POP363" s="231"/>
      <c r="POQ363" s="231"/>
      <c r="POR363" s="231"/>
      <c r="POS363" s="231"/>
      <c r="POT363" s="231"/>
      <c r="POU363" s="231"/>
      <c r="POV363" s="231"/>
      <c r="POW363" s="231"/>
      <c r="POX363" s="231"/>
      <c r="POY363" s="231"/>
      <c r="POZ363" s="231"/>
      <c r="PPA363" s="231"/>
      <c r="PPB363" s="231"/>
      <c r="PPC363" s="231"/>
      <c r="PPD363" s="231"/>
      <c r="PPE363" s="231"/>
      <c r="PPF363" s="231"/>
      <c r="PPG363" s="231"/>
      <c r="PPH363" s="231"/>
      <c r="PPI363" s="231"/>
      <c r="PPJ363" s="231"/>
      <c r="PPK363" s="231"/>
      <c r="PPL363" s="231"/>
      <c r="PPM363" s="231"/>
      <c r="PPN363" s="231"/>
      <c r="PPO363" s="231"/>
      <c r="PPP363" s="231"/>
      <c r="PPQ363" s="231"/>
      <c r="PPR363" s="231"/>
      <c r="PPS363" s="231"/>
      <c r="PPT363" s="231"/>
      <c r="PPU363" s="231"/>
      <c r="PPV363" s="231"/>
      <c r="PPW363" s="231"/>
      <c r="PPX363" s="231"/>
      <c r="PPY363" s="231"/>
      <c r="PPZ363" s="231"/>
      <c r="PQA363" s="231"/>
      <c r="PQB363" s="231"/>
      <c r="PQC363" s="231"/>
      <c r="PQD363" s="231"/>
      <c r="PQE363" s="231"/>
      <c r="PQF363" s="231"/>
      <c r="PQG363" s="231"/>
      <c r="PQH363" s="231"/>
      <c r="PQI363" s="231"/>
      <c r="PQJ363" s="231"/>
      <c r="PQK363" s="231"/>
      <c r="PQL363" s="231"/>
      <c r="PQM363" s="231"/>
      <c r="PQN363" s="231"/>
      <c r="PQO363" s="231"/>
      <c r="PQP363" s="231"/>
      <c r="PQQ363" s="231"/>
      <c r="PQR363" s="231"/>
      <c r="PQS363" s="231"/>
      <c r="PQT363" s="231"/>
      <c r="PQU363" s="231"/>
      <c r="PQV363" s="231"/>
      <c r="PQW363" s="231"/>
      <c r="PQX363" s="231"/>
      <c r="PQY363" s="231"/>
      <c r="PQZ363" s="231"/>
      <c r="PRA363" s="231"/>
      <c r="PRB363" s="231"/>
      <c r="PRC363" s="231"/>
      <c r="PRD363" s="231"/>
      <c r="PRE363" s="231"/>
      <c r="PRF363" s="231"/>
      <c r="PRG363" s="231"/>
      <c r="PRH363" s="231"/>
      <c r="PRI363" s="231"/>
      <c r="PRJ363" s="231"/>
      <c r="PRK363" s="231"/>
      <c r="PRL363" s="231"/>
      <c r="PRM363" s="231"/>
      <c r="PRN363" s="231"/>
      <c r="PRO363" s="231"/>
      <c r="PRP363" s="231"/>
      <c r="PRQ363" s="231"/>
      <c r="PRR363" s="231"/>
      <c r="PRS363" s="231"/>
      <c r="PRT363" s="231"/>
      <c r="PRU363" s="231"/>
      <c r="PRV363" s="231"/>
      <c r="PRW363" s="231"/>
      <c r="PRX363" s="231"/>
      <c r="PRY363" s="231"/>
      <c r="PRZ363" s="231"/>
      <c r="PSA363" s="231"/>
      <c r="PSB363" s="231"/>
      <c r="PSC363" s="231"/>
      <c r="PSD363" s="231"/>
      <c r="PSE363" s="231"/>
      <c r="PSF363" s="231"/>
      <c r="PSG363" s="231"/>
      <c r="PSH363" s="231"/>
      <c r="PSI363" s="231"/>
      <c r="PSJ363" s="231"/>
      <c r="PSK363" s="231"/>
      <c r="PSL363" s="231"/>
      <c r="PSM363" s="231"/>
      <c r="PSN363" s="231"/>
      <c r="PSO363" s="231"/>
      <c r="PSP363" s="231"/>
      <c r="PSQ363" s="231"/>
      <c r="PSR363" s="231"/>
      <c r="PSS363" s="231"/>
      <c r="PST363" s="231"/>
      <c r="PSU363" s="231"/>
      <c r="PSV363" s="231"/>
      <c r="PSW363" s="231"/>
      <c r="PSX363" s="231"/>
      <c r="PSY363" s="231"/>
      <c r="PSZ363" s="231"/>
      <c r="PTA363" s="231"/>
      <c r="PTB363" s="231"/>
      <c r="PTC363" s="231"/>
      <c r="PTD363" s="231"/>
      <c r="PTE363" s="231"/>
      <c r="PTF363" s="231"/>
      <c r="PTG363" s="231"/>
      <c r="PTH363" s="231"/>
      <c r="PTI363" s="231"/>
      <c r="PTJ363" s="231"/>
      <c r="PTK363" s="231"/>
      <c r="PTL363" s="231"/>
      <c r="PTM363" s="231"/>
      <c r="PTN363" s="231"/>
      <c r="PTO363" s="231"/>
      <c r="PTP363" s="231"/>
      <c r="PTQ363" s="231"/>
      <c r="PTR363" s="231"/>
      <c r="PTS363" s="231"/>
      <c r="PTT363" s="231"/>
      <c r="PTU363" s="231"/>
      <c r="PTV363" s="231"/>
      <c r="PTW363" s="231"/>
      <c r="PTX363" s="231"/>
      <c r="PTY363" s="231"/>
      <c r="PTZ363" s="231"/>
      <c r="PUA363" s="231"/>
      <c r="PUB363" s="231"/>
      <c r="PUC363" s="231"/>
      <c r="PUD363" s="231"/>
      <c r="PUE363" s="231"/>
      <c r="PUF363" s="231"/>
      <c r="PUG363" s="231"/>
      <c r="PUH363" s="231"/>
      <c r="PUI363" s="231"/>
      <c r="PUJ363" s="231"/>
      <c r="PUK363" s="231"/>
      <c r="PUL363" s="231"/>
      <c r="PUM363" s="231"/>
      <c r="PUN363" s="231"/>
      <c r="PUO363" s="231"/>
      <c r="PUP363" s="231"/>
      <c r="PUQ363" s="231"/>
      <c r="PUR363" s="231"/>
      <c r="PUS363" s="231"/>
      <c r="PUT363" s="231"/>
      <c r="PUU363" s="231"/>
      <c r="PUV363" s="231"/>
      <c r="PUW363" s="231"/>
      <c r="PUX363" s="231"/>
      <c r="PUY363" s="231"/>
      <c r="PUZ363" s="231"/>
      <c r="PVA363" s="231"/>
      <c r="PVB363" s="231"/>
      <c r="PVC363" s="231"/>
      <c r="PVD363" s="231"/>
      <c r="PVE363" s="231"/>
      <c r="PVF363" s="231"/>
      <c r="PVG363" s="231"/>
      <c r="PVH363" s="231"/>
      <c r="PVI363" s="231"/>
      <c r="PVJ363" s="231"/>
      <c r="PVK363" s="231"/>
      <c r="PVL363" s="231"/>
      <c r="PVM363" s="231"/>
      <c r="PVN363" s="231"/>
      <c r="PVO363" s="231"/>
      <c r="PVP363" s="231"/>
      <c r="PVQ363" s="231"/>
      <c r="PVR363" s="231"/>
      <c r="PVS363" s="231"/>
      <c r="PVT363" s="231"/>
      <c r="PVU363" s="231"/>
      <c r="PVV363" s="231"/>
      <c r="PVW363" s="231"/>
      <c r="PVX363" s="231"/>
      <c r="PVY363" s="231"/>
      <c r="PVZ363" s="231"/>
      <c r="PWA363" s="231"/>
      <c r="PWB363" s="231"/>
      <c r="PWC363" s="231"/>
      <c r="PWD363" s="231"/>
      <c r="PWE363" s="231"/>
      <c r="PWF363" s="231"/>
      <c r="PWG363" s="231"/>
      <c r="PWH363" s="231"/>
      <c r="PWI363" s="231"/>
      <c r="PWJ363" s="231"/>
      <c r="PWK363" s="231"/>
      <c r="PWL363" s="231"/>
      <c r="PWM363" s="231"/>
      <c r="PWN363" s="231"/>
      <c r="PWO363" s="231"/>
      <c r="PWP363" s="231"/>
      <c r="PWQ363" s="231"/>
      <c r="PWR363" s="231"/>
      <c r="PWS363" s="231"/>
      <c r="PWT363" s="231"/>
      <c r="PWU363" s="231"/>
      <c r="PWV363" s="231"/>
      <c r="PWW363" s="231"/>
      <c r="PWX363" s="231"/>
      <c r="PWY363" s="231"/>
      <c r="PWZ363" s="231"/>
      <c r="PXA363" s="231"/>
      <c r="PXB363" s="231"/>
      <c r="PXC363" s="231"/>
      <c r="PXD363" s="231"/>
      <c r="PXE363" s="231"/>
      <c r="PXF363" s="231"/>
      <c r="PXG363" s="231"/>
      <c r="PXH363" s="231"/>
      <c r="PXI363" s="231"/>
      <c r="PXJ363" s="231"/>
      <c r="PXK363" s="231"/>
      <c r="PXL363" s="231"/>
      <c r="PXM363" s="231"/>
      <c r="PXN363" s="231"/>
      <c r="PXO363" s="231"/>
      <c r="PXP363" s="231"/>
      <c r="PXQ363" s="231"/>
      <c r="PXR363" s="231"/>
      <c r="PXS363" s="231"/>
      <c r="PXT363" s="231"/>
      <c r="PXU363" s="231"/>
      <c r="PXV363" s="231"/>
      <c r="PXW363" s="231"/>
      <c r="PXX363" s="231"/>
      <c r="PXY363" s="231"/>
      <c r="PXZ363" s="231"/>
      <c r="PYA363" s="231"/>
      <c r="PYB363" s="231"/>
      <c r="PYC363" s="231"/>
      <c r="PYD363" s="231"/>
      <c r="PYE363" s="231"/>
      <c r="PYF363" s="231"/>
      <c r="PYG363" s="231"/>
      <c r="PYH363" s="231"/>
      <c r="PYI363" s="231"/>
      <c r="PYJ363" s="231"/>
      <c r="PYK363" s="231"/>
      <c r="PYL363" s="231"/>
      <c r="PYM363" s="231"/>
      <c r="PYN363" s="231"/>
      <c r="PYO363" s="231"/>
      <c r="PYP363" s="231"/>
      <c r="PYQ363" s="231"/>
      <c r="PYR363" s="231"/>
      <c r="PYS363" s="231"/>
      <c r="PYT363" s="231"/>
      <c r="PYU363" s="231"/>
      <c r="PYV363" s="231"/>
      <c r="PYW363" s="231"/>
      <c r="PYX363" s="231"/>
      <c r="PYY363" s="231"/>
      <c r="PYZ363" s="231"/>
      <c r="PZA363" s="231"/>
      <c r="PZB363" s="231"/>
      <c r="PZC363" s="231"/>
      <c r="PZD363" s="231"/>
      <c r="PZE363" s="231"/>
      <c r="PZF363" s="231"/>
      <c r="PZG363" s="231"/>
      <c r="PZH363" s="231"/>
      <c r="PZI363" s="231"/>
      <c r="PZJ363" s="231"/>
      <c r="PZK363" s="231"/>
      <c r="PZL363" s="231"/>
      <c r="PZM363" s="231"/>
      <c r="PZN363" s="231"/>
      <c r="PZO363" s="231"/>
      <c r="PZP363" s="231"/>
      <c r="PZQ363" s="231"/>
      <c r="PZR363" s="231"/>
      <c r="PZS363" s="231"/>
      <c r="PZT363" s="231"/>
      <c r="PZU363" s="231"/>
      <c r="PZV363" s="231"/>
      <c r="PZW363" s="231"/>
      <c r="PZX363" s="231"/>
      <c r="PZY363" s="231"/>
      <c r="PZZ363" s="231"/>
      <c r="QAA363" s="231"/>
      <c r="QAB363" s="231"/>
      <c r="QAC363" s="231"/>
      <c r="QAD363" s="231"/>
      <c r="QAE363" s="231"/>
      <c r="QAF363" s="231"/>
      <c r="QAG363" s="231"/>
      <c r="QAH363" s="231"/>
      <c r="QAI363" s="231"/>
      <c r="QAJ363" s="231"/>
      <c r="QAK363" s="231"/>
      <c r="QAL363" s="231"/>
      <c r="QAM363" s="231"/>
      <c r="QAN363" s="231"/>
      <c r="QAO363" s="231"/>
      <c r="QAP363" s="231"/>
      <c r="QAQ363" s="231"/>
      <c r="QAR363" s="231"/>
      <c r="QAS363" s="231"/>
      <c r="QAT363" s="231"/>
      <c r="QAU363" s="231"/>
      <c r="QAV363" s="231"/>
      <c r="QAW363" s="231"/>
      <c r="QAX363" s="231"/>
      <c r="QAY363" s="231"/>
      <c r="QAZ363" s="231"/>
      <c r="QBA363" s="231"/>
      <c r="QBB363" s="231"/>
      <c r="QBC363" s="231"/>
      <c r="QBD363" s="231"/>
      <c r="QBE363" s="231"/>
      <c r="QBF363" s="231"/>
      <c r="QBG363" s="231"/>
      <c r="QBH363" s="231"/>
      <c r="QBI363" s="231"/>
      <c r="QBJ363" s="231"/>
      <c r="QBK363" s="231"/>
      <c r="QBL363" s="231"/>
      <c r="QBM363" s="231"/>
      <c r="QBN363" s="231"/>
      <c r="QBO363" s="231"/>
      <c r="QBP363" s="231"/>
      <c r="QBQ363" s="231"/>
      <c r="QBR363" s="231"/>
      <c r="QBS363" s="231"/>
      <c r="QBT363" s="231"/>
      <c r="QBU363" s="231"/>
      <c r="QBV363" s="231"/>
      <c r="QBW363" s="231"/>
      <c r="QBX363" s="231"/>
      <c r="QBY363" s="231"/>
      <c r="QBZ363" s="231"/>
      <c r="QCA363" s="231"/>
      <c r="QCB363" s="231"/>
      <c r="QCC363" s="231"/>
      <c r="QCD363" s="231"/>
      <c r="QCE363" s="231"/>
      <c r="QCF363" s="231"/>
      <c r="QCG363" s="231"/>
      <c r="QCH363" s="231"/>
      <c r="QCI363" s="231"/>
      <c r="QCJ363" s="231"/>
      <c r="QCK363" s="231"/>
      <c r="QCL363" s="231"/>
      <c r="QCM363" s="231"/>
      <c r="QCN363" s="231"/>
      <c r="QCO363" s="231"/>
      <c r="QCP363" s="231"/>
      <c r="QCQ363" s="231"/>
      <c r="QCR363" s="231"/>
      <c r="QCS363" s="231"/>
      <c r="QCT363" s="231"/>
      <c r="QCU363" s="231"/>
      <c r="QCV363" s="231"/>
      <c r="QCW363" s="231"/>
      <c r="QCX363" s="231"/>
      <c r="QCY363" s="231"/>
      <c r="QCZ363" s="231"/>
      <c r="QDA363" s="231"/>
      <c r="QDB363" s="231"/>
      <c r="QDC363" s="231"/>
      <c r="QDD363" s="231"/>
      <c r="QDE363" s="231"/>
      <c r="QDF363" s="231"/>
      <c r="QDG363" s="231"/>
      <c r="QDH363" s="231"/>
      <c r="QDI363" s="231"/>
      <c r="QDJ363" s="231"/>
      <c r="QDK363" s="231"/>
      <c r="QDL363" s="231"/>
      <c r="QDM363" s="231"/>
      <c r="QDN363" s="231"/>
      <c r="QDO363" s="231"/>
      <c r="QDP363" s="231"/>
      <c r="QDQ363" s="231"/>
      <c r="QDR363" s="231"/>
      <c r="QDS363" s="231"/>
      <c r="QDT363" s="231"/>
      <c r="QDU363" s="231"/>
      <c r="QDV363" s="231"/>
      <c r="QDW363" s="231"/>
      <c r="QDX363" s="231"/>
      <c r="QDY363" s="231"/>
      <c r="QDZ363" s="231"/>
      <c r="QEA363" s="231"/>
      <c r="QEB363" s="231"/>
      <c r="QEC363" s="231"/>
      <c r="QED363" s="231"/>
      <c r="QEE363" s="231"/>
      <c r="QEF363" s="231"/>
      <c r="QEG363" s="231"/>
      <c r="QEH363" s="231"/>
      <c r="QEI363" s="231"/>
      <c r="QEJ363" s="231"/>
      <c r="QEK363" s="231"/>
      <c r="QEL363" s="231"/>
      <c r="QEM363" s="231"/>
      <c r="QEN363" s="231"/>
      <c r="QEO363" s="231"/>
      <c r="QEP363" s="231"/>
      <c r="QEQ363" s="231"/>
      <c r="QER363" s="231"/>
      <c r="QES363" s="231"/>
      <c r="QET363" s="231"/>
      <c r="QEU363" s="231"/>
      <c r="QEV363" s="231"/>
      <c r="QEW363" s="231"/>
      <c r="QEX363" s="231"/>
      <c r="QEY363" s="231"/>
      <c r="QEZ363" s="231"/>
      <c r="QFA363" s="231"/>
      <c r="QFB363" s="231"/>
      <c r="QFC363" s="231"/>
      <c r="QFD363" s="231"/>
      <c r="QFE363" s="231"/>
      <c r="QFF363" s="231"/>
      <c r="QFG363" s="231"/>
      <c r="QFH363" s="231"/>
      <c r="QFI363" s="231"/>
      <c r="QFJ363" s="231"/>
      <c r="QFK363" s="231"/>
      <c r="QFL363" s="231"/>
      <c r="QFM363" s="231"/>
      <c r="QFN363" s="231"/>
      <c r="QFO363" s="231"/>
      <c r="QFP363" s="231"/>
      <c r="QFQ363" s="231"/>
      <c r="QFR363" s="231"/>
      <c r="QFS363" s="231"/>
      <c r="QFT363" s="231"/>
      <c r="QFU363" s="231"/>
      <c r="QFV363" s="231"/>
      <c r="QFW363" s="231"/>
      <c r="QFX363" s="231"/>
      <c r="QFY363" s="231"/>
      <c r="QFZ363" s="231"/>
      <c r="QGA363" s="231"/>
      <c r="QGB363" s="231"/>
      <c r="QGC363" s="231"/>
      <c r="QGD363" s="231"/>
      <c r="QGE363" s="231"/>
      <c r="QGF363" s="231"/>
      <c r="QGG363" s="231"/>
      <c r="QGH363" s="231"/>
      <c r="QGI363" s="231"/>
      <c r="QGJ363" s="231"/>
      <c r="QGK363" s="231"/>
      <c r="QGL363" s="231"/>
      <c r="QGM363" s="231"/>
      <c r="QGN363" s="231"/>
      <c r="QGO363" s="231"/>
      <c r="QGP363" s="231"/>
      <c r="QGQ363" s="231"/>
      <c r="QGR363" s="231"/>
      <c r="QGS363" s="231"/>
      <c r="QGT363" s="231"/>
      <c r="QGU363" s="231"/>
      <c r="QGV363" s="231"/>
      <c r="QGW363" s="231"/>
      <c r="QGX363" s="231"/>
      <c r="QGY363" s="231"/>
      <c r="QGZ363" s="231"/>
      <c r="QHA363" s="231"/>
      <c r="QHB363" s="231"/>
      <c r="QHC363" s="231"/>
      <c r="QHD363" s="231"/>
      <c r="QHE363" s="231"/>
      <c r="QHF363" s="231"/>
      <c r="QHG363" s="231"/>
      <c r="QHH363" s="231"/>
      <c r="QHI363" s="231"/>
      <c r="QHJ363" s="231"/>
      <c r="QHK363" s="231"/>
      <c r="QHL363" s="231"/>
      <c r="QHM363" s="231"/>
      <c r="QHN363" s="231"/>
      <c r="QHO363" s="231"/>
      <c r="QHP363" s="231"/>
      <c r="QHQ363" s="231"/>
      <c r="QHR363" s="231"/>
      <c r="QHS363" s="231"/>
      <c r="QHT363" s="231"/>
      <c r="QHU363" s="231"/>
      <c r="QHV363" s="231"/>
      <c r="QHW363" s="231"/>
      <c r="QHX363" s="231"/>
      <c r="QHY363" s="231"/>
      <c r="QHZ363" s="231"/>
      <c r="QIA363" s="231"/>
      <c r="QIB363" s="231"/>
      <c r="QIC363" s="231"/>
      <c r="QID363" s="231"/>
      <c r="QIE363" s="231"/>
      <c r="QIF363" s="231"/>
      <c r="QIG363" s="231"/>
      <c r="QIH363" s="231"/>
      <c r="QII363" s="231"/>
      <c r="QIJ363" s="231"/>
      <c r="QIK363" s="231"/>
      <c r="QIL363" s="231"/>
      <c r="QIM363" s="231"/>
      <c r="QIN363" s="231"/>
      <c r="QIO363" s="231"/>
      <c r="QIP363" s="231"/>
      <c r="QIQ363" s="231"/>
      <c r="QIR363" s="231"/>
      <c r="QIS363" s="231"/>
      <c r="QIT363" s="231"/>
      <c r="QIU363" s="231"/>
      <c r="QIV363" s="231"/>
      <c r="QIW363" s="231"/>
      <c r="QIX363" s="231"/>
      <c r="QIY363" s="231"/>
      <c r="QIZ363" s="231"/>
      <c r="QJA363" s="231"/>
      <c r="QJB363" s="231"/>
      <c r="QJC363" s="231"/>
      <c r="QJD363" s="231"/>
      <c r="QJE363" s="231"/>
      <c r="QJF363" s="231"/>
      <c r="QJG363" s="231"/>
      <c r="QJH363" s="231"/>
      <c r="QJI363" s="231"/>
      <c r="QJJ363" s="231"/>
      <c r="QJK363" s="231"/>
      <c r="QJL363" s="231"/>
      <c r="QJM363" s="231"/>
      <c r="QJN363" s="231"/>
      <c r="QJO363" s="231"/>
      <c r="QJP363" s="231"/>
      <c r="QJQ363" s="231"/>
      <c r="QJR363" s="231"/>
      <c r="QJS363" s="231"/>
      <c r="QJT363" s="231"/>
      <c r="QJU363" s="231"/>
      <c r="QJV363" s="231"/>
      <c r="QJW363" s="231"/>
      <c r="QJX363" s="231"/>
      <c r="QJY363" s="231"/>
      <c r="QJZ363" s="231"/>
      <c r="QKA363" s="231"/>
      <c r="QKB363" s="231"/>
      <c r="QKC363" s="231"/>
      <c r="QKD363" s="231"/>
      <c r="QKE363" s="231"/>
      <c r="QKF363" s="231"/>
      <c r="QKG363" s="231"/>
      <c r="QKH363" s="231"/>
      <c r="QKI363" s="231"/>
      <c r="QKJ363" s="231"/>
      <c r="QKK363" s="231"/>
      <c r="QKL363" s="231"/>
      <c r="QKM363" s="231"/>
      <c r="QKN363" s="231"/>
      <c r="QKO363" s="231"/>
      <c r="QKP363" s="231"/>
      <c r="QKQ363" s="231"/>
      <c r="QKR363" s="231"/>
      <c r="QKS363" s="231"/>
      <c r="QKT363" s="231"/>
      <c r="QKU363" s="231"/>
      <c r="QKV363" s="231"/>
      <c r="QKW363" s="231"/>
      <c r="QKX363" s="231"/>
      <c r="QKY363" s="231"/>
      <c r="QKZ363" s="231"/>
      <c r="QLA363" s="231"/>
      <c r="QLB363" s="231"/>
      <c r="QLC363" s="231"/>
      <c r="QLD363" s="231"/>
      <c r="QLE363" s="231"/>
      <c r="QLF363" s="231"/>
      <c r="QLG363" s="231"/>
      <c r="QLH363" s="231"/>
      <c r="QLI363" s="231"/>
      <c r="QLJ363" s="231"/>
      <c r="QLK363" s="231"/>
      <c r="QLL363" s="231"/>
      <c r="QLM363" s="231"/>
      <c r="QLN363" s="231"/>
      <c r="QLO363" s="231"/>
      <c r="QLP363" s="231"/>
      <c r="QLQ363" s="231"/>
      <c r="QLR363" s="231"/>
      <c r="QLS363" s="231"/>
      <c r="QLT363" s="231"/>
      <c r="QLU363" s="231"/>
      <c r="QLV363" s="231"/>
      <c r="QLW363" s="231"/>
      <c r="QLX363" s="231"/>
      <c r="QLY363" s="231"/>
      <c r="QLZ363" s="231"/>
      <c r="QMA363" s="231"/>
      <c r="QMB363" s="231"/>
      <c r="QMC363" s="231"/>
      <c r="QMD363" s="231"/>
      <c r="QME363" s="231"/>
      <c r="QMF363" s="231"/>
      <c r="QMG363" s="231"/>
      <c r="QMH363" s="231"/>
      <c r="QMI363" s="231"/>
      <c r="QMJ363" s="231"/>
      <c r="QMK363" s="231"/>
      <c r="QML363" s="231"/>
      <c r="QMM363" s="231"/>
      <c r="QMN363" s="231"/>
      <c r="QMO363" s="231"/>
      <c r="QMP363" s="231"/>
      <c r="QMQ363" s="231"/>
      <c r="QMR363" s="231"/>
      <c r="QMS363" s="231"/>
      <c r="QMT363" s="231"/>
      <c r="QMU363" s="231"/>
      <c r="QMV363" s="231"/>
      <c r="QMW363" s="231"/>
      <c r="QMX363" s="231"/>
      <c r="QMY363" s="231"/>
      <c r="QMZ363" s="231"/>
      <c r="QNA363" s="231"/>
      <c r="QNB363" s="231"/>
      <c r="QNC363" s="231"/>
      <c r="QND363" s="231"/>
      <c r="QNE363" s="231"/>
      <c r="QNF363" s="231"/>
      <c r="QNG363" s="231"/>
      <c r="QNH363" s="231"/>
      <c r="QNI363" s="231"/>
      <c r="QNJ363" s="231"/>
      <c r="QNK363" s="231"/>
      <c r="QNL363" s="231"/>
      <c r="QNM363" s="231"/>
      <c r="QNN363" s="231"/>
      <c r="QNO363" s="231"/>
      <c r="QNP363" s="231"/>
      <c r="QNQ363" s="231"/>
      <c r="QNR363" s="231"/>
      <c r="QNS363" s="231"/>
      <c r="QNT363" s="231"/>
      <c r="QNU363" s="231"/>
      <c r="QNV363" s="231"/>
      <c r="QNW363" s="231"/>
      <c r="QNX363" s="231"/>
      <c r="QNY363" s="231"/>
      <c r="QNZ363" s="231"/>
      <c r="QOA363" s="231"/>
      <c r="QOB363" s="231"/>
      <c r="QOC363" s="231"/>
      <c r="QOD363" s="231"/>
      <c r="QOE363" s="231"/>
      <c r="QOF363" s="231"/>
      <c r="QOG363" s="231"/>
      <c r="QOH363" s="231"/>
      <c r="QOI363" s="231"/>
      <c r="QOJ363" s="231"/>
      <c r="QOK363" s="231"/>
      <c r="QOL363" s="231"/>
      <c r="QOM363" s="231"/>
      <c r="QON363" s="231"/>
      <c r="QOO363" s="231"/>
      <c r="QOP363" s="231"/>
      <c r="QOQ363" s="231"/>
      <c r="QOR363" s="231"/>
      <c r="QOS363" s="231"/>
      <c r="QOT363" s="231"/>
      <c r="QOU363" s="231"/>
      <c r="QOV363" s="231"/>
      <c r="QOW363" s="231"/>
      <c r="QOX363" s="231"/>
      <c r="QOY363" s="231"/>
      <c r="QOZ363" s="231"/>
      <c r="QPA363" s="231"/>
      <c r="QPB363" s="231"/>
      <c r="QPC363" s="231"/>
      <c r="QPD363" s="231"/>
      <c r="QPE363" s="231"/>
      <c r="QPF363" s="231"/>
      <c r="QPG363" s="231"/>
      <c r="QPH363" s="231"/>
      <c r="QPI363" s="231"/>
      <c r="QPJ363" s="231"/>
      <c r="QPK363" s="231"/>
      <c r="QPL363" s="231"/>
      <c r="QPM363" s="231"/>
      <c r="QPN363" s="231"/>
      <c r="QPO363" s="231"/>
      <c r="QPP363" s="231"/>
      <c r="QPQ363" s="231"/>
      <c r="QPR363" s="231"/>
      <c r="QPS363" s="231"/>
      <c r="QPT363" s="231"/>
      <c r="QPU363" s="231"/>
      <c r="QPV363" s="231"/>
      <c r="QPW363" s="231"/>
      <c r="QPX363" s="231"/>
      <c r="QPY363" s="231"/>
      <c r="QPZ363" s="231"/>
      <c r="QQA363" s="231"/>
      <c r="QQB363" s="231"/>
      <c r="QQC363" s="231"/>
      <c r="QQD363" s="231"/>
      <c r="QQE363" s="231"/>
      <c r="QQF363" s="231"/>
      <c r="QQG363" s="231"/>
      <c r="QQH363" s="231"/>
      <c r="QQI363" s="231"/>
      <c r="QQJ363" s="231"/>
      <c r="QQK363" s="231"/>
      <c r="QQL363" s="231"/>
      <c r="QQM363" s="231"/>
      <c r="QQN363" s="231"/>
      <c r="QQO363" s="231"/>
      <c r="QQP363" s="231"/>
      <c r="QQQ363" s="231"/>
      <c r="QQR363" s="231"/>
      <c r="QQS363" s="231"/>
      <c r="QQT363" s="231"/>
      <c r="QQU363" s="231"/>
      <c r="QQV363" s="231"/>
      <c r="QQW363" s="231"/>
      <c r="QQX363" s="231"/>
      <c r="QQY363" s="231"/>
      <c r="QQZ363" s="231"/>
      <c r="QRA363" s="231"/>
      <c r="QRB363" s="231"/>
      <c r="QRC363" s="231"/>
      <c r="QRD363" s="231"/>
      <c r="QRE363" s="231"/>
      <c r="QRF363" s="231"/>
      <c r="QRG363" s="231"/>
      <c r="QRH363" s="231"/>
      <c r="QRI363" s="231"/>
      <c r="QRJ363" s="231"/>
      <c r="QRK363" s="231"/>
      <c r="QRL363" s="231"/>
      <c r="QRM363" s="231"/>
      <c r="QRN363" s="231"/>
      <c r="QRO363" s="231"/>
      <c r="QRP363" s="231"/>
      <c r="QRQ363" s="231"/>
      <c r="QRR363" s="231"/>
      <c r="QRS363" s="231"/>
      <c r="QRT363" s="231"/>
      <c r="QRU363" s="231"/>
      <c r="QRV363" s="231"/>
      <c r="QRW363" s="231"/>
      <c r="QRX363" s="231"/>
      <c r="QRY363" s="231"/>
      <c r="QRZ363" s="231"/>
      <c r="QSA363" s="231"/>
      <c r="QSB363" s="231"/>
      <c r="QSC363" s="231"/>
      <c r="QSD363" s="231"/>
      <c r="QSE363" s="231"/>
      <c r="QSF363" s="231"/>
      <c r="QSG363" s="231"/>
      <c r="QSH363" s="231"/>
      <c r="QSI363" s="231"/>
      <c r="QSJ363" s="231"/>
      <c r="QSK363" s="231"/>
      <c r="QSL363" s="231"/>
      <c r="QSM363" s="231"/>
      <c r="QSN363" s="231"/>
      <c r="QSO363" s="231"/>
      <c r="QSP363" s="231"/>
      <c r="QSQ363" s="231"/>
      <c r="QSR363" s="231"/>
      <c r="QSS363" s="231"/>
      <c r="QST363" s="231"/>
      <c r="QSU363" s="231"/>
      <c r="QSV363" s="231"/>
      <c r="QSW363" s="231"/>
      <c r="QSX363" s="231"/>
      <c r="QSY363" s="231"/>
      <c r="QSZ363" s="231"/>
      <c r="QTA363" s="231"/>
      <c r="QTB363" s="231"/>
      <c r="QTC363" s="231"/>
      <c r="QTD363" s="231"/>
      <c r="QTE363" s="231"/>
      <c r="QTF363" s="231"/>
      <c r="QTG363" s="231"/>
      <c r="QTH363" s="231"/>
      <c r="QTI363" s="231"/>
      <c r="QTJ363" s="231"/>
      <c r="QTK363" s="231"/>
      <c r="QTL363" s="231"/>
      <c r="QTM363" s="231"/>
      <c r="QTN363" s="231"/>
      <c r="QTO363" s="231"/>
      <c r="QTP363" s="231"/>
      <c r="QTQ363" s="231"/>
      <c r="QTR363" s="231"/>
      <c r="QTS363" s="231"/>
      <c r="QTT363" s="231"/>
      <c r="QTU363" s="231"/>
      <c r="QTV363" s="231"/>
      <c r="QTW363" s="231"/>
      <c r="QTX363" s="231"/>
      <c r="QTY363" s="231"/>
      <c r="QTZ363" s="231"/>
      <c r="QUA363" s="231"/>
      <c r="QUB363" s="231"/>
      <c r="QUC363" s="231"/>
      <c r="QUD363" s="231"/>
      <c r="QUE363" s="231"/>
      <c r="QUF363" s="231"/>
      <c r="QUG363" s="231"/>
      <c r="QUH363" s="231"/>
      <c r="QUI363" s="231"/>
      <c r="QUJ363" s="231"/>
      <c r="QUK363" s="231"/>
      <c r="QUL363" s="231"/>
      <c r="QUM363" s="231"/>
      <c r="QUN363" s="231"/>
      <c r="QUO363" s="231"/>
      <c r="QUP363" s="231"/>
      <c r="QUQ363" s="231"/>
      <c r="QUR363" s="231"/>
      <c r="QUS363" s="231"/>
      <c r="QUT363" s="231"/>
      <c r="QUU363" s="231"/>
      <c r="QUV363" s="231"/>
      <c r="QUW363" s="231"/>
      <c r="QUX363" s="231"/>
      <c r="QUY363" s="231"/>
      <c r="QUZ363" s="231"/>
      <c r="QVA363" s="231"/>
      <c r="QVB363" s="231"/>
      <c r="QVC363" s="231"/>
      <c r="QVD363" s="231"/>
      <c r="QVE363" s="231"/>
      <c r="QVF363" s="231"/>
      <c r="QVG363" s="231"/>
      <c r="QVH363" s="231"/>
      <c r="QVI363" s="231"/>
      <c r="QVJ363" s="231"/>
      <c r="QVK363" s="231"/>
      <c r="QVL363" s="231"/>
      <c r="QVM363" s="231"/>
      <c r="QVN363" s="231"/>
      <c r="QVO363" s="231"/>
      <c r="QVP363" s="231"/>
      <c r="QVQ363" s="231"/>
      <c r="QVR363" s="231"/>
      <c r="QVS363" s="231"/>
      <c r="QVT363" s="231"/>
      <c r="QVU363" s="231"/>
      <c r="QVV363" s="231"/>
      <c r="QVW363" s="231"/>
      <c r="QVX363" s="231"/>
      <c r="QVY363" s="231"/>
      <c r="QVZ363" s="231"/>
      <c r="QWA363" s="231"/>
      <c r="QWB363" s="231"/>
      <c r="QWC363" s="231"/>
      <c r="QWD363" s="231"/>
      <c r="QWE363" s="231"/>
      <c r="QWF363" s="231"/>
      <c r="QWG363" s="231"/>
      <c r="QWH363" s="231"/>
      <c r="QWI363" s="231"/>
      <c r="QWJ363" s="231"/>
      <c r="QWK363" s="231"/>
      <c r="QWL363" s="231"/>
      <c r="QWM363" s="231"/>
      <c r="QWN363" s="231"/>
      <c r="QWO363" s="231"/>
      <c r="QWP363" s="231"/>
      <c r="QWQ363" s="231"/>
      <c r="QWR363" s="231"/>
      <c r="QWS363" s="231"/>
      <c r="QWT363" s="231"/>
      <c r="QWU363" s="231"/>
      <c r="QWV363" s="231"/>
      <c r="QWW363" s="231"/>
      <c r="QWX363" s="231"/>
      <c r="QWY363" s="231"/>
      <c r="QWZ363" s="231"/>
      <c r="QXA363" s="231"/>
      <c r="QXB363" s="231"/>
      <c r="QXC363" s="231"/>
      <c r="QXD363" s="231"/>
      <c r="QXE363" s="231"/>
      <c r="QXF363" s="231"/>
      <c r="QXG363" s="231"/>
      <c r="QXH363" s="231"/>
      <c r="QXI363" s="231"/>
      <c r="QXJ363" s="231"/>
      <c r="QXK363" s="231"/>
      <c r="QXL363" s="231"/>
      <c r="QXM363" s="231"/>
      <c r="QXN363" s="231"/>
      <c r="QXO363" s="231"/>
      <c r="QXP363" s="231"/>
      <c r="QXQ363" s="231"/>
      <c r="QXR363" s="231"/>
      <c r="QXS363" s="231"/>
      <c r="QXT363" s="231"/>
      <c r="QXU363" s="231"/>
      <c r="QXV363" s="231"/>
      <c r="QXW363" s="231"/>
      <c r="QXX363" s="231"/>
      <c r="QXY363" s="231"/>
      <c r="QXZ363" s="231"/>
      <c r="QYA363" s="231"/>
      <c r="QYB363" s="231"/>
      <c r="QYC363" s="231"/>
      <c r="QYD363" s="231"/>
      <c r="QYE363" s="231"/>
      <c r="QYF363" s="231"/>
      <c r="QYG363" s="231"/>
      <c r="QYH363" s="231"/>
      <c r="QYI363" s="231"/>
      <c r="QYJ363" s="231"/>
      <c r="QYK363" s="231"/>
      <c r="QYL363" s="231"/>
      <c r="QYM363" s="231"/>
      <c r="QYN363" s="231"/>
      <c r="QYO363" s="231"/>
      <c r="QYP363" s="231"/>
      <c r="QYQ363" s="231"/>
      <c r="QYR363" s="231"/>
      <c r="QYS363" s="231"/>
      <c r="QYT363" s="231"/>
      <c r="QYU363" s="231"/>
      <c r="QYV363" s="231"/>
      <c r="QYW363" s="231"/>
      <c r="QYX363" s="231"/>
      <c r="QYY363" s="231"/>
      <c r="QYZ363" s="231"/>
      <c r="QZA363" s="231"/>
      <c r="QZB363" s="231"/>
      <c r="QZC363" s="231"/>
      <c r="QZD363" s="231"/>
      <c r="QZE363" s="231"/>
      <c r="QZF363" s="231"/>
      <c r="QZG363" s="231"/>
      <c r="QZH363" s="231"/>
      <c r="QZI363" s="231"/>
      <c r="QZJ363" s="231"/>
      <c r="QZK363" s="231"/>
      <c r="QZL363" s="231"/>
      <c r="QZM363" s="231"/>
      <c r="QZN363" s="231"/>
      <c r="QZO363" s="231"/>
      <c r="QZP363" s="231"/>
      <c r="QZQ363" s="231"/>
      <c r="QZR363" s="231"/>
      <c r="QZS363" s="231"/>
      <c r="QZT363" s="231"/>
      <c r="QZU363" s="231"/>
      <c r="QZV363" s="231"/>
      <c r="QZW363" s="231"/>
      <c r="QZX363" s="231"/>
      <c r="QZY363" s="231"/>
      <c r="QZZ363" s="231"/>
      <c r="RAA363" s="231"/>
      <c r="RAB363" s="231"/>
      <c r="RAC363" s="231"/>
      <c r="RAD363" s="231"/>
      <c r="RAE363" s="231"/>
      <c r="RAF363" s="231"/>
      <c r="RAG363" s="231"/>
      <c r="RAH363" s="231"/>
      <c r="RAI363" s="231"/>
      <c r="RAJ363" s="231"/>
      <c r="RAK363" s="231"/>
      <c r="RAL363" s="231"/>
      <c r="RAM363" s="231"/>
      <c r="RAN363" s="231"/>
      <c r="RAO363" s="231"/>
      <c r="RAP363" s="231"/>
      <c r="RAQ363" s="231"/>
      <c r="RAR363" s="231"/>
      <c r="RAS363" s="231"/>
      <c r="RAT363" s="231"/>
      <c r="RAU363" s="231"/>
      <c r="RAV363" s="231"/>
      <c r="RAW363" s="231"/>
      <c r="RAX363" s="231"/>
      <c r="RAY363" s="231"/>
      <c r="RAZ363" s="231"/>
      <c r="RBA363" s="231"/>
      <c r="RBB363" s="231"/>
      <c r="RBC363" s="231"/>
      <c r="RBD363" s="231"/>
      <c r="RBE363" s="231"/>
      <c r="RBF363" s="231"/>
      <c r="RBG363" s="231"/>
      <c r="RBH363" s="231"/>
      <c r="RBI363" s="231"/>
      <c r="RBJ363" s="231"/>
      <c r="RBK363" s="231"/>
      <c r="RBL363" s="231"/>
      <c r="RBM363" s="231"/>
      <c r="RBN363" s="231"/>
      <c r="RBO363" s="231"/>
      <c r="RBP363" s="231"/>
      <c r="RBQ363" s="231"/>
      <c r="RBR363" s="231"/>
      <c r="RBS363" s="231"/>
      <c r="RBT363" s="231"/>
      <c r="RBU363" s="231"/>
      <c r="RBV363" s="231"/>
      <c r="RBW363" s="231"/>
      <c r="RBX363" s="231"/>
      <c r="RBY363" s="231"/>
      <c r="RBZ363" s="231"/>
      <c r="RCA363" s="231"/>
      <c r="RCB363" s="231"/>
      <c r="RCC363" s="231"/>
      <c r="RCD363" s="231"/>
      <c r="RCE363" s="231"/>
      <c r="RCF363" s="231"/>
      <c r="RCG363" s="231"/>
      <c r="RCH363" s="231"/>
      <c r="RCI363" s="231"/>
      <c r="RCJ363" s="231"/>
      <c r="RCK363" s="231"/>
      <c r="RCL363" s="231"/>
      <c r="RCM363" s="231"/>
      <c r="RCN363" s="231"/>
      <c r="RCO363" s="231"/>
      <c r="RCP363" s="231"/>
      <c r="RCQ363" s="231"/>
      <c r="RCR363" s="231"/>
      <c r="RCS363" s="231"/>
      <c r="RCT363" s="231"/>
      <c r="RCU363" s="231"/>
      <c r="RCV363" s="231"/>
      <c r="RCW363" s="231"/>
      <c r="RCX363" s="231"/>
      <c r="RCY363" s="231"/>
      <c r="RCZ363" s="231"/>
      <c r="RDA363" s="231"/>
      <c r="RDB363" s="231"/>
      <c r="RDC363" s="231"/>
      <c r="RDD363" s="231"/>
      <c r="RDE363" s="231"/>
      <c r="RDF363" s="231"/>
      <c r="RDG363" s="231"/>
      <c r="RDH363" s="231"/>
      <c r="RDI363" s="231"/>
      <c r="RDJ363" s="231"/>
      <c r="RDK363" s="231"/>
      <c r="RDL363" s="231"/>
      <c r="RDM363" s="231"/>
      <c r="RDN363" s="231"/>
      <c r="RDO363" s="231"/>
      <c r="RDP363" s="231"/>
      <c r="RDQ363" s="231"/>
      <c r="RDR363" s="231"/>
      <c r="RDS363" s="231"/>
      <c r="RDT363" s="231"/>
      <c r="RDU363" s="231"/>
      <c r="RDV363" s="231"/>
      <c r="RDW363" s="231"/>
      <c r="RDX363" s="231"/>
      <c r="RDY363" s="231"/>
      <c r="RDZ363" s="231"/>
      <c r="REA363" s="231"/>
      <c r="REB363" s="231"/>
      <c r="REC363" s="231"/>
      <c r="RED363" s="231"/>
      <c r="REE363" s="231"/>
      <c r="REF363" s="231"/>
      <c r="REG363" s="231"/>
      <c r="REH363" s="231"/>
      <c r="REI363" s="231"/>
      <c r="REJ363" s="231"/>
      <c r="REK363" s="231"/>
      <c r="REL363" s="231"/>
      <c r="REM363" s="231"/>
      <c r="REN363" s="231"/>
      <c r="REO363" s="231"/>
      <c r="REP363" s="231"/>
      <c r="REQ363" s="231"/>
      <c r="RER363" s="231"/>
      <c r="RES363" s="231"/>
      <c r="RET363" s="231"/>
      <c r="REU363" s="231"/>
      <c r="REV363" s="231"/>
      <c r="REW363" s="231"/>
      <c r="REX363" s="231"/>
      <c r="REY363" s="231"/>
      <c r="REZ363" s="231"/>
      <c r="RFA363" s="231"/>
      <c r="RFB363" s="231"/>
      <c r="RFC363" s="231"/>
      <c r="RFD363" s="231"/>
      <c r="RFE363" s="231"/>
      <c r="RFF363" s="231"/>
      <c r="RFG363" s="231"/>
      <c r="RFH363" s="231"/>
      <c r="RFI363" s="231"/>
      <c r="RFJ363" s="231"/>
      <c r="RFK363" s="231"/>
      <c r="RFL363" s="231"/>
      <c r="RFM363" s="231"/>
      <c r="RFN363" s="231"/>
      <c r="RFO363" s="231"/>
      <c r="RFP363" s="231"/>
      <c r="RFQ363" s="231"/>
      <c r="RFR363" s="231"/>
      <c r="RFS363" s="231"/>
      <c r="RFT363" s="231"/>
      <c r="RFU363" s="231"/>
      <c r="RFV363" s="231"/>
      <c r="RFW363" s="231"/>
      <c r="RFX363" s="231"/>
      <c r="RFY363" s="231"/>
      <c r="RFZ363" s="231"/>
      <c r="RGA363" s="231"/>
      <c r="RGB363" s="231"/>
      <c r="RGC363" s="231"/>
      <c r="RGD363" s="231"/>
      <c r="RGE363" s="231"/>
      <c r="RGF363" s="231"/>
      <c r="RGG363" s="231"/>
      <c r="RGH363" s="231"/>
      <c r="RGI363" s="231"/>
      <c r="RGJ363" s="231"/>
      <c r="RGK363" s="231"/>
      <c r="RGL363" s="231"/>
      <c r="RGM363" s="231"/>
      <c r="RGN363" s="231"/>
      <c r="RGO363" s="231"/>
      <c r="RGP363" s="231"/>
      <c r="RGQ363" s="231"/>
      <c r="RGR363" s="231"/>
      <c r="RGS363" s="231"/>
      <c r="RGT363" s="231"/>
      <c r="RGU363" s="231"/>
      <c r="RGV363" s="231"/>
      <c r="RGW363" s="231"/>
      <c r="RGX363" s="231"/>
      <c r="RGY363" s="231"/>
      <c r="RGZ363" s="231"/>
      <c r="RHA363" s="231"/>
      <c r="RHB363" s="231"/>
      <c r="RHC363" s="231"/>
      <c r="RHD363" s="231"/>
      <c r="RHE363" s="231"/>
      <c r="RHF363" s="231"/>
      <c r="RHG363" s="231"/>
      <c r="RHH363" s="231"/>
      <c r="RHI363" s="231"/>
      <c r="RHJ363" s="231"/>
      <c r="RHK363" s="231"/>
      <c r="RHL363" s="231"/>
      <c r="RHM363" s="231"/>
      <c r="RHN363" s="231"/>
      <c r="RHO363" s="231"/>
      <c r="RHP363" s="231"/>
      <c r="RHQ363" s="231"/>
      <c r="RHR363" s="231"/>
      <c r="RHS363" s="231"/>
      <c r="RHT363" s="231"/>
      <c r="RHU363" s="231"/>
      <c r="RHV363" s="231"/>
      <c r="RHW363" s="231"/>
      <c r="RHX363" s="231"/>
      <c r="RHY363" s="231"/>
      <c r="RHZ363" s="231"/>
      <c r="RIA363" s="231"/>
      <c r="RIB363" s="231"/>
      <c r="RIC363" s="231"/>
      <c r="RID363" s="231"/>
      <c r="RIE363" s="231"/>
      <c r="RIF363" s="231"/>
      <c r="RIG363" s="231"/>
      <c r="RIH363" s="231"/>
      <c r="RII363" s="231"/>
      <c r="RIJ363" s="231"/>
      <c r="RIK363" s="231"/>
      <c r="RIL363" s="231"/>
      <c r="RIM363" s="231"/>
      <c r="RIN363" s="231"/>
      <c r="RIO363" s="231"/>
      <c r="RIP363" s="231"/>
      <c r="RIQ363" s="231"/>
      <c r="RIR363" s="231"/>
      <c r="RIS363" s="231"/>
      <c r="RIT363" s="231"/>
      <c r="RIU363" s="231"/>
      <c r="RIV363" s="231"/>
      <c r="RIW363" s="231"/>
      <c r="RIX363" s="231"/>
      <c r="RIY363" s="231"/>
      <c r="RIZ363" s="231"/>
      <c r="RJA363" s="231"/>
      <c r="RJB363" s="231"/>
      <c r="RJC363" s="231"/>
      <c r="RJD363" s="231"/>
      <c r="RJE363" s="231"/>
      <c r="RJF363" s="231"/>
      <c r="RJG363" s="231"/>
      <c r="RJH363" s="231"/>
      <c r="RJI363" s="231"/>
      <c r="RJJ363" s="231"/>
      <c r="RJK363" s="231"/>
      <c r="RJL363" s="231"/>
      <c r="RJM363" s="231"/>
      <c r="RJN363" s="231"/>
      <c r="RJO363" s="231"/>
      <c r="RJP363" s="231"/>
      <c r="RJQ363" s="231"/>
      <c r="RJR363" s="231"/>
      <c r="RJS363" s="231"/>
      <c r="RJT363" s="231"/>
      <c r="RJU363" s="231"/>
      <c r="RJV363" s="231"/>
      <c r="RJW363" s="231"/>
      <c r="RJX363" s="231"/>
      <c r="RJY363" s="231"/>
      <c r="RJZ363" s="231"/>
      <c r="RKA363" s="231"/>
      <c r="RKB363" s="231"/>
      <c r="RKC363" s="231"/>
      <c r="RKD363" s="231"/>
      <c r="RKE363" s="231"/>
      <c r="RKF363" s="231"/>
      <c r="RKG363" s="231"/>
      <c r="RKH363" s="231"/>
      <c r="RKI363" s="231"/>
      <c r="RKJ363" s="231"/>
      <c r="RKK363" s="231"/>
      <c r="RKL363" s="231"/>
      <c r="RKM363" s="231"/>
      <c r="RKN363" s="231"/>
      <c r="RKO363" s="231"/>
      <c r="RKP363" s="231"/>
      <c r="RKQ363" s="231"/>
      <c r="RKR363" s="231"/>
      <c r="RKS363" s="231"/>
      <c r="RKT363" s="231"/>
      <c r="RKU363" s="231"/>
      <c r="RKV363" s="231"/>
      <c r="RKW363" s="231"/>
      <c r="RKX363" s="231"/>
      <c r="RKY363" s="231"/>
      <c r="RKZ363" s="231"/>
      <c r="RLA363" s="231"/>
      <c r="RLB363" s="231"/>
      <c r="RLC363" s="231"/>
      <c r="RLD363" s="231"/>
      <c r="RLE363" s="231"/>
      <c r="RLF363" s="231"/>
      <c r="RLG363" s="231"/>
      <c r="RLH363" s="231"/>
      <c r="RLI363" s="231"/>
      <c r="RLJ363" s="231"/>
      <c r="RLK363" s="231"/>
      <c r="RLL363" s="231"/>
      <c r="RLM363" s="231"/>
      <c r="RLN363" s="231"/>
      <c r="RLO363" s="231"/>
      <c r="RLP363" s="231"/>
      <c r="RLQ363" s="231"/>
      <c r="RLR363" s="231"/>
      <c r="RLS363" s="231"/>
      <c r="RLT363" s="231"/>
      <c r="RLU363" s="231"/>
      <c r="RLV363" s="231"/>
      <c r="RLW363" s="231"/>
      <c r="RLX363" s="231"/>
      <c r="RLY363" s="231"/>
      <c r="RLZ363" s="231"/>
      <c r="RMA363" s="231"/>
      <c r="RMB363" s="231"/>
      <c r="RMC363" s="231"/>
      <c r="RMD363" s="231"/>
      <c r="RME363" s="231"/>
      <c r="RMF363" s="231"/>
      <c r="RMG363" s="231"/>
      <c r="RMH363" s="231"/>
      <c r="RMI363" s="231"/>
      <c r="RMJ363" s="231"/>
      <c r="RMK363" s="231"/>
      <c r="RML363" s="231"/>
      <c r="RMM363" s="231"/>
      <c r="RMN363" s="231"/>
      <c r="RMO363" s="231"/>
      <c r="RMP363" s="231"/>
      <c r="RMQ363" s="231"/>
      <c r="RMR363" s="231"/>
      <c r="RMS363" s="231"/>
      <c r="RMT363" s="231"/>
      <c r="RMU363" s="231"/>
      <c r="RMV363" s="231"/>
      <c r="RMW363" s="231"/>
      <c r="RMX363" s="231"/>
      <c r="RMY363" s="231"/>
      <c r="RMZ363" s="231"/>
      <c r="RNA363" s="231"/>
      <c r="RNB363" s="231"/>
      <c r="RNC363" s="231"/>
      <c r="RND363" s="231"/>
      <c r="RNE363" s="231"/>
      <c r="RNF363" s="231"/>
      <c r="RNG363" s="231"/>
      <c r="RNH363" s="231"/>
      <c r="RNI363" s="231"/>
      <c r="RNJ363" s="231"/>
      <c r="RNK363" s="231"/>
      <c r="RNL363" s="231"/>
      <c r="RNM363" s="231"/>
      <c r="RNN363" s="231"/>
      <c r="RNO363" s="231"/>
      <c r="RNP363" s="231"/>
      <c r="RNQ363" s="231"/>
      <c r="RNR363" s="231"/>
      <c r="RNS363" s="231"/>
      <c r="RNT363" s="231"/>
      <c r="RNU363" s="231"/>
      <c r="RNV363" s="231"/>
      <c r="RNW363" s="231"/>
      <c r="RNX363" s="231"/>
      <c r="RNY363" s="231"/>
      <c r="RNZ363" s="231"/>
      <c r="ROA363" s="231"/>
      <c r="ROB363" s="231"/>
      <c r="ROC363" s="231"/>
      <c r="ROD363" s="231"/>
      <c r="ROE363" s="231"/>
      <c r="ROF363" s="231"/>
      <c r="ROG363" s="231"/>
      <c r="ROH363" s="231"/>
      <c r="ROI363" s="231"/>
      <c r="ROJ363" s="231"/>
      <c r="ROK363" s="231"/>
      <c r="ROL363" s="231"/>
      <c r="ROM363" s="231"/>
      <c r="RON363" s="231"/>
      <c r="ROO363" s="231"/>
      <c r="ROP363" s="231"/>
      <c r="ROQ363" s="231"/>
      <c r="ROR363" s="231"/>
      <c r="ROS363" s="231"/>
      <c r="ROT363" s="231"/>
      <c r="ROU363" s="231"/>
      <c r="ROV363" s="231"/>
      <c r="ROW363" s="231"/>
      <c r="ROX363" s="231"/>
      <c r="ROY363" s="231"/>
      <c r="ROZ363" s="231"/>
      <c r="RPA363" s="231"/>
      <c r="RPB363" s="231"/>
      <c r="RPC363" s="231"/>
      <c r="RPD363" s="231"/>
      <c r="RPE363" s="231"/>
      <c r="RPF363" s="231"/>
      <c r="RPG363" s="231"/>
      <c r="RPH363" s="231"/>
      <c r="RPI363" s="231"/>
      <c r="RPJ363" s="231"/>
      <c r="RPK363" s="231"/>
      <c r="RPL363" s="231"/>
      <c r="RPM363" s="231"/>
      <c r="RPN363" s="231"/>
      <c r="RPO363" s="231"/>
      <c r="RPP363" s="231"/>
      <c r="RPQ363" s="231"/>
      <c r="RPR363" s="231"/>
      <c r="RPS363" s="231"/>
      <c r="RPT363" s="231"/>
      <c r="RPU363" s="231"/>
      <c r="RPV363" s="231"/>
      <c r="RPW363" s="231"/>
      <c r="RPX363" s="231"/>
      <c r="RPY363" s="231"/>
      <c r="RPZ363" s="231"/>
      <c r="RQA363" s="231"/>
      <c r="RQB363" s="231"/>
      <c r="RQC363" s="231"/>
      <c r="RQD363" s="231"/>
      <c r="RQE363" s="231"/>
      <c r="RQF363" s="231"/>
      <c r="RQG363" s="231"/>
      <c r="RQH363" s="231"/>
      <c r="RQI363" s="231"/>
      <c r="RQJ363" s="231"/>
      <c r="RQK363" s="231"/>
      <c r="RQL363" s="231"/>
      <c r="RQM363" s="231"/>
      <c r="RQN363" s="231"/>
      <c r="RQO363" s="231"/>
      <c r="RQP363" s="231"/>
      <c r="RQQ363" s="231"/>
      <c r="RQR363" s="231"/>
      <c r="RQS363" s="231"/>
      <c r="RQT363" s="231"/>
      <c r="RQU363" s="231"/>
      <c r="RQV363" s="231"/>
      <c r="RQW363" s="231"/>
      <c r="RQX363" s="231"/>
      <c r="RQY363" s="231"/>
      <c r="RQZ363" s="231"/>
      <c r="RRA363" s="231"/>
      <c r="RRB363" s="231"/>
      <c r="RRC363" s="231"/>
      <c r="RRD363" s="231"/>
      <c r="RRE363" s="231"/>
      <c r="RRF363" s="231"/>
      <c r="RRG363" s="231"/>
      <c r="RRH363" s="231"/>
      <c r="RRI363" s="231"/>
      <c r="RRJ363" s="231"/>
      <c r="RRK363" s="231"/>
      <c r="RRL363" s="231"/>
      <c r="RRM363" s="231"/>
      <c r="RRN363" s="231"/>
      <c r="RRO363" s="231"/>
      <c r="RRP363" s="231"/>
      <c r="RRQ363" s="231"/>
      <c r="RRR363" s="231"/>
      <c r="RRS363" s="231"/>
      <c r="RRT363" s="231"/>
      <c r="RRU363" s="231"/>
      <c r="RRV363" s="231"/>
      <c r="RRW363" s="231"/>
      <c r="RRX363" s="231"/>
      <c r="RRY363" s="231"/>
      <c r="RRZ363" s="231"/>
      <c r="RSA363" s="231"/>
      <c r="RSB363" s="231"/>
      <c r="RSC363" s="231"/>
      <c r="RSD363" s="231"/>
      <c r="RSE363" s="231"/>
      <c r="RSF363" s="231"/>
      <c r="RSG363" s="231"/>
      <c r="RSH363" s="231"/>
      <c r="RSI363" s="231"/>
      <c r="RSJ363" s="231"/>
      <c r="RSK363" s="231"/>
      <c r="RSL363" s="231"/>
      <c r="RSM363" s="231"/>
      <c r="RSN363" s="231"/>
      <c r="RSO363" s="231"/>
      <c r="RSP363" s="231"/>
      <c r="RSQ363" s="231"/>
      <c r="RSR363" s="231"/>
      <c r="RSS363" s="231"/>
      <c r="RST363" s="231"/>
      <c r="RSU363" s="231"/>
      <c r="RSV363" s="231"/>
      <c r="RSW363" s="231"/>
      <c r="RSX363" s="231"/>
      <c r="RSY363" s="231"/>
      <c r="RSZ363" s="231"/>
      <c r="RTA363" s="231"/>
      <c r="RTB363" s="231"/>
      <c r="RTC363" s="231"/>
      <c r="RTD363" s="231"/>
      <c r="RTE363" s="231"/>
      <c r="RTF363" s="231"/>
      <c r="RTG363" s="231"/>
      <c r="RTH363" s="231"/>
      <c r="RTI363" s="231"/>
      <c r="RTJ363" s="231"/>
      <c r="RTK363" s="231"/>
      <c r="RTL363" s="231"/>
      <c r="RTM363" s="231"/>
      <c r="RTN363" s="231"/>
      <c r="RTO363" s="231"/>
      <c r="RTP363" s="231"/>
      <c r="RTQ363" s="231"/>
      <c r="RTR363" s="231"/>
      <c r="RTS363" s="231"/>
      <c r="RTT363" s="231"/>
      <c r="RTU363" s="231"/>
      <c r="RTV363" s="231"/>
      <c r="RTW363" s="231"/>
      <c r="RTX363" s="231"/>
      <c r="RTY363" s="231"/>
      <c r="RTZ363" s="231"/>
      <c r="RUA363" s="231"/>
      <c r="RUB363" s="231"/>
      <c r="RUC363" s="231"/>
      <c r="RUD363" s="231"/>
      <c r="RUE363" s="231"/>
      <c r="RUF363" s="231"/>
      <c r="RUG363" s="231"/>
      <c r="RUH363" s="231"/>
      <c r="RUI363" s="231"/>
      <c r="RUJ363" s="231"/>
      <c r="RUK363" s="231"/>
      <c r="RUL363" s="231"/>
      <c r="RUM363" s="231"/>
      <c r="RUN363" s="231"/>
      <c r="RUO363" s="231"/>
      <c r="RUP363" s="231"/>
      <c r="RUQ363" s="231"/>
      <c r="RUR363" s="231"/>
      <c r="RUS363" s="231"/>
      <c r="RUT363" s="231"/>
      <c r="RUU363" s="231"/>
      <c r="RUV363" s="231"/>
      <c r="RUW363" s="231"/>
      <c r="RUX363" s="231"/>
      <c r="RUY363" s="231"/>
      <c r="RUZ363" s="231"/>
      <c r="RVA363" s="231"/>
      <c r="RVB363" s="231"/>
      <c r="RVC363" s="231"/>
      <c r="RVD363" s="231"/>
      <c r="RVE363" s="231"/>
      <c r="RVF363" s="231"/>
      <c r="RVG363" s="231"/>
      <c r="RVH363" s="231"/>
      <c r="RVI363" s="231"/>
      <c r="RVJ363" s="231"/>
      <c r="RVK363" s="231"/>
      <c r="RVL363" s="231"/>
      <c r="RVM363" s="231"/>
      <c r="RVN363" s="231"/>
      <c r="RVO363" s="231"/>
      <c r="RVP363" s="231"/>
      <c r="RVQ363" s="231"/>
      <c r="RVR363" s="231"/>
      <c r="RVS363" s="231"/>
      <c r="RVT363" s="231"/>
      <c r="RVU363" s="231"/>
      <c r="RVV363" s="231"/>
      <c r="RVW363" s="231"/>
      <c r="RVX363" s="231"/>
      <c r="RVY363" s="231"/>
      <c r="RVZ363" s="231"/>
      <c r="RWA363" s="231"/>
      <c r="RWB363" s="231"/>
      <c r="RWC363" s="231"/>
      <c r="RWD363" s="231"/>
      <c r="RWE363" s="231"/>
      <c r="RWF363" s="231"/>
      <c r="RWG363" s="231"/>
      <c r="RWH363" s="231"/>
      <c r="RWI363" s="231"/>
      <c r="RWJ363" s="231"/>
      <c r="RWK363" s="231"/>
      <c r="RWL363" s="231"/>
      <c r="RWM363" s="231"/>
      <c r="RWN363" s="231"/>
      <c r="RWO363" s="231"/>
      <c r="RWP363" s="231"/>
      <c r="RWQ363" s="231"/>
      <c r="RWR363" s="231"/>
      <c r="RWS363" s="231"/>
      <c r="RWT363" s="231"/>
      <c r="RWU363" s="231"/>
      <c r="RWV363" s="231"/>
      <c r="RWW363" s="231"/>
      <c r="RWX363" s="231"/>
      <c r="RWY363" s="231"/>
      <c r="RWZ363" s="231"/>
      <c r="RXA363" s="231"/>
      <c r="RXB363" s="231"/>
      <c r="RXC363" s="231"/>
      <c r="RXD363" s="231"/>
      <c r="RXE363" s="231"/>
      <c r="RXF363" s="231"/>
      <c r="RXG363" s="231"/>
      <c r="RXH363" s="231"/>
      <c r="RXI363" s="231"/>
      <c r="RXJ363" s="231"/>
      <c r="RXK363" s="231"/>
      <c r="RXL363" s="231"/>
      <c r="RXM363" s="231"/>
      <c r="RXN363" s="231"/>
      <c r="RXO363" s="231"/>
      <c r="RXP363" s="231"/>
      <c r="RXQ363" s="231"/>
      <c r="RXR363" s="231"/>
      <c r="RXS363" s="231"/>
      <c r="RXT363" s="231"/>
      <c r="RXU363" s="231"/>
      <c r="RXV363" s="231"/>
      <c r="RXW363" s="231"/>
      <c r="RXX363" s="231"/>
      <c r="RXY363" s="231"/>
      <c r="RXZ363" s="231"/>
      <c r="RYA363" s="231"/>
      <c r="RYB363" s="231"/>
      <c r="RYC363" s="231"/>
      <c r="RYD363" s="231"/>
      <c r="RYE363" s="231"/>
      <c r="RYF363" s="231"/>
      <c r="RYG363" s="231"/>
      <c r="RYH363" s="231"/>
      <c r="RYI363" s="231"/>
      <c r="RYJ363" s="231"/>
      <c r="RYK363" s="231"/>
      <c r="RYL363" s="231"/>
      <c r="RYM363" s="231"/>
      <c r="RYN363" s="231"/>
      <c r="RYO363" s="231"/>
      <c r="RYP363" s="231"/>
      <c r="RYQ363" s="231"/>
      <c r="RYR363" s="231"/>
      <c r="RYS363" s="231"/>
      <c r="RYT363" s="231"/>
      <c r="RYU363" s="231"/>
      <c r="RYV363" s="231"/>
      <c r="RYW363" s="231"/>
      <c r="RYX363" s="231"/>
      <c r="RYY363" s="231"/>
      <c r="RYZ363" s="231"/>
      <c r="RZA363" s="231"/>
      <c r="RZB363" s="231"/>
      <c r="RZC363" s="231"/>
      <c r="RZD363" s="231"/>
      <c r="RZE363" s="231"/>
      <c r="RZF363" s="231"/>
      <c r="RZG363" s="231"/>
      <c r="RZH363" s="231"/>
      <c r="RZI363" s="231"/>
      <c r="RZJ363" s="231"/>
      <c r="RZK363" s="231"/>
      <c r="RZL363" s="231"/>
      <c r="RZM363" s="231"/>
      <c r="RZN363" s="231"/>
      <c r="RZO363" s="231"/>
      <c r="RZP363" s="231"/>
      <c r="RZQ363" s="231"/>
      <c r="RZR363" s="231"/>
      <c r="RZS363" s="231"/>
      <c r="RZT363" s="231"/>
      <c r="RZU363" s="231"/>
      <c r="RZV363" s="231"/>
      <c r="RZW363" s="231"/>
      <c r="RZX363" s="231"/>
      <c r="RZY363" s="231"/>
      <c r="RZZ363" s="231"/>
      <c r="SAA363" s="231"/>
      <c r="SAB363" s="231"/>
      <c r="SAC363" s="231"/>
      <c r="SAD363" s="231"/>
      <c r="SAE363" s="231"/>
      <c r="SAF363" s="231"/>
      <c r="SAG363" s="231"/>
      <c r="SAH363" s="231"/>
      <c r="SAI363" s="231"/>
      <c r="SAJ363" s="231"/>
      <c r="SAK363" s="231"/>
      <c r="SAL363" s="231"/>
      <c r="SAM363" s="231"/>
      <c r="SAN363" s="231"/>
      <c r="SAO363" s="231"/>
      <c r="SAP363" s="231"/>
      <c r="SAQ363" s="231"/>
      <c r="SAR363" s="231"/>
      <c r="SAS363" s="231"/>
      <c r="SAT363" s="231"/>
      <c r="SAU363" s="231"/>
      <c r="SAV363" s="231"/>
      <c r="SAW363" s="231"/>
      <c r="SAX363" s="231"/>
      <c r="SAY363" s="231"/>
      <c r="SAZ363" s="231"/>
      <c r="SBA363" s="231"/>
      <c r="SBB363" s="231"/>
      <c r="SBC363" s="231"/>
      <c r="SBD363" s="231"/>
      <c r="SBE363" s="231"/>
      <c r="SBF363" s="231"/>
      <c r="SBG363" s="231"/>
      <c r="SBH363" s="231"/>
      <c r="SBI363" s="231"/>
      <c r="SBJ363" s="231"/>
      <c r="SBK363" s="231"/>
      <c r="SBL363" s="231"/>
      <c r="SBM363" s="231"/>
      <c r="SBN363" s="231"/>
      <c r="SBO363" s="231"/>
      <c r="SBP363" s="231"/>
      <c r="SBQ363" s="231"/>
      <c r="SBR363" s="231"/>
      <c r="SBS363" s="231"/>
      <c r="SBT363" s="231"/>
      <c r="SBU363" s="231"/>
      <c r="SBV363" s="231"/>
      <c r="SBW363" s="231"/>
      <c r="SBX363" s="231"/>
      <c r="SBY363" s="231"/>
      <c r="SBZ363" s="231"/>
      <c r="SCA363" s="231"/>
      <c r="SCB363" s="231"/>
      <c r="SCC363" s="231"/>
      <c r="SCD363" s="231"/>
      <c r="SCE363" s="231"/>
      <c r="SCF363" s="231"/>
      <c r="SCG363" s="231"/>
      <c r="SCH363" s="231"/>
      <c r="SCI363" s="231"/>
      <c r="SCJ363" s="231"/>
      <c r="SCK363" s="231"/>
      <c r="SCL363" s="231"/>
      <c r="SCM363" s="231"/>
      <c r="SCN363" s="231"/>
      <c r="SCO363" s="231"/>
      <c r="SCP363" s="231"/>
      <c r="SCQ363" s="231"/>
      <c r="SCR363" s="231"/>
      <c r="SCS363" s="231"/>
      <c r="SCT363" s="231"/>
      <c r="SCU363" s="231"/>
      <c r="SCV363" s="231"/>
      <c r="SCW363" s="231"/>
      <c r="SCX363" s="231"/>
      <c r="SCY363" s="231"/>
      <c r="SCZ363" s="231"/>
      <c r="SDA363" s="231"/>
      <c r="SDB363" s="231"/>
      <c r="SDC363" s="231"/>
      <c r="SDD363" s="231"/>
      <c r="SDE363" s="231"/>
      <c r="SDF363" s="231"/>
      <c r="SDG363" s="231"/>
      <c r="SDH363" s="231"/>
      <c r="SDI363" s="231"/>
      <c r="SDJ363" s="231"/>
      <c r="SDK363" s="231"/>
      <c r="SDL363" s="231"/>
      <c r="SDM363" s="231"/>
      <c r="SDN363" s="231"/>
      <c r="SDO363" s="231"/>
      <c r="SDP363" s="231"/>
      <c r="SDQ363" s="231"/>
      <c r="SDR363" s="231"/>
      <c r="SDS363" s="231"/>
      <c r="SDT363" s="231"/>
      <c r="SDU363" s="231"/>
      <c r="SDV363" s="231"/>
      <c r="SDW363" s="231"/>
      <c r="SDX363" s="231"/>
      <c r="SDY363" s="231"/>
      <c r="SDZ363" s="231"/>
      <c r="SEA363" s="231"/>
      <c r="SEB363" s="231"/>
      <c r="SEC363" s="231"/>
      <c r="SED363" s="231"/>
      <c r="SEE363" s="231"/>
      <c r="SEF363" s="231"/>
      <c r="SEG363" s="231"/>
      <c r="SEH363" s="231"/>
      <c r="SEI363" s="231"/>
      <c r="SEJ363" s="231"/>
      <c r="SEK363" s="231"/>
      <c r="SEL363" s="231"/>
      <c r="SEM363" s="231"/>
      <c r="SEN363" s="231"/>
      <c r="SEO363" s="231"/>
      <c r="SEP363" s="231"/>
      <c r="SEQ363" s="231"/>
      <c r="SER363" s="231"/>
      <c r="SES363" s="231"/>
      <c r="SET363" s="231"/>
      <c r="SEU363" s="231"/>
      <c r="SEV363" s="231"/>
      <c r="SEW363" s="231"/>
      <c r="SEX363" s="231"/>
      <c r="SEY363" s="231"/>
      <c r="SEZ363" s="231"/>
      <c r="SFA363" s="231"/>
      <c r="SFB363" s="231"/>
      <c r="SFC363" s="231"/>
      <c r="SFD363" s="231"/>
      <c r="SFE363" s="231"/>
      <c r="SFF363" s="231"/>
      <c r="SFG363" s="231"/>
      <c r="SFH363" s="231"/>
      <c r="SFI363" s="231"/>
      <c r="SFJ363" s="231"/>
      <c r="SFK363" s="231"/>
      <c r="SFL363" s="231"/>
      <c r="SFM363" s="231"/>
      <c r="SFN363" s="231"/>
      <c r="SFO363" s="231"/>
      <c r="SFP363" s="231"/>
      <c r="SFQ363" s="231"/>
      <c r="SFR363" s="231"/>
      <c r="SFS363" s="231"/>
      <c r="SFT363" s="231"/>
      <c r="SFU363" s="231"/>
      <c r="SFV363" s="231"/>
      <c r="SFW363" s="231"/>
      <c r="SFX363" s="231"/>
      <c r="SFY363" s="231"/>
      <c r="SFZ363" s="231"/>
      <c r="SGA363" s="231"/>
      <c r="SGB363" s="231"/>
      <c r="SGC363" s="231"/>
      <c r="SGD363" s="231"/>
      <c r="SGE363" s="231"/>
      <c r="SGF363" s="231"/>
      <c r="SGG363" s="231"/>
      <c r="SGH363" s="231"/>
      <c r="SGI363" s="231"/>
      <c r="SGJ363" s="231"/>
      <c r="SGK363" s="231"/>
      <c r="SGL363" s="231"/>
      <c r="SGM363" s="231"/>
      <c r="SGN363" s="231"/>
      <c r="SGO363" s="231"/>
      <c r="SGP363" s="231"/>
      <c r="SGQ363" s="231"/>
      <c r="SGR363" s="231"/>
      <c r="SGS363" s="231"/>
      <c r="SGT363" s="231"/>
      <c r="SGU363" s="231"/>
      <c r="SGV363" s="231"/>
      <c r="SGW363" s="231"/>
      <c r="SGX363" s="231"/>
      <c r="SGY363" s="231"/>
      <c r="SGZ363" s="231"/>
      <c r="SHA363" s="231"/>
      <c r="SHB363" s="231"/>
      <c r="SHC363" s="231"/>
      <c r="SHD363" s="231"/>
      <c r="SHE363" s="231"/>
      <c r="SHF363" s="231"/>
      <c r="SHG363" s="231"/>
      <c r="SHH363" s="231"/>
      <c r="SHI363" s="231"/>
      <c r="SHJ363" s="231"/>
      <c r="SHK363" s="231"/>
      <c r="SHL363" s="231"/>
      <c r="SHM363" s="231"/>
      <c r="SHN363" s="231"/>
      <c r="SHO363" s="231"/>
      <c r="SHP363" s="231"/>
      <c r="SHQ363" s="231"/>
      <c r="SHR363" s="231"/>
      <c r="SHS363" s="231"/>
      <c r="SHT363" s="231"/>
      <c r="SHU363" s="231"/>
      <c r="SHV363" s="231"/>
      <c r="SHW363" s="231"/>
      <c r="SHX363" s="231"/>
      <c r="SHY363" s="231"/>
      <c r="SHZ363" s="231"/>
      <c r="SIA363" s="231"/>
      <c r="SIB363" s="231"/>
      <c r="SIC363" s="231"/>
      <c r="SID363" s="231"/>
      <c r="SIE363" s="231"/>
      <c r="SIF363" s="231"/>
      <c r="SIG363" s="231"/>
      <c r="SIH363" s="231"/>
      <c r="SII363" s="231"/>
      <c r="SIJ363" s="231"/>
      <c r="SIK363" s="231"/>
      <c r="SIL363" s="231"/>
      <c r="SIM363" s="231"/>
      <c r="SIN363" s="231"/>
      <c r="SIO363" s="231"/>
      <c r="SIP363" s="231"/>
      <c r="SIQ363" s="231"/>
      <c r="SIR363" s="231"/>
      <c r="SIS363" s="231"/>
      <c r="SIT363" s="231"/>
      <c r="SIU363" s="231"/>
      <c r="SIV363" s="231"/>
      <c r="SIW363" s="231"/>
      <c r="SIX363" s="231"/>
      <c r="SIY363" s="231"/>
      <c r="SIZ363" s="231"/>
      <c r="SJA363" s="231"/>
      <c r="SJB363" s="231"/>
      <c r="SJC363" s="231"/>
      <c r="SJD363" s="231"/>
      <c r="SJE363" s="231"/>
      <c r="SJF363" s="231"/>
      <c r="SJG363" s="231"/>
      <c r="SJH363" s="231"/>
      <c r="SJI363" s="231"/>
      <c r="SJJ363" s="231"/>
      <c r="SJK363" s="231"/>
      <c r="SJL363" s="231"/>
      <c r="SJM363" s="231"/>
      <c r="SJN363" s="231"/>
      <c r="SJO363" s="231"/>
      <c r="SJP363" s="231"/>
      <c r="SJQ363" s="231"/>
      <c r="SJR363" s="231"/>
      <c r="SJS363" s="231"/>
      <c r="SJT363" s="231"/>
      <c r="SJU363" s="231"/>
      <c r="SJV363" s="231"/>
      <c r="SJW363" s="231"/>
      <c r="SJX363" s="231"/>
      <c r="SJY363" s="231"/>
      <c r="SJZ363" s="231"/>
      <c r="SKA363" s="231"/>
      <c r="SKB363" s="231"/>
      <c r="SKC363" s="231"/>
      <c r="SKD363" s="231"/>
      <c r="SKE363" s="231"/>
      <c r="SKF363" s="231"/>
      <c r="SKG363" s="231"/>
      <c r="SKH363" s="231"/>
      <c r="SKI363" s="231"/>
      <c r="SKJ363" s="231"/>
      <c r="SKK363" s="231"/>
      <c r="SKL363" s="231"/>
      <c r="SKM363" s="231"/>
      <c r="SKN363" s="231"/>
      <c r="SKO363" s="231"/>
      <c r="SKP363" s="231"/>
      <c r="SKQ363" s="231"/>
      <c r="SKR363" s="231"/>
      <c r="SKS363" s="231"/>
      <c r="SKT363" s="231"/>
      <c r="SKU363" s="231"/>
      <c r="SKV363" s="231"/>
      <c r="SKW363" s="231"/>
      <c r="SKX363" s="231"/>
      <c r="SKY363" s="231"/>
      <c r="SKZ363" s="231"/>
      <c r="SLA363" s="231"/>
      <c r="SLB363" s="231"/>
      <c r="SLC363" s="231"/>
      <c r="SLD363" s="231"/>
      <c r="SLE363" s="231"/>
      <c r="SLF363" s="231"/>
      <c r="SLG363" s="231"/>
      <c r="SLH363" s="231"/>
      <c r="SLI363" s="231"/>
      <c r="SLJ363" s="231"/>
      <c r="SLK363" s="231"/>
      <c r="SLL363" s="231"/>
      <c r="SLM363" s="231"/>
      <c r="SLN363" s="231"/>
      <c r="SLO363" s="231"/>
      <c r="SLP363" s="231"/>
      <c r="SLQ363" s="231"/>
      <c r="SLR363" s="231"/>
      <c r="SLS363" s="231"/>
      <c r="SLT363" s="231"/>
      <c r="SLU363" s="231"/>
      <c r="SLV363" s="231"/>
      <c r="SLW363" s="231"/>
      <c r="SLX363" s="231"/>
      <c r="SLY363" s="231"/>
      <c r="SLZ363" s="231"/>
      <c r="SMA363" s="231"/>
      <c r="SMB363" s="231"/>
      <c r="SMC363" s="231"/>
      <c r="SMD363" s="231"/>
      <c r="SME363" s="231"/>
      <c r="SMF363" s="231"/>
      <c r="SMG363" s="231"/>
      <c r="SMH363" s="231"/>
      <c r="SMI363" s="231"/>
      <c r="SMJ363" s="231"/>
      <c r="SMK363" s="231"/>
      <c r="SML363" s="231"/>
      <c r="SMM363" s="231"/>
      <c r="SMN363" s="231"/>
      <c r="SMO363" s="231"/>
      <c r="SMP363" s="231"/>
      <c r="SMQ363" s="231"/>
      <c r="SMR363" s="231"/>
      <c r="SMS363" s="231"/>
      <c r="SMT363" s="231"/>
      <c r="SMU363" s="231"/>
      <c r="SMV363" s="231"/>
      <c r="SMW363" s="231"/>
      <c r="SMX363" s="231"/>
      <c r="SMY363" s="231"/>
      <c r="SMZ363" s="231"/>
      <c r="SNA363" s="231"/>
      <c r="SNB363" s="231"/>
      <c r="SNC363" s="231"/>
      <c r="SND363" s="231"/>
      <c r="SNE363" s="231"/>
      <c r="SNF363" s="231"/>
      <c r="SNG363" s="231"/>
      <c r="SNH363" s="231"/>
      <c r="SNI363" s="231"/>
      <c r="SNJ363" s="231"/>
      <c r="SNK363" s="231"/>
      <c r="SNL363" s="231"/>
      <c r="SNM363" s="231"/>
      <c r="SNN363" s="231"/>
      <c r="SNO363" s="231"/>
      <c r="SNP363" s="231"/>
      <c r="SNQ363" s="231"/>
      <c r="SNR363" s="231"/>
      <c r="SNS363" s="231"/>
      <c r="SNT363" s="231"/>
      <c r="SNU363" s="231"/>
      <c r="SNV363" s="231"/>
      <c r="SNW363" s="231"/>
      <c r="SNX363" s="231"/>
      <c r="SNY363" s="231"/>
      <c r="SNZ363" s="231"/>
      <c r="SOA363" s="231"/>
      <c r="SOB363" s="231"/>
      <c r="SOC363" s="231"/>
      <c r="SOD363" s="231"/>
      <c r="SOE363" s="231"/>
      <c r="SOF363" s="231"/>
      <c r="SOG363" s="231"/>
      <c r="SOH363" s="231"/>
      <c r="SOI363" s="231"/>
      <c r="SOJ363" s="231"/>
      <c r="SOK363" s="231"/>
      <c r="SOL363" s="231"/>
      <c r="SOM363" s="231"/>
      <c r="SON363" s="231"/>
      <c r="SOO363" s="231"/>
      <c r="SOP363" s="231"/>
      <c r="SOQ363" s="231"/>
      <c r="SOR363" s="231"/>
      <c r="SOS363" s="231"/>
      <c r="SOT363" s="231"/>
      <c r="SOU363" s="231"/>
      <c r="SOV363" s="231"/>
      <c r="SOW363" s="231"/>
      <c r="SOX363" s="231"/>
      <c r="SOY363" s="231"/>
      <c r="SOZ363" s="231"/>
      <c r="SPA363" s="231"/>
      <c r="SPB363" s="231"/>
      <c r="SPC363" s="231"/>
      <c r="SPD363" s="231"/>
      <c r="SPE363" s="231"/>
      <c r="SPF363" s="231"/>
      <c r="SPG363" s="231"/>
      <c r="SPH363" s="231"/>
      <c r="SPI363" s="231"/>
      <c r="SPJ363" s="231"/>
      <c r="SPK363" s="231"/>
      <c r="SPL363" s="231"/>
      <c r="SPM363" s="231"/>
      <c r="SPN363" s="231"/>
      <c r="SPO363" s="231"/>
      <c r="SPP363" s="231"/>
      <c r="SPQ363" s="231"/>
      <c r="SPR363" s="231"/>
      <c r="SPS363" s="231"/>
      <c r="SPT363" s="231"/>
      <c r="SPU363" s="231"/>
      <c r="SPV363" s="231"/>
      <c r="SPW363" s="231"/>
      <c r="SPX363" s="231"/>
      <c r="SPY363" s="231"/>
      <c r="SPZ363" s="231"/>
      <c r="SQA363" s="231"/>
      <c r="SQB363" s="231"/>
      <c r="SQC363" s="231"/>
      <c r="SQD363" s="231"/>
      <c r="SQE363" s="231"/>
      <c r="SQF363" s="231"/>
      <c r="SQG363" s="231"/>
      <c r="SQH363" s="231"/>
      <c r="SQI363" s="231"/>
      <c r="SQJ363" s="231"/>
      <c r="SQK363" s="231"/>
      <c r="SQL363" s="231"/>
      <c r="SQM363" s="231"/>
      <c r="SQN363" s="231"/>
      <c r="SQO363" s="231"/>
      <c r="SQP363" s="231"/>
      <c r="SQQ363" s="231"/>
      <c r="SQR363" s="231"/>
      <c r="SQS363" s="231"/>
      <c r="SQT363" s="231"/>
      <c r="SQU363" s="231"/>
      <c r="SQV363" s="231"/>
      <c r="SQW363" s="231"/>
      <c r="SQX363" s="231"/>
      <c r="SQY363" s="231"/>
      <c r="SQZ363" s="231"/>
      <c r="SRA363" s="231"/>
      <c r="SRB363" s="231"/>
      <c r="SRC363" s="231"/>
      <c r="SRD363" s="231"/>
      <c r="SRE363" s="231"/>
      <c r="SRF363" s="231"/>
      <c r="SRG363" s="231"/>
      <c r="SRH363" s="231"/>
      <c r="SRI363" s="231"/>
      <c r="SRJ363" s="231"/>
      <c r="SRK363" s="231"/>
      <c r="SRL363" s="231"/>
      <c r="SRM363" s="231"/>
      <c r="SRN363" s="231"/>
      <c r="SRO363" s="231"/>
      <c r="SRP363" s="231"/>
      <c r="SRQ363" s="231"/>
      <c r="SRR363" s="231"/>
      <c r="SRS363" s="231"/>
      <c r="SRT363" s="231"/>
      <c r="SRU363" s="231"/>
      <c r="SRV363" s="231"/>
      <c r="SRW363" s="231"/>
      <c r="SRX363" s="231"/>
      <c r="SRY363" s="231"/>
      <c r="SRZ363" s="231"/>
      <c r="SSA363" s="231"/>
      <c r="SSB363" s="231"/>
      <c r="SSC363" s="231"/>
      <c r="SSD363" s="231"/>
      <c r="SSE363" s="231"/>
      <c r="SSF363" s="231"/>
      <c r="SSG363" s="231"/>
      <c r="SSH363" s="231"/>
      <c r="SSI363" s="231"/>
      <c r="SSJ363" s="231"/>
      <c r="SSK363" s="231"/>
      <c r="SSL363" s="231"/>
      <c r="SSM363" s="231"/>
      <c r="SSN363" s="231"/>
      <c r="SSO363" s="231"/>
      <c r="SSP363" s="231"/>
      <c r="SSQ363" s="231"/>
      <c r="SSR363" s="231"/>
      <c r="SSS363" s="231"/>
      <c r="SST363" s="231"/>
      <c r="SSU363" s="231"/>
      <c r="SSV363" s="231"/>
      <c r="SSW363" s="231"/>
      <c r="SSX363" s="231"/>
      <c r="SSY363" s="231"/>
      <c r="SSZ363" s="231"/>
      <c r="STA363" s="231"/>
      <c r="STB363" s="231"/>
      <c r="STC363" s="231"/>
      <c r="STD363" s="231"/>
      <c r="STE363" s="231"/>
      <c r="STF363" s="231"/>
      <c r="STG363" s="231"/>
      <c r="STH363" s="231"/>
      <c r="STI363" s="231"/>
      <c r="STJ363" s="231"/>
      <c r="STK363" s="231"/>
      <c r="STL363" s="231"/>
      <c r="STM363" s="231"/>
      <c r="STN363" s="231"/>
      <c r="STO363" s="231"/>
      <c r="STP363" s="231"/>
      <c r="STQ363" s="231"/>
      <c r="STR363" s="231"/>
      <c r="STS363" s="231"/>
      <c r="STT363" s="231"/>
      <c r="STU363" s="231"/>
      <c r="STV363" s="231"/>
      <c r="STW363" s="231"/>
      <c r="STX363" s="231"/>
      <c r="STY363" s="231"/>
      <c r="STZ363" s="231"/>
      <c r="SUA363" s="231"/>
      <c r="SUB363" s="231"/>
      <c r="SUC363" s="231"/>
      <c r="SUD363" s="231"/>
      <c r="SUE363" s="231"/>
      <c r="SUF363" s="231"/>
      <c r="SUG363" s="231"/>
      <c r="SUH363" s="231"/>
      <c r="SUI363" s="231"/>
      <c r="SUJ363" s="231"/>
      <c r="SUK363" s="231"/>
      <c r="SUL363" s="231"/>
      <c r="SUM363" s="231"/>
      <c r="SUN363" s="231"/>
      <c r="SUO363" s="231"/>
      <c r="SUP363" s="231"/>
      <c r="SUQ363" s="231"/>
      <c r="SUR363" s="231"/>
      <c r="SUS363" s="231"/>
      <c r="SUT363" s="231"/>
      <c r="SUU363" s="231"/>
      <c r="SUV363" s="231"/>
      <c r="SUW363" s="231"/>
      <c r="SUX363" s="231"/>
      <c r="SUY363" s="231"/>
      <c r="SUZ363" s="231"/>
      <c r="SVA363" s="231"/>
      <c r="SVB363" s="231"/>
      <c r="SVC363" s="231"/>
      <c r="SVD363" s="231"/>
      <c r="SVE363" s="231"/>
      <c r="SVF363" s="231"/>
      <c r="SVG363" s="231"/>
      <c r="SVH363" s="231"/>
      <c r="SVI363" s="231"/>
      <c r="SVJ363" s="231"/>
      <c r="SVK363" s="231"/>
      <c r="SVL363" s="231"/>
      <c r="SVM363" s="231"/>
      <c r="SVN363" s="231"/>
      <c r="SVO363" s="231"/>
      <c r="SVP363" s="231"/>
      <c r="SVQ363" s="231"/>
      <c r="SVR363" s="231"/>
      <c r="SVS363" s="231"/>
      <c r="SVT363" s="231"/>
      <c r="SVU363" s="231"/>
      <c r="SVV363" s="231"/>
      <c r="SVW363" s="231"/>
      <c r="SVX363" s="231"/>
      <c r="SVY363" s="231"/>
      <c r="SVZ363" s="231"/>
      <c r="SWA363" s="231"/>
      <c r="SWB363" s="231"/>
      <c r="SWC363" s="231"/>
      <c r="SWD363" s="231"/>
      <c r="SWE363" s="231"/>
      <c r="SWF363" s="231"/>
      <c r="SWG363" s="231"/>
      <c r="SWH363" s="231"/>
      <c r="SWI363" s="231"/>
      <c r="SWJ363" s="231"/>
      <c r="SWK363" s="231"/>
      <c r="SWL363" s="231"/>
      <c r="SWM363" s="231"/>
      <c r="SWN363" s="231"/>
      <c r="SWO363" s="231"/>
      <c r="SWP363" s="231"/>
      <c r="SWQ363" s="231"/>
      <c r="SWR363" s="231"/>
      <c r="SWS363" s="231"/>
      <c r="SWT363" s="231"/>
      <c r="SWU363" s="231"/>
      <c r="SWV363" s="231"/>
      <c r="SWW363" s="231"/>
      <c r="SWX363" s="231"/>
      <c r="SWY363" s="231"/>
      <c r="SWZ363" s="231"/>
      <c r="SXA363" s="231"/>
      <c r="SXB363" s="231"/>
      <c r="SXC363" s="231"/>
      <c r="SXD363" s="231"/>
      <c r="SXE363" s="231"/>
      <c r="SXF363" s="231"/>
      <c r="SXG363" s="231"/>
      <c r="SXH363" s="231"/>
      <c r="SXI363" s="231"/>
      <c r="SXJ363" s="231"/>
      <c r="SXK363" s="231"/>
      <c r="SXL363" s="231"/>
      <c r="SXM363" s="231"/>
      <c r="SXN363" s="231"/>
      <c r="SXO363" s="231"/>
      <c r="SXP363" s="231"/>
      <c r="SXQ363" s="231"/>
      <c r="SXR363" s="231"/>
      <c r="SXS363" s="231"/>
      <c r="SXT363" s="231"/>
      <c r="SXU363" s="231"/>
      <c r="SXV363" s="231"/>
      <c r="SXW363" s="231"/>
      <c r="SXX363" s="231"/>
      <c r="SXY363" s="231"/>
      <c r="SXZ363" s="231"/>
      <c r="SYA363" s="231"/>
      <c r="SYB363" s="231"/>
      <c r="SYC363" s="231"/>
      <c r="SYD363" s="231"/>
      <c r="SYE363" s="231"/>
      <c r="SYF363" s="231"/>
      <c r="SYG363" s="231"/>
      <c r="SYH363" s="231"/>
      <c r="SYI363" s="231"/>
      <c r="SYJ363" s="231"/>
      <c r="SYK363" s="231"/>
      <c r="SYL363" s="231"/>
      <c r="SYM363" s="231"/>
      <c r="SYN363" s="231"/>
      <c r="SYO363" s="231"/>
      <c r="SYP363" s="231"/>
      <c r="SYQ363" s="231"/>
      <c r="SYR363" s="231"/>
      <c r="SYS363" s="231"/>
      <c r="SYT363" s="231"/>
      <c r="SYU363" s="231"/>
      <c r="SYV363" s="231"/>
      <c r="SYW363" s="231"/>
      <c r="SYX363" s="231"/>
      <c r="SYY363" s="231"/>
      <c r="SYZ363" s="231"/>
      <c r="SZA363" s="231"/>
      <c r="SZB363" s="231"/>
      <c r="SZC363" s="231"/>
      <c r="SZD363" s="231"/>
      <c r="SZE363" s="231"/>
      <c r="SZF363" s="231"/>
      <c r="SZG363" s="231"/>
      <c r="SZH363" s="231"/>
      <c r="SZI363" s="231"/>
      <c r="SZJ363" s="231"/>
      <c r="SZK363" s="231"/>
      <c r="SZL363" s="231"/>
      <c r="SZM363" s="231"/>
      <c r="SZN363" s="231"/>
      <c r="SZO363" s="231"/>
      <c r="SZP363" s="231"/>
      <c r="SZQ363" s="231"/>
      <c r="SZR363" s="231"/>
      <c r="SZS363" s="231"/>
      <c r="SZT363" s="231"/>
      <c r="SZU363" s="231"/>
      <c r="SZV363" s="231"/>
      <c r="SZW363" s="231"/>
      <c r="SZX363" s="231"/>
      <c r="SZY363" s="231"/>
      <c r="SZZ363" s="231"/>
      <c r="TAA363" s="231"/>
      <c r="TAB363" s="231"/>
      <c r="TAC363" s="231"/>
      <c r="TAD363" s="231"/>
      <c r="TAE363" s="231"/>
      <c r="TAF363" s="231"/>
      <c r="TAG363" s="231"/>
      <c r="TAH363" s="231"/>
      <c r="TAI363" s="231"/>
      <c r="TAJ363" s="231"/>
      <c r="TAK363" s="231"/>
      <c r="TAL363" s="231"/>
      <c r="TAM363" s="231"/>
      <c r="TAN363" s="231"/>
      <c r="TAO363" s="231"/>
      <c r="TAP363" s="231"/>
      <c r="TAQ363" s="231"/>
      <c r="TAR363" s="231"/>
      <c r="TAS363" s="231"/>
      <c r="TAT363" s="231"/>
      <c r="TAU363" s="231"/>
      <c r="TAV363" s="231"/>
      <c r="TAW363" s="231"/>
      <c r="TAX363" s="231"/>
      <c r="TAY363" s="231"/>
      <c r="TAZ363" s="231"/>
      <c r="TBA363" s="231"/>
      <c r="TBB363" s="231"/>
      <c r="TBC363" s="231"/>
      <c r="TBD363" s="231"/>
      <c r="TBE363" s="231"/>
      <c r="TBF363" s="231"/>
      <c r="TBG363" s="231"/>
      <c r="TBH363" s="231"/>
      <c r="TBI363" s="231"/>
      <c r="TBJ363" s="231"/>
      <c r="TBK363" s="231"/>
      <c r="TBL363" s="231"/>
      <c r="TBM363" s="231"/>
      <c r="TBN363" s="231"/>
      <c r="TBO363" s="231"/>
      <c r="TBP363" s="231"/>
      <c r="TBQ363" s="231"/>
      <c r="TBR363" s="231"/>
      <c r="TBS363" s="231"/>
      <c r="TBT363" s="231"/>
      <c r="TBU363" s="231"/>
      <c r="TBV363" s="231"/>
      <c r="TBW363" s="231"/>
      <c r="TBX363" s="231"/>
      <c r="TBY363" s="231"/>
      <c r="TBZ363" s="231"/>
      <c r="TCA363" s="231"/>
      <c r="TCB363" s="231"/>
      <c r="TCC363" s="231"/>
      <c r="TCD363" s="231"/>
      <c r="TCE363" s="231"/>
      <c r="TCF363" s="231"/>
      <c r="TCG363" s="231"/>
      <c r="TCH363" s="231"/>
      <c r="TCI363" s="231"/>
      <c r="TCJ363" s="231"/>
      <c r="TCK363" s="231"/>
      <c r="TCL363" s="231"/>
      <c r="TCM363" s="231"/>
      <c r="TCN363" s="231"/>
      <c r="TCO363" s="231"/>
      <c r="TCP363" s="231"/>
      <c r="TCQ363" s="231"/>
      <c r="TCR363" s="231"/>
      <c r="TCS363" s="231"/>
      <c r="TCT363" s="231"/>
      <c r="TCU363" s="231"/>
      <c r="TCV363" s="231"/>
      <c r="TCW363" s="231"/>
      <c r="TCX363" s="231"/>
      <c r="TCY363" s="231"/>
      <c r="TCZ363" s="231"/>
      <c r="TDA363" s="231"/>
      <c r="TDB363" s="231"/>
      <c r="TDC363" s="231"/>
      <c r="TDD363" s="231"/>
      <c r="TDE363" s="231"/>
      <c r="TDF363" s="231"/>
      <c r="TDG363" s="231"/>
      <c r="TDH363" s="231"/>
      <c r="TDI363" s="231"/>
      <c r="TDJ363" s="231"/>
      <c r="TDK363" s="231"/>
      <c r="TDL363" s="231"/>
      <c r="TDM363" s="231"/>
      <c r="TDN363" s="231"/>
      <c r="TDO363" s="231"/>
      <c r="TDP363" s="231"/>
      <c r="TDQ363" s="231"/>
      <c r="TDR363" s="231"/>
      <c r="TDS363" s="231"/>
      <c r="TDT363" s="231"/>
      <c r="TDU363" s="231"/>
      <c r="TDV363" s="231"/>
      <c r="TDW363" s="231"/>
      <c r="TDX363" s="231"/>
      <c r="TDY363" s="231"/>
      <c r="TDZ363" s="231"/>
      <c r="TEA363" s="231"/>
      <c r="TEB363" s="231"/>
      <c r="TEC363" s="231"/>
      <c r="TED363" s="231"/>
      <c r="TEE363" s="231"/>
      <c r="TEF363" s="231"/>
      <c r="TEG363" s="231"/>
      <c r="TEH363" s="231"/>
      <c r="TEI363" s="231"/>
      <c r="TEJ363" s="231"/>
      <c r="TEK363" s="231"/>
      <c r="TEL363" s="231"/>
      <c r="TEM363" s="231"/>
      <c r="TEN363" s="231"/>
      <c r="TEO363" s="231"/>
      <c r="TEP363" s="231"/>
      <c r="TEQ363" s="231"/>
      <c r="TER363" s="231"/>
      <c r="TES363" s="231"/>
      <c r="TET363" s="231"/>
      <c r="TEU363" s="231"/>
      <c r="TEV363" s="231"/>
      <c r="TEW363" s="231"/>
      <c r="TEX363" s="231"/>
      <c r="TEY363" s="231"/>
      <c r="TEZ363" s="231"/>
      <c r="TFA363" s="231"/>
      <c r="TFB363" s="231"/>
      <c r="TFC363" s="231"/>
      <c r="TFD363" s="231"/>
      <c r="TFE363" s="231"/>
      <c r="TFF363" s="231"/>
      <c r="TFG363" s="231"/>
      <c r="TFH363" s="231"/>
      <c r="TFI363" s="231"/>
      <c r="TFJ363" s="231"/>
      <c r="TFK363" s="231"/>
      <c r="TFL363" s="231"/>
      <c r="TFM363" s="231"/>
      <c r="TFN363" s="231"/>
      <c r="TFO363" s="231"/>
      <c r="TFP363" s="231"/>
      <c r="TFQ363" s="231"/>
      <c r="TFR363" s="231"/>
      <c r="TFS363" s="231"/>
      <c r="TFT363" s="231"/>
      <c r="TFU363" s="231"/>
      <c r="TFV363" s="231"/>
      <c r="TFW363" s="231"/>
      <c r="TFX363" s="231"/>
      <c r="TFY363" s="231"/>
      <c r="TFZ363" s="231"/>
      <c r="TGA363" s="231"/>
      <c r="TGB363" s="231"/>
      <c r="TGC363" s="231"/>
      <c r="TGD363" s="231"/>
      <c r="TGE363" s="231"/>
      <c r="TGF363" s="231"/>
      <c r="TGG363" s="231"/>
      <c r="TGH363" s="231"/>
      <c r="TGI363" s="231"/>
      <c r="TGJ363" s="231"/>
      <c r="TGK363" s="231"/>
      <c r="TGL363" s="231"/>
      <c r="TGM363" s="231"/>
      <c r="TGN363" s="231"/>
      <c r="TGO363" s="231"/>
      <c r="TGP363" s="231"/>
      <c r="TGQ363" s="231"/>
      <c r="TGR363" s="231"/>
      <c r="TGS363" s="231"/>
      <c r="TGT363" s="231"/>
      <c r="TGU363" s="231"/>
      <c r="TGV363" s="231"/>
      <c r="TGW363" s="231"/>
      <c r="TGX363" s="231"/>
      <c r="TGY363" s="231"/>
      <c r="TGZ363" s="231"/>
      <c r="THA363" s="231"/>
      <c r="THB363" s="231"/>
      <c r="THC363" s="231"/>
      <c r="THD363" s="231"/>
      <c r="THE363" s="231"/>
      <c r="THF363" s="231"/>
      <c r="THG363" s="231"/>
      <c r="THH363" s="231"/>
      <c r="THI363" s="231"/>
      <c r="THJ363" s="231"/>
      <c r="THK363" s="231"/>
      <c r="THL363" s="231"/>
      <c r="THM363" s="231"/>
      <c r="THN363" s="231"/>
      <c r="THO363" s="231"/>
      <c r="THP363" s="231"/>
      <c r="THQ363" s="231"/>
      <c r="THR363" s="231"/>
      <c r="THS363" s="231"/>
      <c r="THT363" s="231"/>
      <c r="THU363" s="231"/>
      <c r="THV363" s="231"/>
      <c r="THW363" s="231"/>
      <c r="THX363" s="231"/>
      <c r="THY363" s="231"/>
      <c r="THZ363" s="231"/>
      <c r="TIA363" s="231"/>
      <c r="TIB363" s="231"/>
      <c r="TIC363" s="231"/>
      <c r="TID363" s="231"/>
      <c r="TIE363" s="231"/>
      <c r="TIF363" s="231"/>
      <c r="TIG363" s="231"/>
      <c r="TIH363" s="231"/>
      <c r="TII363" s="231"/>
      <c r="TIJ363" s="231"/>
      <c r="TIK363" s="231"/>
      <c r="TIL363" s="231"/>
      <c r="TIM363" s="231"/>
      <c r="TIN363" s="231"/>
      <c r="TIO363" s="231"/>
      <c r="TIP363" s="231"/>
      <c r="TIQ363" s="231"/>
      <c r="TIR363" s="231"/>
      <c r="TIS363" s="231"/>
      <c r="TIT363" s="231"/>
      <c r="TIU363" s="231"/>
      <c r="TIV363" s="231"/>
      <c r="TIW363" s="231"/>
      <c r="TIX363" s="231"/>
      <c r="TIY363" s="231"/>
      <c r="TIZ363" s="231"/>
      <c r="TJA363" s="231"/>
      <c r="TJB363" s="231"/>
      <c r="TJC363" s="231"/>
      <c r="TJD363" s="231"/>
      <c r="TJE363" s="231"/>
      <c r="TJF363" s="231"/>
      <c r="TJG363" s="231"/>
      <c r="TJH363" s="231"/>
      <c r="TJI363" s="231"/>
      <c r="TJJ363" s="231"/>
      <c r="TJK363" s="231"/>
      <c r="TJL363" s="231"/>
      <c r="TJM363" s="231"/>
      <c r="TJN363" s="231"/>
      <c r="TJO363" s="231"/>
      <c r="TJP363" s="231"/>
      <c r="TJQ363" s="231"/>
      <c r="TJR363" s="231"/>
      <c r="TJS363" s="231"/>
      <c r="TJT363" s="231"/>
      <c r="TJU363" s="231"/>
      <c r="TJV363" s="231"/>
      <c r="TJW363" s="231"/>
      <c r="TJX363" s="231"/>
      <c r="TJY363" s="231"/>
      <c r="TJZ363" s="231"/>
      <c r="TKA363" s="231"/>
      <c r="TKB363" s="231"/>
      <c r="TKC363" s="231"/>
      <c r="TKD363" s="231"/>
      <c r="TKE363" s="231"/>
      <c r="TKF363" s="231"/>
      <c r="TKG363" s="231"/>
      <c r="TKH363" s="231"/>
      <c r="TKI363" s="231"/>
      <c r="TKJ363" s="231"/>
      <c r="TKK363" s="231"/>
      <c r="TKL363" s="231"/>
      <c r="TKM363" s="231"/>
      <c r="TKN363" s="231"/>
      <c r="TKO363" s="231"/>
      <c r="TKP363" s="231"/>
      <c r="TKQ363" s="231"/>
      <c r="TKR363" s="231"/>
      <c r="TKS363" s="231"/>
      <c r="TKT363" s="231"/>
      <c r="TKU363" s="231"/>
      <c r="TKV363" s="231"/>
      <c r="TKW363" s="231"/>
      <c r="TKX363" s="231"/>
      <c r="TKY363" s="231"/>
      <c r="TKZ363" s="231"/>
      <c r="TLA363" s="231"/>
      <c r="TLB363" s="231"/>
      <c r="TLC363" s="231"/>
      <c r="TLD363" s="231"/>
      <c r="TLE363" s="231"/>
      <c r="TLF363" s="231"/>
      <c r="TLG363" s="231"/>
      <c r="TLH363" s="231"/>
      <c r="TLI363" s="231"/>
      <c r="TLJ363" s="231"/>
      <c r="TLK363" s="231"/>
      <c r="TLL363" s="231"/>
      <c r="TLM363" s="231"/>
      <c r="TLN363" s="231"/>
      <c r="TLO363" s="231"/>
      <c r="TLP363" s="231"/>
      <c r="TLQ363" s="231"/>
      <c r="TLR363" s="231"/>
      <c r="TLS363" s="231"/>
      <c r="TLT363" s="231"/>
      <c r="TLU363" s="231"/>
      <c r="TLV363" s="231"/>
      <c r="TLW363" s="231"/>
      <c r="TLX363" s="231"/>
      <c r="TLY363" s="231"/>
      <c r="TLZ363" s="231"/>
      <c r="TMA363" s="231"/>
      <c r="TMB363" s="231"/>
      <c r="TMC363" s="231"/>
      <c r="TMD363" s="231"/>
      <c r="TME363" s="231"/>
      <c r="TMF363" s="231"/>
      <c r="TMG363" s="231"/>
      <c r="TMH363" s="231"/>
      <c r="TMI363" s="231"/>
      <c r="TMJ363" s="231"/>
      <c r="TMK363" s="231"/>
      <c r="TML363" s="231"/>
      <c r="TMM363" s="231"/>
      <c r="TMN363" s="231"/>
      <c r="TMO363" s="231"/>
      <c r="TMP363" s="231"/>
      <c r="TMQ363" s="231"/>
      <c r="TMR363" s="231"/>
      <c r="TMS363" s="231"/>
      <c r="TMT363" s="231"/>
      <c r="TMU363" s="231"/>
      <c r="TMV363" s="231"/>
      <c r="TMW363" s="231"/>
      <c r="TMX363" s="231"/>
      <c r="TMY363" s="231"/>
      <c r="TMZ363" s="231"/>
      <c r="TNA363" s="231"/>
      <c r="TNB363" s="231"/>
      <c r="TNC363" s="231"/>
      <c r="TND363" s="231"/>
      <c r="TNE363" s="231"/>
      <c r="TNF363" s="231"/>
      <c r="TNG363" s="231"/>
      <c r="TNH363" s="231"/>
      <c r="TNI363" s="231"/>
      <c r="TNJ363" s="231"/>
      <c r="TNK363" s="231"/>
      <c r="TNL363" s="231"/>
      <c r="TNM363" s="231"/>
      <c r="TNN363" s="231"/>
      <c r="TNO363" s="231"/>
      <c r="TNP363" s="231"/>
      <c r="TNQ363" s="231"/>
      <c r="TNR363" s="231"/>
      <c r="TNS363" s="231"/>
      <c r="TNT363" s="231"/>
      <c r="TNU363" s="231"/>
      <c r="TNV363" s="231"/>
      <c r="TNW363" s="231"/>
      <c r="TNX363" s="231"/>
      <c r="TNY363" s="231"/>
      <c r="TNZ363" s="231"/>
      <c r="TOA363" s="231"/>
      <c r="TOB363" s="231"/>
      <c r="TOC363" s="231"/>
      <c r="TOD363" s="231"/>
      <c r="TOE363" s="231"/>
      <c r="TOF363" s="231"/>
      <c r="TOG363" s="231"/>
      <c r="TOH363" s="231"/>
      <c r="TOI363" s="231"/>
      <c r="TOJ363" s="231"/>
      <c r="TOK363" s="231"/>
      <c r="TOL363" s="231"/>
      <c r="TOM363" s="231"/>
      <c r="TON363" s="231"/>
      <c r="TOO363" s="231"/>
      <c r="TOP363" s="231"/>
      <c r="TOQ363" s="231"/>
      <c r="TOR363" s="231"/>
      <c r="TOS363" s="231"/>
      <c r="TOT363" s="231"/>
      <c r="TOU363" s="231"/>
      <c r="TOV363" s="231"/>
      <c r="TOW363" s="231"/>
      <c r="TOX363" s="231"/>
      <c r="TOY363" s="231"/>
      <c r="TOZ363" s="231"/>
      <c r="TPA363" s="231"/>
      <c r="TPB363" s="231"/>
      <c r="TPC363" s="231"/>
      <c r="TPD363" s="231"/>
      <c r="TPE363" s="231"/>
      <c r="TPF363" s="231"/>
      <c r="TPG363" s="231"/>
      <c r="TPH363" s="231"/>
      <c r="TPI363" s="231"/>
      <c r="TPJ363" s="231"/>
      <c r="TPK363" s="231"/>
      <c r="TPL363" s="231"/>
      <c r="TPM363" s="231"/>
      <c r="TPN363" s="231"/>
      <c r="TPO363" s="231"/>
      <c r="TPP363" s="231"/>
      <c r="TPQ363" s="231"/>
      <c r="TPR363" s="231"/>
      <c r="TPS363" s="231"/>
      <c r="TPT363" s="231"/>
      <c r="TPU363" s="231"/>
      <c r="TPV363" s="231"/>
      <c r="TPW363" s="231"/>
      <c r="TPX363" s="231"/>
      <c r="TPY363" s="231"/>
      <c r="TPZ363" s="231"/>
      <c r="TQA363" s="231"/>
      <c r="TQB363" s="231"/>
      <c r="TQC363" s="231"/>
      <c r="TQD363" s="231"/>
      <c r="TQE363" s="231"/>
      <c r="TQF363" s="231"/>
      <c r="TQG363" s="231"/>
      <c r="TQH363" s="231"/>
      <c r="TQI363" s="231"/>
      <c r="TQJ363" s="231"/>
      <c r="TQK363" s="231"/>
      <c r="TQL363" s="231"/>
      <c r="TQM363" s="231"/>
      <c r="TQN363" s="231"/>
      <c r="TQO363" s="231"/>
      <c r="TQP363" s="231"/>
      <c r="TQQ363" s="231"/>
      <c r="TQR363" s="231"/>
      <c r="TQS363" s="231"/>
      <c r="TQT363" s="231"/>
      <c r="TQU363" s="231"/>
      <c r="TQV363" s="231"/>
      <c r="TQW363" s="231"/>
      <c r="TQX363" s="231"/>
      <c r="TQY363" s="231"/>
      <c r="TQZ363" s="231"/>
      <c r="TRA363" s="231"/>
      <c r="TRB363" s="231"/>
      <c r="TRC363" s="231"/>
      <c r="TRD363" s="231"/>
      <c r="TRE363" s="231"/>
      <c r="TRF363" s="231"/>
      <c r="TRG363" s="231"/>
      <c r="TRH363" s="231"/>
      <c r="TRI363" s="231"/>
      <c r="TRJ363" s="231"/>
      <c r="TRK363" s="231"/>
      <c r="TRL363" s="231"/>
      <c r="TRM363" s="231"/>
      <c r="TRN363" s="231"/>
      <c r="TRO363" s="231"/>
      <c r="TRP363" s="231"/>
      <c r="TRQ363" s="231"/>
      <c r="TRR363" s="231"/>
      <c r="TRS363" s="231"/>
      <c r="TRT363" s="231"/>
      <c r="TRU363" s="231"/>
      <c r="TRV363" s="231"/>
      <c r="TRW363" s="231"/>
      <c r="TRX363" s="231"/>
      <c r="TRY363" s="231"/>
      <c r="TRZ363" s="231"/>
      <c r="TSA363" s="231"/>
      <c r="TSB363" s="231"/>
      <c r="TSC363" s="231"/>
      <c r="TSD363" s="231"/>
      <c r="TSE363" s="231"/>
      <c r="TSF363" s="231"/>
      <c r="TSG363" s="231"/>
      <c r="TSH363" s="231"/>
      <c r="TSI363" s="231"/>
      <c r="TSJ363" s="231"/>
      <c r="TSK363" s="231"/>
      <c r="TSL363" s="231"/>
      <c r="TSM363" s="231"/>
      <c r="TSN363" s="231"/>
      <c r="TSO363" s="231"/>
      <c r="TSP363" s="231"/>
      <c r="TSQ363" s="231"/>
      <c r="TSR363" s="231"/>
      <c r="TSS363" s="231"/>
      <c r="TST363" s="231"/>
      <c r="TSU363" s="231"/>
      <c r="TSV363" s="231"/>
      <c r="TSW363" s="231"/>
      <c r="TSX363" s="231"/>
      <c r="TSY363" s="231"/>
      <c r="TSZ363" s="231"/>
      <c r="TTA363" s="231"/>
      <c r="TTB363" s="231"/>
      <c r="TTC363" s="231"/>
      <c r="TTD363" s="231"/>
      <c r="TTE363" s="231"/>
      <c r="TTF363" s="231"/>
      <c r="TTG363" s="231"/>
      <c r="TTH363" s="231"/>
      <c r="TTI363" s="231"/>
      <c r="TTJ363" s="231"/>
      <c r="TTK363" s="231"/>
      <c r="TTL363" s="231"/>
      <c r="TTM363" s="231"/>
      <c r="TTN363" s="231"/>
      <c r="TTO363" s="231"/>
      <c r="TTP363" s="231"/>
      <c r="TTQ363" s="231"/>
      <c r="TTR363" s="231"/>
      <c r="TTS363" s="231"/>
      <c r="TTT363" s="231"/>
      <c r="TTU363" s="231"/>
      <c r="TTV363" s="231"/>
      <c r="TTW363" s="231"/>
      <c r="TTX363" s="231"/>
      <c r="TTY363" s="231"/>
      <c r="TTZ363" s="231"/>
      <c r="TUA363" s="231"/>
      <c r="TUB363" s="231"/>
      <c r="TUC363" s="231"/>
      <c r="TUD363" s="231"/>
      <c r="TUE363" s="231"/>
      <c r="TUF363" s="231"/>
      <c r="TUG363" s="231"/>
      <c r="TUH363" s="231"/>
      <c r="TUI363" s="231"/>
      <c r="TUJ363" s="231"/>
      <c r="TUK363" s="231"/>
      <c r="TUL363" s="231"/>
      <c r="TUM363" s="231"/>
      <c r="TUN363" s="231"/>
      <c r="TUO363" s="231"/>
      <c r="TUP363" s="231"/>
      <c r="TUQ363" s="231"/>
      <c r="TUR363" s="231"/>
      <c r="TUS363" s="231"/>
      <c r="TUT363" s="231"/>
      <c r="TUU363" s="231"/>
      <c r="TUV363" s="231"/>
      <c r="TUW363" s="231"/>
      <c r="TUX363" s="231"/>
      <c r="TUY363" s="231"/>
      <c r="TUZ363" s="231"/>
      <c r="TVA363" s="231"/>
      <c r="TVB363" s="231"/>
      <c r="TVC363" s="231"/>
      <c r="TVD363" s="231"/>
      <c r="TVE363" s="231"/>
      <c r="TVF363" s="231"/>
      <c r="TVG363" s="231"/>
      <c r="TVH363" s="231"/>
      <c r="TVI363" s="231"/>
      <c r="TVJ363" s="231"/>
      <c r="TVK363" s="231"/>
      <c r="TVL363" s="231"/>
      <c r="TVM363" s="231"/>
      <c r="TVN363" s="231"/>
      <c r="TVO363" s="231"/>
      <c r="TVP363" s="231"/>
      <c r="TVQ363" s="231"/>
      <c r="TVR363" s="231"/>
      <c r="TVS363" s="231"/>
      <c r="TVT363" s="231"/>
      <c r="TVU363" s="231"/>
      <c r="TVV363" s="231"/>
      <c r="TVW363" s="231"/>
      <c r="TVX363" s="231"/>
      <c r="TVY363" s="231"/>
      <c r="TVZ363" s="231"/>
      <c r="TWA363" s="231"/>
      <c r="TWB363" s="231"/>
      <c r="TWC363" s="231"/>
      <c r="TWD363" s="231"/>
      <c r="TWE363" s="231"/>
      <c r="TWF363" s="231"/>
      <c r="TWG363" s="231"/>
      <c r="TWH363" s="231"/>
      <c r="TWI363" s="231"/>
      <c r="TWJ363" s="231"/>
      <c r="TWK363" s="231"/>
      <c r="TWL363" s="231"/>
      <c r="TWM363" s="231"/>
      <c r="TWN363" s="231"/>
      <c r="TWO363" s="231"/>
      <c r="TWP363" s="231"/>
      <c r="TWQ363" s="231"/>
      <c r="TWR363" s="231"/>
      <c r="TWS363" s="231"/>
      <c r="TWT363" s="231"/>
      <c r="TWU363" s="231"/>
      <c r="TWV363" s="231"/>
      <c r="TWW363" s="231"/>
      <c r="TWX363" s="231"/>
      <c r="TWY363" s="231"/>
      <c r="TWZ363" s="231"/>
      <c r="TXA363" s="231"/>
      <c r="TXB363" s="231"/>
      <c r="TXC363" s="231"/>
      <c r="TXD363" s="231"/>
      <c r="TXE363" s="231"/>
      <c r="TXF363" s="231"/>
      <c r="TXG363" s="231"/>
      <c r="TXH363" s="231"/>
      <c r="TXI363" s="231"/>
      <c r="TXJ363" s="231"/>
      <c r="TXK363" s="231"/>
      <c r="TXL363" s="231"/>
      <c r="TXM363" s="231"/>
      <c r="TXN363" s="231"/>
      <c r="TXO363" s="231"/>
      <c r="TXP363" s="231"/>
      <c r="TXQ363" s="231"/>
      <c r="TXR363" s="231"/>
      <c r="TXS363" s="231"/>
      <c r="TXT363" s="231"/>
      <c r="TXU363" s="231"/>
      <c r="TXV363" s="231"/>
      <c r="TXW363" s="231"/>
      <c r="TXX363" s="231"/>
      <c r="TXY363" s="231"/>
      <c r="TXZ363" s="231"/>
      <c r="TYA363" s="231"/>
      <c r="TYB363" s="231"/>
      <c r="TYC363" s="231"/>
      <c r="TYD363" s="231"/>
      <c r="TYE363" s="231"/>
      <c r="TYF363" s="231"/>
      <c r="TYG363" s="231"/>
      <c r="TYH363" s="231"/>
      <c r="TYI363" s="231"/>
      <c r="TYJ363" s="231"/>
      <c r="TYK363" s="231"/>
      <c r="TYL363" s="231"/>
      <c r="TYM363" s="231"/>
      <c r="TYN363" s="231"/>
      <c r="TYO363" s="231"/>
      <c r="TYP363" s="231"/>
      <c r="TYQ363" s="231"/>
      <c r="TYR363" s="231"/>
      <c r="TYS363" s="231"/>
      <c r="TYT363" s="231"/>
      <c r="TYU363" s="231"/>
      <c r="TYV363" s="231"/>
      <c r="TYW363" s="231"/>
      <c r="TYX363" s="231"/>
      <c r="TYY363" s="231"/>
      <c r="TYZ363" s="231"/>
      <c r="TZA363" s="231"/>
      <c r="TZB363" s="231"/>
      <c r="TZC363" s="231"/>
      <c r="TZD363" s="231"/>
      <c r="TZE363" s="231"/>
      <c r="TZF363" s="231"/>
      <c r="TZG363" s="231"/>
      <c r="TZH363" s="231"/>
      <c r="TZI363" s="231"/>
      <c r="TZJ363" s="231"/>
      <c r="TZK363" s="231"/>
      <c r="TZL363" s="231"/>
      <c r="TZM363" s="231"/>
      <c r="TZN363" s="231"/>
      <c r="TZO363" s="231"/>
      <c r="TZP363" s="231"/>
      <c r="TZQ363" s="231"/>
      <c r="TZR363" s="231"/>
      <c r="TZS363" s="231"/>
      <c r="TZT363" s="231"/>
      <c r="TZU363" s="231"/>
      <c r="TZV363" s="231"/>
      <c r="TZW363" s="231"/>
      <c r="TZX363" s="231"/>
      <c r="TZY363" s="231"/>
      <c r="TZZ363" s="231"/>
      <c r="UAA363" s="231"/>
      <c r="UAB363" s="231"/>
      <c r="UAC363" s="231"/>
      <c r="UAD363" s="231"/>
      <c r="UAE363" s="231"/>
      <c r="UAF363" s="231"/>
      <c r="UAG363" s="231"/>
      <c r="UAH363" s="231"/>
      <c r="UAI363" s="231"/>
      <c r="UAJ363" s="231"/>
      <c r="UAK363" s="231"/>
      <c r="UAL363" s="231"/>
      <c r="UAM363" s="231"/>
      <c r="UAN363" s="231"/>
      <c r="UAO363" s="231"/>
      <c r="UAP363" s="231"/>
      <c r="UAQ363" s="231"/>
      <c r="UAR363" s="231"/>
      <c r="UAS363" s="231"/>
      <c r="UAT363" s="231"/>
      <c r="UAU363" s="231"/>
      <c r="UAV363" s="231"/>
      <c r="UAW363" s="231"/>
      <c r="UAX363" s="231"/>
      <c r="UAY363" s="231"/>
      <c r="UAZ363" s="231"/>
      <c r="UBA363" s="231"/>
      <c r="UBB363" s="231"/>
      <c r="UBC363" s="231"/>
      <c r="UBD363" s="231"/>
      <c r="UBE363" s="231"/>
      <c r="UBF363" s="231"/>
      <c r="UBG363" s="231"/>
      <c r="UBH363" s="231"/>
      <c r="UBI363" s="231"/>
      <c r="UBJ363" s="231"/>
      <c r="UBK363" s="231"/>
      <c r="UBL363" s="231"/>
      <c r="UBM363" s="231"/>
      <c r="UBN363" s="231"/>
      <c r="UBO363" s="231"/>
      <c r="UBP363" s="231"/>
      <c r="UBQ363" s="231"/>
      <c r="UBR363" s="231"/>
      <c r="UBS363" s="231"/>
      <c r="UBT363" s="231"/>
      <c r="UBU363" s="231"/>
      <c r="UBV363" s="231"/>
      <c r="UBW363" s="231"/>
      <c r="UBX363" s="231"/>
      <c r="UBY363" s="231"/>
      <c r="UBZ363" s="231"/>
      <c r="UCA363" s="231"/>
      <c r="UCB363" s="231"/>
      <c r="UCC363" s="231"/>
      <c r="UCD363" s="231"/>
      <c r="UCE363" s="231"/>
      <c r="UCF363" s="231"/>
      <c r="UCG363" s="231"/>
      <c r="UCH363" s="231"/>
      <c r="UCI363" s="231"/>
      <c r="UCJ363" s="231"/>
      <c r="UCK363" s="231"/>
      <c r="UCL363" s="231"/>
      <c r="UCM363" s="231"/>
      <c r="UCN363" s="231"/>
      <c r="UCO363" s="231"/>
      <c r="UCP363" s="231"/>
      <c r="UCQ363" s="231"/>
      <c r="UCR363" s="231"/>
      <c r="UCS363" s="231"/>
      <c r="UCT363" s="231"/>
      <c r="UCU363" s="231"/>
      <c r="UCV363" s="231"/>
      <c r="UCW363" s="231"/>
      <c r="UCX363" s="231"/>
      <c r="UCY363" s="231"/>
      <c r="UCZ363" s="231"/>
      <c r="UDA363" s="231"/>
      <c r="UDB363" s="231"/>
      <c r="UDC363" s="231"/>
      <c r="UDD363" s="231"/>
      <c r="UDE363" s="231"/>
      <c r="UDF363" s="231"/>
      <c r="UDG363" s="231"/>
      <c r="UDH363" s="231"/>
      <c r="UDI363" s="231"/>
      <c r="UDJ363" s="231"/>
      <c r="UDK363" s="231"/>
      <c r="UDL363" s="231"/>
      <c r="UDM363" s="231"/>
      <c r="UDN363" s="231"/>
      <c r="UDO363" s="231"/>
      <c r="UDP363" s="231"/>
      <c r="UDQ363" s="231"/>
      <c r="UDR363" s="231"/>
      <c r="UDS363" s="231"/>
      <c r="UDT363" s="231"/>
      <c r="UDU363" s="231"/>
      <c r="UDV363" s="231"/>
      <c r="UDW363" s="231"/>
      <c r="UDX363" s="231"/>
      <c r="UDY363" s="231"/>
      <c r="UDZ363" s="231"/>
      <c r="UEA363" s="231"/>
      <c r="UEB363" s="231"/>
      <c r="UEC363" s="231"/>
      <c r="UED363" s="231"/>
      <c r="UEE363" s="231"/>
      <c r="UEF363" s="231"/>
      <c r="UEG363" s="231"/>
      <c r="UEH363" s="231"/>
      <c r="UEI363" s="231"/>
      <c r="UEJ363" s="231"/>
      <c r="UEK363" s="231"/>
      <c r="UEL363" s="231"/>
      <c r="UEM363" s="231"/>
      <c r="UEN363" s="231"/>
      <c r="UEO363" s="231"/>
      <c r="UEP363" s="231"/>
      <c r="UEQ363" s="231"/>
      <c r="UER363" s="231"/>
      <c r="UES363" s="231"/>
      <c r="UET363" s="231"/>
      <c r="UEU363" s="231"/>
      <c r="UEV363" s="231"/>
      <c r="UEW363" s="231"/>
      <c r="UEX363" s="231"/>
      <c r="UEY363" s="231"/>
      <c r="UEZ363" s="231"/>
      <c r="UFA363" s="231"/>
      <c r="UFB363" s="231"/>
      <c r="UFC363" s="231"/>
      <c r="UFD363" s="231"/>
      <c r="UFE363" s="231"/>
      <c r="UFF363" s="231"/>
      <c r="UFG363" s="231"/>
      <c r="UFH363" s="231"/>
      <c r="UFI363" s="231"/>
      <c r="UFJ363" s="231"/>
      <c r="UFK363" s="231"/>
      <c r="UFL363" s="231"/>
      <c r="UFM363" s="231"/>
      <c r="UFN363" s="231"/>
      <c r="UFO363" s="231"/>
      <c r="UFP363" s="231"/>
      <c r="UFQ363" s="231"/>
      <c r="UFR363" s="231"/>
      <c r="UFS363" s="231"/>
      <c r="UFT363" s="231"/>
      <c r="UFU363" s="231"/>
      <c r="UFV363" s="231"/>
      <c r="UFW363" s="231"/>
      <c r="UFX363" s="231"/>
      <c r="UFY363" s="231"/>
      <c r="UFZ363" s="231"/>
      <c r="UGA363" s="231"/>
      <c r="UGB363" s="231"/>
      <c r="UGC363" s="231"/>
      <c r="UGD363" s="231"/>
      <c r="UGE363" s="231"/>
      <c r="UGF363" s="231"/>
      <c r="UGG363" s="231"/>
      <c r="UGH363" s="231"/>
      <c r="UGI363" s="231"/>
      <c r="UGJ363" s="231"/>
      <c r="UGK363" s="231"/>
      <c r="UGL363" s="231"/>
      <c r="UGM363" s="231"/>
      <c r="UGN363" s="231"/>
      <c r="UGO363" s="231"/>
      <c r="UGP363" s="231"/>
      <c r="UGQ363" s="231"/>
      <c r="UGR363" s="231"/>
      <c r="UGS363" s="231"/>
      <c r="UGT363" s="231"/>
      <c r="UGU363" s="231"/>
      <c r="UGV363" s="231"/>
      <c r="UGW363" s="231"/>
      <c r="UGX363" s="231"/>
      <c r="UGY363" s="231"/>
      <c r="UGZ363" s="231"/>
      <c r="UHA363" s="231"/>
      <c r="UHB363" s="231"/>
      <c r="UHC363" s="231"/>
      <c r="UHD363" s="231"/>
      <c r="UHE363" s="231"/>
      <c r="UHF363" s="231"/>
      <c r="UHG363" s="231"/>
      <c r="UHH363" s="231"/>
      <c r="UHI363" s="231"/>
      <c r="UHJ363" s="231"/>
      <c r="UHK363" s="231"/>
      <c r="UHL363" s="231"/>
      <c r="UHM363" s="231"/>
      <c r="UHN363" s="231"/>
      <c r="UHO363" s="231"/>
      <c r="UHP363" s="231"/>
      <c r="UHQ363" s="231"/>
      <c r="UHR363" s="231"/>
      <c r="UHS363" s="231"/>
      <c r="UHT363" s="231"/>
      <c r="UHU363" s="231"/>
      <c r="UHV363" s="231"/>
      <c r="UHW363" s="231"/>
      <c r="UHX363" s="231"/>
      <c r="UHY363" s="231"/>
      <c r="UHZ363" s="231"/>
      <c r="UIA363" s="231"/>
      <c r="UIB363" s="231"/>
      <c r="UIC363" s="231"/>
      <c r="UID363" s="231"/>
      <c r="UIE363" s="231"/>
      <c r="UIF363" s="231"/>
      <c r="UIG363" s="231"/>
      <c r="UIH363" s="231"/>
      <c r="UII363" s="231"/>
      <c r="UIJ363" s="231"/>
      <c r="UIK363" s="231"/>
      <c r="UIL363" s="231"/>
      <c r="UIM363" s="231"/>
      <c r="UIN363" s="231"/>
      <c r="UIO363" s="231"/>
      <c r="UIP363" s="231"/>
      <c r="UIQ363" s="231"/>
      <c r="UIR363" s="231"/>
      <c r="UIS363" s="231"/>
      <c r="UIT363" s="231"/>
      <c r="UIU363" s="231"/>
      <c r="UIV363" s="231"/>
      <c r="UIW363" s="231"/>
      <c r="UIX363" s="231"/>
      <c r="UIY363" s="231"/>
      <c r="UIZ363" s="231"/>
      <c r="UJA363" s="231"/>
      <c r="UJB363" s="231"/>
      <c r="UJC363" s="231"/>
      <c r="UJD363" s="231"/>
      <c r="UJE363" s="231"/>
      <c r="UJF363" s="231"/>
      <c r="UJG363" s="231"/>
      <c r="UJH363" s="231"/>
      <c r="UJI363" s="231"/>
      <c r="UJJ363" s="231"/>
      <c r="UJK363" s="231"/>
      <c r="UJL363" s="231"/>
      <c r="UJM363" s="231"/>
      <c r="UJN363" s="231"/>
      <c r="UJO363" s="231"/>
      <c r="UJP363" s="231"/>
      <c r="UJQ363" s="231"/>
      <c r="UJR363" s="231"/>
      <c r="UJS363" s="231"/>
      <c r="UJT363" s="231"/>
      <c r="UJU363" s="231"/>
      <c r="UJV363" s="231"/>
      <c r="UJW363" s="231"/>
      <c r="UJX363" s="231"/>
      <c r="UJY363" s="231"/>
      <c r="UJZ363" s="231"/>
      <c r="UKA363" s="231"/>
      <c r="UKB363" s="231"/>
      <c r="UKC363" s="231"/>
      <c r="UKD363" s="231"/>
      <c r="UKE363" s="231"/>
      <c r="UKF363" s="231"/>
      <c r="UKG363" s="231"/>
      <c r="UKH363" s="231"/>
      <c r="UKI363" s="231"/>
      <c r="UKJ363" s="231"/>
      <c r="UKK363" s="231"/>
      <c r="UKL363" s="231"/>
      <c r="UKM363" s="231"/>
      <c r="UKN363" s="231"/>
      <c r="UKO363" s="231"/>
      <c r="UKP363" s="231"/>
      <c r="UKQ363" s="231"/>
      <c r="UKR363" s="231"/>
      <c r="UKS363" s="231"/>
      <c r="UKT363" s="231"/>
      <c r="UKU363" s="231"/>
      <c r="UKV363" s="231"/>
      <c r="UKW363" s="231"/>
      <c r="UKX363" s="231"/>
      <c r="UKY363" s="231"/>
      <c r="UKZ363" s="231"/>
      <c r="ULA363" s="231"/>
      <c r="ULB363" s="231"/>
      <c r="ULC363" s="231"/>
      <c r="ULD363" s="231"/>
      <c r="ULE363" s="231"/>
      <c r="ULF363" s="231"/>
      <c r="ULG363" s="231"/>
      <c r="ULH363" s="231"/>
      <c r="ULI363" s="231"/>
      <c r="ULJ363" s="231"/>
      <c r="ULK363" s="231"/>
      <c r="ULL363" s="231"/>
      <c r="ULM363" s="231"/>
      <c r="ULN363" s="231"/>
      <c r="ULO363" s="231"/>
      <c r="ULP363" s="231"/>
      <c r="ULQ363" s="231"/>
      <c r="ULR363" s="231"/>
      <c r="ULS363" s="231"/>
      <c r="ULT363" s="231"/>
      <c r="ULU363" s="231"/>
      <c r="ULV363" s="231"/>
      <c r="ULW363" s="231"/>
      <c r="ULX363" s="231"/>
      <c r="ULY363" s="231"/>
      <c r="ULZ363" s="231"/>
      <c r="UMA363" s="231"/>
      <c r="UMB363" s="231"/>
      <c r="UMC363" s="231"/>
      <c r="UMD363" s="231"/>
      <c r="UME363" s="231"/>
      <c r="UMF363" s="231"/>
      <c r="UMG363" s="231"/>
      <c r="UMH363" s="231"/>
      <c r="UMI363" s="231"/>
      <c r="UMJ363" s="231"/>
      <c r="UMK363" s="231"/>
      <c r="UML363" s="231"/>
      <c r="UMM363" s="231"/>
      <c r="UMN363" s="231"/>
      <c r="UMO363" s="231"/>
      <c r="UMP363" s="231"/>
      <c r="UMQ363" s="231"/>
      <c r="UMR363" s="231"/>
      <c r="UMS363" s="231"/>
      <c r="UMT363" s="231"/>
      <c r="UMU363" s="231"/>
      <c r="UMV363" s="231"/>
      <c r="UMW363" s="231"/>
      <c r="UMX363" s="231"/>
      <c r="UMY363" s="231"/>
      <c r="UMZ363" s="231"/>
      <c r="UNA363" s="231"/>
      <c r="UNB363" s="231"/>
      <c r="UNC363" s="231"/>
      <c r="UND363" s="231"/>
      <c r="UNE363" s="231"/>
      <c r="UNF363" s="231"/>
      <c r="UNG363" s="231"/>
      <c r="UNH363" s="231"/>
      <c r="UNI363" s="231"/>
      <c r="UNJ363" s="231"/>
      <c r="UNK363" s="231"/>
      <c r="UNL363" s="231"/>
      <c r="UNM363" s="231"/>
      <c r="UNN363" s="231"/>
      <c r="UNO363" s="231"/>
      <c r="UNP363" s="231"/>
      <c r="UNQ363" s="231"/>
      <c r="UNR363" s="231"/>
      <c r="UNS363" s="231"/>
      <c r="UNT363" s="231"/>
      <c r="UNU363" s="231"/>
      <c r="UNV363" s="231"/>
      <c r="UNW363" s="231"/>
      <c r="UNX363" s="231"/>
      <c r="UNY363" s="231"/>
      <c r="UNZ363" s="231"/>
      <c r="UOA363" s="231"/>
      <c r="UOB363" s="231"/>
      <c r="UOC363" s="231"/>
      <c r="UOD363" s="231"/>
      <c r="UOE363" s="231"/>
      <c r="UOF363" s="231"/>
      <c r="UOG363" s="231"/>
      <c r="UOH363" s="231"/>
      <c r="UOI363" s="231"/>
      <c r="UOJ363" s="231"/>
      <c r="UOK363" s="231"/>
      <c r="UOL363" s="231"/>
      <c r="UOM363" s="231"/>
      <c r="UON363" s="231"/>
      <c r="UOO363" s="231"/>
      <c r="UOP363" s="231"/>
      <c r="UOQ363" s="231"/>
      <c r="UOR363" s="231"/>
      <c r="UOS363" s="231"/>
      <c r="UOT363" s="231"/>
      <c r="UOU363" s="231"/>
      <c r="UOV363" s="231"/>
      <c r="UOW363" s="231"/>
      <c r="UOX363" s="231"/>
      <c r="UOY363" s="231"/>
      <c r="UOZ363" s="231"/>
      <c r="UPA363" s="231"/>
      <c r="UPB363" s="231"/>
      <c r="UPC363" s="231"/>
      <c r="UPD363" s="231"/>
      <c r="UPE363" s="231"/>
      <c r="UPF363" s="231"/>
      <c r="UPG363" s="231"/>
      <c r="UPH363" s="231"/>
      <c r="UPI363" s="231"/>
      <c r="UPJ363" s="231"/>
      <c r="UPK363" s="231"/>
      <c r="UPL363" s="231"/>
      <c r="UPM363" s="231"/>
      <c r="UPN363" s="231"/>
      <c r="UPO363" s="231"/>
      <c r="UPP363" s="231"/>
      <c r="UPQ363" s="231"/>
      <c r="UPR363" s="231"/>
      <c r="UPS363" s="231"/>
      <c r="UPT363" s="231"/>
      <c r="UPU363" s="231"/>
      <c r="UPV363" s="231"/>
      <c r="UPW363" s="231"/>
      <c r="UPX363" s="231"/>
      <c r="UPY363" s="231"/>
      <c r="UPZ363" s="231"/>
      <c r="UQA363" s="231"/>
      <c r="UQB363" s="231"/>
      <c r="UQC363" s="231"/>
      <c r="UQD363" s="231"/>
      <c r="UQE363" s="231"/>
      <c r="UQF363" s="231"/>
      <c r="UQG363" s="231"/>
      <c r="UQH363" s="231"/>
      <c r="UQI363" s="231"/>
      <c r="UQJ363" s="231"/>
      <c r="UQK363" s="231"/>
      <c r="UQL363" s="231"/>
      <c r="UQM363" s="231"/>
      <c r="UQN363" s="231"/>
      <c r="UQO363" s="231"/>
      <c r="UQP363" s="231"/>
      <c r="UQQ363" s="231"/>
      <c r="UQR363" s="231"/>
      <c r="UQS363" s="231"/>
      <c r="UQT363" s="231"/>
      <c r="UQU363" s="231"/>
      <c r="UQV363" s="231"/>
      <c r="UQW363" s="231"/>
      <c r="UQX363" s="231"/>
      <c r="UQY363" s="231"/>
      <c r="UQZ363" s="231"/>
      <c r="URA363" s="231"/>
      <c r="URB363" s="231"/>
      <c r="URC363" s="231"/>
      <c r="URD363" s="231"/>
      <c r="URE363" s="231"/>
      <c r="URF363" s="231"/>
      <c r="URG363" s="231"/>
      <c r="URH363" s="231"/>
      <c r="URI363" s="231"/>
      <c r="URJ363" s="231"/>
      <c r="URK363" s="231"/>
      <c r="URL363" s="231"/>
      <c r="URM363" s="231"/>
      <c r="URN363" s="231"/>
      <c r="URO363" s="231"/>
      <c r="URP363" s="231"/>
      <c r="URQ363" s="231"/>
      <c r="URR363" s="231"/>
      <c r="URS363" s="231"/>
      <c r="URT363" s="231"/>
      <c r="URU363" s="231"/>
      <c r="URV363" s="231"/>
      <c r="URW363" s="231"/>
      <c r="URX363" s="231"/>
      <c r="URY363" s="231"/>
      <c r="URZ363" s="231"/>
      <c r="USA363" s="231"/>
      <c r="USB363" s="231"/>
      <c r="USC363" s="231"/>
      <c r="USD363" s="231"/>
      <c r="USE363" s="231"/>
      <c r="USF363" s="231"/>
      <c r="USG363" s="231"/>
      <c r="USH363" s="231"/>
      <c r="USI363" s="231"/>
      <c r="USJ363" s="231"/>
      <c r="USK363" s="231"/>
      <c r="USL363" s="231"/>
      <c r="USM363" s="231"/>
      <c r="USN363" s="231"/>
      <c r="USO363" s="231"/>
      <c r="USP363" s="231"/>
      <c r="USQ363" s="231"/>
      <c r="USR363" s="231"/>
      <c r="USS363" s="231"/>
      <c r="UST363" s="231"/>
      <c r="USU363" s="231"/>
      <c r="USV363" s="231"/>
      <c r="USW363" s="231"/>
      <c r="USX363" s="231"/>
      <c r="USY363" s="231"/>
      <c r="USZ363" s="231"/>
      <c r="UTA363" s="231"/>
      <c r="UTB363" s="231"/>
      <c r="UTC363" s="231"/>
      <c r="UTD363" s="231"/>
      <c r="UTE363" s="231"/>
      <c r="UTF363" s="231"/>
      <c r="UTG363" s="231"/>
      <c r="UTH363" s="231"/>
      <c r="UTI363" s="231"/>
      <c r="UTJ363" s="231"/>
      <c r="UTK363" s="231"/>
      <c r="UTL363" s="231"/>
      <c r="UTM363" s="231"/>
      <c r="UTN363" s="231"/>
      <c r="UTO363" s="231"/>
      <c r="UTP363" s="231"/>
      <c r="UTQ363" s="231"/>
      <c r="UTR363" s="231"/>
      <c r="UTS363" s="231"/>
      <c r="UTT363" s="231"/>
      <c r="UTU363" s="231"/>
      <c r="UTV363" s="231"/>
      <c r="UTW363" s="231"/>
      <c r="UTX363" s="231"/>
      <c r="UTY363" s="231"/>
      <c r="UTZ363" s="231"/>
      <c r="UUA363" s="231"/>
      <c r="UUB363" s="231"/>
      <c r="UUC363" s="231"/>
      <c r="UUD363" s="231"/>
      <c r="UUE363" s="231"/>
      <c r="UUF363" s="231"/>
      <c r="UUG363" s="231"/>
      <c r="UUH363" s="231"/>
      <c r="UUI363" s="231"/>
      <c r="UUJ363" s="231"/>
      <c r="UUK363" s="231"/>
      <c r="UUL363" s="231"/>
      <c r="UUM363" s="231"/>
      <c r="UUN363" s="231"/>
      <c r="UUO363" s="231"/>
      <c r="UUP363" s="231"/>
      <c r="UUQ363" s="231"/>
      <c r="UUR363" s="231"/>
      <c r="UUS363" s="231"/>
      <c r="UUT363" s="231"/>
      <c r="UUU363" s="231"/>
      <c r="UUV363" s="231"/>
      <c r="UUW363" s="231"/>
      <c r="UUX363" s="231"/>
      <c r="UUY363" s="231"/>
      <c r="UUZ363" s="231"/>
      <c r="UVA363" s="231"/>
      <c r="UVB363" s="231"/>
      <c r="UVC363" s="231"/>
      <c r="UVD363" s="231"/>
      <c r="UVE363" s="231"/>
      <c r="UVF363" s="231"/>
      <c r="UVG363" s="231"/>
      <c r="UVH363" s="231"/>
      <c r="UVI363" s="231"/>
      <c r="UVJ363" s="231"/>
      <c r="UVK363" s="231"/>
      <c r="UVL363" s="231"/>
      <c r="UVM363" s="231"/>
      <c r="UVN363" s="231"/>
      <c r="UVO363" s="231"/>
      <c r="UVP363" s="231"/>
      <c r="UVQ363" s="231"/>
      <c r="UVR363" s="231"/>
      <c r="UVS363" s="231"/>
      <c r="UVT363" s="231"/>
      <c r="UVU363" s="231"/>
      <c r="UVV363" s="231"/>
      <c r="UVW363" s="231"/>
      <c r="UVX363" s="231"/>
      <c r="UVY363" s="231"/>
      <c r="UVZ363" s="231"/>
      <c r="UWA363" s="231"/>
      <c r="UWB363" s="231"/>
      <c r="UWC363" s="231"/>
      <c r="UWD363" s="231"/>
      <c r="UWE363" s="231"/>
      <c r="UWF363" s="231"/>
      <c r="UWG363" s="231"/>
      <c r="UWH363" s="231"/>
      <c r="UWI363" s="231"/>
      <c r="UWJ363" s="231"/>
      <c r="UWK363" s="231"/>
      <c r="UWL363" s="231"/>
      <c r="UWM363" s="231"/>
      <c r="UWN363" s="231"/>
      <c r="UWO363" s="231"/>
      <c r="UWP363" s="231"/>
      <c r="UWQ363" s="231"/>
      <c r="UWR363" s="231"/>
      <c r="UWS363" s="231"/>
      <c r="UWT363" s="231"/>
      <c r="UWU363" s="231"/>
      <c r="UWV363" s="231"/>
      <c r="UWW363" s="231"/>
      <c r="UWX363" s="231"/>
      <c r="UWY363" s="231"/>
      <c r="UWZ363" s="231"/>
      <c r="UXA363" s="231"/>
      <c r="UXB363" s="231"/>
      <c r="UXC363" s="231"/>
      <c r="UXD363" s="231"/>
      <c r="UXE363" s="231"/>
      <c r="UXF363" s="231"/>
      <c r="UXG363" s="231"/>
      <c r="UXH363" s="231"/>
      <c r="UXI363" s="231"/>
      <c r="UXJ363" s="231"/>
      <c r="UXK363" s="231"/>
      <c r="UXL363" s="231"/>
      <c r="UXM363" s="231"/>
      <c r="UXN363" s="231"/>
      <c r="UXO363" s="231"/>
      <c r="UXP363" s="231"/>
      <c r="UXQ363" s="231"/>
      <c r="UXR363" s="231"/>
      <c r="UXS363" s="231"/>
      <c r="UXT363" s="231"/>
      <c r="UXU363" s="231"/>
      <c r="UXV363" s="231"/>
      <c r="UXW363" s="231"/>
      <c r="UXX363" s="231"/>
      <c r="UXY363" s="231"/>
      <c r="UXZ363" s="231"/>
      <c r="UYA363" s="231"/>
      <c r="UYB363" s="231"/>
      <c r="UYC363" s="231"/>
      <c r="UYD363" s="231"/>
      <c r="UYE363" s="231"/>
      <c r="UYF363" s="231"/>
      <c r="UYG363" s="231"/>
      <c r="UYH363" s="231"/>
      <c r="UYI363" s="231"/>
      <c r="UYJ363" s="231"/>
      <c r="UYK363" s="231"/>
      <c r="UYL363" s="231"/>
      <c r="UYM363" s="231"/>
      <c r="UYN363" s="231"/>
      <c r="UYO363" s="231"/>
      <c r="UYP363" s="231"/>
      <c r="UYQ363" s="231"/>
      <c r="UYR363" s="231"/>
      <c r="UYS363" s="231"/>
      <c r="UYT363" s="231"/>
      <c r="UYU363" s="231"/>
      <c r="UYV363" s="231"/>
      <c r="UYW363" s="231"/>
      <c r="UYX363" s="231"/>
      <c r="UYY363" s="231"/>
      <c r="UYZ363" s="231"/>
      <c r="UZA363" s="231"/>
      <c r="UZB363" s="231"/>
      <c r="UZC363" s="231"/>
      <c r="UZD363" s="231"/>
      <c r="UZE363" s="231"/>
      <c r="UZF363" s="231"/>
      <c r="UZG363" s="231"/>
      <c r="UZH363" s="231"/>
      <c r="UZI363" s="231"/>
      <c r="UZJ363" s="231"/>
      <c r="UZK363" s="231"/>
      <c r="UZL363" s="231"/>
      <c r="UZM363" s="231"/>
      <c r="UZN363" s="231"/>
      <c r="UZO363" s="231"/>
      <c r="UZP363" s="231"/>
      <c r="UZQ363" s="231"/>
      <c r="UZR363" s="231"/>
      <c r="UZS363" s="231"/>
      <c r="UZT363" s="231"/>
      <c r="UZU363" s="231"/>
      <c r="UZV363" s="231"/>
      <c r="UZW363" s="231"/>
      <c r="UZX363" s="231"/>
      <c r="UZY363" s="231"/>
      <c r="UZZ363" s="231"/>
      <c r="VAA363" s="231"/>
      <c r="VAB363" s="231"/>
      <c r="VAC363" s="231"/>
      <c r="VAD363" s="231"/>
      <c r="VAE363" s="231"/>
      <c r="VAF363" s="231"/>
      <c r="VAG363" s="231"/>
      <c r="VAH363" s="231"/>
      <c r="VAI363" s="231"/>
      <c r="VAJ363" s="231"/>
      <c r="VAK363" s="231"/>
      <c r="VAL363" s="231"/>
      <c r="VAM363" s="231"/>
      <c r="VAN363" s="231"/>
      <c r="VAO363" s="231"/>
      <c r="VAP363" s="231"/>
      <c r="VAQ363" s="231"/>
      <c r="VAR363" s="231"/>
      <c r="VAS363" s="231"/>
      <c r="VAT363" s="231"/>
      <c r="VAU363" s="231"/>
      <c r="VAV363" s="231"/>
      <c r="VAW363" s="231"/>
      <c r="VAX363" s="231"/>
      <c r="VAY363" s="231"/>
      <c r="VAZ363" s="231"/>
      <c r="VBA363" s="231"/>
      <c r="VBB363" s="231"/>
      <c r="VBC363" s="231"/>
      <c r="VBD363" s="231"/>
      <c r="VBE363" s="231"/>
      <c r="VBF363" s="231"/>
      <c r="VBG363" s="231"/>
      <c r="VBH363" s="231"/>
      <c r="VBI363" s="231"/>
      <c r="VBJ363" s="231"/>
      <c r="VBK363" s="231"/>
      <c r="VBL363" s="231"/>
      <c r="VBM363" s="231"/>
      <c r="VBN363" s="231"/>
      <c r="VBO363" s="231"/>
      <c r="VBP363" s="231"/>
      <c r="VBQ363" s="231"/>
      <c r="VBR363" s="231"/>
      <c r="VBS363" s="231"/>
      <c r="VBT363" s="231"/>
      <c r="VBU363" s="231"/>
      <c r="VBV363" s="231"/>
      <c r="VBW363" s="231"/>
      <c r="VBX363" s="231"/>
      <c r="VBY363" s="231"/>
      <c r="VBZ363" s="231"/>
      <c r="VCA363" s="231"/>
      <c r="VCB363" s="231"/>
      <c r="VCC363" s="231"/>
      <c r="VCD363" s="231"/>
      <c r="VCE363" s="231"/>
      <c r="VCF363" s="231"/>
      <c r="VCG363" s="231"/>
      <c r="VCH363" s="231"/>
      <c r="VCI363" s="231"/>
      <c r="VCJ363" s="231"/>
      <c r="VCK363" s="231"/>
      <c r="VCL363" s="231"/>
      <c r="VCM363" s="231"/>
      <c r="VCN363" s="231"/>
      <c r="VCO363" s="231"/>
      <c r="VCP363" s="231"/>
      <c r="VCQ363" s="231"/>
      <c r="VCR363" s="231"/>
      <c r="VCS363" s="231"/>
      <c r="VCT363" s="231"/>
      <c r="VCU363" s="231"/>
      <c r="VCV363" s="231"/>
      <c r="VCW363" s="231"/>
      <c r="VCX363" s="231"/>
      <c r="VCY363" s="231"/>
      <c r="VCZ363" s="231"/>
      <c r="VDA363" s="231"/>
      <c r="VDB363" s="231"/>
      <c r="VDC363" s="231"/>
      <c r="VDD363" s="231"/>
      <c r="VDE363" s="231"/>
      <c r="VDF363" s="231"/>
      <c r="VDG363" s="231"/>
      <c r="VDH363" s="231"/>
      <c r="VDI363" s="231"/>
      <c r="VDJ363" s="231"/>
      <c r="VDK363" s="231"/>
      <c r="VDL363" s="231"/>
      <c r="VDM363" s="231"/>
      <c r="VDN363" s="231"/>
      <c r="VDO363" s="231"/>
      <c r="VDP363" s="231"/>
      <c r="VDQ363" s="231"/>
      <c r="VDR363" s="231"/>
      <c r="VDS363" s="231"/>
      <c r="VDT363" s="231"/>
      <c r="VDU363" s="231"/>
      <c r="VDV363" s="231"/>
      <c r="VDW363" s="231"/>
      <c r="VDX363" s="231"/>
      <c r="VDY363" s="231"/>
      <c r="VDZ363" s="231"/>
      <c r="VEA363" s="231"/>
      <c r="VEB363" s="231"/>
      <c r="VEC363" s="231"/>
      <c r="VED363" s="231"/>
      <c r="VEE363" s="231"/>
      <c r="VEF363" s="231"/>
      <c r="VEG363" s="231"/>
      <c r="VEH363" s="231"/>
      <c r="VEI363" s="231"/>
      <c r="VEJ363" s="231"/>
      <c r="VEK363" s="231"/>
      <c r="VEL363" s="231"/>
      <c r="VEM363" s="231"/>
      <c r="VEN363" s="231"/>
      <c r="VEO363" s="231"/>
      <c r="VEP363" s="231"/>
      <c r="VEQ363" s="231"/>
      <c r="VER363" s="231"/>
      <c r="VES363" s="231"/>
      <c r="VET363" s="231"/>
      <c r="VEU363" s="231"/>
      <c r="VEV363" s="231"/>
      <c r="VEW363" s="231"/>
      <c r="VEX363" s="231"/>
      <c r="VEY363" s="231"/>
      <c r="VEZ363" s="231"/>
      <c r="VFA363" s="231"/>
      <c r="VFB363" s="231"/>
      <c r="VFC363" s="231"/>
      <c r="VFD363" s="231"/>
      <c r="VFE363" s="231"/>
      <c r="VFF363" s="231"/>
      <c r="VFG363" s="231"/>
      <c r="VFH363" s="231"/>
      <c r="VFI363" s="231"/>
      <c r="VFJ363" s="231"/>
      <c r="VFK363" s="231"/>
      <c r="VFL363" s="231"/>
      <c r="VFM363" s="231"/>
      <c r="VFN363" s="231"/>
      <c r="VFO363" s="231"/>
      <c r="VFP363" s="231"/>
      <c r="VFQ363" s="231"/>
      <c r="VFR363" s="231"/>
      <c r="VFS363" s="231"/>
      <c r="VFT363" s="231"/>
      <c r="VFU363" s="231"/>
      <c r="VFV363" s="231"/>
      <c r="VFW363" s="231"/>
      <c r="VFX363" s="231"/>
      <c r="VFY363" s="231"/>
      <c r="VFZ363" s="231"/>
      <c r="VGA363" s="231"/>
      <c r="VGB363" s="231"/>
      <c r="VGC363" s="231"/>
      <c r="VGD363" s="231"/>
      <c r="VGE363" s="231"/>
      <c r="VGF363" s="231"/>
      <c r="VGG363" s="231"/>
      <c r="VGH363" s="231"/>
      <c r="VGI363" s="231"/>
      <c r="VGJ363" s="231"/>
      <c r="VGK363" s="231"/>
      <c r="VGL363" s="231"/>
      <c r="VGM363" s="231"/>
      <c r="VGN363" s="231"/>
      <c r="VGO363" s="231"/>
      <c r="VGP363" s="231"/>
      <c r="VGQ363" s="231"/>
      <c r="VGR363" s="231"/>
      <c r="VGS363" s="231"/>
      <c r="VGT363" s="231"/>
      <c r="VGU363" s="231"/>
      <c r="VGV363" s="231"/>
      <c r="VGW363" s="231"/>
      <c r="VGX363" s="231"/>
      <c r="VGY363" s="231"/>
      <c r="VGZ363" s="231"/>
      <c r="VHA363" s="231"/>
      <c r="VHB363" s="231"/>
      <c r="VHC363" s="231"/>
      <c r="VHD363" s="231"/>
      <c r="VHE363" s="231"/>
      <c r="VHF363" s="231"/>
      <c r="VHG363" s="231"/>
      <c r="VHH363" s="231"/>
      <c r="VHI363" s="231"/>
      <c r="VHJ363" s="231"/>
      <c r="VHK363" s="231"/>
      <c r="VHL363" s="231"/>
      <c r="VHM363" s="231"/>
      <c r="VHN363" s="231"/>
      <c r="VHO363" s="231"/>
      <c r="VHP363" s="231"/>
      <c r="VHQ363" s="231"/>
      <c r="VHR363" s="231"/>
      <c r="VHS363" s="231"/>
      <c r="VHT363" s="231"/>
      <c r="VHU363" s="231"/>
      <c r="VHV363" s="231"/>
      <c r="VHW363" s="231"/>
      <c r="VHX363" s="231"/>
      <c r="VHY363" s="231"/>
      <c r="VHZ363" s="231"/>
      <c r="VIA363" s="231"/>
      <c r="VIB363" s="231"/>
      <c r="VIC363" s="231"/>
      <c r="VID363" s="231"/>
      <c r="VIE363" s="231"/>
      <c r="VIF363" s="231"/>
      <c r="VIG363" s="231"/>
      <c r="VIH363" s="231"/>
      <c r="VII363" s="231"/>
      <c r="VIJ363" s="231"/>
      <c r="VIK363" s="231"/>
      <c r="VIL363" s="231"/>
      <c r="VIM363" s="231"/>
      <c r="VIN363" s="231"/>
      <c r="VIO363" s="231"/>
      <c r="VIP363" s="231"/>
      <c r="VIQ363" s="231"/>
      <c r="VIR363" s="231"/>
      <c r="VIS363" s="231"/>
      <c r="VIT363" s="231"/>
      <c r="VIU363" s="231"/>
      <c r="VIV363" s="231"/>
      <c r="VIW363" s="231"/>
      <c r="VIX363" s="231"/>
      <c r="VIY363" s="231"/>
      <c r="VIZ363" s="231"/>
      <c r="VJA363" s="231"/>
      <c r="VJB363" s="231"/>
      <c r="VJC363" s="231"/>
      <c r="VJD363" s="231"/>
      <c r="VJE363" s="231"/>
      <c r="VJF363" s="231"/>
      <c r="VJG363" s="231"/>
      <c r="VJH363" s="231"/>
      <c r="VJI363" s="231"/>
      <c r="VJJ363" s="231"/>
      <c r="VJK363" s="231"/>
      <c r="VJL363" s="231"/>
      <c r="VJM363" s="231"/>
      <c r="VJN363" s="231"/>
      <c r="VJO363" s="231"/>
      <c r="VJP363" s="231"/>
      <c r="VJQ363" s="231"/>
      <c r="VJR363" s="231"/>
      <c r="VJS363" s="231"/>
      <c r="VJT363" s="231"/>
      <c r="VJU363" s="231"/>
      <c r="VJV363" s="231"/>
      <c r="VJW363" s="231"/>
      <c r="VJX363" s="231"/>
      <c r="VJY363" s="231"/>
      <c r="VJZ363" s="231"/>
      <c r="VKA363" s="231"/>
      <c r="VKB363" s="231"/>
      <c r="VKC363" s="231"/>
      <c r="VKD363" s="231"/>
      <c r="VKE363" s="231"/>
      <c r="VKF363" s="231"/>
      <c r="VKG363" s="231"/>
      <c r="VKH363" s="231"/>
      <c r="VKI363" s="231"/>
      <c r="VKJ363" s="231"/>
      <c r="VKK363" s="231"/>
      <c r="VKL363" s="231"/>
      <c r="VKM363" s="231"/>
      <c r="VKN363" s="231"/>
      <c r="VKO363" s="231"/>
      <c r="VKP363" s="231"/>
      <c r="VKQ363" s="231"/>
      <c r="VKR363" s="231"/>
      <c r="VKS363" s="231"/>
      <c r="VKT363" s="231"/>
      <c r="VKU363" s="231"/>
      <c r="VKV363" s="231"/>
      <c r="VKW363" s="231"/>
      <c r="VKX363" s="231"/>
      <c r="VKY363" s="231"/>
      <c r="VKZ363" s="231"/>
      <c r="VLA363" s="231"/>
      <c r="VLB363" s="231"/>
      <c r="VLC363" s="231"/>
      <c r="VLD363" s="231"/>
      <c r="VLE363" s="231"/>
      <c r="VLF363" s="231"/>
      <c r="VLG363" s="231"/>
      <c r="VLH363" s="231"/>
      <c r="VLI363" s="231"/>
      <c r="VLJ363" s="231"/>
      <c r="VLK363" s="231"/>
      <c r="VLL363" s="231"/>
      <c r="VLM363" s="231"/>
      <c r="VLN363" s="231"/>
      <c r="VLO363" s="231"/>
      <c r="VLP363" s="231"/>
      <c r="VLQ363" s="231"/>
      <c r="VLR363" s="231"/>
      <c r="VLS363" s="231"/>
      <c r="VLT363" s="231"/>
      <c r="VLU363" s="231"/>
      <c r="VLV363" s="231"/>
      <c r="VLW363" s="231"/>
      <c r="VLX363" s="231"/>
      <c r="VLY363" s="231"/>
      <c r="VLZ363" s="231"/>
      <c r="VMA363" s="231"/>
      <c r="VMB363" s="231"/>
      <c r="VMC363" s="231"/>
      <c r="VMD363" s="231"/>
      <c r="VME363" s="231"/>
      <c r="VMF363" s="231"/>
      <c r="VMG363" s="231"/>
      <c r="VMH363" s="231"/>
      <c r="VMI363" s="231"/>
      <c r="VMJ363" s="231"/>
      <c r="VMK363" s="231"/>
      <c r="VML363" s="231"/>
      <c r="VMM363" s="231"/>
      <c r="VMN363" s="231"/>
      <c r="VMO363" s="231"/>
      <c r="VMP363" s="231"/>
      <c r="VMQ363" s="231"/>
      <c r="VMR363" s="231"/>
      <c r="VMS363" s="231"/>
      <c r="VMT363" s="231"/>
      <c r="VMU363" s="231"/>
      <c r="VMV363" s="231"/>
      <c r="VMW363" s="231"/>
      <c r="VMX363" s="231"/>
      <c r="VMY363" s="231"/>
      <c r="VMZ363" s="231"/>
      <c r="VNA363" s="231"/>
      <c r="VNB363" s="231"/>
      <c r="VNC363" s="231"/>
      <c r="VND363" s="231"/>
      <c r="VNE363" s="231"/>
      <c r="VNF363" s="231"/>
      <c r="VNG363" s="231"/>
      <c r="VNH363" s="231"/>
      <c r="VNI363" s="231"/>
      <c r="VNJ363" s="231"/>
      <c r="VNK363" s="231"/>
      <c r="VNL363" s="231"/>
      <c r="VNM363" s="231"/>
      <c r="VNN363" s="231"/>
      <c r="VNO363" s="231"/>
      <c r="VNP363" s="231"/>
      <c r="VNQ363" s="231"/>
      <c r="VNR363" s="231"/>
      <c r="VNS363" s="231"/>
      <c r="VNT363" s="231"/>
      <c r="VNU363" s="231"/>
      <c r="VNV363" s="231"/>
      <c r="VNW363" s="231"/>
      <c r="VNX363" s="231"/>
      <c r="VNY363" s="231"/>
      <c r="VNZ363" s="231"/>
      <c r="VOA363" s="231"/>
      <c r="VOB363" s="231"/>
      <c r="VOC363" s="231"/>
      <c r="VOD363" s="231"/>
      <c r="VOE363" s="231"/>
      <c r="VOF363" s="231"/>
      <c r="VOG363" s="231"/>
      <c r="VOH363" s="231"/>
      <c r="VOI363" s="231"/>
      <c r="VOJ363" s="231"/>
      <c r="VOK363" s="231"/>
      <c r="VOL363" s="231"/>
      <c r="VOM363" s="231"/>
      <c r="VON363" s="231"/>
      <c r="VOO363" s="231"/>
      <c r="VOP363" s="231"/>
      <c r="VOQ363" s="231"/>
      <c r="VOR363" s="231"/>
      <c r="VOS363" s="231"/>
      <c r="VOT363" s="231"/>
      <c r="VOU363" s="231"/>
      <c r="VOV363" s="231"/>
      <c r="VOW363" s="231"/>
      <c r="VOX363" s="231"/>
      <c r="VOY363" s="231"/>
      <c r="VOZ363" s="231"/>
      <c r="VPA363" s="231"/>
      <c r="VPB363" s="231"/>
      <c r="VPC363" s="231"/>
      <c r="VPD363" s="231"/>
      <c r="VPE363" s="231"/>
      <c r="VPF363" s="231"/>
      <c r="VPG363" s="231"/>
      <c r="VPH363" s="231"/>
      <c r="VPI363" s="231"/>
      <c r="VPJ363" s="231"/>
      <c r="VPK363" s="231"/>
      <c r="VPL363" s="231"/>
      <c r="VPM363" s="231"/>
      <c r="VPN363" s="231"/>
      <c r="VPO363" s="231"/>
      <c r="VPP363" s="231"/>
      <c r="VPQ363" s="231"/>
      <c r="VPR363" s="231"/>
      <c r="VPS363" s="231"/>
      <c r="VPT363" s="231"/>
      <c r="VPU363" s="231"/>
      <c r="VPV363" s="231"/>
      <c r="VPW363" s="231"/>
      <c r="VPX363" s="231"/>
      <c r="VPY363" s="231"/>
      <c r="VPZ363" s="231"/>
      <c r="VQA363" s="231"/>
      <c r="VQB363" s="231"/>
      <c r="VQC363" s="231"/>
      <c r="VQD363" s="231"/>
      <c r="VQE363" s="231"/>
      <c r="VQF363" s="231"/>
      <c r="VQG363" s="231"/>
      <c r="VQH363" s="231"/>
      <c r="VQI363" s="231"/>
      <c r="VQJ363" s="231"/>
      <c r="VQK363" s="231"/>
      <c r="VQL363" s="231"/>
      <c r="VQM363" s="231"/>
      <c r="VQN363" s="231"/>
      <c r="VQO363" s="231"/>
      <c r="VQP363" s="231"/>
      <c r="VQQ363" s="231"/>
      <c r="VQR363" s="231"/>
      <c r="VQS363" s="231"/>
      <c r="VQT363" s="231"/>
      <c r="VQU363" s="231"/>
      <c r="VQV363" s="231"/>
      <c r="VQW363" s="231"/>
      <c r="VQX363" s="231"/>
      <c r="VQY363" s="231"/>
      <c r="VQZ363" s="231"/>
      <c r="VRA363" s="231"/>
      <c r="VRB363" s="231"/>
      <c r="VRC363" s="231"/>
      <c r="VRD363" s="231"/>
      <c r="VRE363" s="231"/>
      <c r="VRF363" s="231"/>
      <c r="VRG363" s="231"/>
      <c r="VRH363" s="231"/>
      <c r="VRI363" s="231"/>
      <c r="VRJ363" s="231"/>
      <c r="VRK363" s="231"/>
      <c r="VRL363" s="231"/>
      <c r="VRM363" s="231"/>
      <c r="VRN363" s="231"/>
      <c r="VRO363" s="231"/>
      <c r="VRP363" s="231"/>
      <c r="VRQ363" s="231"/>
      <c r="VRR363" s="231"/>
      <c r="VRS363" s="231"/>
      <c r="VRT363" s="231"/>
      <c r="VRU363" s="231"/>
      <c r="VRV363" s="231"/>
      <c r="VRW363" s="231"/>
      <c r="VRX363" s="231"/>
      <c r="VRY363" s="231"/>
      <c r="VRZ363" s="231"/>
      <c r="VSA363" s="231"/>
      <c r="VSB363" s="231"/>
      <c r="VSC363" s="231"/>
      <c r="VSD363" s="231"/>
      <c r="VSE363" s="231"/>
      <c r="VSF363" s="231"/>
      <c r="VSG363" s="231"/>
      <c r="VSH363" s="231"/>
      <c r="VSI363" s="231"/>
      <c r="VSJ363" s="231"/>
      <c r="VSK363" s="231"/>
      <c r="VSL363" s="231"/>
      <c r="VSM363" s="231"/>
      <c r="VSN363" s="231"/>
      <c r="VSO363" s="231"/>
      <c r="VSP363" s="231"/>
      <c r="VSQ363" s="231"/>
      <c r="VSR363" s="231"/>
      <c r="VSS363" s="231"/>
      <c r="VST363" s="231"/>
      <c r="VSU363" s="231"/>
      <c r="VSV363" s="231"/>
      <c r="VSW363" s="231"/>
      <c r="VSX363" s="231"/>
      <c r="VSY363" s="231"/>
      <c r="VSZ363" s="231"/>
      <c r="VTA363" s="231"/>
      <c r="VTB363" s="231"/>
      <c r="VTC363" s="231"/>
      <c r="VTD363" s="231"/>
      <c r="VTE363" s="231"/>
      <c r="VTF363" s="231"/>
      <c r="VTG363" s="231"/>
      <c r="VTH363" s="231"/>
      <c r="VTI363" s="231"/>
      <c r="VTJ363" s="231"/>
      <c r="VTK363" s="231"/>
      <c r="VTL363" s="231"/>
      <c r="VTM363" s="231"/>
      <c r="VTN363" s="231"/>
      <c r="VTO363" s="231"/>
      <c r="VTP363" s="231"/>
      <c r="VTQ363" s="231"/>
      <c r="VTR363" s="231"/>
      <c r="VTS363" s="231"/>
      <c r="VTT363" s="231"/>
      <c r="VTU363" s="231"/>
      <c r="VTV363" s="231"/>
      <c r="VTW363" s="231"/>
      <c r="VTX363" s="231"/>
      <c r="VTY363" s="231"/>
      <c r="VTZ363" s="231"/>
      <c r="VUA363" s="231"/>
      <c r="VUB363" s="231"/>
      <c r="VUC363" s="231"/>
      <c r="VUD363" s="231"/>
      <c r="VUE363" s="231"/>
      <c r="VUF363" s="231"/>
      <c r="VUG363" s="231"/>
      <c r="VUH363" s="231"/>
      <c r="VUI363" s="231"/>
      <c r="VUJ363" s="231"/>
      <c r="VUK363" s="231"/>
      <c r="VUL363" s="231"/>
      <c r="VUM363" s="231"/>
      <c r="VUN363" s="231"/>
      <c r="VUO363" s="231"/>
      <c r="VUP363" s="231"/>
      <c r="VUQ363" s="231"/>
      <c r="VUR363" s="231"/>
      <c r="VUS363" s="231"/>
      <c r="VUT363" s="231"/>
      <c r="VUU363" s="231"/>
      <c r="VUV363" s="231"/>
      <c r="VUW363" s="231"/>
      <c r="VUX363" s="231"/>
      <c r="VUY363" s="231"/>
      <c r="VUZ363" s="231"/>
      <c r="VVA363" s="231"/>
      <c r="VVB363" s="231"/>
      <c r="VVC363" s="231"/>
      <c r="VVD363" s="231"/>
      <c r="VVE363" s="231"/>
      <c r="VVF363" s="231"/>
      <c r="VVG363" s="231"/>
      <c r="VVH363" s="231"/>
      <c r="VVI363" s="231"/>
      <c r="VVJ363" s="231"/>
      <c r="VVK363" s="231"/>
      <c r="VVL363" s="231"/>
      <c r="VVM363" s="231"/>
      <c r="VVN363" s="231"/>
      <c r="VVO363" s="231"/>
      <c r="VVP363" s="231"/>
      <c r="VVQ363" s="231"/>
      <c r="VVR363" s="231"/>
      <c r="VVS363" s="231"/>
      <c r="VVT363" s="231"/>
      <c r="VVU363" s="231"/>
      <c r="VVV363" s="231"/>
      <c r="VVW363" s="231"/>
      <c r="VVX363" s="231"/>
      <c r="VVY363" s="231"/>
      <c r="VVZ363" s="231"/>
      <c r="VWA363" s="231"/>
      <c r="VWB363" s="231"/>
      <c r="VWC363" s="231"/>
      <c r="VWD363" s="231"/>
      <c r="VWE363" s="231"/>
      <c r="VWF363" s="231"/>
      <c r="VWG363" s="231"/>
      <c r="VWH363" s="231"/>
      <c r="VWI363" s="231"/>
      <c r="VWJ363" s="231"/>
      <c r="VWK363" s="231"/>
      <c r="VWL363" s="231"/>
      <c r="VWM363" s="231"/>
      <c r="VWN363" s="231"/>
      <c r="VWO363" s="231"/>
      <c r="VWP363" s="231"/>
      <c r="VWQ363" s="231"/>
      <c r="VWR363" s="231"/>
      <c r="VWS363" s="231"/>
      <c r="VWT363" s="231"/>
      <c r="VWU363" s="231"/>
      <c r="VWV363" s="231"/>
      <c r="VWW363" s="231"/>
      <c r="VWX363" s="231"/>
      <c r="VWY363" s="231"/>
      <c r="VWZ363" s="231"/>
      <c r="VXA363" s="231"/>
      <c r="VXB363" s="231"/>
      <c r="VXC363" s="231"/>
      <c r="VXD363" s="231"/>
      <c r="VXE363" s="231"/>
      <c r="VXF363" s="231"/>
      <c r="VXG363" s="231"/>
      <c r="VXH363" s="231"/>
      <c r="VXI363" s="231"/>
      <c r="VXJ363" s="231"/>
      <c r="VXK363" s="231"/>
      <c r="VXL363" s="231"/>
      <c r="VXM363" s="231"/>
      <c r="VXN363" s="231"/>
      <c r="VXO363" s="231"/>
      <c r="VXP363" s="231"/>
      <c r="VXQ363" s="231"/>
      <c r="VXR363" s="231"/>
      <c r="VXS363" s="231"/>
      <c r="VXT363" s="231"/>
      <c r="VXU363" s="231"/>
      <c r="VXV363" s="231"/>
      <c r="VXW363" s="231"/>
      <c r="VXX363" s="231"/>
      <c r="VXY363" s="231"/>
      <c r="VXZ363" s="231"/>
      <c r="VYA363" s="231"/>
      <c r="VYB363" s="231"/>
      <c r="VYC363" s="231"/>
      <c r="VYD363" s="231"/>
      <c r="VYE363" s="231"/>
      <c r="VYF363" s="231"/>
      <c r="VYG363" s="231"/>
      <c r="VYH363" s="231"/>
      <c r="VYI363" s="231"/>
      <c r="VYJ363" s="231"/>
      <c r="VYK363" s="231"/>
      <c r="VYL363" s="231"/>
      <c r="VYM363" s="231"/>
      <c r="VYN363" s="231"/>
      <c r="VYO363" s="231"/>
      <c r="VYP363" s="231"/>
      <c r="VYQ363" s="231"/>
      <c r="VYR363" s="231"/>
      <c r="VYS363" s="231"/>
      <c r="VYT363" s="231"/>
      <c r="VYU363" s="231"/>
      <c r="VYV363" s="231"/>
      <c r="VYW363" s="231"/>
      <c r="VYX363" s="231"/>
      <c r="VYY363" s="231"/>
      <c r="VYZ363" s="231"/>
      <c r="VZA363" s="231"/>
      <c r="VZB363" s="231"/>
      <c r="VZC363" s="231"/>
      <c r="VZD363" s="231"/>
      <c r="VZE363" s="231"/>
      <c r="VZF363" s="231"/>
      <c r="VZG363" s="231"/>
      <c r="VZH363" s="231"/>
      <c r="VZI363" s="231"/>
      <c r="VZJ363" s="231"/>
      <c r="VZK363" s="231"/>
      <c r="VZL363" s="231"/>
      <c r="VZM363" s="231"/>
      <c r="VZN363" s="231"/>
      <c r="VZO363" s="231"/>
      <c r="VZP363" s="231"/>
      <c r="VZQ363" s="231"/>
      <c r="VZR363" s="231"/>
      <c r="VZS363" s="231"/>
      <c r="VZT363" s="231"/>
      <c r="VZU363" s="231"/>
      <c r="VZV363" s="231"/>
      <c r="VZW363" s="231"/>
      <c r="VZX363" s="231"/>
      <c r="VZY363" s="231"/>
      <c r="VZZ363" s="231"/>
      <c r="WAA363" s="231"/>
      <c r="WAB363" s="231"/>
      <c r="WAC363" s="231"/>
      <c r="WAD363" s="231"/>
      <c r="WAE363" s="231"/>
      <c r="WAF363" s="231"/>
      <c r="WAG363" s="231"/>
      <c r="WAH363" s="231"/>
      <c r="WAI363" s="231"/>
      <c r="WAJ363" s="231"/>
      <c r="WAK363" s="231"/>
      <c r="WAL363" s="231"/>
      <c r="WAM363" s="231"/>
      <c r="WAN363" s="231"/>
      <c r="WAO363" s="231"/>
      <c r="WAP363" s="231"/>
      <c r="WAQ363" s="231"/>
      <c r="WAR363" s="231"/>
      <c r="WAS363" s="231"/>
      <c r="WAT363" s="231"/>
      <c r="WAU363" s="231"/>
      <c r="WAV363" s="231"/>
      <c r="WAW363" s="231"/>
      <c r="WAX363" s="231"/>
      <c r="WAY363" s="231"/>
      <c r="WAZ363" s="231"/>
      <c r="WBA363" s="231"/>
      <c r="WBB363" s="231"/>
      <c r="WBC363" s="231"/>
      <c r="WBD363" s="231"/>
      <c r="WBE363" s="231"/>
      <c r="WBF363" s="231"/>
      <c r="WBG363" s="231"/>
      <c r="WBH363" s="231"/>
      <c r="WBI363" s="231"/>
      <c r="WBJ363" s="231"/>
      <c r="WBK363" s="231"/>
      <c r="WBL363" s="231"/>
      <c r="WBM363" s="231"/>
      <c r="WBN363" s="231"/>
      <c r="WBO363" s="231"/>
      <c r="WBP363" s="231"/>
      <c r="WBQ363" s="231"/>
      <c r="WBR363" s="231"/>
      <c r="WBS363" s="231"/>
      <c r="WBT363" s="231"/>
      <c r="WBU363" s="231"/>
      <c r="WBV363" s="231"/>
      <c r="WBW363" s="231"/>
      <c r="WBX363" s="231"/>
      <c r="WBY363" s="231"/>
      <c r="WBZ363" s="231"/>
      <c r="WCA363" s="231"/>
      <c r="WCB363" s="231"/>
      <c r="WCC363" s="231"/>
      <c r="WCD363" s="231"/>
      <c r="WCE363" s="231"/>
      <c r="WCF363" s="231"/>
      <c r="WCG363" s="231"/>
      <c r="WCH363" s="231"/>
      <c r="WCI363" s="231"/>
      <c r="WCJ363" s="231"/>
      <c r="WCK363" s="231"/>
      <c r="WCL363" s="231"/>
      <c r="WCM363" s="231"/>
      <c r="WCN363" s="231"/>
      <c r="WCO363" s="231"/>
      <c r="WCP363" s="231"/>
      <c r="WCQ363" s="231"/>
      <c r="WCR363" s="231"/>
      <c r="WCS363" s="231"/>
      <c r="WCT363" s="231"/>
      <c r="WCU363" s="231"/>
      <c r="WCV363" s="231"/>
      <c r="WCW363" s="231"/>
      <c r="WCX363" s="231"/>
      <c r="WCY363" s="231"/>
      <c r="WCZ363" s="231"/>
      <c r="WDA363" s="231"/>
      <c r="WDB363" s="231"/>
      <c r="WDC363" s="231"/>
      <c r="WDD363" s="231"/>
      <c r="WDE363" s="231"/>
      <c r="WDF363" s="231"/>
      <c r="WDG363" s="231"/>
      <c r="WDH363" s="231"/>
      <c r="WDI363" s="231"/>
      <c r="WDJ363" s="231"/>
      <c r="WDK363" s="231"/>
      <c r="WDL363" s="231"/>
      <c r="WDM363" s="231"/>
      <c r="WDN363" s="231"/>
      <c r="WDO363" s="231"/>
      <c r="WDP363" s="231"/>
      <c r="WDQ363" s="231"/>
      <c r="WDR363" s="231"/>
      <c r="WDS363" s="231"/>
      <c r="WDT363" s="231"/>
      <c r="WDU363" s="231"/>
      <c r="WDV363" s="231"/>
      <c r="WDW363" s="231"/>
      <c r="WDX363" s="231"/>
      <c r="WDY363" s="231"/>
      <c r="WDZ363" s="231"/>
      <c r="WEA363" s="231"/>
      <c r="WEB363" s="231"/>
      <c r="WEC363" s="231"/>
      <c r="WED363" s="231"/>
      <c r="WEE363" s="231"/>
      <c r="WEF363" s="231"/>
      <c r="WEG363" s="231"/>
      <c r="WEH363" s="231"/>
      <c r="WEI363" s="231"/>
      <c r="WEJ363" s="231"/>
      <c r="WEK363" s="231"/>
      <c r="WEL363" s="231"/>
      <c r="WEM363" s="231"/>
      <c r="WEN363" s="231"/>
      <c r="WEO363" s="231"/>
      <c r="WEP363" s="231"/>
      <c r="WEQ363" s="231"/>
      <c r="WER363" s="231"/>
      <c r="WES363" s="231"/>
      <c r="WET363" s="231"/>
      <c r="WEU363" s="231"/>
      <c r="WEV363" s="231"/>
      <c r="WEW363" s="231"/>
      <c r="WEX363" s="231"/>
      <c r="WEY363" s="231"/>
      <c r="WEZ363" s="231"/>
      <c r="WFA363" s="231"/>
      <c r="WFB363" s="231"/>
      <c r="WFC363" s="231"/>
      <c r="WFD363" s="231"/>
      <c r="WFE363" s="231"/>
      <c r="WFF363" s="231"/>
      <c r="WFG363" s="231"/>
      <c r="WFH363" s="231"/>
      <c r="WFI363" s="231"/>
      <c r="WFJ363" s="231"/>
      <c r="WFK363" s="231"/>
      <c r="WFL363" s="231"/>
      <c r="WFM363" s="231"/>
      <c r="WFN363" s="231"/>
      <c r="WFO363" s="231"/>
      <c r="WFP363" s="231"/>
      <c r="WFQ363" s="231"/>
      <c r="WFR363" s="231"/>
      <c r="WFS363" s="231"/>
      <c r="WFT363" s="231"/>
      <c r="WFU363" s="231"/>
      <c r="WFV363" s="231"/>
      <c r="WFW363" s="231"/>
      <c r="WFX363" s="231"/>
      <c r="WFY363" s="231"/>
      <c r="WFZ363" s="231"/>
      <c r="WGA363" s="231"/>
      <c r="WGB363" s="231"/>
      <c r="WGC363" s="231"/>
      <c r="WGD363" s="231"/>
      <c r="WGE363" s="231"/>
      <c r="WGF363" s="231"/>
      <c r="WGG363" s="231"/>
      <c r="WGH363" s="231"/>
      <c r="WGI363" s="231"/>
      <c r="WGJ363" s="231"/>
      <c r="WGK363" s="231"/>
      <c r="WGL363" s="231"/>
      <c r="WGM363" s="231"/>
      <c r="WGN363" s="231"/>
      <c r="WGO363" s="231"/>
      <c r="WGP363" s="231"/>
      <c r="WGQ363" s="231"/>
      <c r="WGR363" s="231"/>
      <c r="WGS363" s="231"/>
      <c r="WGT363" s="231"/>
      <c r="WGU363" s="231"/>
      <c r="WGV363" s="231"/>
      <c r="WGW363" s="231"/>
      <c r="WGX363" s="231"/>
      <c r="WGY363" s="231"/>
      <c r="WGZ363" s="231"/>
      <c r="WHA363" s="231"/>
      <c r="WHB363" s="231"/>
      <c r="WHC363" s="231"/>
      <c r="WHD363" s="231"/>
      <c r="WHE363" s="231"/>
      <c r="WHF363" s="231"/>
      <c r="WHG363" s="231"/>
      <c r="WHH363" s="231"/>
      <c r="WHI363" s="231"/>
      <c r="WHJ363" s="231"/>
      <c r="WHK363" s="231"/>
      <c r="WHL363" s="231"/>
      <c r="WHM363" s="231"/>
      <c r="WHN363" s="231"/>
      <c r="WHO363" s="231"/>
      <c r="WHP363" s="231"/>
      <c r="WHQ363" s="231"/>
      <c r="WHR363" s="231"/>
      <c r="WHS363" s="231"/>
      <c r="WHT363" s="231"/>
      <c r="WHU363" s="231"/>
      <c r="WHV363" s="231"/>
      <c r="WHW363" s="231"/>
      <c r="WHX363" s="231"/>
      <c r="WHY363" s="231"/>
      <c r="WHZ363" s="231"/>
      <c r="WIA363" s="231"/>
      <c r="WIB363" s="231"/>
      <c r="WIC363" s="231"/>
      <c r="WID363" s="231"/>
      <c r="WIE363" s="231"/>
      <c r="WIF363" s="231"/>
      <c r="WIG363" s="231"/>
      <c r="WIH363" s="231"/>
      <c r="WII363" s="231"/>
      <c r="WIJ363" s="231"/>
      <c r="WIK363" s="231"/>
      <c r="WIL363" s="231"/>
      <c r="WIM363" s="231"/>
      <c r="WIN363" s="231"/>
      <c r="WIO363" s="231"/>
      <c r="WIP363" s="231"/>
      <c r="WIQ363" s="231"/>
      <c r="WIR363" s="231"/>
      <c r="WIS363" s="231"/>
      <c r="WIT363" s="231"/>
      <c r="WIU363" s="231"/>
      <c r="WIV363" s="231"/>
      <c r="WIW363" s="231"/>
      <c r="WIX363" s="231"/>
      <c r="WIY363" s="231"/>
      <c r="WIZ363" s="231"/>
      <c r="WJA363" s="231"/>
      <c r="WJB363" s="231"/>
      <c r="WJC363" s="231"/>
      <c r="WJD363" s="231"/>
      <c r="WJE363" s="231"/>
      <c r="WJF363" s="231"/>
      <c r="WJG363" s="231"/>
      <c r="WJH363" s="231"/>
      <c r="WJI363" s="231"/>
      <c r="WJJ363" s="231"/>
      <c r="WJK363" s="231"/>
      <c r="WJL363" s="231"/>
      <c r="WJM363" s="231"/>
      <c r="WJN363" s="231"/>
      <c r="WJO363" s="231"/>
      <c r="WJP363" s="231"/>
      <c r="WJQ363" s="231"/>
      <c r="WJR363" s="231"/>
      <c r="WJS363" s="231"/>
      <c r="WJT363" s="231"/>
      <c r="WJU363" s="231"/>
      <c r="WJV363" s="231"/>
      <c r="WJW363" s="231"/>
      <c r="WJX363" s="231"/>
      <c r="WJY363" s="231"/>
      <c r="WJZ363" s="231"/>
      <c r="WKA363" s="231"/>
      <c r="WKB363" s="231"/>
      <c r="WKC363" s="231"/>
      <c r="WKD363" s="231"/>
      <c r="WKE363" s="231"/>
      <c r="WKF363" s="231"/>
      <c r="WKG363" s="231"/>
      <c r="WKH363" s="231"/>
      <c r="WKI363" s="231"/>
      <c r="WKJ363" s="231"/>
      <c r="WKK363" s="231"/>
      <c r="WKL363" s="231"/>
      <c r="WKM363" s="231"/>
      <c r="WKN363" s="231"/>
      <c r="WKO363" s="231"/>
      <c r="WKP363" s="231"/>
      <c r="WKQ363" s="231"/>
      <c r="WKR363" s="231"/>
      <c r="WKS363" s="231"/>
      <c r="WKT363" s="231"/>
      <c r="WKU363" s="231"/>
      <c r="WKV363" s="231"/>
      <c r="WKW363" s="231"/>
      <c r="WKX363" s="231"/>
      <c r="WKY363" s="231"/>
      <c r="WKZ363" s="231"/>
      <c r="WLA363" s="231"/>
      <c r="WLB363" s="231"/>
      <c r="WLC363" s="231"/>
      <c r="WLD363" s="231"/>
      <c r="WLE363" s="231"/>
      <c r="WLF363" s="231"/>
      <c r="WLG363" s="231"/>
      <c r="WLH363" s="231"/>
      <c r="WLI363" s="231"/>
      <c r="WLJ363" s="231"/>
      <c r="WLK363" s="231"/>
      <c r="WLL363" s="231"/>
      <c r="WLM363" s="231"/>
      <c r="WLN363" s="231"/>
      <c r="WLO363" s="231"/>
      <c r="WLP363" s="231"/>
      <c r="WLQ363" s="231"/>
      <c r="WLR363" s="231"/>
      <c r="WLS363" s="231"/>
      <c r="WLT363" s="231"/>
      <c r="WLU363" s="231"/>
      <c r="WLV363" s="231"/>
      <c r="WLW363" s="231"/>
      <c r="WLX363" s="231"/>
      <c r="WLY363" s="231"/>
      <c r="WLZ363" s="231"/>
      <c r="WMA363" s="231"/>
      <c r="WMB363" s="231"/>
      <c r="WMC363" s="231"/>
      <c r="WMD363" s="231"/>
      <c r="WME363" s="231"/>
      <c r="WMF363" s="231"/>
      <c r="WMG363" s="231"/>
      <c r="WMH363" s="231"/>
      <c r="WMI363" s="231"/>
      <c r="WMJ363" s="231"/>
      <c r="WMK363" s="231"/>
      <c r="WML363" s="231"/>
      <c r="WMM363" s="231"/>
      <c r="WMN363" s="231"/>
      <c r="WMO363" s="231"/>
      <c r="WMP363" s="231"/>
      <c r="WMQ363" s="231"/>
      <c r="WMR363" s="231"/>
      <c r="WMS363" s="231"/>
      <c r="WMT363" s="231"/>
      <c r="WMU363" s="231"/>
      <c r="WMV363" s="231"/>
      <c r="WMW363" s="231"/>
      <c r="WMX363" s="231"/>
      <c r="WMY363" s="231"/>
      <c r="WMZ363" s="231"/>
      <c r="WNA363" s="231"/>
      <c r="WNB363" s="231"/>
      <c r="WNC363" s="231"/>
      <c r="WND363" s="231"/>
      <c r="WNE363" s="231"/>
      <c r="WNF363" s="231"/>
      <c r="WNG363" s="231"/>
      <c r="WNH363" s="231"/>
      <c r="WNI363" s="231"/>
      <c r="WNJ363" s="231"/>
      <c r="WNK363" s="231"/>
      <c r="WNL363" s="231"/>
      <c r="WNM363" s="231"/>
      <c r="WNN363" s="231"/>
      <c r="WNO363" s="231"/>
      <c r="WNP363" s="231"/>
      <c r="WNQ363" s="231"/>
      <c r="WNR363" s="231"/>
      <c r="WNS363" s="231"/>
      <c r="WNT363" s="231"/>
      <c r="WNU363" s="231"/>
      <c r="WNV363" s="231"/>
      <c r="WNW363" s="231"/>
      <c r="WNX363" s="231"/>
      <c r="WNY363" s="231"/>
      <c r="WNZ363" s="231"/>
      <c r="WOA363" s="231"/>
      <c r="WOB363" s="231"/>
      <c r="WOC363" s="231"/>
      <c r="WOD363" s="231"/>
      <c r="WOE363" s="231"/>
      <c r="WOF363" s="231"/>
      <c r="WOG363" s="231"/>
      <c r="WOH363" s="231"/>
      <c r="WOI363" s="231"/>
      <c r="WOJ363" s="231"/>
      <c r="WOK363" s="231"/>
      <c r="WOL363" s="231"/>
      <c r="WOM363" s="231"/>
      <c r="WON363" s="231"/>
      <c r="WOO363" s="231"/>
      <c r="WOP363" s="231"/>
      <c r="WOQ363" s="231"/>
      <c r="WOR363" s="231"/>
      <c r="WOS363" s="231"/>
      <c r="WOT363" s="231"/>
      <c r="WOU363" s="231"/>
      <c r="WOV363" s="231"/>
      <c r="WOW363" s="231"/>
      <c r="WOX363" s="231"/>
      <c r="WOY363" s="231"/>
      <c r="WOZ363" s="231"/>
      <c r="WPA363" s="231"/>
      <c r="WPB363" s="231"/>
      <c r="WPC363" s="231"/>
      <c r="WPD363" s="231"/>
      <c r="WPE363" s="231"/>
      <c r="WPF363" s="231"/>
      <c r="WPG363" s="231"/>
      <c r="WPH363" s="231"/>
      <c r="WPI363" s="231"/>
      <c r="WPJ363" s="231"/>
      <c r="WPK363" s="231"/>
      <c r="WPL363" s="231"/>
      <c r="WPM363" s="231"/>
      <c r="WPN363" s="231"/>
      <c r="WPO363" s="231"/>
      <c r="WPP363" s="231"/>
      <c r="WPQ363" s="231"/>
      <c r="WPR363" s="231"/>
      <c r="WPS363" s="231"/>
      <c r="WPT363" s="231"/>
      <c r="WPU363" s="231"/>
      <c r="WPV363" s="231"/>
      <c r="WPW363" s="231"/>
      <c r="WPX363" s="231"/>
      <c r="WPY363" s="231"/>
      <c r="WPZ363" s="231"/>
      <c r="WQA363" s="231"/>
      <c r="WQB363" s="231"/>
      <c r="WQC363" s="231"/>
      <c r="WQD363" s="231"/>
      <c r="WQE363" s="231"/>
      <c r="WQF363" s="231"/>
      <c r="WQG363" s="231"/>
      <c r="WQH363" s="231"/>
      <c r="WQI363" s="231"/>
      <c r="WQJ363" s="231"/>
      <c r="WQK363" s="231"/>
      <c r="WQL363" s="231"/>
      <c r="WQM363" s="231"/>
      <c r="WQN363" s="231"/>
      <c r="WQO363" s="231"/>
      <c r="WQP363" s="231"/>
      <c r="WQQ363" s="231"/>
      <c r="WQR363" s="231"/>
      <c r="WQS363" s="231"/>
      <c r="WQT363" s="231"/>
      <c r="WQU363" s="231"/>
      <c r="WQV363" s="231"/>
      <c r="WQW363" s="231"/>
      <c r="WQX363" s="231"/>
      <c r="WQY363" s="231"/>
      <c r="WQZ363" s="231"/>
      <c r="WRA363" s="231"/>
      <c r="WRB363" s="231"/>
      <c r="WRC363" s="231"/>
      <c r="WRD363" s="231"/>
      <c r="WRE363" s="231"/>
      <c r="WRF363" s="231"/>
      <c r="WRG363" s="231"/>
      <c r="WRH363" s="231"/>
      <c r="WRI363" s="231"/>
      <c r="WRJ363" s="231"/>
      <c r="WRK363" s="231"/>
      <c r="WRL363" s="231"/>
      <c r="WRM363" s="231"/>
      <c r="WRN363" s="231"/>
      <c r="WRO363" s="231"/>
      <c r="WRP363" s="231"/>
      <c r="WRQ363" s="231"/>
      <c r="WRR363" s="231"/>
      <c r="WRS363" s="231"/>
      <c r="WRT363" s="231"/>
      <c r="WRU363" s="231"/>
      <c r="WRV363" s="231"/>
      <c r="WRW363" s="231"/>
      <c r="WRX363" s="231"/>
      <c r="WRY363" s="231"/>
      <c r="WRZ363" s="231"/>
      <c r="WSA363" s="231"/>
      <c r="WSB363" s="231"/>
      <c r="WSC363" s="231"/>
      <c r="WSD363" s="231"/>
      <c r="WSE363" s="231"/>
      <c r="WSF363" s="231"/>
      <c r="WSG363" s="231"/>
      <c r="WSH363" s="231"/>
      <c r="WSI363" s="231"/>
      <c r="WSJ363" s="231"/>
      <c r="WSK363" s="231"/>
      <c r="WSL363" s="231"/>
      <c r="WSM363" s="231"/>
      <c r="WSN363" s="231"/>
      <c r="WSO363" s="231"/>
      <c r="WSP363" s="231"/>
      <c r="WSQ363" s="231"/>
      <c r="WSR363" s="231"/>
      <c r="WSS363" s="231"/>
      <c r="WST363" s="231"/>
      <c r="WSU363" s="231"/>
      <c r="WSV363" s="231"/>
      <c r="WSW363" s="231"/>
      <c r="WSX363" s="231"/>
      <c r="WSY363" s="231"/>
      <c r="WSZ363" s="231"/>
      <c r="WTA363" s="231"/>
      <c r="WTB363" s="231"/>
      <c r="WTC363" s="231"/>
      <c r="WTD363" s="231"/>
      <c r="WTE363" s="231"/>
      <c r="WTF363" s="231"/>
      <c r="WTG363" s="231"/>
      <c r="WTH363" s="231"/>
      <c r="WTI363" s="231"/>
      <c r="WTJ363" s="231"/>
      <c r="WTK363" s="231"/>
      <c r="WTL363" s="231"/>
      <c r="WTM363" s="231"/>
      <c r="WTN363" s="231"/>
      <c r="WTO363" s="231"/>
      <c r="WTP363" s="231"/>
      <c r="WTQ363" s="231"/>
      <c r="WTR363" s="231"/>
      <c r="WTS363" s="231"/>
      <c r="WTT363" s="231"/>
      <c r="WTU363" s="231"/>
      <c r="WTV363" s="231"/>
      <c r="WTW363" s="231"/>
      <c r="WTX363" s="231"/>
      <c r="WTY363" s="231"/>
      <c r="WTZ363" s="231"/>
      <c r="WUA363" s="231"/>
      <c r="WUB363" s="231"/>
      <c r="WUC363" s="231"/>
      <c r="WUD363" s="231"/>
      <c r="WUE363" s="231"/>
      <c r="WUF363" s="231"/>
      <c r="WUG363" s="231"/>
      <c r="WUH363" s="231"/>
      <c r="WUI363" s="231"/>
      <c r="WUJ363" s="231"/>
      <c r="WUK363" s="231"/>
      <c r="WUL363" s="231"/>
      <c r="WUM363" s="231"/>
      <c r="WUN363" s="231"/>
      <c r="WUO363" s="231"/>
      <c r="WUP363" s="231"/>
      <c r="WUQ363" s="231"/>
      <c r="WUR363" s="231"/>
      <c r="WUS363" s="231"/>
      <c r="WUT363" s="231"/>
      <c r="WUU363" s="231"/>
      <c r="WUV363" s="231"/>
      <c r="WUW363" s="231"/>
      <c r="WUX363" s="231"/>
      <c r="WUY363" s="231"/>
      <c r="WUZ363" s="231"/>
      <c r="WVA363" s="231"/>
      <c r="WVB363" s="231"/>
      <c r="WVC363" s="231"/>
      <c r="WVD363" s="231"/>
      <c r="WVE363" s="231"/>
      <c r="WVF363" s="231"/>
      <c r="WVG363" s="231"/>
      <c r="WVH363" s="231"/>
      <c r="WVI363" s="231"/>
      <c r="WVJ363" s="231"/>
      <c r="WVK363" s="231"/>
      <c r="WVL363" s="231"/>
      <c r="WVM363" s="231"/>
      <c r="WVN363" s="231"/>
      <c r="WVO363" s="231"/>
      <c r="WVP363" s="231"/>
      <c r="WVQ363" s="231"/>
      <c r="WVR363" s="231"/>
      <c r="WVS363" s="231"/>
      <c r="WVT363" s="231"/>
      <c r="WVU363" s="231"/>
      <c r="WVV363" s="231"/>
      <c r="WVW363" s="231"/>
      <c r="WVX363" s="231"/>
      <c r="WVY363" s="231"/>
      <c r="WVZ363" s="231"/>
      <c r="WWA363" s="231"/>
      <c r="WWB363" s="231"/>
      <c r="WWC363" s="231"/>
      <c r="WWD363" s="231"/>
      <c r="WWE363" s="231"/>
      <c r="WWF363" s="231"/>
      <c r="WWG363" s="231"/>
      <c r="WWH363" s="231"/>
      <c r="WWI363" s="231"/>
      <c r="WWJ363" s="231"/>
      <c r="WWK363" s="231"/>
      <c r="WWL363" s="231"/>
      <c r="WWM363" s="231"/>
      <c r="WWN363" s="231"/>
      <c r="WWO363" s="231"/>
      <c r="WWP363" s="231"/>
      <c r="WWQ363" s="231"/>
      <c r="WWR363" s="231"/>
      <c r="WWS363" s="231"/>
      <c r="WWT363" s="231"/>
      <c r="WWU363" s="231"/>
      <c r="WWV363" s="231"/>
      <c r="WWW363" s="231"/>
      <c r="WWX363" s="231"/>
      <c r="WWY363" s="231"/>
      <c r="WWZ363" s="231"/>
      <c r="WXA363" s="231"/>
      <c r="WXB363" s="231"/>
      <c r="WXC363" s="231"/>
      <c r="WXD363" s="231"/>
      <c r="WXE363" s="231"/>
      <c r="WXF363" s="231"/>
      <c r="WXG363" s="231"/>
      <c r="WXH363" s="231"/>
      <c r="WXI363" s="231"/>
      <c r="WXJ363" s="231"/>
      <c r="WXK363" s="231"/>
      <c r="WXL363" s="231"/>
      <c r="WXM363" s="231"/>
      <c r="WXN363" s="231"/>
      <c r="WXO363" s="231"/>
      <c r="WXP363" s="231"/>
      <c r="WXQ363" s="231"/>
      <c r="WXR363" s="231"/>
      <c r="WXS363" s="231"/>
      <c r="WXT363" s="231"/>
      <c r="WXU363" s="231"/>
      <c r="WXV363" s="231"/>
      <c r="WXW363" s="231"/>
      <c r="WXX363" s="231"/>
      <c r="WXY363" s="231"/>
      <c r="WXZ363" s="231"/>
      <c r="WYA363" s="231"/>
      <c r="WYB363" s="231"/>
      <c r="WYC363" s="231"/>
      <c r="WYD363" s="231"/>
      <c r="WYE363" s="231"/>
      <c r="WYF363" s="231"/>
      <c r="WYG363" s="231"/>
      <c r="WYH363" s="231"/>
      <c r="WYI363" s="231"/>
      <c r="WYJ363" s="231"/>
      <c r="WYK363" s="231"/>
      <c r="WYL363" s="231"/>
      <c r="WYM363" s="231"/>
      <c r="WYN363" s="231"/>
      <c r="WYO363" s="231"/>
      <c r="WYP363" s="231"/>
      <c r="WYQ363" s="231"/>
      <c r="WYR363" s="231"/>
      <c r="WYS363" s="231"/>
      <c r="WYT363" s="231"/>
      <c r="WYU363" s="231"/>
      <c r="WYV363" s="231"/>
      <c r="WYW363" s="231"/>
      <c r="WYX363" s="231"/>
      <c r="WYY363" s="231"/>
      <c r="WYZ363" s="231"/>
      <c r="WZA363" s="231"/>
      <c r="WZB363" s="231"/>
      <c r="WZC363" s="231"/>
      <c r="WZD363" s="231"/>
      <c r="WZE363" s="231"/>
      <c r="WZF363" s="231"/>
      <c r="WZG363" s="231"/>
      <c r="WZH363" s="231"/>
      <c r="WZI363" s="231"/>
      <c r="WZJ363" s="231"/>
      <c r="WZK363" s="231"/>
      <c r="WZL363" s="231"/>
      <c r="WZM363" s="231"/>
      <c r="WZN363" s="231"/>
      <c r="WZO363" s="231"/>
      <c r="WZP363" s="231"/>
      <c r="WZQ363" s="231"/>
      <c r="WZR363" s="231"/>
      <c r="WZS363" s="231"/>
      <c r="WZT363" s="231"/>
      <c r="WZU363" s="231"/>
      <c r="WZV363" s="231"/>
      <c r="WZW363" s="231"/>
      <c r="WZX363" s="231"/>
      <c r="WZY363" s="231"/>
      <c r="WZZ363" s="231"/>
      <c r="XAA363" s="231"/>
      <c r="XAB363" s="231"/>
      <c r="XAC363" s="231"/>
      <c r="XAD363" s="231"/>
      <c r="XAE363" s="231"/>
      <c r="XAF363" s="231"/>
      <c r="XAG363" s="231"/>
      <c r="XAH363" s="231"/>
      <c r="XAI363" s="231"/>
      <c r="XAJ363" s="231"/>
      <c r="XAK363" s="231"/>
      <c r="XAL363" s="231"/>
      <c r="XAM363" s="231"/>
      <c r="XAN363" s="231"/>
      <c r="XAO363" s="231"/>
      <c r="XAP363" s="231"/>
      <c r="XAQ363" s="231"/>
      <c r="XAR363" s="231"/>
      <c r="XAS363" s="231"/>
      <c r="XAT363" s="231"/>
      <c r="XAU363" s="231"/>
      <c r="XAV363" s="231"/>
      <c r="XAW363" s="231"/>
      <c r="XAX363" s="231"/>
      <c r="XAY363" s="231"/>
      <c r="XAZ363" s="231"/>
      <c r="XBA363" s="231"/>
      <c r="XBB363" s="231"/>
      <c r="XBC363" s="231"/>
      <c r="XBD363" s="231"/>
      <c r="XBE363" s="231"/>
      <c r="XBF363" s="231"/>
      <c r="XBG363" s="231"/>
      <c r="XBH363" s="231"/>
      <c r="XBI363" s="231"/>
      <c r="XBJ363" s="231"/>
      <c r="XBK363" s="231"/>
      <c r="XBL363" s="231"/>
      <c r="XBM363" s="231"/>
      <c r="XBN363" s="231"/>
      <c r="XBO363" s="231"/>
      <c r="XBP363" s="231"/>
      <c r="XBQ363" s="231"/>
      <c r="XBR363" s="231"/>
      <c r="XBS363" s="231"/>
      <c r="XBT363" s="231"/>
      <c r="XBU363" s="231"/>
      <c r="XBV363" s="231"/>
      <c r="XBW363" s="231"/>
      <c r="XBX363" s="231"/>
      <c r="XBY363" s="231"/>
      <c r="XBZ363" s="231"/>
      <c r="XCA363" s="231"/>
      <c r="XCB363" s="231"/>
      <c r="XCC363" s="231"/>
      <c r="XCD363" s="231"/>
      <c r="XCE363" s="231"/>
      <c r="XCF363" s="231"/>
      <c r="XCG363" s="231"/>
      <c r="XCH363" s="231"/>
      <c r="XCI363" s="231"/>
      <c r="XCJ363" s="231"/>
      <c r="XCK363" s="231"/>
      <c r="XCL363" s="231"/>
      <c r="XCM363" s="231"/>
      <c r="XCN363" s="231"/>
      <c r="XCO363" s="231"/>
      <c r="XCP363" s="231"/>
      <c r="XCQ363" s="231"/>
      <c r="XCR363" s="231"/>
      <c r="XCS363" s="231"/>
      <c r="XCT363" s="231"/>
      <c r="XCU363" s="231"/>
      <c r="XCV363" s="231"/>
      <c r="XCW363" s="231"/>
      <c r="XCX363" s="231"/>
      <c r="XCY363" s="231"/>
      <c r="XCZ363" s="231"/>
      <c r="XDA363" s="231"/>
      <c r="XDB363" s="231"/>
      <c r="XDC363" s="231"/>
      <c r="XDD363" s="231"/>
      <c r="XDE363" s="231"/>
      <c r="XDF363" s="231"/>
      <c r="XDG363" s="231"/>
      <c r="XDH363" s="231"/>
      <c r="XDI363" s="231"/>
      <c r="XDJ363" s="231"/>
      <c r="XDK363" s="231"/>
      <c r="XDL363" s="231"/>
      <c r="XDM363" s="231"/>
      <c r="XDN363" s="231"/>
      <c r="XDO363" s="231"/>
      <c r="XDP363" s="231"/>
      <c r="XDQ363" s="231"/>
      <c r="XDR363" s="231"/>
      <c r="XDS363" s="231"/>
      <c r="XDT363" s="231"/>
      <c r="XDU363" s="231"/>
      <c r="XDV363" s="231"/>
      <c r="XDW363" s="231"/>
      <c r="XDX363" s="231"/>
      <c r="XDY363" s="231"/>
      <c r="XDZ363" s="231"/>
      <c r="XEA363" s="231"/>
      <c r="XEB363" s="231"/>
      <c r="XEC363" s="231"/>
      <c r="XED363" s="231"/>
      <c r="XEE363" s="231"/>
      <c r="XEF363" s="231"/>
      <c r="XEG363" s="231"/>
      <c r="XEH363" s="231"/>
      <c r="XEI363" s="231"/>
      <c r="XEJ363" s="231"/>
      <c r="XEK363" s="231"/>
      <c r="XEL363" s="231"/>
      <c r="XEM363" s="231"/>
      <c r="XEN363" s="231"/>
      <c r="XEO363" s="231"/>
      <c r="XEP363" s="231"/>
      <c r="XEQ363" s="231"/>
      <c r="XER363" s="231"/>
      <c r="XES363" s="231"/>
      <c r="XET363" s="231"/>
      <c r="XEU363" s="231"/>
      <c r="XEV363" s="231"/>
      <c r="XEW363" s="231"/>
      <c r="XEX363" s="231"/>
      <c r="XEY363" s="231"/>
      <c r="XEZ363" s="231"/>
      <c r="XFA363" s="231"/>
      <c r="XFB363" s="231"/>
      <c r="XFC363" s="231"/>
    </row>
    <row r="364" spans="1:16383" ht="12" customHeight="1">
      <c r="A364" s="231"/>
      <c r="I364" s="245"/>
      <c r="K364" s="231"/>
      <c r="L364" s="231"/>
      <c r="M364" s="231"/>
      <c r="N364" s="231"/>
      <c r="O364" s="231"/>
      <c r="P364" s="231"/>
      <c r="Q364" s="231"/>
      <c r="R364" s="231"/>
      <c r="S364" s="231"/>
      <c r="T364" s="231"/>
      <c r="U364" s="231"/>
      <c r="V364" s="231"/>
      <c r="W364" s="231"/>
      <c r="X364" s="231"/>
      <c r="Y364" s="231"/>
      <c r="Z364" s="231"/>
      <c r="AA364" s="231"/>
      <c r="AB364" s="231"/>
      <c r="AC364" s="231"/>
      <c r="AD364" s="231"/>
      <c r="AE364" s="231"/>
      <c r="AF364" s="231"/>
      <c r="AG364" s="231"/>
      <c r="AH364" s="231"/>
      <c r="AI364" s="231"/>
      <c r="AJ364" s="231"/>
      <c r="AK364" s="231"/>
      <c r="AL364" s="231"/>
      <c r="AM364" s="231"/>
      <c r="AN364" s="231"/>
      <c r="AO364" s="231"/>
      <c r="AP364" s="231"/>
      <c r="AQ364" s="231"/>
      <c r="AR364" s="231"/>
      <c r="AS364" s="231"/>
      <c r="AT364" s="231"/>
      <c r="AU364" s="231"/>
      <c r="AV364" s="231"/>
      <c r="AW364" s="231"/>
      <c r="AX364" s="231"/>
      <c r="AY364" s="231"/>
      <c r="AZ364" s="231"/>
      <c r="BA364" s="231"/>
      <c r="BB364" s="231"/>
      <c r="BC364" s="231"/>
      <c r="BD364" s="231"/>
      <c r="BE364" s="231"/>
      <c r="BF364" s="231"/>
      <c r="BG364" s="231"/>
      <c r="BH364" s="231"/>
      <c r="BI364" s="231"/>
      <c r="BJ364" s="231"/>
      <c r="BK364" s="231"/>
      <c r="BL364" s="231"/>
      <c r="BM364" s="231"/>
      <c r="BN364" s="231"/>
      <c r="BO364" s="231"/>
      <c r="BP364" s="231"/>
      <c r="BQ364" s="231"/>
      <c r="BR364" s="231"/>
      <c r="BS364" s="231"/>
      <c r="BT364" s="231"/>
      <c r="BU364" s="231"/>
      <c r="BV364" s="231"/>
      <c r="BW364" s="231"/>
      <c r="BX364" s="231"/>
      <c r="BY364" s="231"/>
      <c r="BZ364" s="231"/>
      <c r="CA364" s="231"/>
      <c r="CB364" s="231"/>
      <c r="CC364" s="231"/>
      <c r="CD364" s="231"/>
      <c r="CE364" s="231"/>
      <c r="CF364" s="231"/>
      <c r="CG364" s="231"/>
      <c r="CH364" s="231"/>
      <c r="CI364" s="231"/>
      <c r="CJ364" s="231"/>
      <c r="CK364" s="231"/>
      <c r="CL364" s="231"/>
      <c r="CM364" s="231"/>
      <c r="CN364" s="231"/>
      <c r="CO364" s="231"/>
      <c r="CP364" s="231"/>
      <c r="CQ364" s="231"/>
      <c r="CR364" s="231"/>
      <c r="CS364" s="231"/>
      <c r="CT364" s="231"/>
      <c r="CU364" s="231"/>
      <c r="CV364" s="231"/>
      <c r="CW364" s="231"/>
      <c r="CX364" s="231"/>
      <c r="CY364" s="231"/>
      <c r="CZ364" s="231"/>
      <c r="DA364" s="231"/>
      <c r="DB364" s="231"/>
      <c r="DC364" s="231"/>
      <c r="DD364" s="231"/>
      <c r="DE364" s="231"/>
      <c r="DF364" s="231"/>
      <c r="DG364" s="231"/>
      <c r="DH364" s="231"/>
      <c r="DI364" s="231"/>
      <c r="DJ364" s="231"/>
      <c r="DK364" s="231"/>
      <c r="DL364" s="231"/>
      <c r="DM364" s="231"/>
      <c r="DN364" s="231"/>
      <c r="DO364" s="231"/>
      <c r="DP364" s="231"/>
      <c r="DQ364" s="231"/>
      <c r="DR364" s="231"/>
      <c r="DS364" s="231"/>
      <c r="DT364" s="231"/>
      <c r="DU364" s="231"/>
      <c r="DV364" s="231"/>
      <c r="DW364" s="231"/>
      <c r="DX364" s="231"/>
      <c r="DY364" s="231"/>
      <c r="DZ364" s="231"/>
      <c r="EA364" s="231"/>
      <c r="EB364" s="231"/>
      <c r="EC364" s="231"/>
      <c r="ED364" s="231"/>
      <c r="EE364" s="231"/>
      <c r="EF364" s="231"/>
      <c r="EG364" s="231"/>
      <c r="EH364" s="231"/>
      <c r="EI364" s="231"/>
      <c r="EJ364" s="231"/>
      <c r="EK364" s="231"/>
      <c r="EL364" s="231"/>
      <c r="EM364" s="231"/>
      <c r="EN364" s="231"/>
      <c r="EO364" s="231"/>
      <c r="EP364" s="231"/>
      <c r="EQ364" s="231"/>
      <c r="ER364" s="231"/>
      <c r="ES364" s="231"/>
      <c r="ET364" s="231"/>
      <c r="EU364" s="231"/>
      <c r="EV364" s="231"/>
      <c r="EW364" s="231"/>
      <c r="EX364" s="231"/>
      <c r="EY364" s="231"/>
      <c r="EZ364" s="231"/>
      <c r="FA364" s="231"/>
      <c r="FB364" s="231"/>
      <c r="FC364" s="231"/>
      <c r="FD364" s="231"/>
      <c r="FE364" s="231"/>
      <c r="FF364" s="231"/>
      <c r="FG364" s="231"/>
      <c r="FH364" s="231"/>
      <c r="FI364" s="231"/>
      <c r="FJ364" s="231"/>
      <c r="FK364" s="231"/>
      <c r="FL364" s="231"/>
      <c r="FM364" s="231"/>
      <c r="FN364" s="231"/>
      <c r="FO364" s="231"/>
      <c r="FP364" s="231"/>
      <c r="FQ364" s="231"/>
      <c r="FR364" s="231"/>
      <c r="FS364" s="231"/>
      <c r="FT364" s="231"/>
      <c r="FU364" s="231"/>
      <c r="FV364" s="231"/>
      <c r="FW364" s="231"/>
      <c r="FX364" s="231"/>
      <c r="FY364" s="231"/>
      <c r="FZ364" s="231"/>
      <c r="GA364" s="231"/>
      <c r="GB364" s="231"/>
      <c r="GC364" s="231"/>
      <c r="GD364" s="231"/>
      <c r="GE364" s="231"/>
      <c r="GF364" s="231"/>
      <c r="GG364" s="231"/>
      <c r="GH364" s="231"/>
      <c r="GI364" s="231"/>
      <c r="GJ364" s="231"/>
      <c r="GK364" s="231"/>
      <c r="GL364" s="231"/>
      <c r="GM364" s="231"/>
      <c r="GN364" s="231"/>
      <c r="GO364" s="231"/>
      <c r="GP364" s="231"/>
      <c r="GQ364" s="231"/>
      <c r="GR364" s="231"/>
      <c r="GS364" s="231"/>
      <c r="GT364" s="231"/>
      <c r="GU364" s="231"/>
      <c r="GV364" s="231"/>
      <c r="GW364" s="231"/>
      <c r="GX364" s="231"/>
      <c r="GY364" s="231"/>
      <c r="GZ364" s="231"/>
      <c r="HA364" s="231"/>
      <c r="HB364" s="231"/>
      <c r="HC364" s="231"/>
      <c r="HD364" s="231"/>
      <c r="HE364" s="231"/>
      <c r="HF364" s="231"/>
      <c r="HG364" s="231"/>
      <c r="HH364" s="231"/>
      <c r="HI364" s="231"/>
      <c r="HJ364" s="231"/>
      <c r="HK364" s="231"/>
      <c r="HL364" s="231"/>
      <c r="HM364" s="231"/>
      <c r="HN364" s="231"/>
      <c r="HO364" s="231"/>
      <c r="HP364" s="231"/>
      <c r="HQ364" s="231"/>
      <c r="HR364" s="231"/>
      <c r="HS364" s="231"/>
      <c r="HT364" s="231"/>
      <c r="HU364" s="231"/>
      <c r="HV364" s="231"/>
      <c r="HW364" s="231"/>
      <c r="HX364" s="231"/>
      <c r="HY364" s="231"/>
      <c r="HZ364" s="231"/>
      <c r="IA364" s="231"/>
      <c r="IB364" s="231"/>
      <c r="IC364" s="231"/>
      <c r="ID364" s="231"/>
      <c r="IE364" s="231"/>
      <c r="IF364" s="231"/>
      <c r="IG364" s="231"/>
      <c r="IH364" s="231"/>
      <c r="II364" s="231"/>
      <c r="IJ364" s="231"/>
      <c r="IK364" s="231"/>
      <c r="IL364" s="231"/>
      <c r="IM364" s="231"/>
      <c r="IN364" s="231"/>
      <c r="IO364" s="231"/>
      <c r="IP364" s="231"/>
      <c r="IQ364" s="231"/>
      <c r="IR364" s="231"/>
      <c r="IS364" s="231"/>
      <c r="IT364" s="231"/>
      <c r="IU364" s="231"/>
      <c r="IV364" s="231"/>
      <c r="IW364" s="231"/>
      <c r="IX364" s="231"/>
      <c r="IY364" s="231"/>
      <c r="IZ364" s="231"/>
      <c r="JA364" s="231"/>
      <c r="JB364" s="231"/>
      <c r="JC364" s="231"/>
      <c r="JD364" s="231"/>
      <c r="JE364" s="231"/>
      <c r="JF364" s="231"/>
      <c r="JG364" s="231"/>
      <c r="JH364" s="231"/>
      <c r="JI364" s="231"/>
      <c r="JJ364" s="231"/>
      <c r="JK364" s="231"/>
      <c r="JL364" s="231"/>
      <c r="JM364" s="231"/>
      <c r="JN364" s="231"/>
      <c r="JO364" s="231"/>
      <c r="JP364" s="231"/>
      <c r="JQ364" s="231"/>
      <c r="JR364" s="231"/>
      <c r="JS364" s="231"/>
      <c r="JT364" s="231"/>
      <c r="JU364" s="231"/>
      <c r="JV364" s="231"/>
      <c r="JW364" s="231"/>
      <c r="JX364" s="231"/>
      <c r="JY364" s="231"/>
      <c r="JZ364" s="231"/>
      <c r="KA364" s="231"/>
      <c r="KB364" s="231"/>
      <c r="KC364" s="231"/>
      <c r="KD364" s="231"/>
      <c r="KE364" s="231"/>
      <c r="KF364" s="231"/>
      <c r="KG364" s="231"/>
      <c r="KH364" s="231"/>
      <c r="KI364" s="231"/>
      <c r="KJ364" s="231"/>
      <c r="KK364" s="231"/>
      <c r="KL364" s="231"/>
      <c r="KM364" s="231"/>
      <c r="KN364" s="231"/>
      <c r="KO364" s="231"/>
      <c r="KP364" s="231"/>
      <c r="KQ364" s="231"/>
      <c r="KR364" s="231"/>
      <c r="KS364" s="231"/>
      <c r="KT364" s="231"/>
      <c r="KU364" s="231"/>
      <c r="KV364" s="231"/>
      <c r="KW364" s="231"/>
      <c r="KX364" s="231"/>
      <c r="KY364" s="231"/>
      <c r="KZ364" s="231"/>
      <c r="LA364" s="231"/>
      <c r="LB364" s="231"/>
      <c r="LC364" s="231"/>
      <c r="LD364" s="231"/>
      <c r="LE364" s="231"/>
      <c r="LF364" s="231"/>
      <c r="LG364" s="231"/>
      <c r="LH364" s="231"/>
      <c r="LI364" s="231"/>
      <c r="LJ364" s="231"/>
      <c r="LK364" s="231"/>
      <c r="LL364" s="231"/>
      <c r="LM364" s="231"/>
      <c r="LN364" s="231"/>
      <c r="LO364" s="231"/>
      <c r="LP364" s="231"/>
      <c r="LQ364" s="231"/>
      <c r="LR364" s="231"/>
      <c r="LS364" s="231"/>
      <c r="LT364" s="231"/>
      <c r="LU364" s="231"/>
      <c r="LV364" s="231"/>
      <c r="LW364" s="231"/>
      <c r="LX364" s="231"/>
      <c r="LY364" s="231"/>
      <c r="LZ364" s="231"/>
      <c r="MA364" s="231"/>
      <c r="MB364" s="231"/>
      <c r="MC364" s="231"/>
      <c r="MD364" s="231"/>
      <c r="ME364" s="231"/>
      <c r="MF364" s="231"/>
      <c r="MG364" s="231"/>
      <c r="MH364" s="231"/>
      <c r="MI364" s="231"/>
      <c r="MJ364" s="231"/>
      <c r="MK364" s="231"/>
      <c r="ML364" s="231"/>
      <c r="MM364" s="231"/>
      <c r="MN364" s="231"/>
      <c r="MO364" s="231"/>
      <c r="MP364" s="231"/>
      <c r="MQ364" s="231"/>
      <c r="MR364" s="231"/>
      <c r="MS364" s="231"/>
      <c r="MT364" s="231"/>
      <c r="MU364" s="231"/>
      <c r="MV364" s="231"/>
      <c r="MW364" s="231"/>
      <c r="MX364" s="231"/>
      <c r="MY364" s="231"/>
      <c r="MZ364" s="231"/>
      <c r="NA364" s="231"/>
      <c r="NB364" s="231"/>
      <c r="NC364" s="231"/>
      <c r="ND364" s="231"/>
      <c r="NE364" s="231"/>
      <c r="NF364" s="231"/>
      <c r="NG364" s="231"/>
      <c r="NH364" s="231"/>
      <c r="NI364" s="231"/>
      <c r="NJ364" s="231"/>
      <c r="NK364" s="231"/>
      <c r="NL364" s="231"/>
      <c r="NM364" s="231"/>
      <c r="NN364" s="231"/>
      <c r="NO364" s="231"/>
      <c r="NP364" s="231"/>
      <c r="NQ364" s="231"/>
      <c r="NR364" s="231"/>
      <c r="NS364" s="231"/>
      <c r="NT364" s="231"/>
      <c r="NU364" s="231"/>
      <c r="NV364" s="231"/>
      <c r="NW364" s="231"/>
      <c r="NX364" s="231"/>
      <c r="NY364" s="231"/>
      <c r="NZ364" s="231"/>
      <c r="OA364" s="231"/>
      <c r="OB364" s="231"/>
      <c r="OC364" s="231"/>
      <c r="OD364" s="231"/>
      <c r="OE364" s="231"/>
      <c r="OF364" s="231"/>
      <c r="OG364" s="231"/>
      <c r="OH364" s="231"/>
      <c r="OI364" s="231"/>
      <c r="OJ364" s="231"/>
      <c r="OK364" s="231"/>
      <c r="OL364" s="231"/>
      <c r="OM364" s="231"/>
      <c r="ON364" s="231"/>
      <c r="OO364" s="231"/>
      <c r="OP364" s="231"/>
      <c r="OQ364" s="231"/>
      <c r="OR364" s="231"/>
      <c r="OS364" s="231"/>
      <c r="OT364" s="231"/>
      <c r="OU364" s="231"/>
      <c r="OV364" s="231"/>
      <c r="OW364" s="231"/>
      <c r="OX364" s="231"/>
      <c r="OY364" s="231"/>
      <c r="OZ364" s="231"/>
      <c r="PA364" s="231"/>
      <c r="PB364" s="231"/>
      <c r="PC364" s="231"/>
      <c r="PD364" s="231"/>
      <c r="PE364" s="231"/>
      <c r="PF364" s="231"/>
      <c r="PG364" s="231"/>
      <c r="PH364" s="231"/>
      <c r="PI364" s="231"/>
      <c r="PJ364" s="231"/>
      <c r="PK364" s="231"/>
      <c r="PL364" s="231"/>
      <c r="PM364" s="231"/>
      <c r="PN364" s="231"/>
      <c r="PO364" s="231"/>
      <c r="PP364" s="231"/>
      <c r="PQ364" s="231"/>
      <c r="PR364" s="231"/>
      <c r="PS364" s="231"/>
      <c r="PT364" s="231"/>
      <c r="PU364" s="231"/>
      <c r="PV364" s="231"/>
      <c r="PW364" s="231"/>
      <c r="PX364" s="231"/>
      <c r="PY364" s="231"/>
      <c r="PZ364" s="231"/>
      <c r="QA364" s="231"/>
      <c r="QB364" s="231"/>
      <c r="QC364" s="231"/>
      <c r="QD364" s="231"/>
      <c r="QE364" s="231"/>
      <c r="QF364" s="231"/>
      <c r="QG364" s="231"/>
      <c r="QH364" s="231"/>
      <c r="QI364" s="231"/>
      <c r="QJ364" s="231"/>
      <c r="QK364" s="231"/>
      <c r="QL364" s="231"/>
      <c r="QM364" s="231"/>
      <c r="QN364" s="231"/>
      <c r="QO364" s="231"/>
      <c r="QP364" s="231"/>
      <c r="QQ364" s="231"/>
      <c r="QR364" s="231"/>
      <c r="QS364" s="231"/>
      <c r="QT364" s="231"/>
      <c r="QU364" s="231"/>
      <c r="QV364" s="231"/>
      <c r="QW364" s="231"/>
      <c r="QX364" s="231"/>
      <c r="QY364" s="231"/>
      <c r="QZ364" s="231"/>
      <c r="RA364" s="231"/>
      <c r="RB364" s="231"/>
      <c r="RC364" s="231"/>
      <c r="RD364" s="231"/>
      <c r="RE364" s="231"/>
      <c r="RF364" s="231"/>
      <c r="RG364" s="231"/>
      <c r="RH364" s="231"/>
      <c r="RI364" s="231"/>
      <c r="RJ364" s="231"/>
      <c r="RK364" s="231"/>
      <c r="RL364" s="231"/>
      <c r="RM364" s="231"/>
      <c r="RN364" s="231"/>
      <c r="RO364" s="231"/>
      <c r="RP364" s="231"/>
      <c r="RQ364" s="231"/>
      <c r="RR364" s="231"/>
      <c r="RS364" s="231"/>
      <c r="RT364" s="231"/>
      <c r="RU364" s="231"/>
      <c r="RV364" s="231"/>
      <c r="RW364" s="231"/>
      <c r="RX364" s="231"/>
      <c r="RY364" s="231"/>
      <c r="RZ364" s="231"/>
      <c r="SA364" s="231"/>
      <c r="SB364" s="231"/>
      <c r="SC364" s="231"/>
      <c r="SD364" s="231"/>
      <c r="SE364" s="231"/>
      <c r="SF364" s="231"/>
      <c r="SG364" s="231"/>
      <c r="SH364" s="231"/>
      <c r="SI364" s="231"/>
      <c r="SJ364" s="231"/>
      <c r="SK364" s="231"/>
      <c r="SL364" s="231"/>
      <c r="SM364" s="231"/>
      <c r="SN364" s="231"/>
      <c r="SO364" s="231"/>
      <c r="SP364" s="231"/>
      <c r="SQ364" s="231"/>
      <c r="SR364" s="231"/>
      <c r="SS364" s="231"/>
      <c r="ST364" s="231"/>
      <c r="SU364" s="231"/>
      <c r="SV364" s="231"/>
      <c r="SW364" s="231"/>
      <c r="SX364" s="231"/>
      <c r="SY364" s="231"/>
      <c r="SZ364" s="231"/>
      <c r="TA364" s="231"/>
      <c r="TB364" s="231"/>
      <c r="TC364" s="231"/>
      <c r="TD364" s="231"/>
      <c r="TE364" s="231"/>
      <c r="TF364" s="231"/>
      <c r="TG364" s="231"/>
      <c r="TH364" s="231"/>
      <c r="TI364" s="231"/>
      <c r="TJ364" s="231"/>
      <c r="TK364" s="231"/>
      <c r="TL364" s="231"/>
      <c r="TM364" s="231"/>
      <c r="TN364" s="231"/>
      <c r="TO364" s="231"/>
      <c r="TP364" s="231"/>
      <c r="TQ364" s="231"/>
      <c r="TR364" s="231"/>
      <c r="TS364" s="231"/>
      <c r="TT364" s="231"/>
      <c r="TU364" s="231"/>
      <c r="TV364" s="231"/>
      <c r="TW364" s="231"/>
      <c r="TX364" s="231"/>
      <c r="TY364" s="231"/>
      <c r="TZ364" s="231"/>
      <c r="UA364" s="231"/>
      <c r="UB364" s="231"/>
      <c r="UC364" s="231"/>
      <c r="UD364" s="231"/>
      <c r="UE364" s="231"/>
      <c r="UF364" s="231"/>
      <c r="UG364" s="231"/>
      <c r="UH364" s="231"/>
      <c r="UI364" s="231"/>
      <c r="UJ364" s="231"/>
      <c r="UK364" s="231"/>
      <c r="UL364" s="231"/>
      <c r="UM364" s="231"/>
      <c r="UN364" s="231"/>
      <c r="UO364" s="231"/>
      <c r="UP364" s="231"/>
      <c r="UQ364" s="231"/>
      <c r="UR364" s="231"/>
      <c r="US364" s="231"/>
      <c r="UT364" s="231"/>
      <c r="UU364" s="231"/>
      <c r="UV364" s="231"/>
      <c r="UW364" s="231"/>
      <c r="UX364" s="231"/>
      <c r="UY364" s="231"/>
      <c r="UZ364" s="231"/>
      <c r="VA364" s="231"/>
      <c r="VB364" s="231"/>
      <c r="VC364" s="231"/>
      <c r="VD364" s="231"/>
      <c r="VE364" s="231"/>
      <c r="VF364" s="231"/>
      <c r="VG364" s="231"/>
      <c r="VH364" s="231"/>
      <c r="VI364" s="231"/>
      <c r="VJ364" s="231"/>
      <c r="VK364" s="231"/>
      <c r="VL364" s="231"/>
      <c r="VM364" s="231"/>
      <c r="VN364" s="231"/>
      <c r="VO364" s="231"/>
      <c r="VP364" s="231"/>
      <c r="VQ364" s="231"/>
      <c r="VR364" s="231"/>
      <c r="VS364" s="231"/>
      <c r="VT364" s="231"/>
      <c r="VU364" s="231"/>
      <c r="VV364" s="231"/>
      <c r="VW364" s="231"/>
      <c r="VX364" s="231"/>
      <c r="VY364" s="231"/>
      <c r="VZ364" s="231"/>
      <c r="WA364" s="231"/>
      <c r="WB364" s="231"/>
      <c r="WC364" s="231"/>
      <c r="WD364" s="231"/>
      <c r="WE364" s="231"/>
      <c r="WF364" s="231"/>
      <c r="WG364" s="231"/>
      <c r="WH364" s="231"/>
      <c r="WI364" s="231"/>
      <c r="WJ364" s="231"/>
      <c r="WK364" s="231"/>
      <c r="WL364" s="231"/>
      <c r="WM364" s="231"/>
      <c r="WN364" s="231"/>
      <c r="WO364" s="231"/>
      <c r="WP364" s="231"/>
      <c r="WQ364" s="231"/>
      <c r="WR364" s="231"/>
      <c r="WS364" s="231"/>
      <c r="WT364" s="231"/>
      <c r="WU364" s="231"/>
      <c r="WV364" s="231"/>
      <c r="WW364" s="231"/>
      <c r="WX364" s="231"/>
      <c r="WY364" s="231"/>
      <c r="WZ364" s="231"/>
      <c r="XA364" s="231"/>
      <c r="XB364" s="231"/>
      <c r="XC364" s="231"/>
      <c r="XD364" s="231"/>
      <c r="XE364" s="231"/>
      <c r="XF364" s="231"/>
      <c r="XG364" s="231"/>
      <c r="XH364" s="231"/>
      <c r="XI364" s="231"/>
      <c r="XJ364" s="231"/>
      <c r="XK364" s="231"/>
      <c r="XL364" s="231"/>
      <c r="XM364" s="231"/>
      <c r="XN364" s="231"/>
      <c r="XO364" s="231"/>
      <c r="XP364" s="231"/>
      <c r="XQ364" s="231"/>
      <c r="XR364" s="231"/>
      <c r="XS364" s="231"/>
      <c r="XT364" s="231"/>
      <c r="XU364" s="231"/>
      <c r="XV364" s="231"/>
      <c r="XW364" s="231"/>
      <c r="XX364" s="231"/>
      <c r="XY364" s="231"/>
      <c r="XZ364" s="231"/>
      <c r="YA364" s="231"/>
      <c r="YB364" s="231"/>
      <c r="YC364" s="231"/>
      <c r="YD364" s="231"/>
      <c r="YE364" s="231"/>
      <c r="YF364" s="231"/>
      <c r="YG364" s="231"/>
      <c r="YH364" s="231"/>
      <c r="YI364" s="231"/>
      <c r="YJ364" s="231"/>
      <c r="YK364" s="231"/>
      <c r="YL364" s="231"/>
      <c r="YM364" s="231"/>
      <c r="YN364" s="231"/>
      <c r="YO364" s="231"/>
      <c r="YP364" s="231"/>
      <c r="YQ364" s="231"/>
      <c r="YR364" s="231"/>
      <c r="YS364" s="231"/>
      <c r="YT364" s="231"/>
      <c r="YU364" s="231"/>
      <c r="YV364" s="231"/>
      <c r="YW364" s="231"/>
      <c r="YX364" s="231"/>
      <c r="YY364" s="231"/>
      <c r="YZ364" s="231"/>
      <c r="ZA364" s="231"/>
      <c r="ZB364" s="231"/>
      <c r="ZC364" s="231"/>
      <c r="ZD364" s="231"/>
      <c r="ZE364" s="231"/>
      <c r="ZF364" s="231"/>
      <c r="ZG364" s="231"/>
      <c r="ZH364" s="231"/>
      <c r="ZI364" s="231"/>
      <c r="ZJ364" s="231"/>
      <c r="ZK364" s="231"/>
      <c r="ZL364" s="231"/>
      <c r="ZM364" s="231"/>
      <c r="ZN364" s="231"/>
      <c r="ZO364" s="231"/>
      <c r="ZP364" s="231"/>
      <c r="ZQ364" s="231"/>
      <c r="ZR364" s="231"/>
      <c r="ZS364" s="231"/>
      <c r="ZT364" s="231"/>
      <c r="ZU364" s="231"/>
      <c r="ZV364" s="231"/>
      <c r="ZW364" s="231"/>
      <c r="ZX364" s="231"/>
      <c r="ZY364" s="231"/>
      <c r="ZZ364" s="231"/>
      <c r="AAA364" s="231"/>
      <c r="AAB364" s="231"/>
      <c r="AAC364" s="231"/>
      <c r="AAD364" s="231"/>
      <c r="AAE364" s="231"/>
      <c r="AAF364" s="231"/>
      <c r="AAG364" s="231"/>
      <c r="AAH364" s="231"/>
      <c r="AAI364" s="231"/>
      <c r="AAJ364" s="231"/>
      <c r="AAK364" s="231"/>
      <c r="AAL364" s="231"/>
      <c r="AAM364" s="231"/>
      <c r="AAN364" s="231"/>
      <c r="AAO364" s="231"/>
      <c r="AAP364" s="231"/>
      <c r="AAQ364" s="231"/>
      <c r="AAR364" s="231"/>
      <c r="AAS364" s="231"/>
      <c r="AAT364" s="231"/>
      <c r="AAU364" s="231"/>
      <c r="AAV364" s="231"/>
      <c r="AAW364" s="231"/>
      <c r="AAX364" s="231"/>
      <c r="AAY364" s="231"/>
      <c r="AAZ364" s="231"/>
      <c r="ABA364" s="231"/>
      <c r="ABB364" s="231"/>
      <c r="ABC364" s="231"/>
      <c r="ABD364" s="231"/>
      <c r="ABE364" s="231"/>
      <c r="ABF364" s="231"/>
      <c r="ABG364" s="231"/>
      <c r="ABH364" s="231"/>
      <c r="ABI364" s="231"/>
      <c r="ABJ364" s="231"/>
      <c r="ABK364" s="231"/>
      <c r="ABL364" s="231"/>
      <c r="ABM364" s="231"/>
      <c r="ABN364" s="231"/>
      <c r="ABO364" s="231"/>
      <c r="ABP364" s="231"/>
      <c r="ABQ364" s="231"/>
      <c r="ABR364" s="231"/>
      <c r="ABS364" s="231"/>
      <c r="ABT364" s="231"/>
      <c r="ABU364" s="231"/>
      <c r="ABV364" s="231"/>
      <c r="ABW364" s="231"/>
      <c r="ABX364" s="231"/>
      <c r="ABY364" s="231"/>
      <c r="ABZ364" s="231"/>
      <c r="ACA364" s="231"/>
      <c r="ACB364" s="231"/>
      <c r="ACC364" s="231"/>
      <c r="ACD364" s="231"/>
      <c r="ACE364" s="231"/>
      <c r="ACF364" s="231"/>
      <c r="ACG364" s="231"/>
      <c r="ACH364" s="231"/>
      <c r="ACI364" s="231"/>
      <c r="ACJ364" s="231"/>
      <c r="ACK364" s="231"/>
      <c r="ACL364" s="231"/>
      <c r="ACM364" s="231"/>
      <c r="ACN364" s="231"/>
      <c r="ACO364" s="231"/>
      <c r="ACP364" s="231"/>
      <c r="ACQ364" s="231"/>
      <c r="ACR364" s="231"/>
      <c r="ACS364" s="231"/>
      <c r="ACT364" s="231"/>
      <c r="ACU364" s="231"/>
      <c r="ACV364" s="231"/>
      <c r="ACW364" s="231"/>
      <c r="ACX364" s="231"/>
      <c r="ACY364" s="231"/>
      <c r="ACZ364" s="231"/>
      <c r="ADA364" s="231"/>
      <c r="ADB364" s="231"/>
      <c r="ADC364" s="231"/>
      <c r="ADD364" s="231"/>
      <c r="ADE364" s="231"/>
      <c r="ADF364" s="231"/>
      <c r="ADG364" s="231"/>
      <c r="ADH364" s="231"/>
      <c r="ADI364" s="231"/>
      <c r="ADJ364" s="231"/>
      <c r="ADK364" s="231"/>
      <c r="ADL364" s="231"/>
      <c r="ADM364" s="231"/>
      <c r="ADN364" s="231"/>
      <c r="ADO364" s="231"/>
      <c r="ADP364" s="231"/>
      <c r="ADQ364" s="231"/>
      <c r="ADR364" s="231"/>
      <c r="ADS364" s="231"/>
      <c r="ADT364" s="231"/>
      <c r="ADU364" s="231"/>
      <c r="ADV364" s="231"/>
      <c r="ADW364" s="231"/>
      <c r="ADX364" s="231"/>
      <c r="ADY364" s="231"/>
      <c r="ADZ364" s="231"/>
      <c r="AEA364" s="231"/>
      <c r="AEB364" s="231"/>
      <c r="AEC364" s="231"/>
      <c r="AED364" s="231"/>
      <c r="AEE364" s="231"/>
      <c r="AEF364" s="231"/>
      <c r="AEG364" s="231"/>
      <c r="AEH364" s="231"/>
      <c r="AEI364" s="231"/>
      <c r="AEJ364" s="231"/>
      <c r="AEK364" s="231"/>
      <c r="AEL364" s="231"/>
      <c r="AEM364" s="231"/>
      <c r="AEN364" s="231"/>
      <c r="AEO364" s="231"/>
      <c r="AEP364" s="231"/>
      <c r="AEQ364" s="231"/>
      <c r="AER364" s="231"/>
      <c r="AES364" s="231"/>
      <c r="AET364" s="231"/>
      <c r="AEU364" s="231"/>
      <c r="AEV364" s="231"/>
      <c r="AEW364" s="231"/>
      <c r="AEX364" s="231"/>
      <c r="AEY364" s="231"/>
      <c r="AEZ364" s="231"/>
      <c r="AFA364" s="231"/>
      <c r="AFB364" s="231"/>
      <c r="AFC364" s="231"/>
      <c r="AFD364" s="231"/>
      <c r="AFE364" s="231"/>
      <c r="AFF364" s="231"/>
      <c r="AFG364" s="231"/>
      <c r="AFH364" s="231"/>
      <c r="AFI364" s="231"/>
      <c r="AFJ364" s="231"/>
      <c r="AFK364" s="231"/>
      <c r="AFL364" s="231"/>
      <c r="AFM364" s="231"/>
      <c r="AFN364" s="231"/>
      <c r="AFO364" s="231"/>
      <c r="AFP364" s="231"/>
      <c r="AFQ364" s="231"/>
      <c r="AFR364" s="231"/>
      <c r="AFS364" s="231"/>
      <c r="AFT364" s="231"/>
      <c r="AFU364" s="231"/>
      <c r="AFV364" s="231"/>
      <c r="AFW364" s="231"/>
      <c r="AFX364" s="231"/>
      <c r="AFY364" s="231"/>
      <c r="AFZ364" s="231"/>
      <c r="AGA364" s="231"/>
      <c r="AGB364" s="231"/>
      <c r="AGC364" s="231"/>
      <c r="AGD364" s="231"/>
      <c r="AGE364" s="231"/>
      <c r="AGF364" s="231"/>
      <c r="AGG364" s="231"/>
      <c r="AGH364" s="231"/>
      <c r="AGI364" s="231"/>
      <c r="AGJ364" s="231"/>
      <c r="AGK364" s="231"/>
      <c r="AGL364" s="231"/>
      <c r="AGM364" s="231"/>
      <c r="AGN364" s="231"/>
      <c r="AGO364" s="231"/>
      <c r="AGP364" s="231"/>
      <c r="AGQ364" s="231"/>
      <c r="AGR364" s="231"/>
      <c r="AGS364" s="231"/>
      <c r="AGT364" s="231"/>
      <c r="AGU364" s="231"/>
      <c r="AGV364" s="231"/>
      <c r="AGW364" s="231"/>
      <c r="AGX364" s="231"/>
      <c r="AGY364" s="231"/>
      <c r="AGZ364" s="231"/>
      <c r="AHA364" s="231"/>
      <c r="AHB364" s="231"/>
      <c r="AHC364" s="231"/>
      <c r="AHD364" s="231"/>
      <c r="AHE364" s="231"/>
      <c r="AHF364" s="231"/>
      <c r="AHG364" s="231"/>
      <c r="AHH364" s="231"/>
      <c r="AHI364" s="231"/>
      <c r="AHJ364" s="231"/>
      <c r="AHK364" s="231"/>
      <c r="AHL364" s="231"/>
      <c r="AHM364" s="231"/>
      <c r="AHN364" s="231"/>
      <c r="AHO364" s="231"/>
      <c r="AHP364" s="231"/>
      <c r="AHQ364" s="231"/>
      <c r="AHR364" s="231"/>
      <c r="AHS364" s="231"/>
      <c r="AHT364" s="231"/>
      <c r="AHU364" s="231"/>
      <c r="AHV364" s="231"/>
      <c r="AHW364" s="231"/>
      <c r="AHX364" s="231"/>
      <c r="AHY364" s="231"/>
      <c r="AHZ364" s="231"/>
      <c r="AIA364" s="231"/>
      <c r="AIB364" s="231"/>
      <c r="AIC364" s="231"/>
      <c r="AID364" s="231"/>
      <c r="AIE364" s="231"/>
      <c r="AIF364" s="231"/>
      <c r="AIG364" s="231"/>
      <c r="AIH364" s="231"/>
      <c r="AII364" s="231"/>
      <c r="AIJ364" s="231"/>
      <c r="AIK364" s="231"/>
      <c r="AIL364" s="231"/>
      <c r="AIM364" s="231"/>
      <c r="AIN364" s="231"/>
      <c r="AIO364" s="231"/>
      <c r="AIP364" s="231"/>
      <c r="AIQ364" s="231"/>
      <c r="AIR364" s="231"/>
      <c r="AIS364" s="231"/>
      <c r="AIT364" s="231"/>
      <c r="AIU364" s="231"/>
      <c r="AIV364" s="231"/>
      <c r="AIW364" s="231"/>
      <c r="AIX364" s="231"/>
      <c r="AIY364" s="231"/>
      <c r="AIZ364" s="231"/>
      <c r="AJA364" s="231"/>
      <c r="AJB364" s="231"/>
      <c r="AJC364" s="231"/>
      <c r="AJD364" s="231"/>
      <c r="AJE364" s="231"/>
      <c r="AJF364" s="231"/>
      <c r="AJG364" s="231"/>
      <c r="AJH364" s="231"/>
      <c r="AJI364" s="231"/>
      <c r="AJJ364" s="231"/>
      <c r="AJK364" s="231"/>
      <c r="AJL364" s="231"/>
      <c r="AJM364" s="231"/>
      <c r="AJN364" s="231"/>
      <c r="AJO364" s="231"/>
      <c r="AJP364" s="231"/>
      <c r="AJQ364" s="231"/>
      <c r="AJR364" s="231"/>
      <c r="AJS364" s="231"/>
      <c r="AJT364" s="231"/>
      <c r="AJU364" s="231"/>
      <c r="AJV364" s="231"/>
      <c r="AJW364" s="231"/>
      <c r="AJX364" s="231"/>
      <c r="AJY364" s="231"/>
      <c r="AJZ364" s="231"/>
      <c r="AKA364" s="231"/>
      <c r="AKB364" s="231"/>
      <c r="AKC364" s="231"/>
      <c r="AKD364" s="231"/>
      <c r="AKE364" s="231"/>
      <c r="AKF364" s="231"/>
      <c r="AKG364" s="231"/>
      <c r="AKH364" s="231"/>
      <c r="AKI364" s="231"/>
      <c r="AKJ364" s="231"/>
      <c r="AKK364" s="231"/>
      <c r="AKL364" s="231"/>
      <c r="AKM364" s="231"/>
      <c r="AKN364" s="231"/>
      <c r="AKO364" s="231"/>
      <c r="AKP364" s="231"/>
      <c r="AKQ364" s="231"/>
      <c r="AKR364" s="231"/>
      <c r="AKS364" s="231"/>
      <c r="AKT364" s="231"/>
      <c r="AKU364" s="231"/>
      <c r="AKV364" s="231"/>
      <c r="AKW364" s="231"/>
      <c r="AKX364" s="231"/>
      <c r="AKY364" s="231"/>
      <c r="AKZ364" s="231"/>
      <c r="ALA364" s="231"/>
      <c r="ALB364" s="231"/>
      <c r="ALC364" s="231"/>
      <c r="ALD364" s="231"/>
      <c r="ALE364" s="231"/>
      <c r="ALF364" s="231"/>
      <c r="ALG364" s="231"/>
      <c r="ALH364" s="231"/>
      <c r="ALI364" s="231"/>
      <c r="ALJ364" s="231"/>
      <c r="ALK364" s="231"/>
      <c r="ALL364" s="231"/>
      <c r="ALM364" s="231"/>
      <c r="ALN364" s="231"/>
      <c r="ALO364" s="231"/>
      <c r="ALP364" s="231"/>
      <c r="ALQ364" s="231"/>
      <c r="ALR364" s="231"/>
      <c r="ALS364" s="231"/>
      <c r="ALT364" s="231"/>
      <c r="ALU364" s="231"/>
      <c r="ALV364" s="231"/>
      <c r="ALW364" s="231"/>
      <c r="ALX364" s="231"/>
      <c r="ALY364" s="231"/>
      <c r="ALZ364" s="231"/>
      <c r="AMA364" s="231"/>
      <c r="AMB364" s="231"/>
      <c r="AMC364" s="231"/>
      <c r="AMD364" s="231"/>
      <c r="AME364" s="231"/>
      <c r="AMF364" s="231"/>
      <c r="AMG364" s="231"/>
      <c r="AMH364" s="231"/>
      <c r="AMI364" s="231"/>
      <c r="AMJ364" s="231"/>
      <c r="AMK364" s="231"/>
      <c r="AML364" s="231"/>
      <c r="AMM364" s="231"/>
      <c r="AMN364" s="231"/>
      <c r="AMO364" s="231"/>
      <c r="AMP364" s="231"/>
      <c r="AMQ364" s="231"/>
      <c r="AMR364" s="231"/>
      <c r="AMS364" s="231"/>
      <c r="AMT364" s="231"/>
      <c r="AMU364" s="231"/>
      <c r="AMV364" s="231"/>
      <c r="AMW364" s="231"/>
      <c r="AMX364" s="231"/>
      <c r="AMY364" s="231"/>
      <c r="AMZ364" s="231"/>
      <c r="ANA364" s="231"/>
      <c r="ANB364" s="231"/>
      <c r="ANC364" s="231"/>
      <c r="AND364" s="231"/>
      <c r="ANE364" s="231"/>
      <c r="ANF364" s="231"/>
      <c r="ANG364" s="231"/>
      <c r="ANH364" s="231"/>
      <c r="ANI364" s="231"/>
      <c r="ANJ364" s="231"/>
      <c r="ANK364" s="231"/>
      <c r="ANL364" s="231"/>
      <c r="ANM364" s="231"/>
      <c r="ANN364" s="231"/>
      <c r="ANO364" s="231"/>
      <c r="ANP364" s="231"/>
      <c r="ANQ364" s="231"/>
      <c r="ANR364" s="231"/>
      <c r="ANS364" s="231"/>
      <c r="ANT364" s="231"/>
      <c r="ANU364" s="231"/>
      <c r="ANV364" s="231"/>
      <c r="ANW364" s="231"/>
      <c r="ANX364" s="231"/>
      <c r="ANY364" s="231"/>
      <c r="ANZ364" s="231"/>
      <c r="AOA364" s="231"/>
      <c r="AOB364" s="231"/>
      <c r="AOC364" s="231"/>
      <c r="AOD364" s="231"/>
      <c r="AOE364" s="231"/>
      <c r="AOF364" s="231"/>
      <c r="AOG364" s="231"/>
      <c r="AOH364" s="231"/>
      <c r="AOI364" s="231"/>
      <c r="AOJ364" s="231"/>
      <c r="AOK364" s="231"/>
      <c r="AOL364" s="231"/>
      <c r="AOM364" s="231"/>
      <c r="AON364" s="231"/>
      <c r="AOO364" s="231"/>
      <c r="AOP364" s="231"/>
      <c r="AOQ364" s="231"/>
      <c r="AOR364" s="231"/>
      <c r="AOS364" s="231"/>
      <c r="AOT364" s="231"/>
      <c r="AOU364" s="231"/>
      <c r="AOV364" s="231"/>
      <c r="AOW364" s="231"/>
      <c r="AOX364" s="231"/>
      <c r="AOY364" s="231"/>
      <c r="AOZ364" s="231"/>
      <c r="APA364" s="231"/>
      <c r="APB364" s="231"/>
      <c r="APC364" s="231"/>
      <c r="APD364" s="231"/>
      <c r="APE364" s="231"/>
      <c r="APF364" s="231"/>
      <c r="APG364" s="231"/>
      <c r="APH364" s="231"/>
      <c r="API364" s="231"/>
      <c r="APJ364" s="231"/>
      <c r="APK364" s="231"/>
      <c r="APL364" s="231"/>
      <c r="APM364" s="231"/>
      <c r="APN364" s="231"/>
      <c r="APO364" s="231"/>
      <c r="APP364" s="231"/>
      <c r="APQ364" s="231"/>
      <c r="APR364" s="231"/>
      <c r="APS364" s="231"/>
      <c r="APT364" s="231"/>
      <c r="APU364" s="231"/>
      <c r="APV364" s="231"/>
      <c r="APW364" s="231"/>
      <c r="APX364" s="231"/>
      <c r="APY364" s="231"/>
      <c r="APZ364" s="231"/>
      <c r="AQA364" s="231"/>
      <c r="AQB364" s="231"/>
      <c r="AQC364" s="231"/>
      <c r="AQD364" s="231"/>
      <c r="AQE364" s="231"/>
      <c r="AQF364" s="231"/>
      <c r="AQG364" s="231"/>
      <c r="AQH364" s="231"/>
      <c r="AQI364" s="231"/>
      <c r="AQJ364" s="231"/>
      <c r="AQK364" s="231"/>
      <c r="AQL364" s="231"/>
      <c r="AQM364" s="231"/>
      <c r="AQN364" s="231"/>
      <c r="AQO364" s="231"/>
      <c r="AQP364" s="231"/>
      <c r="AQQ364" s="231"/>
      <c r="AQR364" s="231"/>
      <c r="AQS364" s="231"/>
      <c r="AQT364" s="231"/>
      <c r="AQU364" s="231"/>
      <c r="AQV364" s="231"/>
      <c r="AQW364" s="231"/>
      <c r="AQX364" s="231"/>
      <c r="AQY364" s="231"/>
      <c r="AQZ364" s="231"/>
      <c r="ARA364" s="231"/>
      <c r="ARB364" s="231"/>
      <c r="ARC364" s="231"/>
      <c r="ARD364" s="231"/>
      <c r="ARE364" s="231"/>
      <c r="ARF364" s="231"/>
      <c r="ARG364" s="231"/>
      <c r="ARH364" s="231"/>
      <c r="ARI364" s="231"/>
      <c r="ARJ364" s="231"/>
      <c r="ARK364" s="231"/>
      <c r="ARL364" s="231"/>
      <c r="ARM364" s="231"/>
      <c r="ARN364" s="231"/>
      <c r="ARO364" s="231"/>
      <c r="ARP364" s="231"/>
      <c r="ARQ364" s="231"/>
      <c r="ARR364" s="231"/>
      <c r="ARS364" s="231"/>
      <c r="ART364" s="231"/>
      <c r="ARU364" s="231"/>
      <c r="ARV364" s="231"/>
      <c r="ARW364" s="231"/>
      <c r="ARX364" s="231"/>
      <c r="ARY364" s="231"/>
      <c r="ARZ364" s="231"/>
      <c r="ASA364" s="231"/>
      <c r="ASB364" s="231"/>
      <c r="ASC364" s="231"/>
      <c r="ASD364" s="231"/>
      <c r="ASE364" s="231"/>
      <c r="ASF364" s="231"/>
      <c r="ASG364" s="231"/>
      <c r="ASH364" s="231"/>
      <c r="ASI364" s="231"/>
      <c r="ASJ364" s="231"/>
      <c r="ASK364" s="231"/>
      <c r="ASL364" s="231"/>
      <c r="ASM364" s="231"/>
      <c r="ASN364" s="231"/>
      <c r="ASO364" s="231"/>
      <c r="ASP364" s="231"/>
      <c r="ASQ364" s="231"/>
      <c r="ASR364" s="231"/>
      <c r="ASS364" s="231"/>
      <c r="AST364" s="231"/>
      <c r="ASU364" s="231"/>
      <c r="ASV364" s="231"/>
      <c r="ASW364" s="231"/>
      <c r="ASX364" s="231"/>
      <c r="ASY364" s="231"/>
      <c r="ASZ364" s="231"/>
      <c r="ATA364" s="231"/>
      <c r="ATB364" s="231"/>
      <c r="ATC364" s="231"/>
      <c r="ATD364" s="231"/>
      <c r="ATE364" s="231"/>
      <c r="ATF364" s="231"/>
      <c r="ATG364" s="231"/>
      <c r="ATH364" s="231"/>
      <c r="ATI364" s="231"/>
      <c r="ATJ364" s="231"/>
      <c r="ATK364" s="231"/>
      <c r="ATL364" s="231"/>
      <c r="ATM364" s="231"/>
      <c r="ATN364" s="231"/>
      <c r="ATO364" s="231"/>
      <c r="ATP364" s="231"/>
      <c r="ATQ364" s="231"/>
      <c r="ATR364" s="231"/>
      <c r="ATS364" s="231"/>
      <c r="ATT364" s="231"/>
      <c r="ATU364" s="231"/>
      <c r="ATV364" s="231"/>
      <c r="ATW364" s="231"/>
      <c r="ATX364" s="231"/>
      <c r="ATY364" s="231"/>
      <c r="ATZ364" s="231"/>
      <c r="AUA364" s="231"/>
      <c r="AUB364" s="231"/>
      <c r="AUC364" s="231"/>
      <c r="AUD364" s="231"/>
      <c r="AUE364" s="231"/>
      <c r="AUF364" s="231"/>
      <c r="AUG364" s="231"/>
      <c r="AUH364" s="231"/>
      <c r="AUI364" s="231"/>
      <c r="AUJ364" s="231"/>
      <c r="AUK364" s="231"/>
      <c r="AUL364" s="231"/>
      <c r="AUM364" s="231"/>
      <c r="AUN364" s="231"/>
      <c r="AUO364" s="231"/>
      <c r="AUP364" s="231"/>
      <c r="AUQ364" s="231"/>
      <c r="AUR364" s="231"/>
      <c r="AUS364" s="231"/>
      <c r="AUT364" s="231"/>
      <c r="AUU364" s="231"/>
      <c r="AUV364" s="231"/>
      <c r="AUW364" s="231"/>
      <c r="AUX364" s="231"/>
      <c r="AUY364" s="231"/>
      <c r="AUZ364" s="231"/>
      <c r="AVA364" s="231"/>
      <c r="AVB364" s="231"/>
      <c r="AVC364" s="231"/>
      <c r="AVD364" s="231"/>
      <c r="AVE364" s="231"/>
      <c r="AVF364" s="231"/>
      <c r="AVG364" s="231"/>
      <c r="AVH364" s="231"/>
      <c r="AVI364" s="231"/>
      <c r="AVJ364" s="231"/>
      <c r="AVK364" s="231"/>
      <c r="AVL364" s="231"/>
      <c r="AVM364" s="231"/>
      <c r="AVN364" s="231"/>
      <c r="AVO364" s="231"/>
      <c r="AVP364" s="231"/>
      <c r="AVQ364" s="231"/>
      <c r="AVR364" s="231"/>
      <c r="AVS364" s="231"/>
      <c r="AVT364" s="231"/>
      <c r="AVU364" s="231"/>
      <c r="AVV364" s="231"/>
      <c r="AVW364" s="231"/>
      <c r="AVX364" s="231"/>
      <c r="AVY364" s="231"/>
      <c r="AVZ364" s="231"/>
      <c r="AWA364" s="231"/>
      <c r="AWB364" s="231"/>
      <c r="AWC364" s="231"/>
      <c r="AWD364" s="231"/>
      <c r="AWE364" s="231"/>
      <c r="AWF364" s="231"/>
      <c r="AWG364" s="231"/>
      <c r="AWH364" s="231"/>
      <c r="AWI364" s="231"/>
      <c r="AWJ364" s="231"/>
      <c r="AWK364" s="231"/>
      <c r="AWL364" s="231"/>
      <c r="AWM364" s="231"/>
      <c r="AWN364" s="231"/>
      <c r="AWO364" s="231"/>
      <c r="AWP364" s="231"/>
      <c r="AWQ364" s="231"/>
      <c r="AWR364" s="231"/>
      <c r="AWS364" s="231"/>
      <c r="AWT364" s="231"/>
      <c r="AWU364" s="231"/>
      <c r="AWV364" s="231"/>
      <c r="AWW364" s="231"/>
      <c r="AWX364" s="231"/>
      <c r="AWY364" s="231"/>
      <c r="AWZ364" s="231"/>
      <c r="AXA364" s="231"/>
      <c r="AXB364" s="231"/>
      <c r="AXC364" s="231"/>
      <c r="AXD364" s="231"/>
      <c r="AXE364" s="231"/>
      <c r="AXF364" s="231"/>
      <c r="AXG364" s="231"/>
      <c r="AXH364" s="231"/>
      <c r="AXI364" s="231"/>
      <c r="AXJ364" s="231"/>
      <c r="AXK364" s="231"/>
      <c r="AXL364" s="231"/>
      <c r="AXM364" s="231"/>
      <c r="AXN364" s="231"/>
      <c r="AXO364" s="231"/>
      <c r="AXP364" s="231"/>
      <c r="AXQ364" s="231"/>
      <c r="AXR364" s="231"/>
      <c r="AXS364" s="231"/>
      <c r="AXT364" s="231"/>
      <c r="AXU364" s="231"/>
      <c r="AXV364" s="231"/>
      <c r="AXW364" s="231"/>
      <c r="AXX364" s="231"/>
      <c r="AXY364" s="231"/>
      <c r="AXZ364" s="231"/>
      <c r="AYA364" s="231"/>
      <c r="AYB364" s="231"/>
      <c r="AYC364" s="231"/>
      <c r="AYD364" s="231"/>
      <c r="AYE364" s="231"/>
      <c r="AYF364" s="231"/>
      <c r="AYG364" s="231"/>
      <c r="AYH364" s="231"/>
      <c r="AYI364" s="231"/>
      <c r="AYJ364" s="231"/>
      <c r="AYK364" s="231"/>
      <c r="AYL364" s="231"/>
      <c r="AYM364" s="231"/>
      <c r="AYN364" s="231"/>
      <c r="AYO364" s="231"/>
      <c r="AYP364" s="231"/>
      <c r="AYQ364" s="231"/>
      <c r="AYR364" s="231"/>
      <c r="AYS364" s="231"/>
      <c r="AYT364" s="231"/>
      <c r="AYU364" s="231"/>
      <c r="AYV364" s="231"/>
      <c r="AYW364" s="231"/>
      <c r="AYX364" s="231"/>
      <c r="AYY364" s="231"/>
      <c r="AYZ364" s="231"/>
      <c r="AZA364" s="231"/>
      <c r="AZB364" s="231"/>
      <c r="AZC364" s="231"/>
      <c r="AZD364" s="231"/>
      <c r="AZE364" s="231"/>
      <c r="AZF364" s="231"/>
      <c r="AZG364" s="231"/>
      <c r="AZH364" s="231"/>
      <c r="AZI364" s="231"/>
      <c r="AZJ364" s="231"/>
      <c r="AZK364" s="231"/>
      <c r="AZL364" s="231"/>
      <c r="AZM364" s="231"/>
      <c r="AZN364" s="231"/>
      <c r="AZO364" s="231"/>
      <c r="AZP364" s="231"/>
      <c r="AZQ364" s="231"/>
      <c r="AZR364" s="231"/>
      <c r="AZS364" s="231"/>
      <c r="AZT364" s="231"/>
      <c r="AZU364" s="231"/>
      <c r="AZV364" s="231"/>
      <c r="AZW364" s="231"/>
      <c r="AZX364" s="231"/>
      <c r="AZY364" s="231"/>
      <c r="AZZ364" s="231"/>
      <c r="BAA364" s="231"/>
      <c r="BAB364" s="231"/>
      <c r="BAC364" s="231"/>
      <c r="BAD364" s="231"/>
      <c r="BAE364" s="231"/>
      <c r="BAF364" s="231"/>
      <c r="BAG364" s="231"/>
      <c r="BAH364" s="231"/>
      <c r="BAI364" s="231"/>
      <c r="BAJ364" s="231"/>
      <c r="BAK364" s="231"/>
      <c r="BAL364" s="231"/>
      <c r="BAM364" s="231"/>
      <c r="BAN364" s="231"/>
      <c r="BAO364" s="231"/>
      <c r="BAP364" s="231"/>
      <c r="BAQ364" s="231"/>
      <c r="BAR364" s="231"/>
      <c r="BAS364" s="231"/>
      <c r="BAT364" s="231"/>
      <c r="BAU364" s="231"/>
      <c r="BAV364" s="231"/>
      <c r="BAW364" s="231"/>
      <c r="BAX364" s="231"/>
      <c r="BAY364" s="231"/>
      <c r="BAZ364" s="231"/>
      <c r="BBA364" s="231"/>
      <c r="BBB364" s="231"/>
      <c r="BBC364" s="231"/>
      <c r="BBD364" s="231"/>
      <c r="BBE364" s="231"/>
      <c r="BBF364" s="231"/>
      <c r="BBG364" s="231"/>
      <c r="BBH364" s="231"/>
      <c r="BBI364" s="231"/>
      <c r="BBJ364" s="231"/>
      <c r="BBK364" s="231"/>
      <c r="BBL364" s="231"/>
      <c r="BBM364" s="231"/>
      <c r="BBN364" s="231"/>
      <c r="BBO364" s="231"/>
      <c r="BBP364" s="231"/>
      <c r="BBQ364" s="231"/>
      <c r="BBR364" s="231"/>
      <c r="BBS364" s="231"/>
      <c r="BBT364" s="231"/>
      <c r="BBU364" s="231"/>
      <c r="BBV364" s="231"/>
      <c r="BBW364" s="231"/>
      <c r="BBX364" s="231"/>
      <c r="BBY364" s="231"/>
      <c r="BBZ364" s="231"/>
      <c r="BCA364" s="231"/>
      <c r="BCB364" s="231"/>
      <c r="BCC364" s="231"/>
      <c r="BCD364" s="231"/>
      <c r="BCE364" s="231"/>
      <c r="BCF364" s="231"/>
      <c r="BCG364" s="231"/>
      <c r="BCH364" s="231"/>
      <c r="BCI364" s="231"/>
      <c r="BCJ364" s="231"/>
      <c r="BCK364" s="231"/>
      <c r="BCL364" s="231"/>
      <c r="BCM364" s="231"/>
      <c r="BCN364" s="231"/>
      <c r="BCO364" s="231"/>
      <c r="BCP364" s="231"/>
      <c r="BCQ364" s="231"/>
      <c r="BCR364" s="231"/>
      <c r="BCS364" s="231"/>
      <c r="BCT364" s="231"/>
      <c r="BCU364" s="231"/>
      <c r="BCV364" s="231"/>
      <c r="BCW364" s="231"/>
      <c r="BCX364" s="231"/>
      <c r="BCY364" s="231"/>
      <c r="BCZ364" s="231"/>
      <c r="BDA364" s="231"/>
      <c r="BDB364" s="231"/>
      <c r="BDC364" s="231"/>
      <c r="BDD364" s="231"/>
      <c r="BDE364" s="231"/>
      <c r="BDF364" s="231"/>
      <c r="BDG364" s="231"/>
      <c r="BDH364" s="231"/>
      <c r="BDI364" s="231"/>
      <c r="BDJ364" s="231"/>
      <c r="BDK364" s="231"/>
      <c r="BDL364" s="231"/>
      <c r="BDM364" s="231"/>
      <c r="BDN364" s="231"/>
      <c r="BDO364" s="231"/>
      <c r="BDP364" s="231"/>
      <c r="BDQ364" s="231"/>
      <c r="BDR364" s="231"/>
      <c r="BDS364" s="231"/>
      <c r="BDT364" s="231"/>
      <c r="BDU364" s="231"/>
      <c r="BDV364" s="231"/>
      <c r="BDW364" s="231"/>
      <c r="BDX364" s="231"/>
      <c r="BDY364" s="231"/>
      <c r="BDZ364" s="231"/>
      <c r="BEA364" s="231"/>
      <c r="BEB364" s="231"/>
      <c r="BEC364" s="231"/>
      <c r="BED364" s="231"/>
      <c r="BEE364" s="231"/>
      <c r="BEF364" s="231"/>
      <c r="BEG364" s="231"/>
      <c r="BEH364" s="231"/>
      <c r="BEI364" s="231"/>
      <c r="BEJ364" s="231"/>
      <c r="BEK364" s="231"/>
      <c r="BEL364" s="231"/>
      <c r="BEM364" s="231"/>
      <c r="BEN364" s="231"/>
      <c r="BEO364" s="231"/>
      <c r="BEP364" s="231"/>
      <c r="BEQ364" s="231"/>
      <c r="BER364" s="231"/>
      <c r="BES364" s="231"/>
      <c r="BET364" s="231"/>
      <c r="BEU364" s="231"/>
      <c r="BEV364" s="231"/>
      <c r="BEW364" s="231"/>
      <c r="BEX364" s="231"/>
      <c r="BEY364" s="231"/>
      <c r="BEZ364" s="231"/>
      <c r="BFA364" s="231"/>
      <c r="BFB364" s="231"/>
      <c r="BFC364" s="231"/>
      <c r="BFD364" s="231"/>
      <c r="BFE364" s="231"/>
      <c r="BFF364" s="231"/>
      <c r="BFG364" s="231"/>
      <c r="BFH364" s="231"/>
      <c r="BFI364" s="231"/>
      <c r="BFJ364" s="231"/>
      <c r="BFK364" s="231"/>
      <c r="BFL364" s="231"/>
      <c r="BFM364" s="231"/>
      <c r="BFN364" s="231"/>
      <c r="BFO364" s="231"/>
      <c r="BFP364" s="231"/>
      <c r="BFQ364" s="231"/>
      <c r="BFR364" s="231"/>
      <c r="BFS364" s="231"/>
      <c r="BFT364" s="231"/>
      <c r="BFU364" s="231"/>
      <c r="BFV364" s="231"/>
      <c r="BFW364" s="231"/>
      <c r="BFX364" s="231"/>
      <c r="BFY364" s="231"/>
      <c r="BFZ364" s="231"/>
      <c r="BGA364" s="231"/>
      <c r="BGB364" s="231"/>
      <c r="BGC364" s="231"/>
      <c r="BGD364" s="231"/>
      <c r="BGE364" s="231"/>
      <c r="BGF364" s="231"/>
      <c r="BGG364" s="231"/>
      <c r="BGH364" s="231"/>
      <c r="BGI364" s="231"/>
      <c r="BGJ364" s="231"/>
      <c r="BGK364" s="231"/>
      <c r="BGL364" s="231"/>
      <c r="BGM364" s="231"/>
      <c r="BGN364" s="231"/>
      <c r="BGO364" s="231"/>
      <c r="BGP364" s="231"/>
      <c r="BGQ364" s="231"/>
      <c r="BGR364" s="231"/>
      <c r="BGS364" s="231"/>
      <c r="BGT364" s="231"/>
      <c r="BGU364" s="231"/>
      <c r="BGV364" s="231"/>
      <c r="BGW364" s="231"/>
      <c r="BGX364" s="231"/>
      <c r="BGY364" s="231"/>
      <c r="BGZ364" s="231"/>
      <c r="BHA364" s="231"/>
      <c r="BHB364" s="231"/>
      <c r="BHC364" s="231"/>
      <c r="BHD364" s="231"/>
      <c r="BHE364" s="231"/>
      <c r="BHF364" s="231"/>
      <c r="BHG364" s="231"/>
      <c r="BHH364" s="231"/>
      <c r="BHI364" s="231"/>
      <c r="BHJ364" s="231"/>
      <c r="BHK364" s="231"/>
      <c r="BHL364" s="231"/>
      <c r="BHM364" s="231"/>
      <c r="BHN364" s="231"/>
      <c r="BHO364" s="231"/>
      <c r="BHP364" s="231"/>
      <c r="BHQ364" s="231"/>
      <c r="BHR364" s="231"/>
      <c r="BHS364" s="231"/>
      <c r="BHT364" s="231"/>
      <c r="BHU364" s="231"/>
      <c r="BHV364" s="231"/>
      <c r="BHW364" s="231"/>
      <c r="BHX364" s="231"/>
      <c r="BHY364" s="231"/>
      <c r="BHZ364" s="231"/>
      <c r="BIA364" s="231"/>
      <c r="BIB364" s="231"/>
      <c r="BIC364" s="231"/>
      <c r="BID364" s="231"/>
      <c r="BIE364" s="231"/>
      <c r="BIF364" s="231"/>
      <c r="BIG364" s="231"/>
      <c r="BIH364" s="231"/>
      <c r="BII364" s="231"/>
      <c r="BIJ364" s="231"/>
      <c r="BIK364" s="231"/>
      <c r="BIL364" s="231"/>
      <c r="BIM364" s="231"/>
      <c r="BIN364" s="231"/>
      <c r="BIO364" s="231"/>
      <c r="BIP364" s="231"/>
      <c r="BIQ364" s="231"/>
      <c r="BIR364" s="231"/>
      <c r="BIS364" s="231"/>
      <c r="BIT364" s="231"/>
      <c r="BIU364" s="231"/>
      <c r="BIV364" s="231"/>
      <c r="BIW364" s="231"/>
      <c r="BIX364" s="231"/>
      <c r="BIY364" s="231"/>
      <c r="BIZ364" s="231"/>
      <c r="BJA364" s="231"/>
      <c r="BJB364" s="231"/>
      <c r="BJC364" s="231"/>
      <c r="BJD364" s="231"/>
      <c r="BJE364" s="231"/>
      <c r="BJF364" s="231"/>
      <c r="BJG364" s="231"/>
      <c r="BJH364" s="231"/>
      <c r="BJI364" s="231"/>
      <c r="BJJ364" s="231"/>
      <c r="BJK364" s="231"/>
      <c r="BJL364" s="231"/>
      <c r="BJM364" s="231"/>
      <c r="BJN364" s="231"/>
      <c r="BJO364" s="231"/>
      <c r="BJP364" s="231"/>
      <c r="BJQ364" s="231"/>
      <c r="BJR364" s="231"/>
      <c r="BJS364" s="231"/>
      <c r="BJT364" s="231"/>
      <c r="BJU364" s="231"/>
      <c r="BJV364" s="231"/>
      <c r="BJW364" s="231"/>
      <c r="BJX364" s="231"/>
      <c r="BJY364" s="231"/>
      <c r="BJZ364" s="231"/>
      <c r="BKA364" s="231"/>
      <c r="BKB364" s="231"/>
      <c r="BKC364" s="231"/>
      <c r="BKD364" s="231"/>
      <c r="BKE364" s="231"/>
      <c r="BKF364" s="231"/>
      <c r="BKG364" s="231"/>
      <c r="BKH364" s="231"/>
      <c r="BKI364" s="231"/>
      <c r="BKJ364" s="231"/>
      <c r="BKK364" s="231"/>
      <c r="BKL364" s="231"/>
      <c r="BKM364" s="231"/>
      <c r="BKN364" s="231"/>
      <c r="BKO364" s="231"/>
      <c r="BKP364" s="231"/>
      <c r="BKQ364" s="231"/>
      <c r="BKR364" s="231"/>
      <c r="BKS364" s="231"/>
      <c r="BKT364" s="231"/>
      <c r="BKU364" s="231"/>
      <c r="BKV364" s="231"/>
      <c r="BKW364" s="231"/>
      <c r="BKX364" s="231"/>
      <c r="BKY364" s="231"/>
      <c r="BKZ364" s="231"/>
      <c r="BLA364" s="231"/>
      <c r="BLB364" s="231"/>
      <c r="BLC364" s="231"/>
      <c r="BLD364" s="231"/>
      <c r="BLE364" s="231"/>
      <c r="BLF364" s="231"/>
      <c r="BLG364" s="231"/>
      <c r="BLH364" s="231"/>
      <c r="BLI364" s="231"/>
      <c r="BLJ364" s="231"/>
      <c r="BLK364" s="231"/>
      <c r="BLL364" s="231"/>
      <c r="BLM364" s="231"/>
      <c r="BLN364" s="231"/>
      <c r="BLO364" s="231"/>
      <c r="BLP364" s="231"/>
      <c r="BLQ364" s="231"/>
      <c r="BLR364" s="231"/>
      <c r="BLS364" s="231"/>
      <c r="BLT364" s="231"/>
      <c r="BLU364" s="231"/>
      <c r="BLV364" s="231"/>
      <c r="BLW364" s="231"/>
      <c r="BLX364" s="231"/>
      <c r="BLY364" s="231"/>
      <c r="BLZ364" s="231"/>
      <c r="BMA364" s="231"/>
      <c r="BMB364" s="231"/>
      <c r="BMC364" s="231"/>
      <c r="BMD364" s="231"/>
      <c r="BME364" s="231"/>
      <c r="BMF364" s="231"/>
      <c r="BMG364" s="231"/>
      <c r="BMH364" s="231"/>
      <c r="BMI364" s="231"/>
      <c r="BMJ364" s="231"/>
      <c r="BMK364" s="231"/>
      <c r="BML364" s="231"/>
      <c r="BMM364" s="231"/>
      <c r="BMN364" s="231"/>
      <c r="BMO364" s="231"/>
      <c r="BMP364" s="231"/>
      <c r="BMQ364" s="231"/>
      <c r="BMR364" s="231"/>
      <c r="BMS364" s="231"/>
      <c r="BMT364" s="231"/>
      <c r="BMU364" s="231"/>
      <c r="BMV364" s="231"/>
      <c r="BMW364" s="231"/>
      <c r="BMX364" s="231"/>
      <c r="BMY364" s="231"/>
      <c r="BMZ364" s="231"/>
      <c r="BNA364" s="231"/>
      <c r="BNB364" s="231"/>
      <c r="BNC364" s="231"/>
      <c r="BND364" s="231"/>
      <c r="BNE364" s="231"/>
      <c r="BNF364" s="231"/>
      <c r="BNG364" s="231"/>
      <c r="BNH364" s="231"/>
      <c r="BNI364" s="231"/>
      <c r="BNJ364" s="231"/>
      <c r="BNK364" s="231"/>
      <c r="BNL364" s="231"/>
      <c r="BNM364" s="231"/>
      <c r="BNN364" s="231"/>
      <c r="BNO364" s="231"/>
      <c r="BNP364" s="231"/>
      <c r="BNQ364" s="231"/>
      <c r="BNR364" s="231"/>
      <c r="BNS364" s="231"/>
      <c r="BNT364" s="231"/>
      <c r="BNU364" s="231"/>
      <c r="BNV364" s="231"/>
      <c r="BNW364" s="231"/>
      <c r="BNX364" s="231"/>
      <c r="BNY364" s="231"/>
      <c r="BNZ364" s="231"/>
      <c r="BOA364" s="231"/>
      <c r="BOB364" s="231"/>
      <c r="BOC364" s="231"/>
      <c r="BOD364" s="231"/>
      <c r="BOE364" s="231"/>
      <c r="BOF364" s="231"/>
      <c r="BOG364" s="231"/>
      <c r="BOH364" s="231"/>
      <c r="BOI364" s="231"/>
      <c r="BOJ364" s="231"/>
      <c r="BOK364" s="231"/>
      <c r="BOL364" s="231"/>
      <c r="BOM364" s="231"/>
      <c r="BON364" s="231"/>
      <c r="BOO364" s="231"/>
      <c r="BOP364" s="231"/>
      <c r="BOQ364" s="231"/>
      <c r="BOR364" s="231"/>
      <c r="BOS364" s="231"/>
      <c r="BOT364" s="231"/>
      <c r="BOU364" s="231"/>
      <c r="BOV364" s="231"/>
      <c r="BOW364" s="231"/>
      <c r="BOX364" s="231"/>
      <c r="BOY364" s="231"/>
      <c r="BOZ364" s="231"/>
      <c r="BPA364" s="231"/>
      <c r="BPB364" s="231"/>
      <c r="BPC364" s="231"/>
      <c r="BPD364" s="231"/>
      <c r="BPE364" s="231"/>
      <c r="BPF364" s="231"/>
      <c r="BPG364" s="231"/>
      <c r="BPH364" s="231"/>
      <c r="BPI364" s="231"/>
      <c r="BPJ364" s="231"/>
      <c r="BPK364" s="231"/>
      <c r="BPL364" s="231"/>
      <c r="BPM364" s="231"/>
      <c r="BPN364" s="231"/>
      <c r="BPO364" s="231"/>
      <c r="BPP364" s="231"/>
      <c r="BPQ364" s="231"/>
      <c r="BPR364" s="231"/>
      <c r="BPS364" s="231"/>
      <c r="BPT364" s="231"/>
      <c r="BPU364" s="231"/>
      <c r="BPV364" s="231"/>
      <c r="BPW364" s="231"/>
      <c r="BPX364" s="231"/>
      <c r="BPY364" s="231"/>
      <c r="BPZ364" s="231"/>
      <c r="BQA364" s="231"/>
      <c r="BQB364" s="231"/>
      <c r="BQC364" s="231"/>
      <c r="BQD364" s="231"/>
      <c r="BQE364" s="231"/>
      <c r="BQF364" s="231"/>
      <c r="BQG364" s="231"/>
      <c r="BQH364" s="231"/>
      <c r="BQI364" s="231"/>
      <c r="BQJ364" s="231"/>
      <c r="BQK364" s="231"/>
      <c r="BQL364" s="231"/>
      <c r="BQM364" s="231"/>
      <c r="BQN364" s="231"/>
      <c r="BQO364" s="231"/>
      <c r="BQP364" s="231"/>
      <c r="BQQ364" s="231"/>
      <c r="BQR364" s="231"/>
      <c r="BQS364" s="231"/>
      <c r="BQT364" s="231"/>
      <c r="BQU364" s="231"/>
      <c r="BQV364" s="231"/>
      <c r="BQW364" s="231"/>
      <c r="BQX364" s="231"/>
      <c r="BQY364" s="231"/>
      <c r="BQZ364" s="231"/>
      <c r="BRA364" s="231"/>
      <c r="BRB364" s="231"/>
      <c r="BRC364" s="231"/>
      <c r="BRD364" s="231"/>
      <c r="BRE364" s="231"/>
      <c r="BRF364" s="231"/>
      <c r="BRG364" s="231"/>
      <c r="BRH364" s="231"/>
      <c r="BRI364" s="231"/>
      <c r="BRJ364" s="231"/>
      <c r="BRK364" s="231"/>
      <c r="BRL364" s="231"/>
      <c r="BRM364" s="231"/>
      <c r="BRN364" s="231"/>
      <c r="BRO364" s="231"/>
      <c r="BRP364" s="231"/>
      <c r="BRQ364" s="231"/>
      <c r="BRR364" s="231"/>
      <c r="BRS364" s="231"/>
      <c r="BRT364" s="231"/>
      <c r="BRU364" s="231"/>
      <c r="BRV364" s="231"/>
      <c r="BRW364" s="231"/>
      <c r="BRX364" s="231"/>
      <c r="BRY364" s="231"/>
      <c r="BRZ364" s="231"/>
      <c r="BSA364" s="231"/>
      <c r="BSB364" s="231"/>
      <c r="BSC364" s="231"/>
      <c r="BSD364" s="231"/>
      <c r="BSE364" s="231"/>
      <c r="BSF364" s="231"/>
      <c r="BSG364" s="231"/>
      <c r="BSH364" s="231"/>
      <c r="BSI364" s="231"/>
      <c r="BSJ364" s="231"/>
      <c r="BSK364" s="231"/>
      <c r="BSL364" s="231"/>
      <c r="BSM364" s="231"/>
      <c r="BSN364" s="231"/>
      <c r="BSO364" s="231"/>
      <c r="BSP364" s="231"/>
      <c r="BSQ364" s="231"/>
      <c r="BSR364" s="231"/>
      <c r="BSS364" s="231"/>
      <c r="BST364" s="231"/>
      <c r="BSU364" s="231"/>
      <c r="BSV364" s="231"/>
      <c r="BSW364" s="231"/>
      <c r="BSX364" s="231"/>
      <c r="BSY364" s="231"/>
      <c r="BSZ364" s="231"/>
      <c r="BTA364" s="231"/>
      <c r="BTB364" s="231"/>
      <c r="BTC364" s="231"/>
      <c r="BTD364" s="231"/>
      <c r="BTE364" s="231"/>
      <c r="BTF364" s="231"/>
      <c r="BTG364" s="231"/>
      <c r="BTH364" s="231"/>
      <c r="BTI364" s="231"/>
      <c r="BTJ364" s="231"/>
      <c r="BTK364" s="231"/>
      <c r="BTL364" s="231"/>
      <c r="BTM364" s="231"/>
      <c r="BTN364" s="231"/>
      <c r="BTO364" s="231"/>
      <c r="BTP364" s="231"/>
      <c r="BTQ364" s="231"/>
      <c r="BTR364" s="231"/>
      <c r="BTS364" s="231"/>
      <c r="BTT364" s="231"/>
      <c r="BTU364" s="231"/>
      <c r="BTV364" s="231"/>
      <c r="BTW364" s="231"/>
      <c r="BTX364" s="231"/>
      <c r="BTY364" s="231"/>
      <c r="BTZ364" s="231"/>
      <c r="BUA364" s="231"/>
      <c r="BUB364" s="231"/>
      <c r="BUC364" s="231"/>
      <c r="BUD364" s="231"/>
      <c r="BUE364" s="231"/>
      <c r="BUF364" s="231"/>
      <c r="BUG364" s="231"/>
      <c r="BUH364" s="231"/>
      <c r="BUI364" s="231"/>
      <c r="BUJ364" s="231"/>
      <c r="BUK364" s="231"/>
      <c r="BUL364" s="231"/>
      <c r="BUM364" s="231"/>
      <c r="BUN364" s="231"/>
      <c r="BUO364" s="231"/>
      <c r="BUP364" s="231"/>
      <c r="BUQ364" s="231"/>
      <c r="BUR364" s="231"/>
      <c r="BUS364" s="231"/>
      <c r="BUT364" s="231"/>
      <c r="BUU364" s="231"/>
      <c r="BUV364" s="231"/>
      <c r="BUW364" s="231"/>
      <c r="BUX364" s="231"/>
      <c r="BUY364" s="231"/>
      <c r="BUZ364" s="231"/>
      <c r="BVA364" s="231"/>
      <c r="BVB364" s="231"/>
      <c r="BVC364" s="231"/>
      <c r="BVD364" s="231"/>
      <c r="BVE364" s="231"/>
      <c r="BVF364" s="231"/>
      <c r="BVG364" s="231"/>
      <c r="BVH364" s="231"/>
      <c r="BVI364" s="231"/>
      <c r="BVJ364" s="231"/>
      <c r="BVK364" s="231"/>
      <c r="BVL364" s="231"/>
      <c r="BVM364" s="231"/>
      <c r="BVN364" s="231"/>
      <c r="BVO364" s="231"/>
      <c r="BVP364" s="231"/>
      <c r="BVQ364" s="231"/>
      <c r="BVR364" s="231"/>
      <c r="BVS364" s="231"/>
      <c r="BVT364" s="231"/>
      <c r="BVU364" s="231"/>
      <c r="BVV364" s="231"/>
      <c r="BVW364" s="231"/>
      <c r="BVX364" s="231"/>
      <c r="BVY364" s="231"/>
      <c r="BVZ364" s="231"/>
      <c r="BWA364" s="231"/>
      <c r="BWB364" s="231"/>
      <c r="BWC364" s="231"/>
      <c r="BWD364" s="231"/>
      <c r="BWE364" s="231"/>
      <c r="BWF364" s="231"/>
      <c r="BWG364" s="231"/>
      <c r="BWH364" s="231"/>
      <c r="BWI364" s="231"/>
      <c r="BWJ364" s="231"/>
      <c r="BWK364" s="231"/>
      <c r="BWL364" s="231"/>
      <c r="BWM364" s="231"/>
      <c r="BWN364" s="231"/>
      <c r="BWO364" s="231"/>
      <c r="BWP364" s="231"/>
      <c r="BWQ364" s="231"/>
      <c r="BWR364" s="231"/>
      <c r="BWS364" s="231"/>
      <c r="BWT364" s="231"/>
      <c r="BWU364" s="231"/>
      <c r="BWV364" s="231"/>
      <c r="BWW364" s="231"/>
      <c r="BWX364" s="231"/>
      <c r="BWY364" s="231"/>
      <c r="BWZ364" s="231"/>
      <c r="BXA364" s="231"/>
      <c r="BXB364" s="231"/>
      <c r="BXC364" s="231"/>
      <c r="BXD364" s="231"/>
      <c r="BXE364" s="231"/>
      <c r="BXF364" s="231"/>
      <c r="BXG364" s="231"/>
      <c r="BXH364" s="231"/>
      <c r="BXI364" s="231"/>
      <c r="BXJ364" s="231"/>
      <c r="BXK364" s="231"/>
      <c r="BXL364" s="231"/>
      <c r="BXM364" s="231"/>
      <c r="BXN364" s="231"/>
      <c r="BXO364" s="231"/>
      <c r="BXP364" s="231"/>
      <c r="BXQ364" s="231"/>
      <c r="BXR364" s="231"/>
      <c r="BXS364" s="231"/>
      <c r="BXT364" s="231"/>
      <c r="BXU364" s="231"/>
      <c r="BXV364" s="231"/>
      <c r="BXW364" s="231"/>
      <c r="BXX364" s="231"/>
      <c r="BXY364" s="231"/>
      <c r="BXZ364" s="231"/>
      <c r="BYA364" s="231"/>
      <c r="BYB364" s="231"/>
      <c r="BYC364" s="231"/>
      <c r="BYD364" s="231"/>
      <c r="BYE364" s="231"/>
      <c r="BYF364" s="231"/>
      <c r="BYG364" s="231"/>
      <c r="BYH364" s="231"/>
      <c r="BYI364" s="231"/>
      <c r="BYJ364" s="231"/>
      <c r="BYK364" s="231"/>
      <c r="BYL364" s="231"/>
      <c r="BYM364" s="231"/>
      <c r="BYN364" s="231"/>
      <c r="BYO364" s="231"/>
      <c r="BYP364" s="231"/>
      <c r="BYQ364" s="231"/>
      <c r="BYR364" s="231"/>
      <c r="BYS364" s="231"/>
      <c r="BYT364" s="231"/>
      <c r="BYU364" s="231"/>
      <c r="BYV364" s="231"/>
      <c r="BYW364" s="231"/>
      <c r="BYX364" s="231"/>
      <c r="BYY364" s="231"/>
      <c r="BYZ364" s="231"/>
      <c r="BZA364" s="231"/>
      <c r="BZB364" s="231"/>
      <c r="BZC364" s="231"/>
      <c r="BZD364" s="231"/>
      <c r="BZE364" s="231"/>
      <c r="BZF364" s="231"/>
      <c r="BZG364" s="231"/>
      <c r="BZH364" s="231"/>
      <c r="BZI364" s="231"/>
      <c r="BZJ364" s="231"/>
      <c r="BZK364" s="231"/>
      <c r="BZL364" s="231"/>
      <c r="BZM364" s="231"/>
      <c r="BZN364" s="231"/>
      <c r="BZO364" s="231"/>
      <c r="BZP364" s="231"/>
      <c r="BZQ364" s="231"/>
      <c r="BZR364" s="231"/>
      <c r="BZS364" s="231"/>
      <c r="BZT364" s="231"/>
      <c r="BZU364" s="231"/>
      <c r="BZV364" s="231"/>
      <c r="BZW364" s="231"/>
      <c r="BZX364" s="231"/>
      <c r="BZY364" s="231"/>
      <c r="BZZ364" s="231"/>
      <c r="CAA364" s="231"/>
      <c r="CAB364" s="231"/>
      <c r="CAC364" s="231"/>
      <c r="CAD364" s="231"/>
      <c r="CAE364" s="231"/>
      <c r="CAF364" s="231"/>
      <c r="CAG364" s="231"/>
      <c r="CAH364" s="231"/>
      <c r="CAI364" s="231"/>
      <c r="CAJ364" s="231"/>
      <c r="CAK364" s="231"/>
      <c r="CAL364" s="231"/>
      <c r="CAM364" s="231"/>
      <c r="CAN364" s="231"/>
      <c r="CAO364" s="231"/>
      <c r="CAP364" s="231"/>
      <c r="CAQ364" s="231"/>
      <c r="CAR364" s="231"/>
      <c r="CAS364" s="231"/>
      <c r="CAT364" s="231"/>
      <c r="CAU364" s="231"/>
      <c r="CAV364" s="231"/>
      <c r="CAW364" s="231"/>
      <c r="CAX364" s="231"/>
      <c r="CAY364" s="231"/>
      <c r="CAZ364" s="231"/>
      <c r="CBA364" s="231"/>
      <c r="CBB364" s="231"/>
      <c r="CBC364" s="231"/>
      <c r="CBD364" s="231"/>
      <c r="CBE364" s="231"/>
      <c r="CBF364" s="231"/>
      <c r="CBG364" s="231"/>
      <c r="CBH364" s="231"/>
      <c r="CBI364" s="231"/>
      <c r="CBJ364" s="231"/>
      <c r="CBK364" s="231"/>
      <c r="CBL364" s="231"/>
      <c r="CBM364" s="231"/>
      <c r="CBN364" s="231"/>
      <c r="CBO364" s="231"/>
      <c r="CBP364" s="231"/>
      <c r="CBQ364" s="231"/>
      <c r="CBR364" s="231"/>
      <c r="CBS364" s="231"/>
      <c r="CBT364" s="231"/>
      <c r="CBU364" s="231"/>
      <c r="CBV364" s="231"/>
      <c r="CBW364" s="231"/>
      <c r="CBX364" s="231"/>
      <c r="CBY364" s="231"/>
      <c r="CBZ364" s="231"/>
      <c r="CCA364" s="231"/>
      <c r="CCB364" s="231"/>
      <c r="CCC364" s="231"/>
      <c r="CCD364" s="231"/>
      <c r="CCE364" s="231"/>
      <c r="CCF364" s="231"/>
      <c r="CCG364" s="231"/>
      <c r="CCH364" s="231"/>
      <c r="CCI364" s="231"/>
      <c r="CCJ364" s="231"/>
      <c r="CCK364" s="231"/>
      <c r="CCL364" s="231"/>
      <c r="CCM364" s="231"/>
      <c r="CCN364" s="231"/>
      <c r="CCO364" s="231"/>
      <c r="CCP364" s="231"/>
      <c r="CCQ364" s="231"/>
      <c r="CCR364" s="231"/>
      <c r="CCS364" s="231"/>
      <c r="CCT364" s="231"/>
      <c r="CCU364" s="231"/>
      <c r="CCV364" s="231"/>
      <c r="CCW364" s="231"/>
      <c r="CCX364" s="231"/>
      <c r="CCY364" s="231"/>
      <c r="CCZ364" s="231"/>
      <c r="CDA364" s="231"/>
      <c r="CDB364" s="231"/>
      <c r="CDC364" s="231"/>
      <c r="CDD364" s="231"/>
      <c r="CDE364" s="231"/>
      <c r="CDF364" s="231"/>
      <c r="CDG364" s="231"/>
      <c r="CDH364" s="231"/>
      <c r="CDI364" s="231"/>
      <c r="CDJ364" s="231"/>
      <c r="CDK364" s="231"/>
      <c r="CDL364" s="231"/>
      <c r="CDM364" s="231"/>
      <c r="CDN364" s="231"/>
      <c r="CDO364" s="231"/>
      <c r="CDP364" s="231"/>
      <c r="CDQ364" s="231"/>
      <c r="CDR364" s="231"/>
      <c r="CDS364" s="231"/>
      <c r="CDT364" s="231"/>
      <c r="CDU364" s="231"/>
      <c r="CDV364" s="231"/>
      <c r="CDW364" s="231"/>
      <c r="CDX364" s="231"/>
      <c r="CDY364" s="231"/>
      <c r="CDZ364" s="231"/>
      <c r="CEA364" s="231"/>
      <c r="CEB364" s="231"/>
      <c r="CEC364" s="231"/>
      <c r="CED364" s="231"/>
      <c r="CEE364" s="231"/>
      <c r="CEF364" s="231"/>
      <c r="CEG364" s="231"/>
      <c r="CEH364" s="231"/>
      <c r="CEI364" s="231"/>
      <c r="CEJ364" s="231"/>
      <c r="CEK364" s="231"/>
      <c r="CEL364" s="231"/>
      <c r="CEM364" s="231"/>
      <c r="CEN364" s="231"/>
      <c r="CEO364" s="231"/>
      <c r="CEP364" s="231"/>
      <c r="CEQ364" s="231"/>
      <c r="CER364" s="231"/>
      <c r="CES364" s="231"/>
      <c r="CET364" s="231"/>
      <c r="CEU364" s="231"/>
      <c r="CEV364" s="231"/>
      <c r="CEW364" s="231"/>
      <c r="CEX364" s="231"/>
      <c r="CEY364" s="231"/>
      <c r="CEZ364" s="231"/>
      <c r="CFA364" s="231"/>
      <c r="CFB364" s="231"/>
      <c r="CFC364" s="231"/>
      <c r="CFD364" s="231"/>
      <c r="CFE364" s="231"/>
      <c r="CFF364" s="231"/>
      <c r="CFG364" s="231"/>
      <c r="CFH364" s="231"/>
      <c r="CFI364" s="231"/>
      <c r="CFJ364" s="231"/>
      <c r="CFK364" s="231"/>
      <c r="CFL364" s="231"/>
      <c r="CFM364" s="231"/>
      <c r="CFN364" s="231"/>
      <c r="CFO364" s="231"/>
      <c r="CFP364" s="231"/>
      <c r="CFQ364" s="231"/>
      <c r="CFR364" s="231"/>
      <c r="CFS364" s="231"/>
      <c r="CFT364" s="231"/>
      <c r="CFU364" s="231"/>
      <c r="CFV364" s="231"/>
      <c r="CFW364" s="231"/>
      <c r="CFX364" s="231"/>
      <c r="CFY364" s="231"/>
      <c r="CFZ364" s="231"/>
      <c r="CGA364" s="231"/>
      <c r="CGB364" s="231"/>
      <c r="CGC364" s="231"/>
      <c r="CGD364" s="231"/>
      <c r="CGE364" s="231"/>
      <c r="CGF364" s="231"/>
      <c r="CGG364" s="231"/>
      <c r="CGH364" s="231"/>
      <c r="CGI364" s="231"/>
      <c r="CGJ364" s="231"/>
      <c r="CGK364" s="231"/>
      <c r="CGL364" s="231"/>
      <c r="CGM364" s="231"/>
      <c r="CGN364" s="231"/>
      <c r="CGO364" s="231"/>
      <c r="CGP364" s="231"/>
      <c r="CGQ364" s="231"/>
      <c r="CGR364" s="231"/>
      <c r="CGS364" s="231"/>
      <c r="CGT364" s="231"/>
      <c r="CGU364" s="231"/>
      <c r="CGV364" s="231"/>
      <c r="CGW364" s="231"/>
      <c r="CGX364" s="231"/>
      <c r="CGY364" s="231"/>
      <c r="CGZ364" s="231"/>
      <c r="CHA364" s="231"/>
      <c r="CHB364" s="231"/>
      <c r="CHC364" s="231"/>
      <c r="CHD364" s="231"/>
      <c r="CHE364" s="231"/>
      <c r="CHF364" s="231"/>
      <c r="CHG364" s="231"/>
      <c r="CHH364" s="231"/>
      <c r="CHI364" s="231"/>
      <c r="CHJ364" s="231"/>
      <c r="CHK364" s="231"/>
      <c r="CHL364" s="231"/>
      <c r="CHM364" s="231"/>
      <c r="CHN364" s="231"/>
      <c r="CHO364" s="231"/>
      <c r="CHP364" s="231"/>
      <c r="CHQ364" s="231"/>
      <c r="CHR364" s="231"/>
      <c r="CHS364" s="231"/>
      <c r="CHT364" s="231"/>
      <c r="CHU364" s="231"/>
      <c r="CHV364" s="231"/>
      <c r="CHW364" s="231"/>
      <c r="CHX364" s="231"/>
      <c r="CHY364" s="231"/>
      <c r="CHZ364" s="231"/>
      <c r="CIA364" s="231"/>
      <c r="CIB364" s="231"/>
      <c r="CIC364" s="231"/>
      <c r="CID364" s="231"/>
      <c r="CIE364" s="231"/>
      <c r="CIF364" s="231"/>
      <c r="CIG364" s="231"/>
      <c r="CIH364" s="231"/>
      <c r="CII364" s="231"/>
      <c r="CIJ364" s="231"/>
      <c r="CIK364" s="231"/>
      <c r="CIL364" s="231"/>
      <c r="CIM364" s="231"/>
      <c r="CIN364" s="231"/>
      <c r="CIO364" s="231"/>
      <c r="CIP364" s="231"/>
      <c r="CIQ364" s="231"/>
      <c r="CIR364" s="231"/>
      <c r="CIS364" s="231"/>
      <c r="CIT364" s="231"/>
      <c r="CIU364" s="231"/>
      <c r="CIV364" s="231"/>
      <c r="CIW364" s="231"/>
      <c r="CIX364" s="231"/>
      <c r="CIY364" s="231"/>
      <c r="CIZ364" s="231"/>
      <c r="CJA364" s="231"/>
      <c r="CJB364" s="231"/>
      <c r="CJC364" s="231"/>
      <c r="CJD364" s="231"/>
      <c r="CJE364" s="231"/>
      <c r="CJF364" s="231"/>
      <c r="CJG364" s="231"/>
      <c r="CJH364" s="231"/>
      <c r="CJI364" s="231"/>
      <c r="CJJ364" s="231"/>
      <c r="CJK364" s="231"/>
      <c r="CJL364" s="231"/>
      <c r="CJM364" s="231"/>
      <c r="CJN364" s="231"/>
      <c r="CJO364" s="231"/>
      <c r="CJP364" s="231"/>
      <c r="CJQ364" s="231"/>
      <c r="CJR364" s="231"/>
      <c r="CJS364" s="231"/>
      <c r="CJT364" s="231"/>
      <c r="CJU364" s="231"/>
      <c r="CJV364" s="231"/>
      <c r="CJW364" s="231"/>
      <c r="CJX364" s="231"/>
      <c r="CJY364" s="231"/>
      <c r="CJZ364" s="231"/>
      <c r="CKA364" s="231"/>
      <c r="CKB364" s="231"/>
      <c r="CKC364" s="231"/>
      <c r="CKD364" s="231"/>
      <c r="CKE364" s="231"/>
      <c r="CKF364" s="231"/>
      <c r="CKG364" s="231"/>
      <c r="CKH364" s="231"/>
      <c r="CKI364" s="231"/>
      <c r="CKJ364" s="231"/>
      <c r="CKK364" s="231"/>
      <c r="CKL364" s="231"/>
      <c r="CKM364" s="231"/>
      <c r="CKN364" s="231"/>
      <c r="CKO364" s="231"/>
      <c r="CKP364" s="231"/>
      <c r="CKQ364" s="231"/>
      <c r="CKR364" s="231"/>
      <c r="CKS364" s="231"/>
      <c r="CKT364" s="231"/>
      <c r="CKU364" s="231"/>
      <c r="CKV364" s="231"/>
      <c r="CKW364" s="231"/>
      <c r="CKX364" s="231"/>
      <c r="CKY364" s="231"/>
      <c r="CKZ364" s="231"/>
      <c r="CLA364" s="231"/>
      <c r="CLB364" s="231"/>
      <c r="CLC364" s="231"/>
      <c r="CLD364" s="231"/>
      <c r="CLE364" s="231"/>
      <c r="CLF364" s="231"/>
      <c r="CLG364" s="231"/>
      <c r="CLH364" s="231"/>
      <c r="CLI364" s="231"/>
      <c r="CLJ364" s="231"/>
      <c r="CLK364" s="231"/>
      <c r="CLL364" s="231"/>
      <c r="CLM364" s="231"/>
      <c r="CLN364" s="231"/>
      <c r="CLO364" s="231"/>
      <c r="CLP364" s="231"/>
      <c r="CLQ364" s="231"/>
      <c r="CLR364" s="231"/>
      <c r="CLS364" s="231"/>
      <c r="CLT364" s="231"/>
      <c r="CLU364" s="231"/>
      <c r="CLV364" s="231"/>
      <c r="CLW364" s="231"/>
      <c r="CLX364" s="231"/>
      <c r="CLY364" s="231"/>
      <c r="CLZ364" s="231"/>
      <c r="CMA364" s="231"/>
      <c r="CMB364" s="231"/>
      <c r="CMC364" s="231"/>
      <c r="CMD364" s="231"/>
      <c r="CME364" s="231"/>
      <c r="CMF364" s="231"/>
      <c r="CMG364" s="231"/>
      <c r="CMH364" s="231"/>
      <c r="CMI364" s="231"/>
      <c r="CMJ364" s="231"/>
      <c r="CMK364" s="231"/>
      <c r="CML364" s="231"/>
      <c r="CMM364" s="231"/>
      <c r="CMN364" s="231"/>
      <c r="CMO364" s="231"/>
      <c r="CMP364" s="231"/>
      <c r="CMQ364" s="231"/>
      <c r="CMR364" s="231"/>
      <c r="CMS364" s="231"/>
      <c r="CMT364" s="231"/>
      <c r="CMU364" s="231"/>
      <c r="CMV364" s="231"/>
      <c r="CMW364" s="231"/>
      <c r="CMX364" s="231"/>
      <c r="CMY364" s="231"/>
      <c r="CMZ364" s="231"/>
      <c r="CNA364" s="231"/>
      <c r="CNB364" s="231"/>
      <c r="CNC364" s="231"/>
      <c r="CND364" s="231"/>
      <c r="CNE364" s="231"/>
      <c r="CNF364" s="231"/>
      <c r="CNG364" s="231"/>
      <c r="CNH364" s="231"/>
      <c r="CNI364" s="231"/>
      <c r="CNJ364" s="231"/>
      <c r="CNK364" s="231"/>
      <c r="CNL364" s="231"/>
      <c r="CNM364" s="231"/>
      <c r="CNN364" s="231"/>
      <c r="CNO364" s="231"/>
      <c r="CNP364" s="231"/>
      <c r="CNQ364" s="231"/>
      <c r="CNR364" s="231"/>
      <c r="CNS364" s="231"/>
      <c r="CNT364" s="231"/>
      <c r="CNU364" s="231"/>
      <c r="CNV364" s="231"/>
      <c r="CNW364" s="231"/>
      <c r="CNX364" s="231"/>
      <c r="CNY364" s="231"/>
      <c r="CNZ364" s="231"/>
      <c r="COA364" s="231"/>
      <c r="COB364" s="231"/>
      <c r="COC364" s="231"/>
      <c r="COD364" s="231"/>
      <c r="COE364" s="231"/>
      <c r="COF364" s="231"/>
      <c r="COG364" s="231"/>
      <c r="COH364" s="231"/>
      <c r="COI364" s="231"/>
      <c r="COJ364" s="231"/>
      <c r="COK364" s="231"/>
      <c r="COL364" s="231"/>
      <c r="COM364" s="231"/>
      <c r="CON364" s="231"/>
      <c r="COO364" s="231"/>
      <c r="COP364" s="231"/>
      <c r="COQ364" s="231"/>
      <c r="COR364" s="231"/>
      <c r="COS364" s="231"/>
      <c r="COT364" s="231"/>
      <c r="COU364" s="231"/>
      <c r="COV364" s="231"/>
      <c r="COW364" s="231"/>
      <c r="COX364" s="231"/>
      <c r="COY364" s="231"/>
      <c r="COZ364" s="231"/>
      <c r="CPA364" s="231"/>
      <c r="CPB364" s="231"/>
      <c r="CPC364" s="231"/>
      <c r="CPD364" s="231"/>
      <c r="CPE364" s="231"/>
      <c r="CPF364" s="231"/>
      <c r="CPG364" s="231"/>
      <c r="CPH364" s="231"/>
      <c r="CPI364" s="231"/>
      <c r="CPJ364" s="231"/>
      <c r="CPK364" s="231"/>
      <c r="CPL364" s="231"/>
      <c r="CPM364" s="231"/>
      <c r="CPN364" s="231"/>
      <c r="CPO364" s="231"/>
      <c r="CPP364" s="231"/>
      <c r="CPQ364" s="231"/>
      <c r="CPR364" s="231"/>
      <c r="CPS364" s="231"/>
      <c r="CPT364" s="231"/>
      <c r="CPU364" s="231"/>
      <c r="CPV364" s="231"/>
      <c r="CPW364" s="231"/>
      <c r="CPX364" s="231"/>
      <c r="CPY364" s="231"/>
      <c r="CPZ364" s="231"/>
      <c r="CQA364" s="231"/>
      <c r="CQB364" s="231"/>
      <c r="CQC364" s="231"/>
      <c r="CQD364" s="231"/>
      <c r="CQE364" s="231"/>
      <c r="CQF364" s="231"/>
      <c r="CQG364" s="231"/>
      <c r="CQH364" s="231"/>
      <c r="CQI364" s="231"/>
      <c r="CQJ364" s="231"/>
      <c r="CQK364" s="231"/>
      <c r="CQL364" s="231"/>
      <c r="CQM364" s="231"/>
      <c r="CQN364" s="231"/>
      <c r="CQO364" s="231"/>
      <c r="CQP364" s="231"/>
      <c r="CQQ364" s="231"/>
      <c r="CQR364" s="231"/>
      <c r="CQS364" s="231"/>
      <c r="CQT364" s="231"/>
      <c r="CQU364" s="231"/>
      <c r="CQV364" s="231"/>
      <c r="CQW364" s="231"/>
      <c r="CQX364" s="231"/>
      <c r="CQY364" s="231"/>
      <c r="CQZ364" s="231"/>
      <c r="CRA364" s="231"/>
      <c r="CRB364" s="231"/>
      <c r="CRC364" s="231"/>
      <c r="CRD364" s="231"/>
      <c r="CRE364" s="231"/>
      <c r="CRF364" s="231"/>
      <c r="CRG364" s="231"/>
      <c r="CRH364" s="231"/>
      <c r="CRI364" s="231"/>
      <c r="CRJ364" s="231"/>
      <c r="CRK364" s="231"/>
      <c r="CRL364" s="231"/>
      <c r="CRM364" s="231"/>
      <c r="CRN364" s="231"/>
      <c r="CRO364" s="231"/>
      <c r="CRP364" s="231"/>
      <c r="CRQ364" s="231"/>
      <c r="CRR364" s="231"/>
      <c r="CRS364" s="231"/>
      <c r="CRT364" s="231"/>
      <c r="CRU364" s="231"/>
      <c r="CRV364" s="231"/>
      <c r="CRW364" s="231"/>
      <c r="CRX364" s="231"/>
      <c r="CRY364" s="231"/>
      <c r="CRZ364" s="231"/>
      <c r="CSA364" s="231"/>
      <c r="CSB364" s="231"/>
      <c r="CSC364" s="231"/>
      <c r="CSD364" s="231"/>
      <c r="CSE364" s="231"/>
      <c r="CSF364" s="231"/>
      <c r="CSG364" s="231"/>
      <c r="CSH364" s="231"/>
      <c r="CSI364" s="231"/>
      <c r="CSJ364" s="231"/>
      <c r="CSK364" s="231"/>
      <c r="CSL364" s="231"/>
      <c r="CSM364" s="231"/>
      <c r="CSN364" s="231"/>
      <c r="CSO364" s="231"/>
      <c r="CSP364" s="231"/>
      <c r="CSQ364" s="231"/>
      <c r="CSR364" s="231"/>
      <c r="CSS364" s="231"/>
      <c r="CST364" s="231"/>
      <c r="CSU364" s="231"/>
      <c r="CSV364" s="231"/>
      <c r="CSW364" s="231"/>
      <c r="CSX364" s="231"/>
      <c r="CSY364" s="231"/>
      <c r="CSZ364" s="231"/>
      <c r="CTA364" s="231"/>
      <c r="CTB364" s="231"/>
      <c r="CTC364" s="231"/>
      <c r="CTD364" s="231"/>
      <c r="CTE364" s="231"/>
      <c r="CTF364" s="231"/>
      <c r="CTG364" s="231"/>
      <c r="CTH364" s="231"/>
      <c r="CTI364" s="231"/>
      <c r="CTJ364" s="231"/>
      <c r="CTK364" s="231"/>
      <c r="CTL364" s="231"/>
      <c r="CTM364" s="231"/>
      <c r="CTN364" s="231"/>
      <c r="CTO364" s="231"/>
      <c r="CTP364" s="231"/>
      <c r="CTQ364" s="231"/>
      <c r="CTR364" s="231"/>
      <c r="CTS364" s="231"/>
      <c r="CTT364" s="231"/>
      <c r="CTU364" s="231"/>
      <c r="CTV364" s="231"/>
      <c r="CTW364" s="231"/>
      <c r="CTX364" s="231"/>
      <c r="CTY364" s="231"/>
      <c r="CTZ364" s="231"/>
      <c r="CUA364" s="231"/>
      <c r="CUB364" s="231"/>
      <c r="CUC364" s="231"/>
      <c r="CUD364" s="231"/>
      <c r="CUE364" s="231"/>
      <c r="CUF364" s="231"/>
      <c r="CUG364" s="231"/>
      <c r="CUH364" s="231"/>
      <c r="CUI364" s="231"/>
      <c r="CUJ364" s="231"/>
      <c r="CUK364" s="231"/>
      <c r="CUL364" s="231"/>
      <c r="CUM364" s="231"/>
      <c r="CUN364" s="231"/>
      <c r="CUO364" s="231"/>
      <c r="CUP364" s="231"/>
      <c r="CUQ364" s="231"/>
      <c r="CUR364" s="231"/>
      <c r="CUS364" s="231"/>
      <c r="CUT364" s="231"/>
      <c r="CUU364" s="231"/>
      <c r="CUV364" s="231"/>
      <c r="CUW364" s="231"/>
      <c r="CUX364" s="231"/>
      <c r="CUY364" s="231"/>
      <c r="CUZ364" s="231"/>
      <c r="CVA364" s="231"/>
      <c r="CVB364" s="231"/>
      <c r="CVC364" s="231"/>
      <c r="CVD364" s="231"/>
      <c r="CVE364" s="231"/>
      <c r="CVF364" s="231"/>
      <c r="CVG364" s="231"/>
      <c r="CVH364" s="231"/>
      <c r="CVI364" s="231"/>
      <c r="CVJ364" s="231"/>
      <c r="CVK364" s="231"/>
      <c r="CVL364" s="231"/>
      <c r="CVM364" s="231"/>
      <c r="CVN364" s="231"/>
      <c r="CVO364" s="231"/>
      <c r="CVP364" s="231"/>
      <c r="CVQ364" s="231"/>
      <c r="CVR364" s="231"/>
      <c r="CVS364" s="231"/>
      <c r="CVT364" s="231"/>
      <c r="CVU364" s="231"/>
      <c r="CVV364" s="231"/>
      <c r="CVW364" s="231"/>
      <c r="CVX364" s="231"/>
      <c r="CVY364" s="231"/>
      <c r="CVZ364" s="231"/>
      <c r="CWA364" s="231"/>
      <c r="CWB364" s="231"/>
      <c r="CWC364" s="231"/>
      <c r="CWD364" s="231"/>
      <c r="CWE364" s="231"/>
      <c r="CWF364" s="231"/>
      <c r="CWG364" s="231"/>
      <c r="CWH364" s="231"/>
      <c r="CWI364" s="231"/>
      <c r="CWJ364" s="231"/>
      <c r="CWK364" s="231"/>
      <c r="CWL364" s="231"/>
      <c r="CWM364" s="231"/>
      <c r="CWN364" s="231"/>
      <c r="CWO364" s="231"/>
      <c r="CWP364" s="231"/>
      <c r="CWQ364" s="231"/>
      <c r="CWR364" s="231"/>
      <c r="CWS364" s="231"/>
      <c r="CWT364" s="231"/>
      <c r="CWU364" s="231"/>
      <c r="CWV364" s="231"/>
      <c r="CWW364" s="231"/>
      <c r="CWX364" s="231"/>
      <c r="CWY364" s="231"/>
      <c r="CWZ364" s="231"/>
      <c r="CXA364" s="231"/>
      <c r="CXB364" s="231"/>
      <c r="CXC364" s="231"/>
      <c r="CXD364" s="231"/>
      <c r="CXE364" s="231"/>
      <c r="CXF364" s="231"/>
      <c r="CXG364" s="231"/>
      <c r="CXH364" s="231"/>
      <c r="CXI364" s="231"/>
      <c r="CXJ364" s="231"/>
      <c r="CXK364" s="231"/>
      <c r="CXL364" s="231"/>
      <c r="CXM364" s="231"/>
      <c r="CXN364" s="231"/>
      <c r="CXO364" s="231"/>
      <c r="CXP364" s="231"/>
      <c r="CXQ364" s="231"/>
      <c r="CXR364" s="231"/>
      <c r="CXS364" s="231"/>
      <c r="CXT364" s="231"/>
      <c r="CXU364" s="231"/>
      <c r="CXV364" s="231"/>
      <c r="CXW364" s="231"/>
      <c r="CXX364" s="231"/>
      <c r="CXY364" s="231"/>
      <c r="CXZ364" s="231"/>
      <c r="CYA364" s="231"/>
      <c r="CYB364" s="231"/>
      <c r="CYC364" s="231"/>
      <c r="CYD364" s="231"/>
      <c r="CYE364" s="231"/>
      <c r="CYF364" s="231"/>
      <c r="CYG364" s="231"/>
      <c r="CYH364" s="231"/>
      <c r="CYI364" s="231"/>
      <c r="CYJ364" s="231"/>
      <c r="CYK364" s="231"/>
      <c r="CYL364" s="231"/>
      <c r="CYM364" s="231"/>
      <c r="CYN364" s="231"/>
      <c r="CYO364" s="231"/>
      <c r="CYP364" s="231"/>
      <c r="CYQ364" s="231"/>
      <c r="CYR364" s="231"/>
      <c r="CYS364" s="231"/>
      <c r="CYT364" s="231"/>
      <c r="CYU364" s="231"/>
      <c r="CYV364" s="231"/>
      <c r="CYW364" s="231"/>
      <c r="CYX364" s="231"/>
      <c r="CYY364" s="231"/>
      <c r="CYZ364" s="231"/>
      <c r="CZA364" s="231"/>
      <c r="CZB364" s="231"/>
      <c r="CZC364" s="231"/>
      <c r="CZD364" s="231"/>
      <c r="CZE364" s="231"/>
      <c r="CZF364" s="231"/>
      <c r="CZG364" s="231"/>
      <c r="CZH364" s="231"/>
      <c r="CZI364" s="231"/>
      <c r="CZJ364" s="231"/>
      <c r="CZK364" s="231"/>
      <c r="CZL364" s="231"/>
      <c r="CZM364" s="231"/>
      <c r="CZN364" s="231"/>
      <c r="CZO364" s="231"/>
      <c r="CZP364" s="231"/>
      <c r="CZQ364" s="231"/>
      <c r="CZR364" s="231"/>
      <c r="CZS364" s="231"/>
      <c r="CZT364" s="231"/>
      <c r="CZU364" s="231"/>
      <c r="CZV364" s="231"/>
      <c r="CZW364" s="231"/>
      <c r="CZX364" s="231"/>
      <c r="CZY364" s="231"/>
      <c r="CZZ364" s="231"/>
      <c r="DAA364" s="231"/>
      <c r="DAB364" s="231"/>
      <c r="DAC364" s="231"/>
      <c r="DAD364" s="231"/>
      <c r="DAE364" s="231"/>
      <c r="DAF364" s="231"/>
      <c r="DAG364" s="231"/>
      <c r="DAH364" s="231"/>
      <c r="DAI364" s="231"/>
      <c r="DAJ364" s="231"/>
      <c r="DAK364" s="231"/>
      <c r="DAL364" s="231"/>
      <c r="DAM364" s="231"/>
      <c r="DAN364" s="231"/>
      <c r="DAO364" s="231"/>
      <c r="DAP364" s="231"/>
      <c r="DAQ364" s="231"/>
      <c r="DAR364" s="231"/>
      <c r="DAS364" s="231"/>
      <c r="DAT364" s="231"/>
      <c r="DAU364" s="231"/>
      <c r="DAV364" s="231"/>
      <c r="DAW364" s="231"/>
      <c r="DAX364" s="231"/>
      <c r="DAY364" s="231"/>
      <c r="DAZ364" s="231"/>
      <c r="DBA364" s="231"/>
      <c r="DBB364" s="231"/>
      <c r="DBC364" s="231"/>
      <c r="DBD364" s="231"/>
      <c r="DBE364" s="231"/>
      <c r="DBF364" s="231"/>
      <c r="DBG364" s="231"/>
      <c r="DBH364" s="231"/>
      <c r="DBI364" s="231"/>
      <c r="DBJ364" s="231"/>
      <c r="DBK364" s="231"/>
      <c r="DBL364" s="231"/>
      <c r="DBM364" s="231"/>
      <c r="DBN364" s="231"/>
      <c r="DBO364" s="231"/>
      <c r="DBP364" s="231"/>
      <c r="DBQ364" s="231"/>
      <c r="DBR364" s="231"/>
      <c r="DBS364" s="231"/>
      <c r="DBT364" s="231"/>
      <c r="DBU364" s="231"/>
      <c r="DBV364" s="231"/>
      <c r="DBW364" s="231"/>
      <c r="DBX364" s="231"/>
      <c r="DBY364" s="231"/>
      <c r="DBZ364" s="231"/>
      <c r="DCA364" s="231"/>
      <c r="DCB364" s="231"/>
      <c r="DCC364" s="231"/>
      <c r="DCD364" s="231"/>
      <c r="DCE364" s="231"/>
      <c r="DCF364" s="231"/>
      <c r="DCG364" s="231"/>
      <c r="DCH364" s="231"/>
      <c r="DCI364" s="231"/>
      <c r="DCJ364" s="231"/>
      <c r="DCK364" s="231"/>
      <c r="DCL364" s="231"/>
      <c r="DCM364" s="231"/>
      <c r="DCN364" s="231"/>
      <c r="DCO364" s="231"/>
      <c r="DCP364" s="231"/>
      <c r="DCQ364" s="231"/>
      <c r="DCR364" s="231"/>
      <c r="DCS364" s="231"/>
      <c r="DCT364" s="231"/>
      <c r="DCU364" s="231"/>
      <c r="DCV364" s="231"/>
      <c r="DCW364" s="231"/>
      <c r="DCX364" s="231"/>
      <c r="DCY364" s="231"/>
      <c r="DCZ364" s="231"/>
      <c r="DDA364" s="231"/>
      <c r="DDB364" s="231"/>
      <c r="DDC364" s="231"/>
      <c r="DDD364" s="231"/>
      <c r="DDE364" s="231"/>
      <c r="DDF364" s="231"/>
      <c r="DDG364" s="231"/>
      <c r="DDH364" s="231"/>
      <c r="DDI364" s="231"/>
      <c r="DDJ364" s="231"/>
      <c r="DDK364" s="231"/>
      <c r="DDL364" s="231"/>
      <c r="DDM364" s="231"/>
      <c r="DDN364" s="231"/>
      <c r="DDO364" s="231"/>
      <c r="DDP364" s="231"/>
      <c r="DDQ364" s="231"/>
      <c r="DDR364" s="231"/>
      <c r="DDS364" s="231"/>
      <c r="DDT364" s="231"/>
      <c r="DDU364" s="231"/>
      <c r="DDV364" s="231"/>
      <c r="DDW364" s="231"/>
      <c r="DDX364" s="231"/>
      <c r="DDY364" s="231"/>
      <c r="DDZ364" s="231"/>
      <c r="DEA364" s="231"/>
      <c r="DEB364" s="231"/>
      <c r="DEC364" s="231"/>
      <c r="DED364" s="231"/>
      <c r="DEE364" s="231"/>
      <c r="DEF364" s="231"/>
      <c r="DEG364" s="231"/>
      <c r="DEH364" s="231"/>
      <c r="DEI364" s="231"/>
      <c r="DEJ364" s="231"/>
      <c r="DEK364" s="231"/>
      <c r="DEL364" s="231"/>
      <c r="DEM364" s="231"/>
      <c r="DEN364" s="231"/>
      <c r="DEO364" s="231"/>
      <c r="DEP364" s="231"/>
      <c r="DEQ364" s="231"/>
      <c r="DER364" s="231"/>
      <c r="DES364" s="231"/>
      <c r="DET364" s="231"/>
      <c r="DEU364" s="231"/>
      <c r="DEV364" s="231"/>
      <c r="DEW364" s="231"/>
      <c r="DEX364" s="231"/>
      <c r="DEY364" s="231"/>
      <c r="DEZ364" s="231"/>
      <c r="DFA364" s="231"/>
      <c r="DFB364" s="231"/>
      <c r="DFC364" s="231"/>
      <c r="DFD364" s="231"/>
      <c r="DFE364" s="231"/>
      <c r="DFF364" s="231"/>
      <c r="DFG364" s="231"/>
      <c r="DFH364" s="231"/>
      <c r="DFI364" s="231"/>
      <c r="DFJ364" s="231"/>
      <c r="DFK364" s="231"/>
      <c r="DFL364" s="231"/>
      <c r="DFM364" s="231"/>
      <c r="DFN364" s="231"/>
      <c r="DFO364" s="231"/>
      <c r="DFP364" s="231"/>
      <c r="DFQ364" s="231"/>
      <c r="DFR364" s="231"/>
      <c r="DFS364" s="231"/>
      <c r="DFT364" s="231"/>
      <c r="DFU364" s="231"/>
      <c r="DFV364" s="231"/>
      <c r="DFW364" s="231"/>
      <c r="DFX364" s="231"/>
      <c r="DFY364" s="231"/>
      <c r="DFZ364" s="231"/>
      <c r="DGA364" s="231"/>
      <c r="DGB364" s="231"/>
      <c r="DGC364" s="231"/>
      <c r="DGD364" s="231"/>
      <c r="DGE364" s="231"/>
      <c r="DGF364" s="231"/>
      <c r="DGG364" s="231"/>
      <c r="DGH364" s="231"/>
      <c r="DGI364" s="231"/>
      <c r="DGJ364" s="231"/>
      <c r="DGK364" s="231"/>
      <c r="DGL364" s="231"/>
      <c r="DGM364" s="231"/>
      <c r="DGN364" s="231"/>
      <c r="DGO364" s="231"/>
      <c r="DGP364" s="231"/>
      <c r="DGQ364" s="231"/>
      <c r="DGR364" s="231"/>
      <c r="DGS364" s="231"/>
      <c r="DGT364" s="231"/>
      <c r="DGU364" s="231"/>
      <c r="DGV364" s="231"/>
      <c r="DGW364" s="231"/>
      <c r="DGX364" s="231"/>
      <c r="DGY364" s="231"/>
      <c r="DGZ364" s="231"/>
      <c r="DHA364" s="231"/>
      <c r="DHB364" s="231"/>
      <c r="DHC364" s="231"/>
      <c r="DHD364" s="231"/>
      <c r="DHE364" s="231"/>
      <c r="DHF364" s="231"/>
      <c r="DHG364" s="231"/>
      <c r="DHH364" s="231"/>
      <c r="DHI364" s="231"/>
      <c r="DHJ364" s="231"/>
      <c r="DHK364" s="231"/>
      <c r="DHL364" s="231"/>
      <c r="DHM364" s="231"/>
      <c r="DHN364" s="231"/>
      <c r="DHO364" s="231"/>
      <c r="DHP364" s="231"/>
      <c r="DHQ364" s="231"/>
      <c r="DHR364" s="231"/>
      <c r="DHS364" s="231"/>
      <c r="DHT364" s="231"/>
      <c r="DHU364" s="231"/>
      <c r="DHV364" s="231"/>
      <c r="DHW364" s="231"/>
      <c r="DHX364" s="231"/>
      <c r="DHY364" s="231"/>
      <c r="DHZ364" s="231"/>
      <c r="DIA364" s="231"/>
      <c r="DIB364" s="231"/>
      <c r="DIC364" s="231"/>
      <c r="DID364" s="231"/>
      <c r="DIE364" s="231"/>
      <c r="DIF364" s="231"/>
      <c r="DIG364" s="231"/>
      <c r="DIH364" s="231"/>
      <c r="DII364" s="231"/>
      <c r="DIJ364" s="231"/>
      <c r="DIK364" s="231"/>
      <c r="DIL364" s="231"/>
      <c r="DIM364" s="231"/>
      <c r="DIN364" s="231"/>
      <c r="DIO364" s="231"/>
      <c r="DIP364" s="231"/>
      <c r="DIQ364" s="231"/>
      <c r="DIR364" s="231"/>
      <c r="DIS364" s="231"/>
      <c r="DIT364" s="231"/>
      <c r="DIU364" s="231"/>
      <c r="DIV364" s="231"/>
      <c r="DIW364" s="231"/>
      <c r="DIX364" s="231"/>
      <c r="DIY364" s="231"/>
      <c r="DIZ364" s="231"/>
      <c r="DJA364" s="231"/>
      <c r="DJB364" s="231"/>
      <c r="DJC364" s="231"/>
      <c r="DJD364" s="231"/>
      <c r="DJE364" s="231"/>
      <c r="DJF364" s="231"/>
      <c r="DJG364" s="231"/>
      <c r="DJH364" s="231"/>
      <c r="DJI364" s="231"/>
      <c r="DJJ364" s="231"/>
      <c r="DJK364" s="231"/>
      <c r="DJL364" s="231"/>
      <c r="DJM364" s="231"/>
      <c r="DJN364" s="231"/>
      <c r="DJO364" s="231"/>
      <c r="DJP364" s="231"/>
      <c r="DJQ364" s="231"/>
      <c r="DJR364" s="231"/>
      <c r="DJS364" s="231"/>
      <c r="DJT364" s="231"/>
      <c r="DJU364" s="231"/>
      <c r="DJV364" s="231"/>
      <c r="DJW364" s="231"/>
      <c r="DJX364" s="231"/>
      <c r="DJY364" s="231"/>
      <c r="DJZ364" s="231"/>
      <c r="DKA364" s="231"/>
      <c r="DKB364" s="231"/>
      <c r="DKC364" s="231"/>
      <c r="DKD364" s="231"/>
      <c r="DKE364" s="231"/>
      <c r="DKF364" s="231"/>
      <c r="DKG364" s="231"/>
      <c r="DKH364" s="231"/>
      <c r="DKI364" s="231"/>
      <c r="DKJ364" s="231"/>
      <c r="DKK364" s="231"/>
      <c r="DKL364" s="231"/>
      <c r="DKM364" s="231"/>
      <c r="DKN364" s="231"/>
      <c r="DKO364" s="231"/>
      <c r="DKP364" s="231"/>
      <c r="DKQ364" s="231"/>
      <c r="DKR364" s="231"/>
      <c r="DKS364" s="231"/>
      <c r="DKT364" s="231"/>
      <c r="DKU364" s="231"/>
      <c r="DKV364" s="231"/>
      <c r="DKW364" s="231"/>
      <c r="DKX364" s="231"/>
      <c r="DKY364" s="231"/>
      <c r="DKZ364" s="231"/>
      <c r="DLA364" s="231"/>
      <c r="DLB364" s="231"/>
      <c r="DLC364" s="231"/>
      <c r="DLD364" s="231"/>
      <c r="DLE364" s="231"/>
      <c r="DLF364" s="231"/>
      <c r="DLG364" s="231"/>
      <c r="DLH364" s="231"/>
      <c r="DLI364" s="231"/>
      <c r="DLJ364" s="231"/>
      <c r="DLK364" s="231"/>
      <c r="DLL364" s="231"/>
      <c r="DLM364" s="231"/>
      <c r="DLN364" s="231"/>
      <c r="DLO364" s="231"/>
      <c r="DLP364" s="231"/>
      <c r="DLQ364" s="231"/>
      <c r="DLR364" s="231"/>
      <c r="DLS364" s="231"/>
      <c r="DLT364" s="231"/>
      <c r="DLU364" s="231"/>
      <c r="DLV364" s="231"/>
      <c r="DLW364" s="231"/>
      <c r="DLX364" s="231"/>
      <c r="DLY364" s="231"/>
      <c r="DLZ364" s="231"/>
      <c r="DMA364" s="231"/>
      <c r="DMB364" s="231"/>
      <c r="DMC364" s="231"/>
      <c r="DMD364" s="231"/>
      <c r="DME364" s="231"/>
      <c r="DMF364" s="231"/>
      <c r="DMG364" s="231"/>
      <c r="DMH364" s="231"/>
      <c r="DMI364" s="231"/>
      <c r="DMJ364" s="231"/>
      <c r="DMK364" s="231"/>
      <c r="DML364" s="231"/>
      <c r="DMM364" s="231"/>
      <c r="DMN364" s="231"/>
      <c r="DMO364" s="231"/>
      <c r="DMP364" s="231"/>
      <c r="DMQ364" s="231"/>
      <c r="DMR364" s="231"/>
      <c r="DMS364" s="231"/>
      <c r="DMT364" s="231"/>
      <c r="DMU364" s="231"/>
      <c r="DMV364" s="231"/>
      <c r="DMW364" s="231"/>
      <c r="DMX364" s="231"/>
      <c r="DMY364" s="231"/>
      <c r="DMZ364" s="231"/>
      <c r="DNA364" s="231"/>
      <c r="DNB364" s="231"/>
      <c r="DNC364" s="231"/>
      <c r="DND364" s="231"/>
      <c r="DNE364" s="231"/>
      <c r="DNF364" s="231"/>
      <c r="DNG364" s="231"/>
      <c r="DNH364" s="231"/>
      <c r="DNI364" s="231"/>
      <c r="DNJ364" s="231"/>
      <c r="DNK364" s="231"/>
      <c r="DNL364" s="231"/>
      <c r="DNM364" s="231"/>
      <c r="DNN364" s="231"/>
      <c r="DNO364" s="231"/>
      <c r="DNP364" s="231"/>
      <c r="DNQ364" s="231"/>
      <c r="DNR364" s="231"/>
      <c r="DNS364" s="231"/>
      <c r="DNT364" s="231"/>
      <c r="DNU364" s="231"/>
      <c r="DNV364" s="231"/>
      <c r="DNW364" s="231"/>
      <c r="DNX364" s="231"/>
      <c r="DNY364" s="231"/>
      <c r="DNZ364" s="231"/>
      <c r="DOA364" s="231"/>
      <c r="DOB364" s="231"/>
      <c r="DOC364" s="231"/>
      <c r="DOD364" s="231"/>
      <c r="DOE364" s="231"/>
      <c r="DOF364" s="231"/>
      <c r="DOG364" s="231"/>
      <c r="DOH364" s="231"/>
      <c r="DOI364" s="231"/>
      <c r="DOJ364" s="231"/>
      <c r="DOK364" s="231"/>
      <c r="DOL364" s="231"/>
      <c r="DOM364" s="231"/>
      <c r="DON364" s="231"/>
      <c r="DOO364" s="231"/>
      <c r="DOP364" s="231"/>
      <c r="DOQ364" s="231"/>
      <c r="DOR364" s="231"/>
      <c r="DOS364" s="231"/>
      <c r="DOT364" s="231"/>
      <c r="DOU364" s="231"/>
      <c r="DOV364" s="231"/>
      <c r="DOW364" s="231"/>
      <c r="DOX364" s="231"/>
      <c r="DOY364" s="231"/>
      <c r="DOZ364" s="231"/>
      <c r="DPA364" s="231"/>
      <c r="DPB364" s="231"/>
      <c r="DPC364" s="231"/>
      <c r="DPD364" s="231"/>
      <c r="DPE364" s="231"/>
      <c r="DPF364" s="231"/>
      <c r="DPG364" s="231"/>
      <c r="DPH364" s="231"/>
      <c r="DPI364" s="231"/>
      <c r="DPJ364" s="231"/>
      <c r="DPK364" s="231"/>
      <c r="DPL364" s="231"/>
      <c r="DPM364" s="231"/>
      <c r="DPN364" s="231"/>
      <c r="DPO364" s="231"/>
      <c r="DPP364" s="231"/>
      <c r="DPQ364" s="231"/>
      <c r="DPR364" s="231"/>
      <c r="DPS364" s="231"/>
      <c r="DPT364" s="231"/>
      <c r="DPU364" s="231"/>
      <c r="DPV364" s="231"/>
      <c r="DPW364" s="231"/>
      <c r="DPX364" s="231"/>
      <c r="DPY364" s="231"/>
      <c r="DPZ364" s="231"/>
      <c r="DQA364" s="231"/>
      <c r="DQB364" s="231"/>
      <c r="DQC364" s="231"/>
      <c r="DQD364" s="231"/>
      <c r="DQE364" s="231"/>
      <c r="DQF364" s="231"/>
      <c r="DQG364" s="231"/>
      <c r="DQH364" s="231"/>
      <c r="DQI364" s="231"/>
      <c r="DQJ364" s="231"/>
      <c r="DQK364" s="231"/>
      <c r="DQL364" s="231"/>
      <c r="DQM364" s="231"/>
      <c r="DQN364" s="231"/>
      <c r="DQO364" s="231"/>
      <c r="DQP364" s="231"/>
      <c r="DQQ364" s="231"/>
      <c r="DQR364" s="231"/>
      <c r="DQS364" s="231"/>
      <c r="DQT364" s="231"/>
      <c r="DQU364" s="231"/>
      <c r="DQV364" s="231"/>
      <c r="DQW364" s="231"/>
      <c r="DQX364" s="231"/>
      <c r="DQY364" s="231"/>
      <c r="DQZ364" s="231"/>
      <c r="DRA364" s="231"/>
      <c r="DRB364" s="231"/>
      <c r="DRC364" s="231"/>
      <c r="DRD364" s="231"/>
      <c r="DRE364" s="231"/>
      <c r="DRF364" s="231"/>
      <c r="DRG364" s="231"/>
      <c r="DRH364" s="231"/>
      <c r="DRI364" s="231"/>
      <c r="DRJ364" s="231"/>
      <c r="DRK364" s="231"/>
      <c r="DRL364" s="231"/>
      <c r="DRM364" s="231"/>
      <c r="DRN364" s="231"/>
      <c r="DRO364" s="231"/>
      <c r="DRP364" s="231"/>
      <c r="DRQ364" s="231"/>
      <c r="DRR364" s="231"/>
      <c r="DRS364" s="231"/>
      <c r="DRT364" s="231"/>
      <c r="DRU364" s="231"/>
      <c r="DRV364" s="231"/>
      <c r="DRW364" s="231"/>
      <c r="DRX364" s="231"/>
      <c r="DRY364" s="231"/>
      <c r="DRZ364" s="231"/>
      <c r="DSA364" s="231"/>
      <c r="DSB364" s="231"/>
      <c r="DSC364" s="231"/>
      <c r="DSD364" s="231"/>
      <c r="DSE364" s="231"/>
      <c r="DSF364" s="231"/>
      <c r="DSG364" s="231"/>
      <c r="DSH364" s="231"/>
      <c r="DSI364" s="231"/>
      <c r="DSJ364" s="231"/>
      <c r="DSK364" s="231"/>
      <c r="DSL364" s="231"/>
      <c r="DSM364" s="231"/>
      <c r="DSN364" s="231"/>
      <c r="DSO364" s="231"/>
      <c r="DSP364" s="231"/>
      <c r="DSQ364" s="231"/>
      <c r="DSR364" s="231"/>
      <c r="DSS364" s="231"/>
      <c r="DST364" s="231"/>
      <c r="DSU364" s="231"/>
      <c r="DSV364" s="231"/>
      <c r="DSW364" s="231"/>
      <c r="DSX364" s="231"/>
      <c r="DSY364" s="231"/>
      <c r="DSZ364" s="231"/>
      <c r="DTA364" s="231"/>
      <c r="DTB364" s="231"/>
      <c r="DTC364" s="231"/>
      <c r="DTD364" s="231"/>
      <c r="DTE364" s="231"/>
      <c r="DTF364" s="231"/>
      <c r="DTG364" s="231"/>
      <c r="DTH364" s="231"/>
      <c r="DTI364" s="231"/>
      <c r="DTJ364" s="231"/>
      <c r="DTK364" s="231"/>
      <c r="DTL364" s="231"/>
      <c r="DTM364" s="231"/>
      <c r="DTN364" s="231"/>
      <c r="DTO364" s="231"/>
      <c r="DTP364" s="231"/>
      <c r="DTQ364" s="231"/>
      <c r="DTR364" s="231"/>
      <c r="DTS364" s="231"/>
      <c r="DTT364" s="231"/>
      <c r="DTU364" s="231"/>
      <c r="DTV364" s="231"/>
      <c r="DTW364" s="231"/>
      <c r="DTX364" s="231"/>
      <c r="DTY364" s="231"/>
      <c r="DTZ364" s="231"/>
      <c r="DUA364" s="231"/>
      <c r="DUB364" s="231"/>
      <c r="DUC364" s="231"/>
      <c r="DUD364" s="231"/>
      <c r="DUE364" s="231"/>
      <c r="DUF364" s="231"/>
      <c r="DUG364" s="231"/>
      <c r="DUH364" s="231"/>
      <c r="DUI364" s="231"/>
      <c r="DUJ364" s="231"/>
      <c r="DUK364" s="231"/>
      <c r="DUL364" s="231"/>
      <c r="DUM364" s="231"/>
      <c r="DUN364" s="231"/>
      <c r="DUO364" s="231"/>
      <c r="DUP364" s="231"/>
      <c r="DUQ364" s="231"/>
      <c r="DUR364" s="231"/>
      <c r="DUS364" s="231"/>
      <c r="DUT364" s="231"/>
      <c r="DUU364" s="231"/>
      <c r="DUV364" s="231"/>
      <c r="DUW364" s="231"/>
      <c r="DUX364" s="231"/>
      <c r="DUY364" s="231"/>
      <c r="DUZ364" s="231"/>
      <c r="DVA364" s="231"/>
      <c r="DVB364" s="231"/>
      <c r="DVC364" s="231"/>
      <c r="DVD364" s="231"/>
      <c r="DVE364" s="231"/>
      <c r="DVF364" s="231"/>
      <c r="DVG364" s="231"/>
      <c r="DVH364" s="231"/>
      <c r="DVI364" s="231"/>
      <c r="DVJ364" s="231"/>
      <c r="DVK364" s="231"/>
      <c r="DVL364" s="231"/>
      <c r="DVM364" s="231"/>
      <c r="DVN364" s="231"/>
      <c r="DVO364" s="231"/>
      <c r="DVP364" s="231"/>
      <c r="DVQ364" s="231"/>
      <c r="DVR364" s="231"/>
      <c r="DVS364" s="231"/>
      <c r="DVT364" s="231"/>
      <c r="DVU364" s="231"/>
      <c r="DVV364" s="231"/>
      <c r="DVW364" s="231"/>
      <c r="DVX364" s="231"/>
      <c r="DVY364" s="231"/>
      <c r="DVZ364" s="231"/>
      <c r="DWA364" s="231"/>
      <c r="DWB364" s="231"/>
      <c r="DWC364" s="231"/>
      <c r="DWD364" s="231"/>
      <c r="DWE364" s="231"/>
      <c r="DWF364" s="231"/>
      <c r="DWG364" s="231"/>
      <c r="DWH364" s="231"/>
      <c r="DWI364" s="231"/>
      <c r="DWJ364" s="231"/>
      <c r="DWK364" s="231"/>
      <c r="DWL364" s="231"/>
      <c r="DWM364" s="231"/>
      <c r="DWN364" s="231"/>
      <c r="DWO364" s="231"/>
      <c r="DWP364" s="231"/>
      <c r="DWQ364" s="231"/>
      <c r="DWR364" s="231"/>
      <c r="DWS364" s="231"/>
      <c r="DWT364" s="231"/>
      <c r="DWU364" s="231"/>
      <c r="DWV364" s="231"/>
      <c r="DWW364" s="231"/>
      <c r="DWX364" s="231"/>
      <c r="DWY364" s="231"/>
      <c r="DWZ364" s="231"/>
      <c r="DXA364" s="231"/>
      <c r="DXB364" s="231"/>
      <c r="DXC364" s="231"/>
      <c r="DXD364" s="231"/>
      <c r="DXE364" s="231"/>
      <c r="DXF364" s="231"/>
      <c r="DXG364" s="231"/>
      <c r="DXH364" s="231"/>
      <c r="DXI364" s="231"/>
      <c r="DXJ364" s="231"/>
      <c r="DXK364" s="231"/>
      <c r="DXL364" s="231"/>
      <c r="DXM364" s="231"/>
      <c r="DXN364" s="231"/>
      <c r="DXO364" s="231"/>
      <c r="DXP364" s="231"/>
      <c r="DXQ364" s="231"/>
      <c r="DXR364" s="231"/>
      <c r="DXS364" s="231"/>
      <c r="DXT364" s="231"/>
      <c r="DXU364" s="231"/>
      <c r="DXV364" s="231"/>
      <c r="DXW364" s="231"/>
      <c r="DXX364" s="231"/>
      <c r="DXY364" s="231"/>
      <c r="DXZ364" s="231"/>
      <c r="DYA364" s="231"/>
      <c r="DYB364" s="231"/>
      <c r="DYC364" s="231"/>
      <c r="DYD364" s="231"/>
      <c r="DYE364" s="231"/>
      <c r="DYF364" s="231"/>
      <c r="DYG364" s="231"/>
      <c r="DYH364" s="231"/>
      <c r="DYI364" s="231"/>
      <c r="DYJ364" s="231"/>
      <c r="DYK364" s="231"/>
      <c r="DYL364" s="231"/>
      <c r="DYM364" s="231"/>
      <c r="DYN364" s="231"/>
      <c r="DYO364" s="231"/>
      <c r="DYP364" s="231"/>
      <c r="DYQ364" s="231"/>
      <c r="DYR364" s="231"/>
      <c r="DYS364" s="231"/>
      <c r="DYT364" s="231"/>
      <c r="DYU364" s="231"/>
      <c r="DYV364" s="231"/>
      <c r="DYW364" s="231"/>
      <c r="DYX364" s="231"/>
      <c r="DYY364" s="231"/>
      <c r="DYZ364" s="231"/>
      <c r="DZA364" s="231"/>
      <c r="DZB364" s="231"/>
      <c r="DZC364" s="231"/>
      <c r="DZD364" s="231"/>
      <c r="DZE364" s="231"/>
      <c r="DZF364" s="231"/>
      <c r="DZG364" s="231"/>
      <c r="DZH364" s="231"/>
      <c r="DZI364" s="231"/>
      <c r="DZJ364" s="231"/>
      <c r="DZK364" s="231"/>
      <c r="DZL364" s="231"/>
      <c r="DZM364" s="231"/>
      <c r="DZN364" s="231"/>
      <c r="DZO364" s="231"/>
      <c r="DZP364" s="231"/>
      <c r="DZQ364" s="231"/>
      <c r="DZR364" s="231"/>
      <c r="DZS364" s="231"/>
      <c r="DZT364" s="231"/>
      <c r="DZU364" s="231"/>
      <c r="DZV364" s="231"/>
      <c r="DZW364" s="231"/>
      <c r="DZX364" s="231"/>
      <c r="DZY364" s="231"/>
      <c r="DZZ364" s="231"/>
      <c r="EAA364" s="231"/>
      <c r="EAB364" s="231"/>
      <c r="EAC364" s="231"/>
      <c r="EAD364" s="231"/>
      <c r="EAE364" s="231"/>
      <c r="EAF364" s="231"/>
      <c r="EAG364" s="231"/>
      <c r="EAH364" s="231"/>
      <c r="EAI364" s="231"/>
      <c r="EAJ364" s="231"/>
      <c r="EAK364" s="231"/>
      <c r="EAL364" s="231"/>
      <c r="EAM364" s="231"/>
      <c r="EAN364" s="231"/>
      <c r="EAO364" s="231"/>
      <c r="EAP364" s="231"/>
      <c r="EAQ364" s="231"/>
      <c r="EAR364" s="231"/>
      <c r="EAS364" s="231"/>
      <c r="EAT364" s="231"/>
      <c r="EAU364" s="231"/>
      <c r="EAV364" s="231"/>
      <c r="EAW364" s="231"/>
      <c r="EAX364" s="231"/>
      <c r="EAY364" s="231"/>
      <c r="EAZ364" s="231"/>
      <c r="EBA364" s="231"/>
      <c r="EBB364" s="231"/>
      <c r="EBC364" s="231"/>
      <c r="EBD364" s="231"/>
      <c r="EBE364" s="231"/>
      <c r="EBF364" s="231"/>
      <c r="EBG364" s="231"/>
      <c r="EBH364" s="231"/>
      <c r="EBI364" s="231"/>
      <c r="EBJ364" s="231"/>
      <c r="EBK364" s="231"/>
      <c r="EBL364" s="231"/>
      <c r="EBM364" s="231"/>
      <c r="EBN364" s="231"/>
      <c r="EBO364" s="231"/>
      <c r="EBP364" s="231"/>
      <c r="EBQ364" s="231"/>
      <c r="EBR364" s="231"/>
      <c r="EBS364" s="231"/>
      <c r="EBT364" s="231"/>
      <c r="EBU364" s="231"/>
      <c r="EBV364" s="231"/>
      <c r="EBW364" s="231"/>
      <c r="EBX364" s="231"/>
      <c r="EBY364" s="231"/>
      <c r="EBZ364" s="231"/>
      <c r="ECA364" s="231"/>
      <c r="ECB364" s="231"/>
      <c r="ECC364" s="231"/>
      <c r="ECD364" s="231"/>
      <c r="ECE364" s="231"/>
      <c r="ECF364" s="231"/>
      <c r="ECG364" s="231"/>
      <c r="ECH364" s="231"/>
      <c r="ECI364" s="231"/>
      <c r="ECJ364" s="231"/>
      <c r="ECK364" s="231"/>
      <c r="ECL364" s="231"/>
      <c r="ECM364" s="231"/>
      <c r="ECN364" s="231"/>
      <c r="ECO364" s="231"/>
      <c r="ECP364" s="231"/>
      <c r="ECQ364" s="231"/>
      <c r="ECR364" s="231"/>
      <c r="ECS364" s="231"/>
      <c r="ECT364" s="231"/>
      <c r="ECU364" s="231"/>
      <c r="ECV364" s="231"/>
      <c r="ECW364" s="231"/>
      <c r="ECX364" s="231"/>
      <c r="ECY364" s="231"/>
      <c r="ECZ364" s="231"/>
      <c r="EDA364" s="231"/>
      <c r="EDB364" s="231"/>
      <c r="EDC364" s="231"/>
      <c r="EDD364" s="231"/>
      <c r="EDE364" s="231"/>
      <c r="EDF364" s="231"/>
      <c r="EDG364" s="231"/>
      <c r="EDH364" s="231"/>
      <c r="EDI364" s="231"/>
      <c r="EDJ364" s="231"/>
      <c r="EDK364" s="231"/>
      <c r="EDL364" s="231"/>
      <c r="EDM364" s="231"/>
      <c r="EDN364" s="231"/>
      <c r="EDO364" s="231"/>
      <c r="EDP364" s="231"/>
      <c r="EDQ364" s="231"/>
      <c r="EDR364" s="231"/>
      <c r="EDS364" s="231"/>
      <c r="EDT364" s="231"/>
      <c r="EDU364" s="231"/>
      <c r="EDV364" s="231"/>
      <c r="EDW364" s="231"/>
      <c r="EDX364" s="231"/>
      <c r="EDY364" s="231"/>
      <c r="EDZ364" s="231"/>
      <c r="EEA364" s="231"/>
      <c r="EEB364" s="231"/>
      <c r="EEC364" s="231"/>
      <c r="EED364" s="231"/>
      <c r="EEE364" s="231"/>
      <c r="EEF364" s="231"/>
      <c r="EEG364" s="231"/>
      <c r="EEH364" s="231"/>
      <c r="EEI364" s="231"/>
      <c r="EEJ364" s="231"/>
      <c r="EEK364" s="231"/>
      <c r="EEL364" s="231"/>
      <c r="EEM364" s="231"/>
      <c r="EEN364" s="231"/>
      <c r="EEO364" s="231"/>
      <c r="EEP364" s="231"/>
      <c r="EEQ364" s="231"/>
      <c r="EER364" s="231"/>
      <c r="EES364" s="231"/>
      <c r="EET364" s="231"/>
      <c r="EEU364" s="231"/>
      <c r="EEV364" s="231"/>
      <c r="EEW364" s="231"/>
      <c r="EEX364" s="231"/>
      <c r="EEY364" s="231"/>
      <c r="EEZ364" s="231"/>
      <c r="EFA364" s="231"/>
      <c r="EFB364" s="231"/>
      <c r="EFC364" s="231"/>
      <c r="EFD364" s="231"/>
      <c r="EFE364" s="231"/>
      <c r="EFF364" s="231"/>
      <c r="EFG364" s="231"/>
      <c r="EFH364" s="231"/>
      <c r="EFI364" s="231"/>
      <c r="EFJ364" s="231"/>
      <c r="EFK364" s="231"/>
      <c r="EFL364" s="231"/>
      <c r="EFM364" s="231"/>
      <c r="EFN364" s="231"/>
      <c r="EFO364" s="231"/>
      <c r="EFP364" s="231"/>
      <c r="EFQ364" s="231"/>
      <c r="EFR364" s="231"/>
      <c r="EFS364" s="231"/>
      <c r="EFT364" s="231"/>
      <c r="EFU364" s="231"/>
      <c r="EFV364" s="231"/>
      <c r="EFW364" s="231"/>
      <c r="EFX364" s="231"/>
      <c r="EFY364" s="231"/>
      <c r="EFZ364" s="231"/>
      <c r="EGA364" s="231"/>
      <c r="EGB364" s="231"/>
      <c r="EGC364" s="231"/>
      <c r="EGD364" s="231"/>
      <c r="EGE364" s="231"/>
      <c r="EGF364" s="231"/>
      <c r="EGG364" s="231"/>
      <c r="EGH364" s="231"/>
      <c r="EGI364" s="231"/>
      <c r="EGJ364" s="231"/>
      <c r="EGK364" s="231"/>
      <c r="EGL364" s="231"/>
      <c r="EGM364" s="231"/>
      <c r="EGN364" s="231"/>
      <c r="EGO364" s="231"/>
      <c r="EGP364" s="231"/>
      <c r="EGQ364" s="231"/>
      <c r="EGR364" s="231"/>
      <c r="EGS364" s="231"/>
      <c r="EGT364" s="231"/>
      <c r="EGU364" s="231"/>
      <c r="EGV364" s="231"/>
      <c r="EGW364" s="231"/>
      <c r="EGX364" s="231"/>
      <c r="EGY364" s="231"/>
      <c r="EGZ364" s="231"/>
      <c r="EHA364" s="231"/>
      <c r="EHB364" s="231"/>
      <c r="EHC364" s="231"/>
      <c r="EHD364" s="231"/>
      <c r="EHE364" s="231"/>
      <c r="EHF364" s="231"/>
      <c r="EHG364" s="231"/>
      <c r="EHH364" s="231"/>
      <c r="EHI364" s="231"/>
      <c r="EHJ364" s="231"/>
      <c r="EHK364" s="231"/>
      <c r="EHL364" s="231"/>
      <c r="EHM364" s="231"/>
      <c r="EHN364" s="231"/>
      <c r="EHO364" s="231"/>
      <c r="EHP364" s="231"/>
      <c r="EHQ364" s="231"/>
      <c r="EHR364" s="231"/>
      <c r="EHS364" s="231"/>
      <c r="EHT364" s="231"/>
      <c r="EHU364" s="231"/>
      <c r="EHV364" s="231"/>
      <c r="EHW364" s="231"/>
      <c r="EHX364" s="231"/>
      <c r="EHY364" s="231"/>
      <c r="EHZ364" s="231"/>
      <c r="EIA364" s="231"/>
      <c r="EIB364" s="231"/>
      <c r="EIC364" s="231"/>
      <c r="EID364" s="231"/>
      <c r="EIE364" s="231"/>
      <c r="EIF364" s="231"/>
      <c r="EIG364" s="231"/>
      <c r="EIH364" s="231"/>
      <c r="EII364" s="231"/>
      <c r="EIJ364" s="231"/>
      <c r="EIK364" s="231"/>
      <c r="EIL364" s="231"/>
      <c r="EIM364" s="231"/>
      <c r="EIN364" s="231"/>
      <c r="EIO364" s="231"/>
      <c r="EIP364" s="231"/>
      <c r="EIQ364" s="231"/>
      <c r="EIR364" s="231"/>
      <c r="EIS364" s="231"/>
      <c r="EIT364" s="231"/>
      <c r="EIU364" s="231"/>
      <c r="EIV364" s="231"/>
      <c r="EIW364" s="231"/>
      <c r="EIX364" s="231"/>
      <c r="EIY364" s="231"/>
      <c r="EIZ364" s="231"/>
      <c r="EJA364" s="231"/>
      <c r="EJB364" s="231"/>
      <c r="EJC364" s="231"/>
      <c r="EJD364" s="231"/>
      <c r="EJE364" s="231"/>
      <c r="EJF364" s="231"/>
      <c r="EJG364" s="231"/>
      <c r="EJH364" s="231"/>
      <c r="EJI364" s="231"/>
      <c r="EJJ364" s="231"/>
      <c r="EJK364" s="231"/>
      <c r="EJL364" s="231"/>
      <c r="EJM364" s="231"/>
      <c r="EJN364" s="231"/>
      <c r="EJO364" s="231"/>
      <c r="EJP364" s="231"/>
      <c r="EJQ364" s="231"/>
      <c r="EJR364" s="231"/>
      <c r="EJS364" s="231"/>
      <c r="EJT364" s="231"/>
      <c r="EJU364" s="231"/>
      <c r="EJV364" s="231"/>
      <c r="EJW364" s="231"/>
      <c r="EJX364" s="231"/>
      <c r="EJY364" s="231"/>
      <c r="EJZ364" s="231"/>
      <c r="EKA364" s="231"/>
      <c r="EKB364" s="231"/>
      <c r="EKC364" s="231"/>
      <c r="EKD364" s="231"/>
      <c r="EKE364" s="231"/>
      <c r="EKF364" s="231"/>
      <c r="EKG364" s="231"/>
      <c r="EKH364" s="231"/>
      <c r="EKI364" s="231"/>
      <c r="EKJ364" s="231"/>
      <c r="EKK364" s="231"/>
      <c r="EKL364" s="231"/>
      <c r="EKM364" s="231"/>
      <c r="EKN364" s="231"/>
      <c r="EKO364" s="231"/>
      <c r="EKP364" s="231"/>
      <c r="EKQ364" s="231"/>
      <c r="EKR364" s="231"/>
      <c r="EKS364" s="231"/>
      <c r="EKT364" s="231"/>
      <c r="EKU364" s="231"/>
      <c r="EKV364" s="231"/>
      <c r="EKW364" s="231"/>
      <c r="EKX364" s="231"/>
      <c r="EKY364" s="231"/>
      <c r="EKZ364" s="231"/>
      <c r="ELA364" s="231"/>
      <c r="ELB364" s="231"/>
      <c r="ELC364" s="231"/>
      <c r="ELD364" s="231"/>
      <c r="ELE364" s="231"/>
      <c r="ELF364" s="231"/>
      <c r="ELG364" s="231"/>
      <c r="ELH364" s="231"/>
      <c r="ELI364" s="231"/>
      <c r="ELJ364" s="231"/>
      <c r="ELK364" s="231"/>
      <c r="ELL364" s="231"/>
      <c r="ELM364" s="231"/>
      <c r="ELN364" s="231"/>
      <c r="ELO364" s="231"/>
      <c r="ELP364" s="231"/>
      <c r="ELQ364" s="231"/>
      <c r="ELR364" s="231"/>
      <c r="ELS364" s="231"/>
      <c r="ELT364" s="231"/>
      <c r="ELU364" s="231"/>
      <c r="ELV364" s="231"/>
      <c r="ELW364" s="231"/>
      <c r="ELX364" s="231"/>
      <c r="ELY364" s="231"/>
      <c r="ELZ364" s="231"/>
      <c r="EMA364" s="231"/>
      <c r="EMB364" s="231"/>
      <c r="EMC364" s="231"/>
      <c r="EMD364" s="231"/>
      <c r="EME364" s="231"/>
      <c r="EMF364" s="231"/>
      <c r="EMG364" s="231"/>
      <c r="EMH364" s="231"/>
      <c r="EMI364" s="231"/>
      <c r="EMJ364" s="231"/>
      <c r="EMK364" s="231"/>
      <c r="EML364" s="231"/>
      <c r="EMM364" s="231"/>
      <c r="EMN364" s="231"/>
      <c r="EMO364" s="231"/>
      <c r="EMP364" s="231"/>
      <c r="EMQ364" s="231"/>
      <c r="EMR364" s="231"/>
      <c r="EMS364" s="231"/>
      <c r="EMT364" s="231"/>
      <c r="EMU364" s="231"/>
      <c r="EMV364" s="231"/>
      <c r="EMW364" s="231"/>
      <c r="EMX364" s="231"/>
      <c r="EMY364" s="231"/>
      <c r="EMZ364" s="231"/>
      <c r="ENA364" s="231"/>
      <c r="ENB364" s="231"/>
      <c r="ENC364" s="231"/>
      <c r="END364" s="231"/>
      <c r="ENE364" s="231"/>
      <c r="ENF364" s="231"/>
      <c r="ENG364" s="231"/>
      <c r="ENH364" s="231"/>
      <c r="ENI364" s="231"/>
      <c r="ENJ364" s="231"/>
      <c r="ENK364" s="231"/>
      <c r="ENL364" s="231"/>
      <c r="ENM364" s="231"/>
      <c r="ENN364" s="231"/>
      <c r="ENO364" s="231"/>
      <c r="ENP364" s="231"/>
      <c r="ENQ364" s="231"/>
      <c r="ENR364" s="231"/>
      <c r="ENS364" s="231"/>
      <c r="ENT364" s="231"/>
      <c r="ENU364" s="231"/>
      <c r="ENV364" s="231"/>
      <c r="ENW364" s="231"/>
      <c r="ENX364" s="231"/>
      <c r="ENY364" s="231"/>
      <c r="ENZ364" s="231"/>
      <c r="EOA364" s="231"/>
      <c r="EOB364" s="231"/>
      <c r="EOC364" s="231"/>
      <c r="EOD364" s="231"/>
      <c r="EOE364" s="231"/>
      <c r="EOF364" s="231"/>
      <c r="EOG364" s="231"/>
      <c r="EOH364" s="231"/>
      <c r="EOI364" s="231"/>
      <c r="EOJ364" s="231"/>
      <c r="EOK364" s="231"/>
      <c r="EOL364" s="231"/>
      <c r="EOM364" s="231"/>
      <c r="EON364" s="231"/>
      <c r="EOO364" s="231"/>
      <c r="EOP364" s="231"/>
      <c r="EOQ364" s="231"/>
      <c r="EOR364" s="231"/>
      <c r="EOS364" s="231"/>
      <c r="EOT364" s="231"/>
      <c r="EOU364" s="231"/>
      <c r="EOV364" s="231"/>
      <c r="EOW364" s="231"/>
      <c r="EOX364" s="231"/>
      <c r="EOY364" s="231"/>
      <c r="EOZ364" s="231"/>
      <c r="EPA364" s="231"/>
      <c r="EPB364" s="231"/>
      <c r="EPC364" s="231"/>
      <c r="EPD364" s="231"/>
      <c r="EPE364" s="231"/>
      <c r="EPF364" s="231"/>
      <c r="EPG364" s="231"/>
      <c r="EPH364" s="231"/>
      <c r="EPI364" s="231"/>
      <c r="EPJ364" s="231"/>
      <c r="EPK364" s="231"/>
      <c r="EPL364" s="231"/>
      <c r="EPM364" s="231"/>
      <c r="EPN364" s="231"/>
      <c r="EPO364" s="231"/>
      <c r="EPP364" s="231"/>
      <c r="EPQ364" s="231"/>
      <c r="EPR364" s="231"/>
      <c r="EPS364" s="231"/>
      <c r="EPT364" s="231"/>
      <c r="EPU364" s="231"/>
      <c r="EPV364" s="231"/>
      <c r="EPW364" s="231"/>
      <c r="EPX364" s="231"/>
      <c r="EPY364" s="231"/>
      <c r="EPZ364" s="231"/>
      <c r="EQA364" s="231"/>
      <c r="EQB364" s="231"/>
      <c r="EQC364" s="231"/>
      <c r="EQD364" s="231"/>
      <c r="EQE364" s="231"/>
      <c r="EQF364" s="231"/>
      <c r="EQG364" s="231"/>
      <c r="EQH364" s="231"/>
      <c r="EQI364" s="231"/>
      <c r="EQJ364" s="231"/>
      <c r="EQK364" s="231"/>
      <c r="EQL364" s="231"/>
      <c r="EQM364" s="231"/>
      <c r="EQN364" s="231"/>
      <c r="EQO364" s="231"/>
      <c r="EQP364" s="231"/>
      <c r="EQQ364" s="231"/>
      <c r="EQR364" s="231"/>
      <c r="EQS364" s="231"/>
      <c r="EQT364" s="231"/>
      <c r="EQU364" s="231"/>
      <c r="EQV364" s="231"/>
      <c r="EQW364" s="231"/>
      <c r="EQX364" s="231"/>
      <c r="EQY364" s="231"/>
      <c r="EQZ364" s="231"/>
      <c r="ERA364" s="231"/>
      <c r="ERB364" s="231"/>
      <c r="ERC364" s="231"/>
      <c r="ERD364" s="231"/>
      <c r="ERE364" s="231"/>
      <c r="ERF364" s="231"/>
      <c r="ERG364" s="231"/>
      <c r="ERH364" s="231"/>
      <c r="ERI364" s="231"/>
      <c r="ERJ364" s="231"/>
      <c r="ERK364" s="231"/>
      <c r="ERL364" s="231"/>
      <c r="ERM364" s="231"/>
      <c r="ERN364" s="231"/>
      <c r="ERO364" s="231"/>
      <c r="ERP364" s="231"/>
      <c r="ERQ364" s="231"/>
      <c r="ERR364" s="231"/>
      <c r="ERS364" s="231"/>
      <c r="ERT364" s="231"/>
      <c r="ERU364" s="231"/>
      <c r="ERV364" s="231"/>
      <c r="ERW364" s="231"/>
      <c r="ERX364" s="231"/>
      <c r="ERY364" s="231"/>
      <c r="ERZ364" s="231"/>
      <c r="ESA364" s="231"/>
      <c r="ESB364" s="231"/>
      <c r="ESC364" s="231"/>
      <c r="ESD364" s="231"/>
      <c r="ESE364" s="231"/>
      <c r="ESF364" s="231"/>
      <c r="ESG364" s="231"/>
      <c r="ESH364" s="231"/>
      <c r="ESI364" s="231"/>
      <c r="ESJ364" s="231"/>
      <c r="ESK364" s="231"/>
      <c r="ESL364" s="231"/>
      <c r="ESM364" s="231"/>
      <c r="ESN364" s="231"/>
      <c r="ESO364" s="231"/>
      <c r="ESP364" s="231"/>
      <c r="ESQ364" s="231"/>
      <c r="ESR364" s="231"/>
      <c r="ESS364" s="231"/>
      <c r="EST364" s="231"/>
      <c r="ESU364" s="231"/>
      <c r="ESV364" s="231"/>
      <c r="ESW364" s="231"/>
      <c r="ESX364" s="231"/>
      <c r="ESY364" s="231"/>
      <c r="ESZ364" s="231"/>
      <c r="ETA364" s="231"/>
      <c r="ETB364" s="231"/>
      <c r="ETC364" s="231"/>
      <c r="ETD364" s="231"/>
      <c r="ETE364" s="231"/>
      <c r="ETF364" s="231"/>
      <c r="ETG364" s="231"/>
      <c r="ETH364" s="231"/>
      <c r="ETI364" s="231"/>
      <c r="ETJ364" s="231"/>
      <c r="ETK364" s="231"/>
      <c r="ETL364" s="231"/>
      <c r="ETM364" s="231"/>
      <c r="ETN364" s="231"/>
      <c r="ETO364" s="231"/>
      <c r="ETP364" s="231"/>
      <c r="ETQ364" s="231"/>
      <c r="ETR364" s="231"/>
      <c r="ETS364" s="231"/>
      <c r="ETT364" s="231"/>
      <c r="ETU364" s="231"/>
      <c r="ETV364" s="231"/>
      <c r="ETW364" s="231"/>
      <c r="ETX364" s="231"/>
      <c r="ETY364" s="231"/>
      <c r="ETZ364" s="231"/>
      <c r="EUA364" s="231"/>
      <c r="EUB364" s="231"/>
      <c r="EUC364" s="231"/>
      <c r="EUD364" s="231"/>
      <c r="EUE364" s="231"/>
      <c r="EUF364" s="231"/>
      <c r="EUG364" s="231"/>
      <c r="EUH364" s="231"/>
      <c r="EUI364" s="231"/>
      <c r="EUJ364" s="231"/>
      <c r="EUK364" s="231"/>
      <c r="EUL364" s="231"/>
      <c r="EUM364" s="231"/>
      <c r="EUN364" s="231"/>
      <c r="EUO364" s="231"/>
      <c r="EUP364" s="231"/>
      <c r="EUQ364" s="231"/>
      <c r="EUR364" s="231"/>
      <c r="EUS364" s="231"/>
      <c r="EUT364" s="231"/>
      <c r="EUU364" s="231"/>
      <c r="EUV364" s="231"/>
      <c r="EUW364" s="231"/>
      <c r="EUX364" s="231"/>
      <c r="EUY364" s="231"/>
      <c r="EUZ364" s="231"/>
      <c r="EVA364" s="231"/>
      <c r="EVB364" s="231"/>
      <c r="EVC364" s="231"/>
      <c r="EVD364" s="231"/>
      <c r="EVE364" s="231"/>
      <c r="EVF364" s="231"/>
      <c r="EVG364" s="231"/>
      <c r="EVH364" s="231"/>
      <c r="EVI364" s="231"/>
      <c r="EVJ364" s="231"/>
      <c r="EVK364" s="231"/>
      <c r="EVL364" s="231"/>
      <c r="EVM364" s="231"/>
      <c r="EVN364" s="231"/>
      <c r="EVO364" s="231"/>
      <c r="EVP364" s="231"/>
      <c r="EVQ364" s="231"/>
      <c r="EVR364" s="231"/>
      <c r="EVS364" s="231"/>
      <c r="EVT364" s="231"/>
      <c r="EVU364" s="231"/>
      <c r="EVV364" s="231"/>
      <c r="EVW364" s="231"/>
      <c r="EVX364" s="231"/>
      <c r="EVY364" s="231"/>
      <c r="EVZ364" s="231"/>
      <c r="EWA364" s="231"/>
      <c r="EWB364" s="231"/>
      <c r="EWC364" s="231"/>
      <c r="EWD364" s="231"/>
      <c r="EWE364" s="231"/>
      <c r="EWF364" s="231"/>
      <c r="EWG364" s="231"/>
      <c r="EWH364" s="231"/>
      <c r="EWI364" s="231"/>
      <c r="EWJ364" s="231"/>
      <c r="EWK364" s="231"/>
      <c r="EWL364" s="231"/>
      <c r="EWM364" s="231"/>
      <c r="EWN364" s="231"/>
      <c r="EWO364" s="231"/>
      <c r="EWP364" s="231"/>
      <c r="EWQ364" s="231"/>
      <c r="EWR364" s="231"/>
      <c r="EWS364" s="231"/>
      <c r="EWT364" s="231"/>
      <c r="EWU364" s="231"/>
      <c r="EWV364" s="231"/>
      <c r="EWW364" s="231"/>
      <c r="EWX364" s="231"/>
      <c r="EWY364" s="231"/>
      <c r="EWZ364" s="231"/>
      <c r="EXA364" s="231"/>
      <c r="EXB364" s="231"/>
      <c r="EXC364" s="231"/>
      <c r="EXD364" s="231"/>
      <c r="EXE364" s="231"/>
      <c r="EXF364" s="231"/>
      <c r="EXG364" s="231"/>
      <c r="EXH364" s="231"/>
      <c r="EXI364" s="231"/>
      <c r="EXJ364" s="231"/>
      <c r="EXK364" s="231"/>
      <c r="EXL364" s="231"/>
      <c r="EXM364" s="231"/>
      <c r="EXN364" s="231"/>
      <c r="EXO364" s="231"/>
      <c r="EXP364" s="231"/>
      <c r="EXQ364" s="231"/>
      <c r="EXR364" s="231"/>
      <c r="EXS364" s="231"/>
      <c r="EXT364" s="231"/>
      <c r="EXU364" s="231"/>
      <c r="EXV364" s="231"/>
      <c r="EXW364" s="231"/>
      <c r="EXX364" s="231"/>
      <c r="EXY364" s="231"/>
      <c r="EXZ364" s="231"/>
      <c r="EYA364" s="231"/>
      <c r="EYB364" s="231"/>
      <c r="EYC364" s="231"/>
      <c r="EYD364" s="231"/>
      <c r="EYE364" s="231"/>
      <c r="EYF364" s="231"/>
      <c r="EYG364" s="231"/>
      <c r="EYH364" s="231"/>
      <c r="EYI364" s="231"/>
      <c r="EYJ364" s="231"/>
      <c r="EYK364" s="231"/>
      <c r="EYL364" s="231"/>
      <c r="EYM364" s="231"/>
      <c r="EYN364" s="231"/>
      <c r="EYO364" s="231"/>
      <c r="EYP364" s="231"/>
      <c r="EYQ364" s="231"/>
      <c r="EYR364" s="231"/>
      <c r="EYS364" s="231"/>
      <c r="EYT364" s="231"/>
      <c r="EYU364" s="231"/>
      <c r="EYV364" s="231"/>
      <c r="EYW364" s="231"/>
      <c r="EYX364" s="231"/>
      <c r="EYY364" s="231"/>
      <c r="EYZ364" s="231"/>
      <c r="EZA364" s="231"/>
      <c r="EZB364" s="231"/>
      <c r="EZC364" s="231"/>
      <c r="EZD364" s="231"/>
      <c r="EZE364" s="231"/>
      <c r="EZF364" s="231"/>
      <c r="EZG364" s="231"/>
      <c r="EZH364" s="231"/>
      <c r="EZI364" s="231"/>
      <c r="EZJ364" s="231"/>
      <c r="EZK364" s="231"/>
      <c r="EZL364" s="231"/>
      <c r="EZM364" s="231"/>
      <c r="EZN364" s="231"/>
      <c r="EZO364" s="231"/>
      <c r="EZP364" s="231"/>
      <c r="EZQ364" s="231"/>
      <c r="EZR364" s="231"/>
      <c r="EZS364" s="231"/>
      <c r="EZT364" s="231"/>
      <c r="EZU364" s="231"/>
      <c r="EZV364" s="231"/>
      <c r="EZW364" s="231"/>
      <c r="EZX364" s="231"/>
      <c r="EZY364" s="231"/>
      <c r="EZZ364" s="231"/>
      <c r="FAA364" s="231"/>
      <c r="FAB364" s="231"/>
      <c r="FAC364" s="231"/>
      <c r="FAD364" s="231"/>
      <c r="FAE364" s="231"/>
      <c r="FAF364" s="231"/>
      <c r="FAG364" s="231"/>
      <c r="FAH364" s="231"/>
      <c r="FAI364" s="231"/>
      <c r="FAJ364" s="231"/>
      <c r="FAK364" s="231"/>
      <c r="FAL364" s="231"/>
      <c r="FAM364" s="231"/>
      <c r="FAN364" s="231"/>
      <c r="FAO364" s="231"/>
      <c r="FAP364" s="231"/>
      <c r="FAQ364" s="231"/>
      <c r="FAR364" s="231"/>
      <c r="FAS364" s="231"/>
      <c r="FAT364" s="231"/>
      <c r="FAU364" s="231"/>
      <c r="FAV364" s="231"/>
      <c r="FAW364" s="231"/>
      <c r="FAX364" s="231"/>
      <c r="FAY364" s="231"/>
      <c r="FAZ364" s="231"/>
      <c r="FBA364" s="231"/>
      <c r="FBB364" s="231"/>
      <c r="FBC364" s="231"/>
      <c r="FBD364" s="231"/>
      <c r="FBE364" s="231"/>
      <c r="FBF364" s="231"/>
      <c r="FBG364" s="231"/>
      <c r="FBH364" s="231"/>
      <c r="FBI364" s="231"/>
      <c r="FBJ364" s="231"/>
      <c r="FBK364" s="231"/>
      <c r="FBL364" s="231"/>
      <c r="FBM364" s="231"/>
      <c r="FBN364" s="231"/>
      <c r="FBO364" s="231"/>
      <c r="FBP364" s="231"/>
      <c r="FBQ364" s="231"/>
      <c r="FBR364" s="231"/>
      <c r="FBS364" s="231"/>
      <c r="FBT364" s="231"/>
      <c r="FBU364" s="231"/>
      <c r="FBV364" s="231"/>
      <c r="FBW364" s="231"/>
      <c r="FBX364" s="231"/>
      <c r="FBY364" s="231"/>
      <c r="FBZ364" s="231"/>
      <c r="FCA364" s="231"/>
      <c r="FCB364" s="231"/>
      <c r="FCC364" s="231"/>
      <c r="FCD364" s="231"/>
      <c r="FCE364" s="231"/>
      <c r="FCF364" s="231"/>
      <c r="FCG364" s="231"/>
      <c r="FCH364" s="231"/>
      <c r="FCI364" s="231"/>
      <c r="FCJ364" s="231"/>
      <c r="FCK364" s="231"/>
      <c r="FCL364" s="231"/>
      <c r="FCM364" s="231"/>
      <c r="FCN364" s="231"/>
      <c r="FCO364" s="231"/>
      <c r="FCP364" s="231"/>
      <c r="FCQ364" s="231"/>
      <c r="FCR364" s="231"/>
      <c r="FCS364" s="231"/>
      <c r="FCT364" s="231"/>
      <c r="FCU364" s="231"/>
      <c r="FCV364" s="231"/>
      <c r="FCW364" s="231"/>
      <c r="FCX364" s="231"/>
      <c r="FCY364" s="231"/>
      <c r="FCZ364" s="231"/>
      <c r="FDA364" s="231"/>
      <c r="FDB364" s="231"/>
      <c r="FDC364" s="231"/>
      <c r="FDD364" s="231"/>
      <c r="FDE364" s="231"/>
      <c r="FDF364" s="231"/>
      <c r="FDG364" s="231"/>
      <c r="FDH364" s="231"/>
      <c r="FDI364" s="231"/>
      <c r="FDJ364" s="231"/>
      <c r="FDK364" s="231"/>
      <c r="FDL364" s="231"/>
      <c r="FDM364" s="231"/>
      <c r="FDN364" s="231"/>
      <c r="FDO364" s="231"/>
      <c r="FDP364" s="231"/>
      <c r="FDQ364" s="231"/>
      <c r="FDR364" s="231"/>
      <c r="FDS364" s="231"/>
      <c r="FDT364" s="231"/>
      <c r="FDU364" s="231"/>
      <c r="FDV364" s="231"/>
      <c r="FDW364" s="231"/>
      <c r="FDX364" s="231"/>
      <c r="FDY364" s="231"/>
      <c r="FDZ364" s="231"/>
      <c r="FEA364" s="231"/>
      <c r="FEB364" s="231"/>
      <c r="FEC364" s="231"/>
      <c r="FED364" s="231"/>
      <c r="FEE364" s="231"/>
      <c r="FEF364" s="231"/>
      <c r="FEG364" s="231"/>
      <c r="FEH364" s="231"/>
      <c r="FEI364" s="231"/>
      <c r="FEJ364" s="231"/>
      <c r="FEK364" s="231"/>
      <c r="FEL364" s="231"/>
      <c r="FEM364" s="231"/>
      <c r="FEN364" s="231"/>
      <c r="FEO364" s="231"/>
      <c r="FEP364" s="231"/>
      <c r="FEQ364" s="231"/>
      <c r="FER364" s="231"/>
      <c r="FES364" s="231"/>
      <c r="FET364" s="231"/>
      <c r="FEU364" s="231"/>
      <c r="FEV364" s="231"/>
      <c r="FEW364" s="231"/>
      <c r="FEX364" s="231"/>
      <c r="FEY364" s="231"/>
      <c r="FEZ364" s="231"/>
      <c r="FFA364" s="231"/>
      <c r="FFB364" s="231"/>
      <c r="FFC364" s="231"/>
      <c r="FFD364" s="231"/>
      <c r="FFE364" s="231"/>
      <c r="FFF364" s="231"/>
      <c r="FFG364" s="231"/>
      <c r="FFH364" s="231"/>
      <c r="FFI364" s="231"/>
      <c r="FFJ364" s="231"/>
      <c r="FFK364" s="231"/>
      <c r="FFL364" s="231"/>
      <c r="FFM364" s="231"/>
      <c r="FFN364" s="231"/>
      <c r="FFO364" s="231"/>
      <c r="FFP364" s="231"/>
      <c r="FFQ364" s="231"/>
      <c r="FFR364" s="231"/>
      <c r="FFS364" s="231"/>
      <c r="FFT364" s="231"/>
      <c r="FFU364" s="231"/>
      <c r="FFV364" s="231"/>
      <c r="FFW364" s="231"/>
      <c r="FFX364" s="231"/>
      <c r="FFY364" s="231"/>
      <c r="FFZ364" s="231"/>
      <c r="FGA364" s="231"/>
      <c r="FGB364" s="231"/>
      <c r="FGC364" s="231"/>
      <c r="FGD364" s="231"/>
      <c r="FGE364" s="231"/>
      <c r="FGF364" s="231"/>
      <c r="FGG364" s="231"/>
      <c r="FGH364" s="231"/>
      <c r="FGI364" s="231"/>
      <c r="FGJ364" s="231"/>
      <c r="FGK364" s="231"/>
      <c r="FGL364" s="231"/>
      <c r="FGM364" s="231"/>
      <c r="FGN364" s="231"/>
      <c r="FGO364" s="231"/>
      <c r="FGP364" s="231"/>
      <c r="FGQ364" s="231"/>
      <c r="FGR364" s="231"/>
      <c r="FGS364" s="231"/>
      <c r="FGT364" s="231"/>
      <c r="FGU364" s="231"/>
      <c r="FGV364" s="231"/>
      <c r="FGW364" s="231"/>
      <c r="FGX364" s="231"/>
      <c r="FGY364" s="231"/>
      <c r="FGZ364" s="231"/>
      <c r="FHA364" s="231"/>
      <c r="FHB364" s="231"/>
      <c r="FHC364" s="231"/>
      <c r="FHD364" s="231"/>
      <c r="FHE364" s="231"/>
      <c r="FHF364" s="231"/>
      <c r="FHG364" s="231"/>
      <c r="FHH364" s="231"/>
      <c r="FHI364" s="231"/>
      <c r="FHJ364" s="231"/>
      <c r="FHK364" s="231"/>
      <c r="FHL364" s="231"/>
      <c r="FHM364" s="231"/>
      <c r="FHN364" s="231"/>
      <c r="FHO364" s="231"/>
      <c r="FHP364" s="231"/>
      <c r="FHQ364" s="231"/>
      <c r="FHR364" s="231"/>
      <c r="FHS364" s="231"/>
      <c r="FHT364" s="231"/>
      <c r="FHU364" s="231"/>
      <c r="FHV364" s="231"/>
      <c r="FHW364" s="231"/>
      <c r="FHX364" s="231"/>
      <c r="FHY364" s="231"/>
      <c r="FHZ364" s="231"/>
      <c r="FIA364" s="231"/>
      <c r="FIB364" s="231"/>
      <c r="FIC364" s="231"/>
      <c r="FID364" s="231"/>
      <c r="FIE364" s="231"/>
      <c r="FIF364" s="231"/>
      <c r="FIG364" s="231"/>
      <c r="FIH364" s="231"/>
      <c r="FII364" s="231"/>
      <c r="FIJ364" s="231"/>
      <c r="FIK364" s="231"/>
      <c r="FIL364" s="231"/>
      <c r="FIM364" s="231"/>
      <c r="FIN364" s="231"/>
      <c r="FIO364" s="231"/>
      <c r="FIP364" s="231"/>
      <c r="FIQ364" s="231"/>
      <c r="FIR364" s="231"/>
      <c r="FIS364" s="231"/>
      <c r="FIT364" s="231"/>
      <c r="FIU364" s="231"/>
      <c r="FIV364" s="231"/>
      <c r="FIW364" s="231"/>
      <c r="FIX364" s="231"/>
      <c r="FIY364" s="231"/>
      <c r="FIZ364" s="231"/>
      <c r="FJA364" s="231"/>
      <c r="FJB364" s="231"/>
      <c r="FJC364" s="231"/>
      <c r="FJD364" s="231"/>
      <c r="FJE364" s="231"/>
      <c r="FJF364" s="231"/>
      <c r="FJG364" s="231"/>
      <c r="FJH364" s="231"/>
      <c r="FJI364" s="231"/>
      <c r="FJJ364" s="231"/>
      <c r="FJK364" s="231"/>
      <c r="FJL364" s="231"/>
      <c r="FJM364" s="231"/>
      <c r="FJN364" s="231"/>
      <c r="FJO364" s="231"/>
      <c r="FJP364" s="231"/>
      <c r="FJQ364" s="231"/>
      <c r="FJR364" s="231"/>
      <c r="FJS364" s="231"/>
      <c r="FJT364" s="231"/>
      <c r="FJU364" s="231"/>
      <c r="FJV364" s="231"/>
      <c r="FJW364" s="231"/>
      <c r="FJX364" s="231"/>
      <c r="FJY364" s="231"/>
      <c r="FJZ364" s="231"/>
      <c r="FKA364" s="231"/>
      <c r="FKB364" s="231"/>
      <c r="FKC364" s="231"/>
      <c r="FKD364" s="231"/>
      <c r="FKE364" s="231"/>
      <c r="FKF364" s="231"/>
      <c r="FKG364" s="231"/>
      <c r="FKH364" s="231"/>
      <c r="FKI364" s="231"/>
      <c r="FKJ364" s="231"/>
      <c r="FKK364" s="231"/>
      <c r="FKL364" s="231"/>
      <c r="FKM364" s="231"/>
      <c r="FKN364" s="231"/>
      <c r="FKO364" s="231"/>
      <c r="FKP364" s="231"/>
      <c r="FKQ364" s="231"/>
      <c r="FKR364" s="231"/>
      <c r="FKS364" s="231"/>
      <c r="FKT364" s="231"/>
      <c r="FKU364" s="231"/>
      <c r="FKV364" s="231"/>
      <c r="FKW364" s="231"/>
      <c r="FKX364" s="231"/>
      <c r="FKY364" s="231"/>
      <c r="FKZ364" s="231"/>
      <c r="FLA364" s="231"/>
      <c r="FLB364" s="231"/>
      <c r="FLC364" s="231"/>
      <c r="FLD364" s="231"/>
      <c r="FLE364" s="231"/>
      <c r="FLF364" s="231"/>
      <c r="FLG364" s="231"/>
      <c r="FLH364" s="231"/>
      <c r="FLI364" s="231"/>
      <c r="FLJ364" s="231"/>
      <c r="FLK364" s="231"/>
      <c r="FLL364" s="231"/>
      <c r="FLM364" s="231"/>
      <c r="FLN364" s="231"/>
      <c r="FLO364" s="231"/>
      <c r="FLP364" s="231"/>
      <c r="FLQ364" s="231"/>
      <c r="FLR364" s="231"/>
      <c r="FLS364" s="231"/>
      <c r="FLT364" s="231"/>
      <c r="FLU364" s="231"/>
      <c r="FLV364" s="231"/>
      <c r="FLW364" s="231"/>
      <c r="FLX364" s="231"/>
      <c r="FLY364" s="231"/>
      <c r="FLZ364" s="231"/>
      <c r="FMA364" s="231"/>
      <c r="FMB364" s="231"/>
      <c r="FMC364" s="231"/>
      <c r="FMD364" s="231"/>
      <c r="FME364" s="231"/>
      <c r="FMF364" s="231"/>
      <c r="FMG364" s="231"/>
      <c r="FMH364" s="231"/>
      <c r="FMI364" s="231"/>
      <c r="FMJ364" s="231"/>
      <c r="FMK364" s="231"/>
      <c r="FML364" s="231"/>
      <c r="FMM364" s="231"/>
      <c r="FMN364" s="231"/>
      <c r="FMO364" s="231"/>
      <c r="FMP364" s="231"/>
      <c r="FMQ364" s="231"/>
      <c r="FMR364" s="231"/>
      <c r="FMS364" s="231"/>
      <c r="FMT364" s="231"/>
      <c r="FMU364" s="231"/>
      <c r="FMV364" s="231"/>
      <c r="FMW364" s="231"/>
      <c r="FMX364" s="231"/>
      <c r="FMY364" s="231"/>
      <c r="FMZ364" s="231"/>
      <c r="FNA364" s="231"/>
      <c r="FNB364" s="231"/>
      <c r="FNC364" s="231"/>
      <c r="FND364" s="231"/>
      <c r="FNE364" s="231"/>
      <c r="FNF364" s="231"/>
      <c r="FNG364" s="231"/>
      <c r="FNH364" s="231"/>
      <c r="FNI364" s="231"/>
      <c r="FNJ364" s="231"/>
      <c r="FNK364" s="231"/>
      <c r="FNL364" s="231"/>
      <c r="FNM364" s="231"/>
      <c r="FNN364" s="231"/>
      <c r="FNO364" s="231"/>
      <c r="FNP364" s="231"/>
      <c r="FNQ364" s="231"/>
      <c r="FNR364" s="231"/>
      <c r="FNS364" s="231"/>
      <c r="FNT364" s="231"/>
      <c r="FNU364" s="231"/>
      <c r="FNV364" s="231"/>
      <c r="FNW364" s="231"/>
      <c r="FNX364" s="231"/>
      <c r="FNY364" s="231"/>
      <c r="FNZ364" s="231"/>
      <c r="FOA364" s="231"/>
      <c r="FOB364" s="231"/>
      <c r="FOC364" s="231"/>
      <c r="FOD364" s="231"/>
      <c r="FOE364" s="231"/>
      <c r="FOF364" s="231"/>
      <c r="FOG364" s="231"/>
      <c r="FOH364" s="231"/>
      <c r="FOI364" s="231"/>
      <c r="FOJ364" s="231"/>
      <c r="FOK364" s="231"/>
      <c r="FOL364" s="231"/>
      <c r="FOM364" s="231"/>
      <c r="FON364" s="231"/>
      <c r="FOO364" s="231"/>
      <c r="FOP364" s="231"/>
      <c r="FOQ364" s="231"/>
      <c r="FOR364" s="231"/>
      <c r="FOS364" s="231"/>
      <c r="FOT364" s="231"/>
      <c r="FOU364" s="231"/>
      <c r="FOV364" s="231"/>
      <c r="FOW364" s="231"/>
      <c r="FOX364" s="231"/>
      <c r="FOY364" s="231"/>
      <c r="FOZ364" s="231"/>
      <c r="FPA364" s="231"/>
      <c r="FPB364" s="231"/>
      <c r="FPC364" s="231"/>
      <c r="FPD364" s="231"/>
      <c r="FPE364" s="231"/>
      <c r="FPF364" s="231"/>
      <c r="FPG364" s="231"/>
      <c r="FPH364" s="231"/>
      <c r="FPI364" s="231"/>
      <c r="FPJ364" s="231"/>
      <c r="FPK364" s="231"/>
      <c r="FPL364" s="231"/>
      <c r="FPM364" s="231"/>
      <c r="FPN364" s="231"/>
      <c r="FPO364" s="231"/>
      <c r="FPP364" s="231"/>
      <c r="FPQ364" s="231"/>
      <c r="FPR364" s="231"/>
      <c r="FPS364" s="231"/>
      <c r="FPT364" s="231"/>
      <c r="FPU364" s="231"/>
      <c r="FPV364" s="231"/>
      <c r="FPW364" s="231"/>
      <c r="FPX364" s="231"/>
      <c r="FPY364" s="231"/>
      <c r="FPZ364" s="231"/>
      <c r="FQA364" s="231"/>
      <c r="FQB364" s="231"/>
      <c r="FQC364" s="231"/>
      <c r="FQD364" s="231"/>
      <c r="FQE364" s="231"/>
      <c r="FQF364" s="231"/>
      <c r="FQG364" s="231"/>
      <c r="FQH364" s="231"/>
      <c r="FQI364" s="231"/>
      <c r="FQJ364" s="231"/>
      <c r="FQK364" s="231"/>
      <c r="FQL364" s="231"/>
      <c r="FQM364" s="231"/>
      <c r="FQN364" s="231"/>
      <c r="FQO364" s="231"/>
      <c r="FQP364" s="231"/>
      <c r="FQQ364" s="231"/>
      <c r="FQR364" s="231"/>
      <c r="FQS364" s="231"/>
      <c r="FQT364" s="231"/>
      <c r="FQU364" s="231"/>
      <c r="FQV364" s="231"/>
      <c r="FQW364" s="231"/>
      <c r="FQX364" s="231"/>
      <c r="FQY364" s="231"/>
      <c r="FQZ364" s="231"/>
      <c r="FRA364" s="231"/>
      <c r="FRB364" s="231"/>
      <c r="FRC364" s="231"/>
      <c r="FRD364" s="231"/>
      <c r="FRE364" s="231"/>
      <c r="FRF364" s="231"/>
      <c r="FRG364" s="231"/>
      <c r="FRH364" s="231"/>
      <c r="FRI364" s="231"/>
      <c r="FRJ364" s="231"/>
      <c r="FRK364" s="231"/>
      <c r="FRL364" s="231"/>
      <c r="FRM364" s="231"/>
      <c r="FRN364" s="231"/>
      <c r="FRO364" s="231"/>
      <c r="FRP364" s="231"/>
      <c r="FRQ364" s="231"/>
      <c r="FRR364" s="231"/>
      <c r="FRS364" s="231"/>
      <c r="FRT364" s="231"/>
      <c r="FRU364" s="231"/>
      <c r="FRV364" s="231"/>
      <c r="FRW364" s="231"/>
      <c r="FRX364" s="231"/>
      <c r="FRY364" s="231"/>
      <c r="FRZ364" s="231"/>
      <c r="FSA364" s="231"/>
      <c r="FSB364" s="231"/>
      <c r="FSC364" s="231"/>
      <c r="FSD364" s="231"/>
      <c r="FSE364" s="231"/>
      <c r="FSF364" s="231"/>
      <c r="FSG364" s="231"/>
      <c r="FSH364" s="231"/>
      <c r="FSI364" s="231"/>
      <c r="FSJ364" s="231"/>
      <c r="FSK364" s="231"/>
      <c r="FSL364" s="231"/>
      <c r="FSM364" s="231"/>
      <c r="FSN364" s="231"/>
      <c r="FSO364" s="231"/>
      <c r="FSP364" s="231"/>
      <c r="FSQ364" s="231"/>
      <c r="FSR364" s="231"/>
      <c r="FSS364" s="231"/>
      <c r="FST364" s="231"/>
      <c r="FSU364" s="231"/>
      <c r="FSV364" s="231"/>
      <c r="FSW364" s="231"/>
      <c r="FSX364" s="231"/>
      <c r="FSY364" s="231"/>
      <c r="FSZ364" s="231"/>
      <c r="FTA364" s="231"/>
      <c r="FTB364" s="231"/>
      <c r="FTC364" s="231"/>
      <c r="FTD364" s="231"/>
      <c r="FTE364" s="231"/>
      <c r="FTF364" s="231"/>
      <c r="FTG364" s="231"/>
      <c r="FTH364" s="231"/>
      <c r="FTI364" s="231"/>
      <c r="FTJ364" s="231"/>
      <c r="FTK364" s="231"/>
      <c r="FTL364" s="231"/>
      <c r="FTM364" s="231"/>
      <c r="FTN364" s="231"/>
      <c r="FTO364" s="231"/>
      <c r="FTP364" s="231"/>
      <c r="FTQ364" s="231"/>
      <c r="FTR364" s="231"/>
      <c r="FTS364" s="231"/>
      <c r="FTT364" s="231"/>
      <c r="FTU364" s="231"/>
      <c r="FTV364" s="231"/>
      <c r="FTW364" s="231"/>
      <c r="FTX364" s="231"/>
      <c r="FTY364" s="231"/>
      <c r="FTZ364" s="231"/>
      <c r="FUA364" s="231"/>
      <c r="FUB364" s="231"/>
      <c r="FUC364" s="231"/>
      <c r="FUD364" s="231"/>
      <c r="FUE364" s="231"/>
      <c r="FUF364" s="231"/>
      <c r="FUG364" s="231"/>
      <c r="FUH364" s="231"/>
      <c r="FUI364" s="231"/>
      <c r="FUJ364" s="231"/>
      <c r="FUK364" s="231"/>
      <c r="FUL364" s="231"/>
      <c r="FUM364" s="231"/>
      <c r="FUN364" s="231"/>
      <c r="FUO364" s="231"/>
      <c r="FUP364" s="231"/>
      <c r="FUQ364" s="231"/>
      <c r="FUR364" s="231"/>
      <c r="FUS364" s="231"/>
      <c r="FUT364" s="231"/>
      <c r="FUU364" s="231"/>
      <c r="FUV364" s="231"/>
      <c r="FUW364" s="231"/>
      <c r="FUX364" s="231"/>
      <c r="FUY364" s="231"/>
      <c r="FUZ364" s="231"/>
      <c r="FVA364" s="231"/>
      <c r="FVB364" s="231"/>
      <c r="FVC364" s="231"/>
      <c r="FVD364" s="231"/>
      <c r="FVE364" s="231"/>
      <c r="FVF364" s="231"/>
      <c r="FVG364" s="231"/>
      <c r="FVH364" s="231"/>
      <c r="FVI364" s="231"/>
      <c r="FVJ364" s="231"/>
      <c r="FVK364" s="231"/>
      <c r="FVL364" s="231"/>
      <c r="FVM364" s="231"/>
      <c r="FVN364" s="231"/>
      <c r="FVO364" s="231"/>
      <c r="FVP364" s="231"/>
      <c r="FVQ364" s="231"/>
      <c r="FVR364" s="231"/>
      <c r="FVS364" s="231"/>
      <c r="FVT364" s="231"/>
      <c r="FVU364" s="231"/>
      <c r="FVV364" s="231"/>
      <c r="FVW364" s="231"/>
      <c r="FVX364" s="231"/>
      <c r="FVY364" s="231"/>
      <c r="FVZ364" s="231"/>
      <c r="FWA364" s="231"/>
      <c r="FWB364" s="231"/>
      <c r="FWC364" s="231"/>
      <c r="FWD364" s="231"/>
      <c r="FWE364" s="231"/>
      <c r="FWF364" s="231"/>
      <c r="FWG364" s="231"/>
      <c r="FWH364" s="231"/>
      <c r="FWI364" s="231"/>
      <c r="FWJ364" s="231"/>
      <c r="FWK364" s="231"/>
      <c r="FWL364" s="231"/>
      <c r="FWM364" s="231"/>
      <c r="FWN364" s="231"/>
      <c r="FWO364" s="231"/>
      <c r="FWP364" s="231"/>
      <c r="FWQ364" s="231"/>
      <c r="FWR364" s="231"/>
      <c r="FWS364" s="231"/>
      <c r="FWT364" s="231"/>
      <c r="FWU364" s="231"/>
      <c r="FWV364" s="231"/>
      <c r="FWW364" s="231"/>
      <c r="FWX364" s="231"/>
      <c r="FWY364" s="231"/>
      <c r="FWZ364" s="231"/>
      <c r="FXA364" s="231"/>
      <c r="FXB364" s="231"/>
      <c r="FXC364" s="231"/>
      <c r="FXD364" s="231"/>
      <c r="FXE364" s="231"/>
      <c r="FXF364" s="231"/>
      <c r="FXG364" s="231"/>
      <c r="FXH364" s="231"/>
      <c r="FXI364" s="231"/>
      <c r="FXJ364" s="231"/>
      <c r="FXK364" s="231"/>
      <c r="FXL364" s="231"/>
      <c r="FXM364" s="231"/>
      <c r="FXN364" s="231"/>
      <c r="FXO364" s="231"/>
      <c r="FXP364" s="231"/>
      <c r="FXQ364" s="231"/>
      <c r="FXR364" s="231"/>
      <c r="FXS364" s="231"/>
      <c r="FXT364" s="231"/>
      <c r="FXU364" s="231"/>
      <c r="FXV364" s="231"/>
      <c r="FXW364" s="231"/>
      <c r="FXX364" s="231"/>
      <c r="FXY364" s="231"/>
      <c r="FXZ364" s="231"/>
      <c r="FYA364" s="231"/>
      <c r="FYB364" s="231"/>
      <c r="FYC364" s="231"/>
      <c r="FYD364" s="231"/>
      <c r="FYE364" s="231"/>
      <c r="FYF364" s="231"/>
      <c r="FYG364" s="231"/>
      <c r="FYH364" s="231"/>
      <c r="FYI364" s="231"/>
      <c r="FYJ364" s="231"/>
      <c r="FYK364" s="231"/>
      <c r="FYL364" s="231"/>
      <c r="FYM364" s="231"/>
      <c r="FYN364" s="231"/>
      <c r="FYO364" s="231"/>
      <c r="FYP364" s="231"/>
      <c r="FYQ364" s="231"/>
      <c r="FYR364" s="231"/>
      <c r="FYS364" s="231"/>
      <c r="FYT364" s="231"/>
      <c r="FYU364" s="231"/>
      <c r="FYV364" s="231"/>
      <c r="FYW364" s="231"/>
      <c r="FYX364" s="231"/>
      <c r="FYY364" s="231"/>
      <c r="FYZ364" s="231"/>
      <c r="FZA364" s="231"/>
      <c r="FZB364" s="231"/>
      <c r="FZC364" s="231"/>
      <c r="FZD364" s="231"/>
      <c r="FZE364" s="231"/>
      <c r="FZF364" s="231"/>
      <c r="FZG364" s="231"/>
      <c r="FZH364" s="231"/>
      <c r="FZI364" s="231"/>
      <c r="FZJ364" s="231"/>
      <c r="FZK364" s="231"/>
      <c r="FZL364" s="231"/>
      <c r="FZM364" s="231"/>
      <c r="FZN364" s="231"/>
      <c r="FZO364" s="231"/>
      <c r="FZP364" s="231"/>
      <c r="FZQ364" s="231"/>
      <c r="FZR364" s="231"/>
      <c r="FZS364" s="231"/>
      <c r="FZT364" s="231"/>
      <c r="FZU364" s="231"/>
      <c r="FZV364" s="231"/>
      <c r="FZW364" s="231"/>
      <c r="FZX364" s="231"/>
      <c r="FZY364" s="231"/>
      <c r="FZZ364" s="231"/>
      <c r="GAA364" s="231"/>
      <c r="GAB364" s="231"/>
      <c r="GAC364" s="231"/>
      <c r="GAD364" s="231"/>
      <c r="GAE364" s="231"/>
      <c r="GAF364" s="231"/>
      <c r="GAG364" s="231"/>
      <c r="GAH364" s="231"/>
      <c r="GAI364" s="231"/>
      <c r="GAJ364" s="231"/>
      <c r="GAK364" s="231"/>
      <c r="GAL364" s="231"/>
      <c r="GAM364" s="231"/>
      <c r="GAN364" s="231"/>
      <c r="GAO364" s="231"/>
      <c r="GAP364" s="231"/>
      <c r="GAQ364" s="231"/>
      <c r="GAR364" s="231"/>
      <c r="GAS364" s="231"/>
      <c r="GAT364" s="231"/>
      <c r="GAU364" s="231"/>
      <c r="GAV364" s="231"/>
      <c r="GAW364" s="231"/>
      <c r="GAX364" s="231"/>
      <c r="GAY364" s="231"/>
      <c r="GAZ364" s="231"/>
      <c r="GBA364" s="231"/>
      <c r="GBB364" s="231"/>
      <c r="GBC364" s="231"/>
      <c r="GBD364" s="231"/>
      <c r="GBE364" s="231"/>
      <c r="GBF364" s="231"/>
      <c r="GBG364" s="231"/>
      <c r="GBH364" s="231"/>
      <c r="GBI364" s="231"/>
      <c r="GBJ364" s="231"/>
      <c r="GBK364" s="231"/>
      <c r="GBL364" s="231"/>
      <c r="GBM364" s="231"/>
      <c r="GBN364" s="231"/>
      <c r="GBO364" s="231"/>
      <c r="GBP364" s="231"/>
      <c r="GBQ364" s="231"/>
      <c r="GBR364" s="231"/>
      <c r="GBS364" s="231"/>
      <c r="GBT364" s="231"/>
      <c r="GBU364" s="231"/>
      <c r="GBV364" s="231"/>
      <c r="GBW364" s="231"/>
      <c r="GBX364" s="231"/>
      <c r="GBY364" s="231"/>
      <c r="GBZ364" s="231"/>
      <c r="GCA364" s="231"/>
      <c r="GCB364" s="231"/>
      <c r="GCC364" s="231"/>
      <c r="GCD364" s="231"/>
      <c r="GCE364" s="231"/>
      <c r="GCF364" s="231"/>
      <c r="GCG364" s="231"/>
      <c r="GCH364" s="231"/>
      <c r="GCI364" s="231"/>
      <c r="GCJ364" s="231"/>
      <c r="GCK364" s="231"/>
      <c r="GCL364" s="231"/>
      <c r="GCM364" s="231"/>
      <c r="GCN364" s="231"/>
      <c r="GCO364" s="231"/>
      <c r="GCP364" s="231"/>
      <c r="GCQ364" s="231"/>
      <c r="GCR364" s="231"/>
      <c r="GCS364" s="231"/>
      <c r="GCT364" s="231"/>
      <c r="GCU364" s="231"/>
      <c r="GCV364" s="231"/>
      <c r="GCW364" s="231"/>
      <c r="GCX364" s="231"/>
      <c r="GCY364" s="231"/>
      <c r="GCZ364" s="231"/>
      <c r="GDA364" s="231"/>
      <c r="GDB364" s="231"/>
      <c r="GDC364" s="231"/>
      <c r="GDD364" s="231"/>
      <c r="GDE364" s="231"/>
      <c r="GDF364" s="231"/>
      <c r="GDG364" s="231"/>
      <c r="GDH364" s="231"/>
      <c r="GDI364" s="231"/>
      <c r="GDJ364" s="231"/>
      <c r="GDK364" s="231"/>
      <c r="GDL364" s="231"/>
      <c r="GDM364" s="231"/>
      <c r="GDN364" s="231"/>
      <c r="GDO364" s="231"/>
      <c r="GDP364" s="231"/>
      <c r="GDQ364" s="231"/>
      <c r="GDR364" s="231"/>
      <c r="GDS364" s="231"/>
      <c r="GDT364" s="231"/>
      <c r="GDU364" s="231"/>
      <c r="GDV364" s="231"/>
      <c r="GDW364" s="231"/>
      <c r="GDX364" s="231"/>
      <c r="GDY364" s="231"/>
      <c r="GDZ364" s="231"/>
      <c r="GEA364" s="231"/>
      <c r="GEB364" s="231"/>
      <c r="GEC364" s="231"/>
      <c r="GED364" s="231"/>
      <c r="GEE364" s="231"/>
      <c r="GEF364" s="231"/>
      <c r="GEG364" s="231"/>
      <c r="GEH364" s="231"/>
      <c r="GEI364" s="231"/>
      <c r="GEJ364" s="231"/>
      <c r="GEK364" s="231"/>
      <c r="GEL364" s="231"/>
      <c r="GEM364" s="231"/>
      <c r="GEN364" s="231"/>
      <c r="GEO364" s="231"/>
      <c r="GEP364" s="231"/>
      <c r="GEQ364" s="231"/>
      <c r="GER364" s="231"/>
      <c r="GES364" s="231"/>
      <c r="GET364" s="231"/>
      <c r="GEU364" s="231"/>
      <c r="GEV364" s="231"/>
      <c r="GEW364" s="231"/>
      <c r="GEX364" s="231"/>
      <c r="GEY364" s="231"/>
      <c r="GEZ364" s="231"/>
      <c r="GFA364" s="231"/>
      <c r="GFB364" s="231"/>
      <c r="GFC364" s="231"/>
      <c r="GFD364" s="231"/>
      <c r="GFE364" s="231"/>
      <c r="GFF364" s="231"/>
      <c r="GFG364" s="231"/>
      <c r="GFH364" s="231"/>
      <c r="GFI364" s="231"/>
      <c r="GFJ364" s="231"/>
      <c r="GFK364" s="231"/>
      <c r="GFL364" s="231"/>
      <c r="GFM364" s="231"/>
      <c r="GFN364" s="231"/>
      <c r="GFO364" s="231"/>
      <c r="GFP364" s="231"/>
      <c r="GFQ364" s="231"/>
      <c r="GFR364" s="231"/>
      <c r="GFS364" s="231"/>
      <c r="GFT364" s="231"/>
      <c r="GFU364" s="231"/>
      <c r="GFV364" s="231"/>
      <c r="GFW364" s="231"/>
      <c r="GFX364" s="231"/>
      <c r="GFY364" s="231"/>
      <c r="GFZ364" s="231"/>
      <c r="GGA364" s="231"/>
      <c r="GGB364" s="231"/>
      <c r="GGC364" s="231"/>
      <c r="GGD364" s="231"/>
      <c r="GGE364" s="231"/>
      <c r="GGF364" s="231"/>
      <c r="GGG364" s="231"/>
      <c r="GGH364" s="231"/>
      <c r="GGI364" s="231"/>
      <c r="GGJ364" s="231"/>
      <c r="GGK364" s="231"/>
      <c r="GGL364" s="231"/>
      <c r="GGM364" s="231"/>
      <c r="GGN364" s="231"/>
      <c r="GGO364" s="231"/>
      <c r="GGP364" s="231"/>
      <c r="GGQ364" s="231"/>
      <c r="GGR364" s="231"/>
      <c r="GGS364" s="231"/>
      <c r="GGT364" s="231"/>
      <c r="GGU364" s="231"/>
      <c r="GGV364" s="231"/>
      <c r="GGW364" s="231"/>
      <c r="GGX364" s="231"/>
      <c r="GGY364" s="231"/>
      <c r="GGZ364" s="231"/>
      <c r="GHA364" s="231"/>
      <c r="GHB364" s="231"/>
      <c r="GHC364" s="231"/>
      <c r="GHD364" s="231"/>
      <c r="GHE364" s="231"/>
      <c r="GHF364" s="231"/>
      <c r="GHG364" s="231"/>
      <c r="GHH364" s="231"/>
      <c r="GHI364" s="231"/>
      <c r="GHJ364" s="231"/>
      <c r="GHK364" s="231"/>
      <c r="GHL364" s="231"/>
      <c r="GHM364" s="231"/>
      <c r="GHN364" s="231"/>
      <c r="GHO364" s="231"/>
      <c r="GHP364" s="231"/>
      <c r="GHQ364" s="231"/>
      <c r="GHR364" s="231"/>
      <c r="GHS364" s="231"/>
      <c r="GHT364" s="231"/>
      <c r="GHU364" s="231"/>
      <c r="GHV364" s="231"/>
      <c r="GHW364" s="231"/>
      <c r="GHX364" s="231"/>
      <c r="GHY364" s="231"/>
      <c r="GHZ364" s="231"/>
      <c r="GIA364" s="231"/>
      <c r="GIB364" s="231"/>
      <c r="GIC364" s="231"/>
      <c r="GID364" s="231"/>
      <c r="GIE364" s="231"/>
      <c r="GIF364" s="231"/>
      <c r="GIG364" s="231"/>
      <c r="GIH364" s="231"/>
      <c r="GII364" s="231"/>
      <c r="GIJ364" s="231"/>
      <c r="GIK364" s="231"/>
      <c r="GIL364" s="231"/>
      <c r="GIM364" s="231"/>
      <c r="GIN364" s="231"/>
      <c r="GIO364" s="231"/>
      <c r="GIP364" s="231"/>
      <c r="GIQ364" s="231"/>
      <c r="GIR364" s="231"/>
      <c r="GIS364" s="231"/>
      <c r="GIT364" s="231"/>
      <c r="GIU364" s="231"/>
      <c r="GIV364" s="231"/>
      <c r="GIW364" s="231"/>
      <c r="GIX364" s="231"/>
      <c r="GIY364" s="231"/>
      <c r="GIZ364" s="231"/>
      <c r="GJA364" s="231"/>
      <c r="GJB364" s="231"/>
      <c r="GJC364" s="231"/>
      <c r="GJD364" s="231"/>
      <c r="GJE364" s="231"/>
      <c r="GJF364" s="231"/>
      <c r="GJG364" s="231"/>
      <c r="GJH364" s="231"/>
      <c r="GJI364" s="231"/>
      <c r="GJJ364" s="231"/>
      <c r="GJK364" s="231"/>
      <c r="GJL364" s="231"/>
      <c r="GJM364" s="231"/>
      <c r="GJN364" s="231"/>
      <c r="GJO364" s="231"/>
      <c r="GJP364" s="231"/>
      <c r="GJQ364" s="231"/>
      <c r="GJR364" s="231"/>
      <c r="GJS364" s="231"/>
      <c r="GJT364" s="231"/>
      <c r="GJU364" s="231"/>
      <c r="GJV364" s="231"/>
      <c r="GJW364" s="231"/>
      <c r="GJX364" s="231"/>
      <c r="GJY364" s="231"/>
      <c r="GJZ364" s="231"/>
      <c r="GKA364" s="231"/>
      <c r="GKB364" s="231"/>
      <c r="GKC364" s="231"/>
      <c r="GKD364" s="231"/>
      <c r="GKE364" s="231"/>
      <c r="GKF364" s="231"/>
      <c r="GKG364" s="231"/>
      <c r="GKH364" s="231"/>
      <c r="GKI364" s="231"/>
      <c r="GKJ364" s="231"/>
      <c r="GKK364" s="231"/>
      <c r="GKL364" s="231"/>
      <c r="GKM364" s="231"/>
      <c r="GKN364" s="231"/>
      <c r="GKO364" s="231"/>
      <c r="GKP364" s="231"/>
      <c r="GKQ364" s="231"/>
      <c r="GKR364" s="231"/>
      <c r="GKS364" s="231"/>
      <c r="GKT364" s="231"/>
      <c r="GKU364" s="231"/>
      <c r="GKV364" s="231"/>
      <c r="GKW364" s="231"/>
      <c r="GKX364" s="231"/>
      <c r="GKY364" s="231"/>
      <c r="GKZ364" s="231"/>
      <c r="GLA364" s="231"/>
      <c r="GLB364" s="231"/>
      <c r="GLC364" s="231"/>
      <c r="GLD364" s="231"/>
      <c r="GLE364" s="231"/>
      <c r="GLF364" s="231"/>
      <c r="GLG364" s="231"/>
      <c r="GLH364" s="231"/>
      <c r="GLI364" s="231"/>
      <c r="GLJ364" s="231"/>
      <c r="GLK364" s="231"/>
      <c r="GLL364" s="231"/>
      <c r="GLM364" s="231"/>
      <c r="GLN364" s="231"/>
      <c r="GLO364" s="231"/>
      <c r="GLP364" s="231"/>
      <c r="GLQ364" s="231"/>
      <c r="GLR364" s="231"/>
      <c r="GLS364" s="231"/>
      <c r="GLT364" s="231"/>
      <c r="GLU364" s="231"/>
      <c r="GLV364" s="231"/>
      <c r="GLW364" s="231"/>
      <c r="GLX364" s="231"/>
      <c r="GLY364" s="231"/>
      <c r="GLZ364" s="231"/>
      <c r="GMA364" s="231"/>
      <c r="GMB364" s="231"/>
      <c r="GMC364" s="231"/>
      <c r="GMD364" s="231"/>
      <c r="GME364" s="231"/>
      <c r="GMF364" s="231"/>
      <c r="GMG364" s="231"/>
      <c r="GMH364" s="231"/>
      <c r="GMI364" s="231"/>
      <c r="GMJ364" s="231"/>
      <c r="GMK364" s="231"/>
      <c r="GML364" s="231"/>
      <c r="GMM364" s="231"/>
      <c r="GMN364" s="231"/>
      <c r="GMO364" s="231"/>
      <c r="GMP364" s="231"/>
      <c r="GMQ364" s="231"/>
      <c r="GMR364" s="231"/>
      <c r="GMS364" s="231"/>
      <c r="GMT364" s="231"/>
      <c r="GMU364" s="231"/>
      <c r="GMV364" s="231"/>
      <c r="GMW364" s="231"/>
      <c r="GMX364" s="231"/>
      <c r="GMY364" s="231"/>
      <c r="GMZ364" s="231"/>
      <c r="GNA364" s="231"/>
      <c r="GNB364" s="231"/>
      <c r="GNC364" s="231"/>
      <c r="GND364" s="231"/>
      <c r="GNE364" s="231"/>
      <c r="GNF364" s="231"/>
      <c r="GNG364" s="231"/>
      <c r="GNH364" s="231"/>
      <c r="GNI364" s="231"/>
      <c r="GNJ364" s="231"/>
      <c r="GNK364" s="231"/>
      <c r="GNL364" s="231"/>
      <c r="GNM364" s="231"/>
      <c r="GNN364" s="231"/>
      <c r="GNO364" s="231"/>
      <c r="GNP364" s="231"/>
      <c r="GNQ364" s="231"/>
      <c r="GNR364" s="231"/>
      <c r="GNS364" s="231"/>
      <c r="GNT364" s="231"/>
      <c r="GNU364" s="231"/>
      <c r="GNV364" s="231"/>
      <c r="GNW364" s="231"/>
      <c r="GNX364" s="231"/>
      <c r="GNY364" s="231"/>
      <c r="GNZ364" s="231"/>
      <c r="GOA364" s="231"/>
      <c r="GOB364" s="231"/>
      <c r="GOC364" s="231"/>
      <c r="GOD364" s="231"/>
      <c r="GOE364" s="231"/>
      <c r="GOF364" s="231"/>
      <c r="GOG364" s="231"/>
      <c r="GOH364" s="231"/>
      <c r="GOI364" s="231"/>
      <c r="GOJ364" s="231"/>
      <c r="GOK364" s="231"/>
      <c r="GOL364" s="231"/>
      <c r="GOM364" s="231"/>
      <c r="GON364" s="231"/>
      <c r="GOO364" s="231"/>
      <c r="GOP364" s="231"/>
      <c r="GOQ364" s="231"/>
      <c r="GOR364" s="231"/>
      <c r="GOS364" s="231"/>
      <c r="GOT364" s="231"/>
      <c r="GOU364" s="231"/>
      <c r="GOV364" s="231"/>
      <c r="GOW364" s="231"/>
      <c r="GOX364" s="231"/>
      <c r="GOY364" s="231"/>
      <c r="GOZ364" s="231"/>
      <c r="GPA364" s="231"/>
      <c r="GPB364" s="231"/>
      <c r="GPC364" s="231"/>
      <c r="GPD364" s="231"/>
      <c r="GPE364" s="231"/>
      <c r="GPF364" s="231"/>
      <c r="GPG364" s="231"/>
      <c r="GPH364" s="231"/>
      <c r="GPI364" s="231"/>
      <c r="GPJ364" s="231"/>
      <c r="GPK364" s="231"/>
      <c r="GPL364" s="231"/>
      <c r="GPM364" s="231"/>
      <c r="GPN364" s="231"/>
      <c r="GPO364" s="231"/>
      <c r="GPP364" s="231"/>
      <c r="GPQ364" s="231"/>
      <c r="GPR364" s="231"/>
      <c r="GPS364" s="231"/>
      <c r="GPT364" s="231"/>
      <c r="GPU364" s="231"/>
      <c r="GPV364" s="231"/>
      <c r="GPW364" s="231"/>
      <c r="GPX364" s="231"/>
      <c r="GPY364" s="231"/>
      <c r="GPZ364" s="231"/>
      <c r="GQA364" s="231"/>
      <c r="GQB364" s="231"/>
      <c r="GQC364" s="231"/>
      <c r="GQD364" s="231"/>
      <c r="GQE364" s="231"/>
      <c r="GQF364" s="231"/>
      <c r="GQG364" s="231"/>
      <c r="GQH364" s="231"/>
      <c r="GQI364" s="231"/>
      <c r="GQJ364" s="231"/>
      <c r="GQK364" s="231"/>
      <c r="GQL364" s="231"/>
      <c r="GQM364" s="231"/>
      <c r="GQN364" s="231"/>
      <c r="GQO364" s="231"/>
      <c r="GQP364" s="231"/>
      <c r="GQQ364" s="231"/>
      <c r="GQR364" s="231"/>
      <c r="GQS364" s="231"/>
      <c r="GQT364" s="231"/>
      <c r="GQU364" s="231"/>
      <c r="GQV364" s="231"/>
      <c r="GQW364" s="231"/>
      <c r="GQX364" s="231"/>
      <c r="GQY364" s="231"/>
      <c r="GQZ364" s="231"/>
      <c r="GRA364" s="231"/>
      <c r="GRB364" s="231"/>
      <c r="GRC364" s="231"/>
      <c r="GRD364" s="231"/>
      <c r="GRE364" s="231"/>
      <c r="GRF364" s="231"/>
      <c r="GRG364" s="231"/>
      <c r="GRH364" s="231"/>
      <c r="GRI364" s="231"/>
      <c r="GRJ364" s="231"/>
      <c r="GRK364" s="231"/>
      <c r="GRL364" s="231"/>
      <c r="GRM364" s="231"/>
      <c r="GRN364" s="231"/>
      <c r="GRO364" s="231"/>
      <c r="GRP364" s="231"/>
      <c r="GRQ364" s="231"/>
      <c r="GRR364" s="231"/>
      <c r="GRS364" s="231"/>
      <c r="GRT364" s="231"/>
      <c r="GRU364" s="231"/>
      <c r="GRV364" s="231"/>
      <c r="GRW364" s="231"/>
      <c r="GRX364" s="231"/>
      <c r="GRY364" s="231"/>
      <c r="GRZ364" s="231"/>
      <c r="GSA364" s="231"/>
      <c r="GSB364" s="231"/>
      <c r="GSC364" s="231"/>
      <c r="GSD364" s="231"/>
      <c r="GSE364" s="231"/>
      <c r="GSF364" s="231"/>
      <c r="GSG364" s="231"/>
      <c r="GSH364" s="231"/>
      <c r="GSI364" s="231"/>
      <c r="GSJ364" s="231"/>
      <c r="GSK364" s="231"/>
      <c r="GSL364" s="231"/>
      <c r="GSM364" s="231"/>
      <c r="GSN364" s="231"/>
      <c r="GSO364" s="231"/>
      <c r="GSP364" s="231"/>
      <c r="GSQ364" s="231"/>
      <c r="GSR364" s="231"/>
      <c r="GSS364" s="231"/>
      <c r="GST364" s="231"/>
      <c r="GSU364" s="231"/>
      <c r="GSV364" s="231"/>
      <c r="GSW364" s="231"/>
      <c r="GSX364" s="231"/>
      <c r="GSY364" s="231"/>
      <c r="GSZ364" s="231"/>
      <c r="GTA364" s="231"/>
      <c r="GTB364" s="231"/>
      <c r="GTC364" s="231"/>
      <c r="GTD364" s="231"/>
      <c r="GTE364" s="231"/>
      <c r="GTF364" s="231"/>
      <c r="GTG364" s="231"/>
      <c r="GTH364" s="231"/>
      <c r="GTI364" s="231"/>
      <c r="GTJ364" s="231"/>
      <c r="GTK364" s="231"/>
      <c r="GTL364" s="231"/>
      <c r="GTM364" s="231"/>
      <c r="GTN364" s="231"/>
      <c r="GTO364" s="231"/>
      <c r="GTP364" s="231"/>
      <c r="GTQ364" s="231"/>
      <c r="GTR364" s="231"/>
      <c r="GTS364" s="231"/>
      <c r="GTT364" s="231"/>
      <c r="GTU364" s="231"/>
      <c r="GTV364" s="231"/>
      <c r="GTW364" s="231"/>
      <c r="GTX364" s="231"/>
      <c r="GTY364" s="231"/>
      <c r="GTZ364" s="231"/>
      <c r="GUA364" s="231"/>
      <c r="GUB364" s="231"/>
      <c r="GUC364" s="231"/>
      <c r="GUD364" s="231"/>
      <c r="GUE364" s="231"/>
      <c r="GUF364" s="231"/>
      <c r="GUG364" s="231"/>
      <c r="GUH364" s="231"/>
      <c r="GUI364" s="231"/>
      <c r="GUJ364" s="231"/>
      <c r="GUK364" s="231"/>
      <c r="GUL364" s="231"/>
      <c r="GUM364" s="231"/>
      <c r="GUN364" s="231"/>
      <c r="GUO364" s="231"/>
      <c r="GUP364" s="231"/>
      <c r="GUQ364" s="231"/>
      <c r="GUR364" s="231"/>
      <c r="GUS364" s="231"/>
      <c r="GUT364" s="231"/>
      <c r="GUU364" s="231"/>
      <c r="GUV364" s="231"/>
      <c r="GUW364" s="231"/>
      <c r="GUX364" s="231"/>
      <c r="GUY364" s="231"/>
      <c r="GUZ364" s="231"/>
      <c r="GVA364" s="231"/>
      <c r="GVB364" s="231"/>
      <c r="GVC364" s="231"/>
      <c r="GVD364" s="231"/>
      <c r="GVE364" s="231"/>
      <c r="GVF364" s="231"/>
      <c r="GVG364" s="231"/>
      <c r="GVH364" s="231"/>
      <c r="GVI364" s="231"/>
      <c r="GVJ364" s="231"/>
      <c r="GVK364" s="231"/>
      <c r="GVL364" s="231"/>
      <c r="GVM364" s="231"/>
      <c r="GVN364" s="231"/>
      <c r="GVO364" s="231"/>
      <c r="GVP364" s="231"/>
      <c r="GVQ364" s="231"/>
      <c r="GVR364" s="231"/>
      <c r="GVS364" s="231"/>
      <c r="GVT364" s="231"/>
      <c r="GVU364" s="231"/>
      <c r="GVV364" s="231"/>
      <c r="GVW364" s="231"/>
      <c r="GVX364" s="231"/>
      <c r="GVY364" s="231"/>
      <c r="GVZ364" s="231"/>
      <c r="GWA364" s="231"/>
      <c r="GWB364" s="231"/>
      <c r="GWC364" s="231"/>
      <c r="GWD364" s="231"/>
      <c r="GWE364" s="231"/>
      <c r="GWF364" s="231"/>
      <c r="GWG364" s="231"/>
      <c r="GWH364" s="231"/>
      <c r="GWI364" s="231"/>
      <c r="GWJ364" s="231"/>
      <c r="GWK364" s="231"/>
      <c r="GWL364" s="231"/>
      <c r="GWM364" s="231"/>
      <c r="GWN364" s="231"/>
      <c r="GWO364" s="231"/>
      <c r="GWP364" s="231"/>
      <c r="GWQ364" s="231"/>
      <c r="GWR364" s="231"/>
      <c r="GWS364" s="231"/>
      <c r="GWT364" s="231"/>
      <c r="GWU364" s="231"/>
      <c r="GWV364" s="231"/>
      <c r="GWW364" s="231"/>
      <c r="GWX364" s="231"/>
      <c r="GWY364" s="231"/>
      <c r="GWZ364" s="231"/>
      <c r="GXA364" s="231"/>
      <c r="GXB364" s="231"/>
      <c r="GXC364" s="231"/>
      <c r="GXD364" s="231"/>
      <c r="GXE364" s="231"/>
      <c r="GXF364" s="231"/>
      <c r="GXG364" s="231"/>
      <c r="GXH364" s="231"/>
      <c r="GXI364" s="231"/>
      <c r="GXJ364" s="231"/>
      <c r="GXK364" s="231"/>
      <c r="GXL364" s="231"/>
      <c r="GXM364" s="231"/>
      <c r="GXN364" s="231"/>
      <c r="GXO364" s="231"/>
      <c r="GXP364" s="231"/>
      <c r="GXQ364" s="231"/>
      <c r="GXR364" s="231"/>
      <c r="GXS364" s="231"/>
      <c r="GXT364" s="231"/>
      <c r="GXU364" s="231"/>
      <c r="GXV364" s="231"/>
      <c r="GXW364" s="231"/>
      <c r="GXX364" s="231"/>
      <c r="GXY364" s="231"/>
      <c r="GXZ364" s="231"/>
      <c r="GYA364" s="231"/>
      <c r="GYB364" s="231"/>
      <c r="GYC364" s="231"/>
      <c r="GYD364" s="231"/>
      <c r="GYE364" s="231"/>
      <c r="GYF364" s="231"/>
      <c r="GYG364" s="231"/>
      <c r="GYH364" s="231"/>
      <c r="GYI364" s="231"/>
      <c r="GYJ364" s="231"/>
      <c r="GYK364" s="231"/>
      <c r="GYL364" s="231"/>
      <c r="GYM364" s="231"/>
      <c r="GYN364" s="231"/>
      <c r="GYO364" s="231"/>
      <c r="GYP364" s="231"/>
      <c r="GYQ364" s="231"/>
      <c r="GYR364" s="231"/>
      <c r="GYS364" s="231"/>
      <c r="GYT364" s="231"/>
      <c r="GYU364" s="231"/>
      <c r="GYV364" s="231"/>
      <c r="GYW364" s="231"/>
      <c r="GYX364" s="231"/>
      <c r="GYY364" s="231"/>
      <c r="GYZ364" s="231"/>
      <c r="GZA364" s="231"/>
      <c r="GZB364" s="231"/>
      <c r="GZC364" s="231"/>
      <c r="GZD364" s="231"/>
      <c r="GZE364" s="231"/>
      <c r="GZF364" s="231"/>
      <c r="GZG364" s="231"/>
      <c r="GZH364" s="231"/>
      <c r="GZI364" s="231"/>
      <c r="GZJ364" s="231"/>
      <c r="GZK364" s="231"/>
      <c r="GZL364" s="231"/>
      <c r="GZM364" s="231"/>
      <c r="GZN364" s="231"/>
      <c r="GZO364" s="231"/>
      <c r="GZP364" s="231"/>
      <c r="GZQ364" s="231"/>
      <c r="GZR364" s="231"/>
      <c r="GZS364" s="231"/>
      <c r="GZT364" s="231"/>
      <c r="GZU364" s="231"/>
      <c r="GZV364" s="231"/>
      <c r="GZW364" s="231"/>
      <c r="GZX364" s="231"/>
      <c r="GZY364" s="231"/>
      <c r="GZZ364" s="231"/>
      <c r="HAA364" s="231"/>
      <c r="HAB364" s="231"/>
      <c r="HAC364" s="231"/>
      <c r="HAD364" s="231"/>
      <c r="HAE364" s="231"/>
      <c r="HAF364" s="231"/>
      <c r="HAG364" s="231"/>
      <c r="HAH364" s="231"/>
      <c r="HAI364" s="231"/>
      <c r="HAJ364" s="231"/>
      <c r="HAK364" s="231"/>
      <c r="HAL364" s="231"/>
      <c r="HAM364" s="231"/>
      <c r="HAN364" s="231"/>
      <c r="HAO364" s="231"/>
      <c r="HAP364" s="231"/>
      <c r="HAQ364" s="231"/>
      <c r="HAR364" s="231"/>
      <c r="HAS364" s="231"/>
      <c r="HAT364" s="231"/>
      <c r="HAU364" s="231"/>
      <c r="HAV364" s="231"/>
      <c r="HAW364" s="231"/>
      <c r="HAX364" s="231"/>
      <c r="HAY364" s="231"/>
      <c r="HAZ364" s="231"/>
      <c r="HBA364" s="231"/>
      <c r="HBB364" s="231"/>
      <c r="HBC364" s="231"/>
      <c r="HBD364" s="231"/>
      <c r="HBE364" s="231"/>
      <c r="HBF364" s="231"/>
      <c r="HBG364" s="231"/>
      <c r="HBH364" s="231"/>
      <c r="HBI364" s="231"/>
      <c r="HBJ364" s="231"/>
      <c r="HBK364" s="231"/>
      <c r="HBL364" s="231"/>
      <c r="HBM364" s="231"/>
      <c r="HBN364" s="231"/>
      <c r="HBO364" s="231"/>
      <c r="HBP364" s="231"/>
      <c r="HBQ364" s="231"/>
      <c r="HBR364" s="231"/>
      <c r="HBS364" s="231"/>
      <c r="HBT364" s="231"/>
      <c r="HBU364" s="231"/>
      <c r="HBV364" s="231"/>
      <c r="HBW364" s="231"/>
      <c r="HBX364" s="231"/>
      <c r="HBY364" s="231"/>
      <c r="HBZ364" s="231"/>
      <c r="HCA364" s="231"/>
      <c r="HCB364" s="231"/>
      <c r="HCC364" s="231"/>
      <c r="HCD364" s="231"/>
      <c r="HCE364" s="231"/>
      <c r="HCF364" s="231"/>
      <c r="HCG364" s="231"/>
      <c r="HCH364" s="231"/>
      <c r="HCI364" s="231"/>
      <c r="HCJ364" s="231"/>
      <c r="HCK364" s="231"/>
      <c r="HCL364" s="231"/>
      <c r="HCM364" s="231"/>
      <c r="HCN364" s="231"/>
      <c r="HCO364" s="231"/>
      <c r="HCP364" s="231"/>
      <c r="HCQ364" s="231"/>
      <c r="HCR364" s="231"/>
      <c r="HCS364" s="231"/>
      <c r="HCT364" s="231"/>
      <c r="HCU364" s="231"/>
      <c r="HCV364" s="231"/>
      <c r="HCW364" s="231"/>
      <c r="HCX364" s="231"/>
      <c r="HCY364" s="231"/>
      <c r="HCZ364" s="231"/>
      <c r="HDA364" s="231"/>
      <c r="HDB364" s="231"/>
      <c r="HDC364" s="231"/>
      <c r="HDD364" s="231"/>
      <c r="HDE364" s="231"/>
      <c r="HDF364" s="231"/>
      <c r="HDG364" s="231"/>
      <c r="HDH364" s="231"/>
      <c r="HDI364" s="231"/>
      <c r="HDJ364" s="231"/>
      <c r="HDK364" s="231"/>
      <c r="HDL364" s="231"/>
      <c r="HDM364" s="231"/>
      <c r="HDN364" s="231"/>
      <c r="HDO364" s="231"/>
      <c r="HDP364" s="231"/>
      <c r="HDQ364" s="231"/>
      <c r="HDR364" s="231"/>
      <c r="HDS364" s="231"/>
      <c r="HDT364" s="231"/>
      <c r="HDU364" s="231"/>
      <c r="HDV364" s="231"/>
      <c r="HDW364" s="231"/>
      <c r="HDX364" s="231"/>
      <c r="HDY364" s="231"/>
      <c r="HDZ364" s="231"/>
      <c r="HEA364" s="231"/>
      <c r="HEB364" s="231"/>
      <c r="HEC364" s="231"/>
      <c r="HED364" s="231"/>
      <c r="HEE364" s="231"/>
      <c r="HEF364" s="231"/>
      <c r="HEG364" s="231"/>
      <c r="HEH364" s="231"/>
      <c r="HEI364" s="231"/>
      <c r="HEJ364" s="231"/>
      <c r="HEK364" s="231"/>
      <c r="HEL364" s="231"/>
      <c r="HEM364" s="231"/>
      <c r="HEN364" s="231"/>
      <c r="HEO364" s="231"/>
      <c r="HEP364" s="231"/>
      <c r="HEQ364" s="231"/>
      <c r="HER364" s="231"/>
      <c r="HES364" s="231"/>
      <c r="HET364" s="231"/>
      <c r="HEU364" s="231"/>
      <c r="HEV364" s="231"/>
      <c r="HEW364" s="231"/>
      <c r="HEX364" s="231"/>
      <c r="HEY364" s="231"/>
      <c r="HEZ364" s="231"/>
      <c r="HFA364" s="231"/>
      <c r="HFB364" s="231"/>
      <c r="HFC364" s="231"/>
      <c r="HFD364" s="231"/>
      <c r="HFE364" s="231"/>
      <c r="HFF364" s="231"/>
      <c r="HFG364" s="231"/>
      <c r="HFH364" s="231"/>
      <c r="HFI364" s="231"/>
      <c r="HFJ364" s="231"/>
      <c r="HFK364" s="231"/>
      <c r="HFL364" s="231"/>
      <c r="HFM364" s="231"/>
      <c r="HFN364" s="231"/>
      <c r="HFO364" s="231"/>
      <c r="HFP364" s="231"/>
      <c r="HFQ364" s="231"/>
      <c r="HFR364" s="231"/>
      <c r="HFS364" s="231"/>
      <c r="HFT364" s="231"/>
      <c r="HFU364" s="231"/>
      <c r="HFV364" s="231"/>
      <c r="HFW364" s="231"/>
      <c r="HFX364" s="231"/>
      <c r="HFY364" s="231"/>
      <c r="HFZ364" s="231"/>
      <c r="HGA364" s="231"/>
      <c r="HGB364" s="231"/>
      <c r="HGC364" s="231"/>
      <c r="HGD364" s="231"/>
      <c r="HGE364" s="231"/>
      <c r="HGF364" s="231"/>
      <c r="HGG364" s="231"/>
      <c r="HGH364" s="231"/>
      <c r="HGI364" s="231"/>
      <c r="HGJ364" s="231"/>
      <c r="HGK364" s="231"/>
      <c r="HGL364" s="231"/>
      <c r="HGM364" s="231"/>
      <c r="HGN364" s="231"/>
      <c r="HGO364" s="231"/>
      <c r="HGP364" s="231"/>
      <c r="HGQ364" s="231"/>
      <c r="HGR364" s="231"/>
      <c r="HGS364" s="231"/>
      <c r="HGT364" s="231"/>
      <c r="HGU364" s="231"/>
      <c r="HGV364" s="231"/>
      <c r="HGW364" s="231"/>
      <c r="HGX364" s="231"/>
      <c r="HGY364" s="231"/>
      <c r="HGZ364" s="231"/>
      <c r="HHA364" s="231"/>
      <c r="HHB364" s="231"/>
      <c r="HHC364" s="231"/>
      <c r="HHD364" s="231"/>
      <c r="HHE364" s="231"/>
      <c r="HHF364" s="231"/>
      <c r="HHG364" s="231"/>
      <c r="HHH364" s="231"/>
      <c r="HHI364" s="231"/>
      <c r="HHJ364" s="231"/>
      <c r="HHK364" s="231"/>
      <c r="HHL364" s="231"/>
      <c r="HHM364" s="231"/>
      <c r="HHN364" s="231"/>
      <c r="HHO364" s="231"/>
      <c r="HHP364" s="231"/>
      <c r="HHQ364" s="231"/>
      <c r="HHR364" s="231"/>
      <c r="HHS364" s="231"/>
      <c r="HHT364" s="231"/>
      <c r="HHU364" s="231"/>
      <c r="HHV364" s="231"/>
      <c r="HHW364" s="231"/>
      <c r="HHX364" s="231"/>
      <c r="HHY364" s="231"/>
      <c r="HHZ364" s="231"/>
      <c r="HIA364" s="231"/>
      <c r="HIB364" s="231"/>
      <c r="HIC364" s="231"/>
      <c r="HID364" s="231"/>
      <c r="HIE364" s="231"/>
      <c r="HIF364" s="231"/>
      <c r="HIG364" s="231"/>
      <c r="HIH364" s="231"/>
      <c r="HII364" s="231"/>
      <c r="HIJ364" s="231"/>
      <c r="HIK364" s="231"/>
      <c r="HIL364" s="231"/>
      <c r="HIM364" s="231"/>
      <c r="HIN364" s="231"/>
      <c r="HIO364" s="231"/>
      <c r="HIP364" s="231"/>
      <c r="HIQ364" s="231"/>
      <c r="HIR364" s="231"/>
      <c r="HIS364" s="231"/>
      <c r="HIT364" s="231"/>
      <c r="HIU364" s="231"/>
      <c r="HIV364" s="231"/>
      <c r="HIW364" s="231"/>
      <c r="HIX364" s="231"/>
      <c r="HIY364" s="231"/>
      <c r="HIZ364" s="231"/>
      <c r="HJA364" s="231"/>
      <c r="HJB364" s="231"/>
      <c r="HJC364" s="231"/>
      <c r="HJD364" s="231"/>
      <c r="HJE364" s="231"/>
      <c r="HJF364" s="231"/>
      <c r="HJG364" s="231"/>
      <c r="HJH364" s="231"/>
      <c r="HJI364" s="231"/>
      <c r="HJJ364" s="231"/>
      <c r="HJK364" s="231"/>
      <c r="HJL364" s="231"/>
      <c r="HJM364" s="231"/>
      <c r="HJN364" s="231"/>
      <c r="HJO364" s="231"/>
      <c r="HJP364" s="231"/>
      <c r="HJQ364" s="231"/>
      <c r="HJR364" s="231"/>
      <c r="HJS364" s="231"/>
      <c r="HJT364" s="231"/>
      <c r="HJU364" s="231"/>
      <c r="HJV364" s="231"/>
      <c r="HJW364" s="231"/>
      <c r="HJX364" s="231"/>
      <c r="HJY364" s="231"/>
      <c r="HJZ364" s="231"/>
      <c r="HKA364" s="231"/>
      <c r="HKB364" s="231"/>
      <c r="HKC364" s="231"/>
      <c r="HKD364" s="231"/>
      <c r="HKE364" s="231"/>
      <c r="HKF364" s="231"/>
      <c r="HKG364" s="231"/>
      <c r="HKH364" s="231"/>
      <c r="HKI364" s="231"/>
      <c r="HKJ364" s="231"/>
      <c r="HKK364" s="231"/>
      <c r="HKL364" s="231"/>
      <c r="HKM364" s="231"/>
      <c r="HKN364" s="231"/>
      <c r="HKO364" s="231"/>
      <c r="HKP364" s="231"/>
      <c r="HKQ364" s="231"/>
      <c r="HKR364" s="231"/>
      <c r="HKS364" s="231"/>
      <c r="HKT364" s="231"/>
      <c r="HKU364" s="231"/>
      <c r="HKV364" s="231"/>
      <c r="HKW364" s="231"/>
      <c r="HKX364" s="231"/>
      <c r="HKY364" s="231"/>
      <c r="HKZ364" s="231"/>
      <c r="HLA364" s="231"/>
      <c r="HLB364" s="231"/>
      <c r="HLC364" s="231"/>
      <c r="HLD364" s="231"/>
      <c r="HLE364" s="231"/>
      <c r="HLF364" s="231"/>
      <c r="HLG364" s="231"/>
      <c r="HLH364" s="231"/>
      <c r="HLI364" s="231"/>
      <c r="HLJ364" s="231"/>
      <c r="HLK364" s="231"/>
      <c r="HLL364" s="231"/>
      <c r="HLM364" s="231"/>
      <c r="HLN364" s="231"/>
      <c r="HLO364" s="231"/>
      <c r="HLP364" s="231"/>
      <c r="HLQ364" s="231"/>
      <c r="HLR364" s="231"/>
      <c r="HLS364" s="231"/>
      <c r="HLT364" s="231"/>
      <c r="HLU364" s="231"/>
      <c r="HLV364" s="231"/>
      <c r="HLW364" s="231"/>
      <c r="HLX364" s="231"/>
      <c r="HLY364" s="231"/>
      <c r="HLZ364" s="231"/>
      <c r="HMA364" s="231"/>
      <c r="HMB364" s="231"/>
      <c r="HMC364" s="231"/>
      <c r="HMD364" s="231"/>
      <c r="HME364" s="231"/>
      <c r="HMF364" s="231"/>
      <c r="HMG364" s="231"/>
      <c r="HMH364" s="231"/>
      <c r="HMI364" s="231"/>
      <c r="HMJ364" s="231"/>
      <c r="HMK364" s="231"/>
      <c r="HML364" s="231"/>
      <c r="HMM364" s="231"/>
      <c r="HMN364" s="231"/>
      <c r="HMO364" s="231"/>
      <c r="HMP364" s="231"/>
      <c r="HMQ364" s="231"/>
      <c r="HMR364" s="231"/>
      <c r="HMS364" s="231"/>
      <c r="HMT364" s="231"/>
      <c r="HMU364" s="231"/>
      <c r="HMV364" s="231"/>
      <c r="HMW364" s="231"/>
      <c r="HMX364" s="231"/>
      <c r="HMY364" s="231"/>
      <c r="HMZ364" s="231"/>
      <c r="HNA364" s="231"/>
      <c r="HNB364" s="231"/>
      <c r="HNC364" s="231"/>
      <c r="HND364" s="231"/>
      <c r="HNE364" s="231"/>
      <c r="HNF364" s="231"/>
      <c r="HNG364" s="231"/>
      <c r="HNH364" s="231"/>
      <c r="HNI364" s="231"/>
      <c r="HNJ364" s="231"/>
      <c r="HNK364" s="231"/>
      <c r="HNL364" s="231"/>
      <c r="HNM364" s="231"/>
      <c r="HNN364" s="231"/>
      <c r="HNO364" s="231"/>
      <c r="HNP364" s="231"/>
      <c r="HNQ364" s="231"/>
      <c r="HNR364" s="231"/>
      <c r="HNS364" s="231"/>
      <c r="HNT364" s="231"/>
      <c r="HNU364" s="231"/>
      <c r="HNV364" s="231"/>
      <c r="HNW364" s="231"/>
      <c r="HNX364" s="231"/>
      <c r="HNY364" s="231"/>
      <c r="HNZ364" s="231"/>
      <c r="HOA364" s="231"/>
      <c r="HOB364" s="231"/>
      <c r="HOC364" s="231"/>
      <c r="HOD364" s="231"/>
      <c r="HOE364" s="231"/>
      <c r="HOF364" s="231"/>
      <c r="HOG364" s="231"/>
      <c r="HOH364" s="231"/>
      <c r="HOI364" s="231"/>
      <c r="HOJ364" s="231"/>
      <c r="HOK364" s="231"/>
      <c r="HOL364" s="231"/>
      <c r="HOM364" s="231"/>
      <c r="HON364" s="231"/>
      <c r="HOO364" s="231"/>
      <c r="HOP364" s="231"/>
      <c r="HOQ364" s="231"/>
      <c r="HOR364" s="231"/>
      <c r="HOS364" s="231"/>
      <c r="HOT364" s="231"/>
      <c r="HOU364" s="231"/>
      <c r="HOV364" s="231"/>
      <c r="HOW364" s="231"/>
      <c r="HOX364" s="231"/>
      <c r="HOY364" s="231"/>
      <c r="HOZ364" s="231"/>
      <c r="HPA364" s="231"/>
      <c r="HPB364" s="231"/>
      <c r="HPC364" s="231"/>
      <c r="HPD364" s="231"/>
      <c r="HPE364" s="231"/>
      <c r="HPF364" s="231"/>
      <c r="HPG364" s="231"/>
      <c r="HPH364" s="231"/>
      <c r="HPI364" s="231"/>
      <c r="HPJ364" s="231"/>
      <c r="HPK364" s="231"/>
      <c r="HPL364" s="231"/>
      <c r="HPM364" s="231"/>
      <c r="HPN364" s="231"/>
      <c r="HPO364" s="231"/>
      <c r="HPP364" s="231"/>
      <c r="HPQ364" s="231"/>
      <c r="HPR364" s="231"/>
      <c r="HPS364" s="231"/>
      <c r="HPT364" s="231"/>
      <c r="HPU364" s="231"/>
      <c r="HPV364" s="231"/>
      <c r="HPW364" s="231"/>
      <c r="HPX364" s="231"/>
      <c r="HPY364" s="231"/>
      <c r="HPZ364" s="231"/>
      <c r="HQA364" s="231"/>
      <c r="HQB364" s="231"/>
      <c r="HQC364" s="231"/>
      <c r="HQD364" s="231"/>
      <c r="HQE364" s="231"/>
      <c r="HQF364" s="231"/>
      <c r="HQG364" s="231"/>
      <c r="HQH364" s="231"/>
      <c r="HQI364" s="231"/>
      <c r="HQJ364" s="231"/>
      <c r="HQK364" s="231"/>
      <c r="HQL364" s="231"/>
      <c r="HQM364" s="231"/>
      <c r="HQN364" s="231"/>
      <c r="HQO364" s="231"/>
      <c r="HQP364" s="231"/>
      <c r="HQQ364" s="231"/>
      <c r="HQR364" s="231"/>
      <c r="HQS364" s="231"/>
      <c r="HQT364" s="231"/>
      <c r="HQU364" s="231"/>
      <c r="HQV364" s="231"/>
      <c r="HQW364" s="231"/>
      <c r="HQX364" s="231"/>
      <c r="HQY364" s="231"/>
      <c r="HQZ364" s="231"/>
      <c r="HRA364" s="231"/>
      <c r="HRB364" s="231"/>
      <c r="HRC364" s="231"/>
      <c r="HRD364" s="231"/>
      <c r="HRE364" s="231"/>
      <c r="HRF364" s="231"/>
      <c r="HRG364" s="231"/>
      <c r="HRH364" s="231"/>
      <c r="HRI364" s="231"/>
      <c r="HRJ364" s="231"/>
      <c r="HRK364" s="231"/>
      <c r="HRL364" s="231"/>
      <c r="HRM364" s="231"/>
      <c r="HRN364" s="231"/>
      <c r="HRO364" s="231"/>
      <c r="HRP364" s="231"/>
      <c r="HRQ364" s="231"/>
      <c r="HRR364" s="231"/>
      <c r="HRS364" s="231"/>
      <c r="HRT364" s="231"/>
      <c r="HRU364" s="231"/>
      <c r="HRV364" s="231"/>
      <c r="HRW364" s="231"/>
      <c r="HRX364" s="231"/>
      <c r="HRY364" s="231"/>
      <c r="HRZ364" s="231"/>
      <c r="HSA364" s="231"/>
      <c r="HSB364" s="231"/>
      <c r="HSC364" s="231"/>
      <c r="HSD364" s="231"/>
      <c r="HSE364" s="231"/>
      <c r="HSF364" s="231"/>
      <c r="HSG364" s="231"/>
      <c r="HSH364" s="231"/>
      <c r="HSI364" s="231"/>
      <c r="HSJ364" s="231"/>
      <c r="HSK364" s="231"/>
      <c r="HSL364" s="231"/>
      <c r="HSM364" s="231"/>
      <c r="HSN364" s="231"/>
      <c r="HSO364" s="231"/>
      <c r="HSP364" s="231"/>
      <c r="HSQ364" s="231"/>
      <c r="HSR364" s="231"/>
      <c r="HSS364" s="231"/>
      <c r="HST364" s="231"/>
      <c r="HSU364" s="231"/>
      <c r="HSV364" s="231"/>
      <c r="HSW364" s="231"/>
      <c r="HSX364" s="231"/>
      <c r="HSY364" s="231"/>
      <c r="HSZ364" s="231"/>
      <c r="HTA364" s="231"/>
      <c r="HTB364" s="231"/>
      <c r="HTC364" s="231"/>
      <c r="HTD364" s="231"/>
      <c r="HTE364" s="231"/>
      <c r="HTF364" s="231"/>
      <c r="HTG364" s="231"/>
      <c r="HTH364" s="231"/>
      <c r="HTI364" s="231"/>
      <c r="HTJ364" s="231"/>
      <c r="HTK364" s="231"/>
      <c r="HTL364" s="231"/>
      <c r="HTM364" s="231"/>
      <c r="HTN364" s="231"/>
      <c r="HTO364" s="231"/>
      <c r="HTP364" s="231"/>
      <c r="HTQ364" s="231"/>
      <c r="HTR364" s="231"/>
      <c r="HTS364" s="231"/>
      <c r="HTT364" s="231"/>
      <c r="HTU364" s="231"/>
      <c r="HTV364" s="231"/>
      <c r="HTW364" s="231"/>
      <c r="HTX364" s="231"/>
      <c r="HTY364" s="231"/>
      <c r="HTZ364" s="231"/>
      <c r="HUA364" s="231"/>
      <c r="HUB364" s="231"/>
      <c r="HUC364" s="231"/>
      <c r="HUD364" s="231"/>
      <c r="HUE364" s="231"/>
      <c r="HUF364" s="231"/>
      <c r="HUG364" s="231"/>
      <c r="HUH364" s="231"/>
      <c r="HUI364" s="231"/>
      <c r="HUJ364" s="231"/>
      <c r="HUK364" s="231"/>
      <c r="HUL364" s="231"/>
      <c r="HUM364" s="231"/>
      <c r="HUN364" s="231"/>
      <c r="HUO364" s="231"/>
      <c r="HUP364" s="231"/>
      <c r="HUQ364" s="231"/>
      <c r="HUR364" s="231"/>
      <c r="HUS364" s="231"/>
      <c r="HUT364" s="231"/>
      <c r="HUU364" s="231"/>
      <c r="HUV364" s="231"/>
      <c r="HUW364" s="231"/>
      <c r="HUX364" s="231"/>
      <c r="HUY364" s="231"/>
      <c r="HUZ364" s="231"/>
      <c r="HVA364" s="231"/>
      <c r="HVB364" s="231"/>
      <c r="HVC364" s="231"/>
      <c r="HVD364" s="231"/>
      <c r="HVE364" s="231"/>
      <c r="HVF364" s="231"/>
      <c r="HVG364" s="231"/>
      <c r="HVH364" s="231"/>
      <c r="HVI364" s="231"/>
      <c r="HVJ364" s="231"/>
      <c r="HVK364" s="231"/>
      <c r="HVL364" s="231"/>
      <c r="HVM364" s="231"/>
      <c r="HVN364" s="231"/>
      <c r="HVO364" s="231"/>
      <c r="HVP364" s="231"/>
      <c r="HVQ364" s="231"/>
      <c r="HVR364" s="231"/>
      <c r="HVS364" s="231"/>
      <c r="HVT364" s="231"/>
      <c r="HVU364" s="231"/>
      <c r="HVV364" s="231"/>
      <c r="HVW364" s="231"/>
      <c r="HVX364" s="231"/>
      <c r="HVY364" s="231"/>
      <c r="HVZ364" s="231"/>
      <c r="HWA364" s="231"/>
      <c r="HWB364" s="231"/>
      <c r="HWC364" s="231"/>
      <c r="HWD364" s="231"/>
      <c r="HWE364" s="231"/>
      <c r="HWF364" s="231"/>
      <c r="HWG364" s="231"/>
      <c r="HWH364" s="231"/>
      <c r="HWI364" s="231"/>
      <c r="HWJ364" s="231"/>
      <c r="HWK364" s="231"/>
      <c r="HWL364" s="231"/>
      <c r="HWM364" s="231"/>
      <c r="HWN364" s="231"/>
      <c r="HWO364" s="231"/>
      <c r="HWP364" s="231"/>
      <c r="HWQ364" s="231"/>
      <c r="HWR364" s="231"/>
      <c r="HWS364" s="231"/>
      <c r="HWT364" s="231"/>
      <c r="HWU364" s="231"/>
      <c r="HWV364" s="231"/>
      <c r="HWW364" s="231"/>
      <c r="HWX364" s="231"/>
      <c r="HWY364" s="231"/>
      <c r="HWZ364" s="231"/>
      <c r="HXA364" s="231"/>
      <c r="HXB364" s="231"/>
      <c r="HXC364" s="231"/>
      <c r="HXD364" s="231"/>
      <c r="HXE364" s="231"/>
      <c r="HXF364" s="231"/>
      <c r="HXG364" s="231"/>
      <c r="HXH364" s="231"/>
      <c r="HXI364" s="231"/>
      <c r="HXJ364" s="231"/>
      <c r="HXK364" s="231"/>
      <c r="HXL364" s="231"/>
      <c r="HXM364" s="231"/>
      <c r="HXN364" s="231"/>
      <c r="HXO364" s="231"/>
      <c r="HXP364" s="231"/>
      <c r="HXQ364" s="231"/>
      <c r="HXR364" s="231"/>
      <c r="HXS364" s="231"/>
      <c r="HXT364" s="231"/>
      <c r="HXU364" s="231"/>
      <c r="HXV364" s="231"/>
      <c r="HXW364" s="231"/>
      <c r="HXX364" s="231"/>
      <c r="HXY364" s="231"/>
      <c r="HXZ364" s="231"/>
      <c r="HYA364" s="231"/>
      <c r="HYB364" s="231"/>
      <c r="HYC364" s="231"/>
      <c r="HYD364" s="231"/>
      <c r="HYE364" s="231"/>
      <c r="HYF364" s="231"/>
      <c r="HYG364" s="231"/>
      <c r="HYH364" s="231"/>
      <c r="HYI364" s="231"/>
      <c r="HYJ364" s="231"/>
      <c r="HYK364" s="231"/>
      <c r="HYL364" s="231"/>
      <c r="HYM364" s="231"/>
      <c r="HYN364" s="231"/>
      <c r="HYO364" s="231"/>
      <c r="HYP364" s="231"/>
      <c r="HYQ364" s="231"/>
      <c r="HYR364" s="231"/>
      <c r="HYS364" s="231"/>
      <c r="HYT364" s="231"/>
      <c r="HYU364" s="231"/>
      <c r="HYV364" s="231"/>
      <c r="HYW364" s="231"/>
      <c r="HYX364" s="231"/>
      <c r="HYY364" s="231"/>
      <c r="HYZ364" s="231"/>
      <c r="HZA364" s="231"/>
      <c r="HZB364" s="231"/>
      <c r="HZC364" s="231"/>
      <c r="HZD364" s="231"/>
      <c r="HZE364" s="231"/>
      <c r="HZF364" s="231"/>
      <c r="HZG364" s="231"/>
      <c r="HZH364" s="231"/>
      <c r="HZI364" s="231"/>
      <c r="HZJ364" s="231"/>
      <c r="HZK364" s="231"/>
      <c r="HZL364" s="231"/>
      <c r="HZM364" s="231"/>
      <c r="HZN364" s="231"/>
      <c r="HZO364" s="231"/>
      <c r="HZP364" s="231"/>
      <c r="HZQ364" s="231"/>
      <c r="HZR364" s="231"/>
      <c r="HZS364" s="231"/>
      <c r="HZT364" s="231"/>
      <c r="HZU364" s="231"/>
      <c r="HZV364" s="231"/>
      <c r="HZW364" s="231"/>
      <c r="HZX364" s="231"/>
      <c r="HZY364" s="231"/>
      <c r="HZZ364" s="231"/>
      <c r="IAA364" s="231"/>
      <c r="IAB364" s="231"/>
      <c r="IAC364" s="231"/>
      <c r="IAD364" s="231"/>
      <c r="IAE364" s="231"/>
      <c r="IAF364" s="231"/>
      <c r="IAG364" s="231"/>
      <c r="IAH364" s="231"/>
      <c r="IAI364" s="231"/>
      <c r="IAJ364" s="231"/>
      <c r="IAK364" s="231"/>
      <c r="IAL364" s="231"/>
      <c r="IAM364" s="231"/>
      <c r="IAN364" s="231"/>
      <c r="IAO364" s="231"/>
      <c r="IAP364" s="231"/>
      <c r="IAQ364" s="231"/>
      <c r="IAR364" s="231"/>
      <c r="IAS364" s="231"/>
      <c r="IAT364" s="231"/>
      <c r="IAU364" s="231"/>
      <c r="IAV364" s="231"/>
      <c r="IAW364" s="231"/>
      <c r="IAX364" s="231"/>
      <c r="IAY364" s="231"/>
      <c r="IAZ364" s="231"/>
      <c r="IBA364" s="231"/>
      <c r="IBB364" s="231"/>
      <c r="IBC364" s="231"/>
      <c r="IBD364" s="231"/>
      <c r="IBE364" s="231"/>
      <c r="IBF364" s="231"/>
      <c r="IBG364" s="231"/>
      <c r="IBH364" s="231"/>
      <c r="IBI364" s="231"/>
      <c r="IBJ364" s="231"/>
      <c r="IBK364" s="231"/>
      <c r="IBL364" s="231"/>
      <c r="IBM364" s="231"/>
      <c r="IBN364" s="231"/>
      <c r="IBO364" s="231"/>
      <c r="IBP364" s="231"/>
      <c r="IBQ364" s="231"/>
      <c r="IBR364" s="231"/>
      <c r="IBS364" s="231"/>
      <c r="IBT364" s="231"/>
      <c r="IBU364" s="231"/>
      <c r="IBV364" s="231"/>
      <c r="IBW364" s="231"/>
      <c r="IBX364" s="231"/>
      <c r="IBY364" s="231"/>
      <c r="IBZ364" s="231"/>
      <c r="ICA364" s="231"/>
      <c r="ICB364" s="231"/>
      <c r="ICC364" s="231"/>
      <c r="ICD364" s="231"/>
      <c r="ICE364" s="231"/>
      <c r="ICF364" s="231"/>
      <c r="ICG364" s="231"/>
      <c r="ICH364" s="231"/>
      <c r="ICI364" s="231"/>
      <c r="ICJ364" s="231"/>
      <c r="ICK364" s="231"/>
      <c r="ICL364" s="231"/>
      <c r="ICM364" s="231"/>
      <c r="ICN364" s="231"/>
      <c r="ICO364" s="231"/>
      <c r="ICP364" s="231"/>
      <c r="ICQ364" s="231"/>
      <c r="ICR364" s="231"/>
      <c r="ICS364" s="231"/>
      <c r="ICT364" s="231"/>
      <c r="ICU364" s="231"/>
      <c r="ICV364" s="231"/>
      <c r="ICW364" s="231"/>
      <c r="ICX364" s="231"/>
      <c r="ICY364" s="231"/>
      <c r="ICZ364" s="231"/>
      <c r="IDA364" s="231"/>
      <c r="IDB364" s="231"/>
      <c r="IDC364" s="231"/>
      <c r="IDD364" s="231"/>
      <c r="IDE364" s="231"/>
      <c r="IDF364" s="231"/>
      <c r="IDG364" s="231"/>
      <c r="IDH364" s="231"/>
      <c r="IDI364" s="231"/>
      <c r="IDJ364" s="231"/>
      <c r="IDK364" s="231"/>
      <c r="IDL364" s="231"/>
      <c r="IDM364" s="231"/>
      <c r="IDN364" s="231"/>
      <c r="IDO364" s="231"/>
      <c r="IDP364" s="231"/>
      <c r="IDQ364" s="231"/>
      <c r="IDR364" s="231"/>
      <c r="IDS364" s="231"/>
      <c r="IDT364" s="231"/>
      <c r="IDU364" s="231"/>
      <c r="IDV364" s="231"/>
      <c r="IDW364" s="231"/>
      <c r="IDX364" s="231"/>
      <c r="IDY364" s="231"/>
      <c r="IDZ364" s="231"/>
      <c r="IEA364" s="231"/>
      <c r="IEB364" s="231"/>
      <c r="IEC364" s="231"/>
      <c r="IED364" s="231"/>
      <c r="IEE364" s="231"/>
      <c r="IEF364" s="231"/>
      <c r="IEG364" s="231"/>
      <c r="IEH364" s="231"/>
      <c r="IEI364" s="231"/>
      <c r="IEJ364" s="231"/>
      <c r="IEK364" s="231"/>
      <c r="IEL364" s="231"/>
      <c r="IEM364" s="231"/>
      <c r="IEN364" s="231"/>
      <c r="IEO364" s="231"/>
      <c r="IEP364" s="231"/>
      <c r="IEQ364" s="231"/>
      <c r="IER364" s="231"/>
      <c r="IES364" s="231"/>
      <c r="IET364" s="231"/>
      <c r="IEU364" s="231"/>
      <c r="IEV364" s="231"/>
      <c r="IEW364" s="231"/>
      <c r="IEX364" s="231"/>
      <c r="IEY364" s="231"/>
      <c r="IEZ364" s="231"/>
      <c r="IFA364" s="231"/>
      <c r="IFB364" s="231"/>
      <c r="IFC364" s="231"/>
      <c r="IFD364" s="231"/>
      <c r="IFE364" s="231"/>
      <c r="IFF364" s="231"/>
      <c r="IFG364" s="231"/>
      <c r="IFH364" s="231"/>
      <c r="IFI364" s="231"/>
      <c r="IFJ364" s="231"/>
      <c r="IFK364" s="231"/>
      <c r="IFL364" s="231"/>
      <c r="IFM364" s="231"/>
      <c r="IFN364" s="231"/>
      <c r="IFO364" s="231"/>
      <c r="IFP364" s="231"/>
      <c r="IFQ364" s="231"/>
      <c r="IFR364" s="231"/>
      <c r="IFS364" s="231"/>
      <c r="IFT364" s="231"/>
      <c r="IFU364" s="231"/>
      <c r="IFV364" s="231"/>
      <c r="IFW364" s="231"/>
      <c r="IFX364" s="231"/>
      <c r="IFY364" s="231"/>
      <c r="IFZ364" s="231"/>
      <c r="IGA364" s="231"/>
      <c r="IGB364" s="231"/>
      <c r="IGC364" s="231"/>
      <c r="IGD364" s="231"/>
      <c r="IGE364" s="231"/>
      <c r="IGF364" s="231"/>
      <c r="IGG364" s="231"/>
      <c r="IGH364" s="231"/>
      <c r="IGI364" s="231"/>
      <c r="IGJ364" s="231"/>
      <c r="IGK364" s="231"/>
      <c r="IGL364" s="231"/>
      <c r="IGM364" s="231"/>
      <c r="IGN364" s="231"/>
      <c r="IGO364" s="231"/>
      <c r="IGP364" s="231"/>
      <c r="IGQ364" s="231"/>
      <c r="IGR364" s="231"/>
      <c r="IGS364" s="231"/>
      <c r="IGT364" s="231"/>
      <c r="IGU364" s="231"/>
      <c r="IGV364" s="231"/>
      <c r="IGW364" s="231"/>
      <c r="IGX364" s="231"/>
      <c r="IGY364" s="231"/>
      <c r="IGZ364" s="231"/>
      <c r="IHA364" s="231"/>
      <c r="IHB364" s="231"/>
      <c r="IHC364" s="231"/>
      <c r="IHD364" s="231"/>
      <c r="IHE364" s="231"/>
      <c r="IHF364" s="231"/>
      <c r="IHG364" s="231"/>
      <c r="IHH364" s="231"/>
      <c r="IHI364" s="231"/>
      <c r="IHJ364" s="231"/>
      <c r="IHK364" s="231"/>
      <c r="IHL364" s="231"/>
      <c r="IHM364" s="231"/>
      <c r="IHN364" s="231"/>
      <c r="IHO364" s="231"/>
      <c r="IHP364" s="231"/>
      <c r="IHQ364" s="231"/>
      <c r="IHR364" s="231"/>
      <c r="IHS364" s="231"/>
      <c r="IHT364" s="231"/>
      <c r="IHU364" s="231"/>
      <c r="IHV364" s="231"/>
      <c r="IHW364" s="231"/>
      <c r="IHX364" s="231"/>
      <c r="IHY364" s="231"/>
      <c r="IHZ364" s="231"/>
      <c r="IIA364" s="231"/>
      <c r="IIB364" s="231"/>
      <c r="IIC364" s="231"/>
      <c r="IID364" s="231"/>
      <c r="IIE364" s="231"/>
      <c r="IIF364" s="231"/>
      <c r="IIG364" s="231"/>
      <c r="IIH364" s="231"/>
      <c r="III364" s="231"/>
      <c r="IIJ364" s="231"/>
      <c r="IIK364" s="231"/>
      <c r="IIL364" s="231"/>
      <c r="IIM364" s="231"/>
      <c r="IIN364" s="231"/>
      <c r="IIO364" s="231"/>
      <c r="IIP364" s="231"/>
      <c r="IIQ364" s="231"/>
      <c r="IIR364" s="231"/>
      <c r="IIS364" s="231"/>
      <c r="IIT364" s="231"/>
      <c r="IIU364" s="231"/>
      <c r="IIV364" s="231"/>
      <c r="IIW364" s="231"/>
      <c r="IIX364" s="231"/>
      <c r="IIY364" s="231"/>
      <c r="IIZ364" s="231"/>
      <c r="IJA364" s="231"/>
      <c r="IJB364" s="231"/>
      <c r="IJC364" s="231"/>
      <c r="IJD364" s="231"/>
      <c r="IJE364" s="231"/>
      <c r="IJF364" s="231"/>
      <c r="IJG364" s="231"/>
      <c r="IJH364" s="231"/>
      <c r="IJI364" s="231"/>
      <c r="IJJ364" s="231"/>
      <c r="IJK364" s="231"/>
      <c r="IJL364" s="231"/>
      <c r="IJM364" s="231"/>
      <c r="IJN364" s="231"/>
      <c r="IJO364" s="231"/>
      <c r="IJP364" s="231"/>
      <c r="IJQ364" s="231"/>
      <c r="IJR364" s="231"/>
      <c r="IJS364" s="231"/>
      <c r="IJT364" s="231"/>
      <c r="IJU364" s="231"/>
      <c r="IJV364" s="231"/>
      <c r="IJW364" s="231"/>
      <c r="IJX364" s="231"/>
      <c r="IJY364" s="231"/>
      <c r="IJZ364" s="231"/>
      <c r="IKA364" s="231"/>
      <c r="IKB364" s="231"/>
      <c r="IKC364" s="231"/>
      <c r="IKD364" s="231"/>
      <c r="IKE364" s="231"/>
      <c r="IKF364" s="231"/>
      <c r="IKG364" s="231"/>
      <c r="IKH364" s="231"/>
      <c r="IKI364" s="231"/>
      <c r="IKJ364" s="231"/>
      <c r="IKK364" s="231"/>
      <c r="IKL364" s="231"/>
      <c r="IKM364" s="231"/>
      <c r="IKN364" s="231"/>
      <c r="IKO364" s="231"/>
      <c r="IKP364" s="231"/>
      <c r="IKQ364" s="231"/>
      <c r="IKR364" s="231"/>
      <c r="IKS364" s="231"/>
      <c r="IKT364" s="231"/>
      <c r="IKU364" s="231"/>
      <c r="IKV364" s="231"/>
      <c r="IKW364" s="231"/>
      <c r="IKX364" s="231"/>
      <c r="IKY364" s="231"/>
      <c r="IKZ364" s="231"/>
      <c r="ILA364" s="231"/>
      <c r="ILB364" s="231"/>
      <c r="ILC364" s="231"/>
      <c r="ILD364" s="231"/>
      <c r="ILE364" s="231"/>
      <c r="ILF364" s="231"/>
      <c r="ILG364" s="231"/>
      <c r="ILH364" s="231"/>
      <c r="ILI364" s="231"/>
      <c r="ILJ364" s="231"/>
      <c r="ILK364" s="231"/>
      <c r="ILL364" s="231"/>
      <c r="ILM364" s="231"/>
      <c r="ILN364" s="231"/>
      <c r="ILO364" s="231"/>
      <c r="ILP364" s="231"/>
      <c r="ILQ364" s="231"/>
      <c r="ILR364" s="231"/>
      <c r="ILS364" s="231"/>
      <c r="ILT364" s="231"/>
      <c r="ILU364" s="231"/>
      <c r="ILV364" s="231"/>
      <c r="ILW364" s="231"/>
      <c r="ILX364" s="231"/>
      <c r="ILY364" s="231"/>
      <c r="ILZ364" s="231"/>
      <c r="IMA364" s="231"/>
      <c r="IMB364" s="231"/>
      <c r="IMC364" s="231"/>
      <c r="IMD364" s="231"/>
      <c r="IME364" s="231"/>
      <c r="IMF364" s="231"/>
      <c r="IMG364" s="231"/>
      <c r="IMH364" s="231"/>
      <c r="IMI364" s="231"/>
      <c r="IMJ364" s="231"/>
      <c r="IMK364" s="231"/>
      <c r="IML364" s="231"/>
      <c r="IMM364" s="231"/>
      <c r="IMN364" s="231"/>
      <c r="IMO364" s="231"/>
      <c r="IMP364" s="231"/>
      <c r="IMQ364" s="231"/>
      <c r="IMR364" s="231"/>
      <c r="IMS364" s="231"/>
      <c r="IMT364" s="231"/>
      <c r="IMU364" s="231"/>
      <c r="IMV364" s="231"/>
      <c r="IMW364" s="231"/>
      <c r="IMX364" s="231"/>
      <c r="IMY364" s="231"/>
      <c r="IMZ364" s="231"/>
      <c r="INA364" s="231"/>
      <c r="INB364" s="231"/>
      <c r="INC364" s="231"/>
      <c r="IND364" s="231"/>
      <c r="INE364" s="231"/>
      <c r="INF364" s="231"/>
      <c r="ING364" s="231"/>
      <c r="INH364" s="231"/>
      <c r="INI364" s="231"/>
      <c r="INJ364" s="231"/>
      <c r="INK364" s="231"/>
      <c r="INL364" s="231"/>
      <c r="INM364" s="231"/>
      <c r="INN364" s="231"/>
      <c r="INO364" s="231"/>
      <c r="INP364" s="231"/>
      <c r="INQ364" s="231"/>
      <c r="INR364" s="231"/>
      <c r="INS364" s="231"/>
      <c r="INT364" s="231"/>
      <c r="INU364" s="231"/>
      <c r="INV364" s="231"/>
      <c r="INW364" s="231"/>
      <c r="INX364" s="231"/>
      <c r="INY364" s="231"/>
      <c r="INZ364" s="231"/>
      <c r="IOA364" s="231"/>
      <c r="IOB364" s="231"/>
      <c r="IOC364" s="231"/>
      <c r="IOD364" s="231"/>
      <c r="IOE364" s="231"/>
      <c r="IOF364" s="231"/>
      <c r="IOG364" s="231"/>
      <c r="IOH364" s="231"/>
      <c r="IOI364" s="231"/>
      <c r="IOJ364" s="231"/>
      <c r="IOK364" s="231"/>
      <c r="IOL364" s="231"/>
      <c r="IOM364" s="231"/>
      <c r="ION364" s="231"/>
      <c r="IOO364" s="231"/>
      <c r="IOP364" s="231"/>
      <c r="IOQ364" s="231"/>
      <c r="IOR364" s="231"/>
      <c r="IOS364" s="231"/>
      <c r="IOT364" s="231"/>
      <c r="IOU364" s="231"/>
      <c r="IOV364" s="231"/>
      <c r="IOW364" s="231"/>
      <c r="IOX364" s="231"/>
      <c r="IOY364" s="231"/>
      <c r="IOZ364" s="231"/>
      <c r="IPA364" s="231"/>
      <c r="IPB364" s="231"/>
      <c r="IPC364" s="231"/>
      <c r="IPD364" s="231"/>
      <c r="IPE364" s="231"/>
      <c r="IPF364" s="231"/>
      <c r="IPG364" s="231"/>
      <c r="IPH364" s="231"/>
      <c r="IPI364" s="231"/>
      <c r="IPJ364" s="231"/>
      <c r="IPK364" s="231"/>
      <c r="IPL364" s="231"/>
      <c r="IPM364" s="231"/>
      <c r="IPN364" s="231"/>
      <c r="IPO364" s="231"/>
      <c r="IPP364" s="231"/>
      <c r="IPQ364" s="231"/>
      <c r="IPR364" s="231"/>
      <c r="IPS364" s="231"/>
      <c r="IPT364" s="231"/>
      <c r="IPU364" s="231"/>
      <c r="IPV364" s="231"/>
      <c r="IPW364" s="231"/>
      <c r="IPX364" s="231"/>
      <c r="IPY364" s="231"/>
      <c r="IPZ364" s="231"/>
      <c r="IQA364" s="231"/>
      <c r="IQB364" s="231"/>
      <c r="IQC364" s="231"/>
      <c r="IQD364" s="231"/>
      <c r="IQE364" s="231"/>
      <c r="IQF364" s="231"/>
      <c r="IQG364" s="231"/>
      <c r="IQH364" s="231"/>
      <c r="IQI364" s="231"/>
      <c r="IQJ364" s="231"/>
      <c r="IQK364" s="231"/>
      <c r="IQL364" s="231"/>
      <c r="IQM364" s="231"/>
      <c r="IQN364" s="231"/>
      <c r="IQO364" s="231"/>
      <c r="IQP364" s="231"/>
      <c r="IQQ364" s="231"/>
      <c r="IQR364" s="231"/>
      <c r="IQS364" s="231"/>
      <c r="IQT364" s="231"/>
      <c r="IQU364" s="231"/>
      <c r="IQV364" s="231"/>
      <c r="IQW364" s="231"/>
      <c r="IQX364" s="231"/>
      <c r="IQY364" s="231"/>
      <c r="IQZ364" s="231"/>
      <c r="IRA364" s="231"/>
      <c r="IRB364" s="231"/>
      <c r="IRC364" s="231"/>
      <c r="IRD364" s="231"/>
      <c r="IRE364" s="231"/>
      <c r="IRF364" s="231"/>
      <c r="IRG364" s="231"/>
      <c r="IRH364" s="231"/>
      <c r="IRI364" s="231"/>
      <c r="IRJ364" s="231"/>
      <c r="IRK364" s="231"/>
      <c r="IRL364" s="231"/>
      <c r="IRM364" s="231"/>
      <c r="IRN364" s="231"/>
      <c r="IRO364" s="231"/>
      <c r="IRP364" s="231"/>
      <c r="IRQ364" s="231"/>
      <c r="IRR364" s="231"/>
      <c r="IRS364" s="231"/>
      <c r="IRT364" s="231"/>
      <c r="IRU364" s="231"/>
      <c r="IRV364" s="231"/>
      <c r="IRW364" s="231"/>
      <c r="IRX364" s="231"/>
      <c r="IRY364" s="231"/>
      <c r="IRZ364" s="231"/>
      <c r="ISA364" s="231"/>
      <c r="ISB364" s="231"/>
      <c r="ISC364" s="231"/>
      <c r="ISD364" s="231"/>
      <c r="ISE364" s="231"/>
      <c r="ISF364" s="231"/>
      <c r="ISG364" s="231"/>
      <c r="ISH364" s="231"/>
      <c r="ISI364" s="231"/>
      <c r="ISJ364" s="231"/>
      <c r="ISK364" s="231"/>
      <c r="ISL364" s="231"/>
      <c r="ISM364" s="231"/>
      <c r="ISN364" s="231"/>
      <c r="ISO364" s="231"/>
      <c r="ISP364" s="231"/>
      <c r="ISQ364" s="231"/>
      <c r="ISR364" s="231"/>
      <c r="ISS364" s="231"/>
      <c r="IST364" s="231"/>
      <c r="ISU364" s="231"/>
      <c r="ISV364" s="231"/>
      <c r="ISW364" s="231"/>
      <c r="ISX364" s="231"/>
      <c r="ISY364" s="231"/>
      <c r="ISZ364" s="231"/>
      <c r="ITA364" s="231"/>
      <c r="ITB364" s="231"/>
      <c r="ITC364" s="231"/>
      <c r="ITD364" s="231"/>
      <c r="ITE364" s="231"/>
      <c r="ITF364" s="231"/>
      <c r="ITG364" s="231"/>
      <c r="ITH364" s="231"/>
      <c r="ITI364" s="231"/>
      <c r="ITJ364" s="231"/>
      <c r="ITK364" s="231"/>
      <c r="ITL364" s="231"/>
      <c r="ITM364" s="231"/>
      <c r="ITN364" s="231"/>
      <c r="ITO364" s="231"/>
      <c r="ITP364" s="231"/>
      <c r="ITQ364" s="231"/>
      <c r="ITR364" s="231"/>
      <c r="ITS364" s="231"/>
      <c r="ITT364" s="231"/>
      <c r="ITU364" s="231"/>
      <c r="ITV364" s="231"/>
      <c r="ITW364" s="231"/>
      <c r="ITX364" s="231"/>
      <c r="ITY364" s="231"/>
      <c r="ITZ364" s="231"/>
      <c r="IUA364" s="231"/>
      <c r="IUB364" s="231"/>
      <c r="IUC364" s="231"/>
      <c r="IUD364" s="231"/>
      <c r="IUE364" s="231"/>
      <c r="IUF364" s="231"/>
      <c r="IUG364" s="231"/>
      <c r="IUH364" s="231"/>
      <c r="IUI364" s="231"/>
      <c r="IUJ364" s="231"/>
      <c r="IUK364" s="231"/>
      <c r="IUL364" s="231"/>
      <c r="IUM364" s="231"/>
      <c r="IUN364" s="231"/>
      <c r="IUO364" s="231"/>
      <c r="IUP364" s="231"/>
      <c r="IUQ364" s="231"/>
      <c r="IUR364" s="231"/>
      <c r="IUS364" s="231"/>
      <c r="IUT364" s="231"/>
      <c r="IUU364" s="231"/>
      <c r="IUV364" s="231"/>
      <c r="IUW364" s="231"/>
      <c r="IUX364" s="231"/>
      <c r="IUY364" s="231"/>
      <c r="IUZ364" s="231"/>
      <c r="IVA364" s="231"/>
      <c r="IVB364" s="231"/>
      <c r="IVC364" s="231"/>
      <c r="IVD364" s="231"/>
      <c r="IVE364" s="231"/>
      <c r="IVF364" s="231"/>
      <c r="IVG364" s="231"/>
      <c r="IVH364" s="231"/>
      <c r="IVI364" s="231"/>
      <c r="IVJ364" s="231"/>
      <c r="IVK364" s="231"/>
      <c r="IVL364" s="231"/>
      <c r="IVM364" s="231"/>
      <c r="IVN364" s="231"/>
      <c r="IVO364" s="231"/>
      <c r="IVP364" s="231"/>
      <c r="IVQ364" s="231"/>
      <c r="IVR364" s="231"/>
      <c r="IVS364" s="231"/>
      <c r="IVT364" s="231"/>
      <c r="IVU364" s="231"/>
      <c r="IVV364" s="231"/>
      <c r="IVW364" s="231"/>
      <c r="IVX364" s="231"/>
      <c r="IVY364" s="231"/>
      <c r="IVZ364" s="231"/>
      <c r="IWA364" s="231"/>
      <c r="IWB364" s="231"/>
      <c r="IWC364" s="231"/>
      <c r="IWD364" s="231"/>
      <c r="IWE364" s="231"/>
      <c r="IWF364" s="231"/>
      <c r="IWG364" s="231"/>
      <c r="IWH364" s="231"/>
      <c r="IWI364" s="231"/>
      <c r="IWJ364" s="231"/>
      <c r="IWK364" s="231"/>
      <c r="IWL364" s="231"/>
      <c r="IWM364" s="231"/>
      <c r="IWN364" s="231"/>
      <c r="IWO364" s="231"/>
      <c r="IWP364" s="231"/>
      <c r="IWQ364" s="231"/>
      <c r="IWR364" s="231"/>
      <c r="IWS364" s="231"/>
      <c r="IWT364" s="231"/>
      <c r="IWU364" s="231"/>
      <c r="IWV364" s="231"/>
      <c r="IWW364" s="231"/>
      <c r="IWX364" s="231"/>
      <c r="IWY364" s="231"/>
      <c r="IWZ364" s="231"/>
      <c r="IXA364" s="231"/>
      <c r="IXB364" s="231"/>
      <c r="IXC364" s="231"/>
      <c r="IXD364" s="231"/>
      <c r="IXE364" s="231"/>
      <c r="IXF364" s="231"/>
      <c r="IXG364" s="231"/>
      <c r="IXH364" s="231"/>
      <c r="IXI364" s="231"/>
      <c r="IXJ364" s="231"/>
      <c r="IXK364" s="231"/>
      <c r="IXL364" s="231"/>
      <c r="IXM364" s="231"/>
      <c r="IXN364" s="231"/>
      <c r="IXO364" s="231"/>
      <c r="IXP364" s="231"/>
      <c r="IXQ364" s="231"/>
      <c r="IXR364" s="231"/>
      <c r="IXS364" s="231"/>
      <c r="IXT364" s="231"/>
      <c r="IXU364" s="231"/>
      <c r="IXV364" s="231"/>
      <c r="IXW364" s="231"/>
      <c r="IXX364" s="231"/>
      <c r="IXY364" s="231"/>
      <c r="IXZ364" s="231"/>
      <c r="IYA364" s="231"/>
      <c r="IYB364" s="231"/>
      <c r="IYC364" s="231"/>
      <c r="IYD364" s="231"/>
      <c r="IYE364" s="231"/>
      <c r="IYF364" s="231"/>
      <c r="IYG364" s="231"/>
      <c r="IYH364" s="231"/>
      <c r="IYI364" s="231"/>
      <c r="IYJ364" s="231"/>
      <c r="IYK364" s="231"/>
      <c r="IYL364" s="231"/>
      <c r="IYM364" s="231"/>
      <c r="IYN364" s="231"/>
      <c r="IYO364" s="231"/>
      <c r="IYP364" s="231"/>
      <c r="IYQ364" s="231"/>
      <c r="IYR364" s="231"/>
      <c r="IYS364" s="231"/>
      <c r="IYT364" s="231"/>
      <c r="IYU364" s="231"/>
      <c r="IYV364" s="231"/>
      <c r="IYW364" s="231"/>
      <c r="IYX364" s="231"/>
      <c r="IYY364" s="231"/>
      <c r="IYZ364" s="231"/>
      <c r="IZA364" s="231"/>
      <c r="IZB364" s="231"/>
      <c r="IZC364" s="231"/>
      <c r="IZD364" s="231"/>
      <c r="IZE364" s="231"/>
      <c r="IZF364" s="231"/>
      <c r="IZG364" s="231"/>
      <c r="IZH364" s="231"/>
      <c r="IZI364" s="231"/>
      <c r="IZJ364" s="231"/>
      <c r="IZK364" s="231"/>
      <c r="IZL364" s="231"/>
      <c r="IZM364" s="231"/>
      <c r="IZN364" s="231"/>
      <c r="IZO364" s="231"/>
      <c r="IZP364" s="231"/>
      <c r="IZQ364" s="231"/>
      <c r="IZR364" s="231"/>
      <c r="IZS364" s="231"/>
      <c r="IZT364" s="231"/>
      <c r="IZU364" s="231"/>
      <c r="IZV364" s="231"/>
      <c r="IZW364" s="231"/>
      <c r="IZX364" s="231"/>
      <c r="IZY364" s="231"/>
      <c r="IZZ364" s="231"/>
      <c r="JAA364" s="231"/>
      <c r="JAB364" s="231"/>
      <c r="JAC364" s="231"/>
      <c r="JAD364" s="231"/>
      <c r="JAE364" s="231"/>
      <c r="JAF364" s="231"/>
      <c r="JAG364" s="231"/>
      <c r="JAH364" s="231"/>
      <c r="JAI364" s="231"/>
      <c r="JAJ364" s="231"/>
      <c r="JAK364" s="231"/>
      <c r="JAL364" s="231"/>
      <c r="JAM364" s="231"/>
      <c r="JAN364" s="231"/>
      <c r="JAO364" s="231"/>
      <c r="JAP364" s="231"/>
      <c r="JAQ364" s="231"/>
      <c r="JAR364" s="231"/>
      <c r="JAS364" s="231"/>
      <c r="JAT364" s="231"/>
      <c r="JAU364" s="231"/>
      <c r="JAV364" s="231"/>
      <c r="JAW364" s="231"/>
      <c r="JAX364" s="231"/>
      <c r="JAY364" s="231"/>
      <c r="JAZ364" s="231"/>
      <c r="JBA364" s="231"/>
      <c r="JBB364" s="231"/>
      <c r="JBC364" s="231"/>
      <c r="JBD364" s="231"/>
      <c r="JBE364" s="231"/>
      <c r="JBF364" s="231"/>
      <c r="JBG364" s="231"/>
      <c r="JBH364" s="231"/>
      <c r="JBI364" s="231"/>
      <c r="JBJ364" s="231"/>
      <c r="JBK364" s="231"/>
      <c r="JBL364" s="231"/>
      <c r="JBM364" s="231"/>
      <c r="JBN364" s="231"/>
      <c r="JBO364" s="231"/>
      <c r="JBP364" s="231"/>
      <c r="JBQ364" s="231"/>
      <c r="JBR364" s="231"/>
      <c r="JBS364" s="231"/>
      <c r="JBT364" s="231"/>
      <c r="JBU364" s="231"/>
      <c r="JBV364" s="231"/>
      <c r="JBW364" s="231"/>
      <c r="JBX364" s="231"/>
      <c r="JBY364" s="231"/>
      <c r="JBZ364" s="231"/>
      <c r="JCA364" s="231"/>
      <c r="JCB364" s="231"/>
      <c r="JCC364" s="231"/>
      <c r="JCD364" s="231"/>
      <c r="JCE364" s="231"/>
      <c r="JCF364" s="231"/>
      <c r="JCG364" s="231"/>
      <c r="JCH364" s="231"/>
      <c r="JCI364" s="231"/>
      <c r="JCJ364" s="231"/>
      <c r="JCK364" s="231"/>
      <c r="JCL364" s="231"/>
      <c r="JCM364" s="231"/>
      <c r="JCN364" s="231"/>
      <c r="JCO364" s="231"/>
      <c r="JCP364" s="231"/>
      <c r="JCQ364" s="231"/>
      <c r="JCR364" s="231"/>
      <c r="JCS364" s="231"/>
      <c r="JCT364" s="231"/>
      <c r="JCU364" s="231"/>
      <c r="JCV364" s="231"/>
      <c r="JCW364" s="231"/>
      <c r="JCX364" s="231"/>
      <c r="JCY364" s="231"/>
      <c r="JCZ364" s="231"/>
      <c r="JDA364" s="231"/>
      <c r="JDB364" s="231"/>
      <c r="JDC364" s="231"/>
      <c r="JDD364" s="231"/>
      <c r="JDE364" s="231"/>
      <c r="JDF364" s="231"/>
      <c r="JDG364" s="231"/>
      <c r="JDH364" s="231"/>
      <c r="JDI364" s="231"/>
      <c r="JDJ364" s="231"/>
      <c r="JDK364" s="231"/>
      <c r="JDL364" s="231"/>
      <c r="JDM364" s="231"/>
      <c r="JDN364" s="231"/>
      <c r="JDO364" s="231"/>
      <c r="JDP364" s="231"/>
      <c r="JDQ364" s="231"/>
      <c r="JDR364" s="231"/>
      <c r="JDS364" s="231"/>
      <c r="JDT364" s="231"/>
      <c r="JDU364" s="231"/>
      <c r="JDV364" s="231"/>
      <c r="JDW364" s="231"/>
      <c r="JDX364" s="231"/>
      <c r="JDY364" s="231"/>
      <c r="JDZ364" s="231"/>
      <c r="JEA364" s="231"/>
      <c r="JEB364" s="231"/>
      <c r="JEC364" s="231"/>
      <c r="JED364" s="231"/>
      <c r="JEE364" s="231"/>
      <c r="JEF364" s="231"/>
      <c r="JEG364" s="231"/>
      <c r="JEH364" s="231"/>
      <c r="JEI364" s="231"/>
      <c r="JEJ364" s="231"/>
      <c r="JEK364" s="231"/>
      <c r="JEL364" s="231"/>
      <c r="JEM364" s="231"/>
      <c r="JEN364" s="231"/>
      <c r="JEO364" s="231"/>
      <c r="JEP364" s="231"/>
      <c r="JEQ364" s="231"/>
      <c r="JER364" s="231"/>
      <c r="JES364" s="231"/>
      <c r="JET364" s="231"/>
      <c r="JEU364" s="231"/>
      <c r="JEV364" s="231"/>
      <c r="JEW364" s="231"/>
      <c r="JEX364" s="231"/>
      <c r="JEY364" s="231"/>
      <c r="JEZ364" s="231"/>
      <c r="JFA364" s="231"/>
      <c r="JFB364" s="231"/>
      <c r="JFC364" s="231"/>
      <c r="JFD364" s="231"/>
      <c r="JFE364" s="231"/>
      <c r="JFF364" s="231"/>
      <c r="JFG364" s="231"/>
      <c r="JFH364" s="231"/>
      <c r="JFI364" s="231"/>
      <c r="JFJ364" s="231"/>
      <c r="JFK364" s="231"/>
      <c r="JFL364" s="231"/>
      <c r="JFM364" s="231"/>
      <c r="JFN364" s="231"/>
      <c r="JFO364" s="231"/>
      <c r="JFP364" s="231"/>
      <c r="JFQ364" s="231"/>
      <c r="JFR364" s="231"/>
      <c r="JFS364" s="231"/>
      <c r="JFT364" s="231"/>
      <c r="JFU364" s="231"/>
      <c r="JFV364" s="231"/>
      <c r="JFW364" s="231"/>
      <c r="JFX364" s="231"/>
      <c r="JFY364" s="231"/>
      <c r="JFZ364" s="231"/>
      <c r="JGA364" s="231"/>
      <c r="JGB364" s="231"/>
      <c r="JGC364" s="231"/>
      <c r="JGD364" s="231"/>
      <c r="JGE364" s="231"/>
      <c r="JGF364" s="231"/>
      <c r="JGG364" s="231"/>
      <c r="JGH364" s="231"/>
      <c r="JGI364" s="231"/>
      <c r="JGJ364" s="231"/>
      <c r="JGK364" s="231"/>
      <c r="JGL364" s="231"/>
      <c r="JGM364" s="231"/>
      <c r="JGN364" s="231"/>
      <c r="JGO364" s="231"/>
      <c r="JGP364" s="231"/>
      <c r="JGQ364" s="231"/>
      <c r="JGR364" s="231"/>
      <c r="JGS364" s="231"/>
      <c r="JGT364" s="231"/>
      <c r="JGU364" s="231"/>
      <c r="JGV364" s="231"/>
      <c r="JGW364" s="231"/>
      <c r="JGX364" s="231"/>
      <c r="JGY364" s="231"/>
      <c r="JGZ364" s="231"/>
      <c r="JHA364" s="231"/>
      <c r="JHB364" s="231"/>
      <c r="JHC364" s="231"/>
      <c r="JHD364" s="231"/>
      <c r="JHE364" s="231"/>
      <c r="JHF364" s="231"/>
      <c r="JHG364" s="231"/>
      <c r="JHH364" s="231"/>
      <c r="JHI364" s="231"/>
      <c r="JHJ364" s="231"/>
      <c r="JHK364" s="231"/>
      <c r="JHL364" s="231"/>
      <c r="JHM364" s="231"/>
      <c r="JHN364" s="231"/>
      <c r="JHO364" s="231"/>
      <c r="JHP364" s="231"/>
      <c r="JHQ364" s="231"/>
      <c r="JHR364" s="231"/>
      <c r="JHS364" s="231"/>
      <c r="JHT364" s="231"/>
      <c r="JHU364" s="231"/>
      <c r="JHV364" s="231"/>
      <c r="JHW364" s="231"/>
      <c r="JHX364" s="231"/>
      <c r="JHY364" s="231"/>
      <c r="JHZ364" s="231"/>
      <c r="JIA364" s="231"/>
      <c r="JIB364" s="231"/>
      <c r="JIC364" s="231"/>
      <c r="JID364" s="231"/>
      <c r="JIE364" s="231"/>
      <c r="JIF364" s="231"/>
      <c r="JIG364" s="231"/>
      <c r="JIH364" s="231"/>
      <c r="JII364" s="231"/>
      <c r="JIJ364" s="231"/>
      <c r="JIK364" s="231"/>
      <c r="JIL364" s="231"/>
      <c r="JIM364" s="231"/>
      <c r="JIN364" s="231"/>
      <c r="JIO364" s="231"/>
      <c r="JIP364" s="231"/>
      <c r="JIQ364" s="231"/>
      <c r="JIR364" s="231"/>
      <c r="JIS364" s="231"/>
      <c r="JIT364" s="231"/>
      <c r="JIU364" s="231"/>
      <c r="JIV364" s="231"/>
      <c r="JIW364" s="231"/>
      <c r="JIX364" s="231"/>
      <c r="JIY364" s="231"/>
      <c r="JIZ364" s="231"/>
      <c r="JJA364" s="231"/>
      <c r="JJB364" s="231"/>
      <c r="JJC364" s="231"/>
      <c r="JJD364" s="231"/>
      <c r="JJE364" s="231"/>
      <c r="JJF364" s="231"/>
      <c r="JJG364" s="231"/>
      <c r="JJH364" s="231"/>
      <c r="JJI364" s="231"/>
      <c r="JJJ364" s="231"/>
      <c r="JJK364" s="231"/>
      <c r="JJL364" s="231"/>
      <c r="JJM364" s="231"/>
      <c r="JJN364" s="231"/>
      <c r="JJO364" s="231"/>
      <c r="JJP364" s="231"/>
      <c r="JJQ364" s="231"/>
      <c r="JJR364" s="231"/>
      <c r="JJS364" s="231"/>
      <c r="JJT364" s="231"/>
      <c r="JJU364" s="231"/>
      <c r="JJV364" s="231"/>
      <c r="JJW364" s="231"/>
      <c r="JJX364" s="231"/>
      <c r="JJY364" s="231"/>
      <c r="JJZ364" s="231"/>
      <c r="JKA364" s="231"/>
      <c r="JKB364" s="231"/>
      <c r="JKC364" s="231"/>
      <c r="JKD364" s="231"/>
      <c r="JKE364" s="231"/>
      <c r="JKF364" s="231"/>
      <c r="JKG364" s="231"/>
      <c r="JKH364" s="231"/>
      <c r="JKI364" s="231"/>
      <c r="JKJ364" s="231"/>
      <c r="JKK364" s="231"/>
      <c r="JKL364" s="231"/>
      <c r="JKM364" s="231"/>
      <c r="JKN364" s="231"/>
      <c r="JKO364" s="231"/>
      <c r="JKP364" s="231"/>
      <c r="JKQ364" s="231"/>
      <c r="JKR364" s="231"/>
      <c r="JKS364" s="231"/>
      <c r="JKT364" s="231"/>
      <c r="JKU364" s="231"/>
      <c r="JKV364" s="231"/>
      <c r="JKW364" s="231"/>
      <c r="JKX364" s="231"/>
      <c r="JKY364" s="231"/>
      <c r="JKZ364" s="231"/>
      <c r="JLA364" s="231"/>
      <c r="JLB364" s="231"/>
      <c r="JLC364" s="231"/>
      <c r="JLD364" s="231"/>
      <c r="JLE364" s="231"/>
      <c r="JLF364" s="231"/>
      <c r="JLG364" s="231"/>
      <c r="JLH364" s="231"/>
      <c r="JLI364" s="231"/>
      <c r="JLJ364" s="231"/>
      <c r="JLK364" s="231"/>
      <c r="JLL364" s="231"/>
      <c r="JLM364" s="231"/>
      <c r="JLN364" s="231"/>
      <c r="JLO364" s="231"/>
      <c r="JLP364" s="231"/>
      <c r="JLQ364" s="231"/>
      <c r="JLR364" s="231"/>
      <c r="JLS364" s="231"/>
      <c r="JLT364" s="231"/>
      <c r="JLU364" s="231"/>
      <c r="JLV364" s="231"/>
      <c r="JLW364" s="231"/>
      <c r="JLX364" s="231"/>
      <c r="JLY364" s="231"/>
      <c r="JLZ364" s="231"/>
      <c r="JMA364" s="231"/>
      <c r="JMB364" s="231"/>
      <c r="JMC364" s="231"/>
      <c r="JMD364" s="231"/>
      <c r="JME364" s="231"/>
      <c r="JMF364" s="231"/>
      <c r="JMG364" s="231"/>
      <c r="JMH364" s="231"/>
      <c r="JMI364" s="231"/>
      <c r="JMJ364" s="231"/>
      <c r="JMK364" s="231"/>
      <c r="JML364" s="231"/>
      <c r="JMM364" s="231"/>
      <c r="JMN364" s="231"/>
      <c r="JMO364" s="231"/>
      <c r="JMP364" s="231"/>
      <c r="JMQ364" s="231"/>
      <c r="JMR364" s="231"/>
      <c r="JMS364" s="231"/>
      <c r="JMT364" s="231"/>
      <c r="JMU364" s="231"/>
      <c r="JMV364" s="231"/>
      <c r="JMW364" s="231"/>
      <c r="JMX364" s="231"/>
      <c r="JMY364" s="231"/>
      <c r="JMZ364" s="231"/>
      <c r="JNA364" s="231"/>
      <c r="JNB364" s="231"/>
      <c r="JNC364" s="231"/>
      <c r="JND364" s="231"/>
      <c r="JNE364" s="231"/>
      <c r="JNF364" s="231"/>
      <c r="JNG364" s="231"/>
      <c r="JNH364" s="231"/>
      <c r="JNI364" s="231"/>
      <c r="JNJ364" s="231"/>
      <c r="JNK364" s="231"/>
      <c r="JNL364" s="231"/>
      <c r="JNM364" s="231"/>
      <c r="JNN364" s="231"/>
      <c r="JNO364" s="231"/>
      <c r="JNP364" s="231"/>
      <c r="JNQ364" s="231"/>
      <c r="JNR364" s="231"/>
      <c r="JNS364" s="231"/>
      <c r="JNT364" s="231"/>
      <c r="JNU364" s="231"/>
      <c r="JNV364" s="231"/>
      <c r="JNW364" s="231"/>
      <c r="JNX364" s="231"/>
      <c r="JNY364" s="231"/>
      <c r="JNZ364" s="231"/>
      <c r="JOA364" s="231"/>
      <c r="JOB364" s="231"/>
      <c r="JOC364" s="231"/>
      <c r="JOD364" s="231"/>
      <c r="JOE364" s="231"/>
      <c r="JOF364" s="231"/>
      <c r="JOG364" s="231"/>
      <c r="JOH364" s="231"/>
      <c r="JOI364" s="231"/>
      <c r="JOJ364" s="231"/>
      <c r="JOK364" s="231"/>
      <c r="JOL364" s="231"/>
      <c r="JOM364" s="231"/>
      <c r="JON364" s="231"/>
      <c r="JOO364" s="231"/>
      <c r="JOP364" s="231"/>
      <c r="JOQ364" s="231"/>
      <c r="JOR364" s="231"/>
      <c r="JOS364" s="231"/>
      <c r="JOT364" s="231"/>
      <c r="JOU364" s="231"/>
      <c r="JOV364" s="231"/>
      <c r="JOW364" s="231"/>
      <c r="JOX364" s="231"/>
      <c r="JOY364" s="231"/>
      <c r="JOZ364" s="231"/>
      <c r="JPA364" s="231"/>
      <c r="JPB364" s="231"/>
      <c r="JPC364" s="231"/>
      <c r="JPD364" s="231"/>
      <c r="JPE364" s="231"/>
      <c r="JPF364" s="231"/>
      <c r="JPG364" s="231"/>
      <c r="JPH364" s="231"/>
      <c r="JPI364" s="231"/>
      <c r="JPJ364" s="231"/>
      <c r="JPK364" s="231"/>
      <c r="JPL364" s="231"/>
      <c r="JPM364" s="231"/>
      <c r="JPN364" s="231"/>
      <c r="JPO364" s="231"/>
      <c r="JPP364" s="231"/>
      <c r="JPQ364" s="231"/>
      <c r="JPR364" s="231"/>
      <c r="JPS364" s="231"/>
      <c r="JPT364" s="231"/>
      <c r="JPU364" s="231"/>
      <c r="JPV364" s="231"/>
      <c r="JPW364" s="231"/>
      <c r="JPX364" s="231"/>
      <c r="JPY364" s="231"/>
      <c r="JPZ364" s="231"/>
      <c r="JQA364" s="231"/>
      <c r="JQB364" s="231"/>
      <c r="JQC364" s="231"/>
      <c r="JQD364" s="231"/>
      <c r="JQE364" s="231"/>
      <c r="JQF364" s="231"/>
      <c r="JQG364" s="231"/>
      <c r="JQH364" s="231"/>
      <c r="JQI364" s="231"/>
      <c r="JQJ364" s="231"/>
      <c r="JQK364" s="231"/>
      <c r="JQL364" s="231"/>
      <c r="JQM364" s="231"/>
      <c r="JQN364" s="231"/>
      <c r="JQO364" s="231"/>
      <c r="JQP364" s="231"/>
      <c r="JQQ364" s="231"/>
      <c r="JQR364" s="231"/>
      <c r="JQS364" s="231"/>
      <c r="JQT364" s="231"/>
      <c r="JQU364" s="231"/>
      <c r="JQV364" s="231"/>
      <c r="JQW364" s="231"/>
      <c r="JQX364" s="231"/>
      <c r="JQY364" s="231"/>
      <c r="JQZ364" s="231"/>
      <c r="JRA364" s="231"/>
      <c r="JRB364" s="231"/>
      <c r="JRC364" s="231"/>
      <c r="JRD364" s="231"/>
      <c r="JRE364" s="231"/>
      <c r="JRF364" s="231"/>
      <c r="JRG364" s="231"/>
      <c r="JRH364" s="231"/>
      <c r="JRI364" s="231"/>
      <c r="JRJ364" s="231"/>
      <c r="JRK364" s="231"/>
      <c r="JRL364" s="231"/>
      <c r="JRM364" s="231"/>
      <c r="JRN364" s="231"/>
      <c r="JRO364" s="231"/>
      <c r="JRP364" s="231"/>
      <c r="JRQ364" s="231"/>
      <c r="JRR364" s="231"/>
      <c r="JRS364" s="231"/>
      <c r="JRT364" s="231"/>
      <c r="JRU364" s="231"/>
      <c r="JRV364" s="231"/>
      <c r="JRW364" s="231"/>
      <c r="JRX364" s="231"/>
      <c r="JRY364" s="231"/>
      <c r="JRZ364" s="231"/>
      <c r="JSA364" s="231"/>
      <c r="JSB364" s="231"/>
      <c r="JSC364" s="231"/>
      <c r="JSD364" s="231"/>
      <c r="JSE364" s="231"/>
      <c r="JSF364" s="231"/>
      <c r="JSG364" s="231"/>
      <c r="JSH364" s="231"/>
      <c r="JSI364" s="231"/>
      <c r="JSJ364" s="231"/>
      <c r="JSK364" s="231"/>
      <c r="JSL364" s="231"/>
      <c r="JSM364" s="231"/>
      <c r="JSN364" s="231"/>
      <c r="JSO364" s="231"/>
      <c r="JSP364" s="231"/>
      <c r="JSQ364" s="231"/>
      <c r="JSR364" s="231"/>
      <c r="JSS364" s="231"/>
      <c r="JST364" s="231"/>
      <c r="JSU364" s="231"/>
      <c r="JSV364" s="231"/>
      <c r="JSW364" s="231"/>
      <c r="JSX364" s="231"/>
      <c r="JSY364" s="231"/>
      <c r="JSZ364" s="231"/>
      <c r="JTA364" s="231"/>
      <c r="JTB364" s="231"/>
      <c r="JTC364" s="231"/>
      <c r="JTD364" s="231"/>
      <c r="JTE364" s="231"/>
      <c r="JTF364" s="231"/>
      <c r="JTG364" s="231"/>
      <c r="JTH364" s="231"/>
      <c r="JTI364" s="231"/>
      <c r="JTJ364" s="231"/>
      <c r="JTK364" s="231"/>
      <c r="JTL364" s="231"/>
      <c r="JTM364" s="231"/>
      <c r="JTN364" s="231"/>
      <c r="JTO364" s="231"/>
      <c r="JTP364" s="231"/>
      <c r="JTQ364" s="231"/>
      <c r="JTR364" s="231"/>
      <c r="JTS364" s="231"/>
      <c r="JTT364" s="231"/>
      <c r="JTU364" s="231"/>
      <c r="JTV364" s="231"/>
      <c r="JTW364" s="231"/>
      <c r="JTX364" s="231"/>
      <c r="JTY364" s="231"/>
      <c r="JTZ364" s="231"/>
      <c r="JUA364" s="231"/>
      <c r="JUB364" s="231"/>
      <c r="JUC364" s="231"/>
      <c r="JUD364" s="231"/>
      <c r="JUE364" s="231"/>
      <c r="JUF364" s="231"/>
      <c r="JUG364" s="231"/>
      <c r="JUH364" s="231"/>
      <c r="JUI364" s="231"/>
      <c r="JUJ364" s="231"/>
      <c r="JUK364" s="231"/>
      <c r="JUL364" s="231"/>
      <c r="JUM364" s="231"/>
      <c r="JUN364" s="231"/>
      <c r="JUO364" s="231"/>
      <c r="JUP364" s="231"/>
      <c r="JUQ364" s="231"/>
      <c r="JUR364" s="231"/>
      <c r="JUS364" s="231"/>
      <c r="JUT364" s="231"/>
      <c r="JUU364" s="231"/>
      <c r="JUV364" s="231"/>
      <c r="JUW364" s="231"/>
      <c r="JUX364" s="231"/>
      <c r="JUY364" s="231"/>
      <c r="JUZ364" s="231"/>
      <c r="JVA364" s="231"/>
      <c r="JVB364" s="231"/>
      <c r="JVC364" s="231"/>
      <c r="JVD364" s="231"/>
      <c r="JVE364" s="231"/>
      <c r="JVF364" s="231"/>
      <c r="JVG364" s="231"/>
      <c r="JVH364" s="231"/>
      <c r="JVI364" s="231"/>
      <c r="JVJ364" s="231"/>
      <c r="JVK364" s="231"/>
      <c r="JVL364" s="231"/>
      <c r="JVM364" s="231"/>
      <c r="JVN364" s="231"/>
      <c r="JVO364" s="231"/>
      <c r="JVP364" s="231"/>
      <c r="JVQ364" s="231"/>
      <c r="JVR364" s="231"/>
      <c r="JVS364" s="231"/>
      <c r="JVT364" s="231"/>
      <c r="JVU364" s="231"/>
      <c r="JVV364" s="231"/>
      <c r="JVW364" s="231"/>
      <c r="JVX364" s="231"/>
      <c r="JVY364" s="231"/>
      <c r="JVZ364" s="231"/>
      <c r="JWA364" s="231"/>
      <c r="JWB364" s="231"/>
      <c r="JWC364" s="231"/>
      <c r="JWD364" s="231"/>
      <c r="JWE364" s="231"/>
      <c r="JWF364" s="231"/>
      <c r="JWG364" s="231"/>
      <c r="JWH364" s="231"/>
      <c r="JWI364" s="231"/>
      <c r="JWJ364" s="231"/>
      <c r="JWK364" s="231"/>
      <c r="JWL364" s="231"/>
      <c r="JWM364" s="231"/>
      <c r="JWN364" s="231"/>
      <c r="JWO364" s="231"/>
      <c r="JWP364" s="231"/>
      <c r="JWQ364" s="231"/>
      <c r="JWR364" s="231"/>
      <c r="JWS364" s="231"/>
      <c r="JWT364" s="231"/>
      <c r="JWU364" s="231"/>
      <c r="JWV364" s="231"/>
      <c r="JWW364" s="231"/>
      <c r="JWX364" s="231"/>
      <c r="JWY364" s="231"/>
      <c r="JWZ364" s="231"/>
      <c r="JXA364" s="231"/>
      <c r="JXB364" s="231"/>
      <c r="JXC364" s="231"/>
      <c r="JXD364" s="231"/>
      <c r="JXE364" s="231"/>
      <c r="JXF364" s="231"/>
      <c r="JXG364" s="231"/>
      <c r="JXH364" s="231"/>
      <c r="JXI364" s="231"/>
      <c r="JXJ364" s="231"/>
      <c r="JXK364" s="231"/>
      <c r="JXL364" s="231"/>
      <c r="JXM364" s="231"/>
      <c r="JXN364" s="231"/>
      <c r="JXO364" s="231"/>
      <c r="JXP364" s="231"/>
      <c r="JXQ364" s="231"/>
      <c r="JXR364" s="231"/>
      <c r="JXS364" s="231"/>
      <c r="JXT364" s="231"/>
      <c r="JXU364" s="231"/>
      <c r="JXV364" s="231"/>
      <c r="JXW364" s="231"/>
      <c r="JXX364" s="231"/>
      <c r="JXY364" s="231"/>
      <c r="JXZ364" s="231"/>
      <c r="JYA364" s="231"/>
      <c r="JYB364" s="231"/>
      <c r="JYC364" s="231"/>
      <c r="JYD364" s="231"/>
      <c r="JYE364" s="231"/>
      <c r="JYF364" s="231"/>
      <c r="JYG364" s="231"/>
      <c r="JYH364" s="231"/>
      <c r="JYI364" s="231"/>
      <c r="JYJ364" s="231"/>
      <c r="JYK364" s="231"/>
      <c r="JYL364" s="231"/>
      <c r="JYM364" s="231"/>
      <c r="JYN364" s="231"/>
      <c r="JYO364" s="231"/>
      <c r="JYP364" s="231"/>
      <c r="JYQ364" s="231"/>
      <c r="JYR364" s="231"/>
      <c r="JYS364" s="231"/>
      <c r="JYT364" s="231"/>
      <c r="JYU364" s="231"/>
      <c r="JYV364" s="231"/>
      <c r="JYW364" s="231"/>
      <c r="JYX364" s="231"/>
      <c r="JYY364" s="231"/>
      <c r="JYZ364" s="231"/>
      <c r="JZA364" s="231"/>
      <c r="JZB364" s="231"/>
      <c r="JZC364" s="231"/>
      <c r="JZD364" s="231"/>
      <c r="JZE364" s="231"/>
      <c r="JZF364" s="231"/>
      <c r="JZG364" s="231"/>
      <c r="JZH364" s="231"/>
      <c r="JZI364" s="231"/>
      <c r="JZJ364" s="231"/>
      <c r="JZK364" s="231"/>
      <c r="JZL364" s="231"/>
      <c r="JZM364" s="231"/>
      <c r="JZN364" s="231"/>
      <c r="JZO364" s="231"/>
      <c r="JZP364" s="231"/>
      <c r="JZQ364" s="231"/>
      <c r="JZR364" s="231"/>
      <c r="JZS364" s="231"/>
      <c r="JZT364" s="231"/>
      <c r="JZU364" s="231"/>
      <c r="JZV364" s="231"/>
      <c r="JZW364" s="231"/>
      <c r="JZX364" s="231"/>
      <c r="JZY364" s="231"/>
      <c r="JZZ364" s="231"/>
      <c r="KAA364" s="231"/>
      <c r="KAB364" s="231"/>
      <c r="KAC364" s="231"/>
      <c r="KAD364" s="231"/>
      <c r="KAE364" s="231"/>
      <c r="KAF364" s="231"/>
      <c r="KAG364" s="231"/>
      <c r="KAH364" s="231"/>
      <c r="KAI364" s="231"/>
      <c r="KAJ364" s="231"/>
      <c r="KAK364" s="231"/>
      <c r="KAL364" s="231"/>
      <c r="KAM364" s="231"/>
      <c r="KAN364" s="231"/>
      <c r="KAO364" s="231"/>
      <c r="KAP364" s="231"/>
      <c r="KAQ364" s="231"/>
      <c r="KAR364" s="231"/>
      <c r="KAS364" s="231"/>
      <c r="KAT364" s="231"/>
      <c r="KAU364" s="231"/>
      <c r="KAV364" s="231"/>
      <c r="KAW364" s="231"/>
      <c r="KAX364" s="231"/>
      <c r="KAY364" s="231"/>
      <c r="KAZ364" s="231"/>
      <c r="KBA364" s="231"/>
      <c r="KBB364" s="231"/>
      <c r="KBC364" s="231"/>
      <c r="KBD364" s="231"/>
      <c r="KBE364" s="231"/>
      <c r="KBF364" s="231"/>
      <c r="KBG364" s="231"/>
      <c r="KBH364" s="231"/>
      <c r="KBI364" s="231"/>
      <c r="KBJ364" s="231"/>
      <c r="KBK364" s="231"/>
      <c r="KBL364" s="231"/>
      <c r="KBM364" s="231"/>
      <c r="KBN364" s="231"/>
      <c r="KBO364" s="231"/>
      <c r="KBP364" s="231"/>
      <c r="KBQ364" s="231"/>
      <c r="KBR364" s="231"/>
      <c r="KBS364" s="231"/>
      <c r="KBT364" s="231"/>
      <c r="KBU364" s="231"/>
      <c r="KBV364" s="231"/>
      <c r="KBW364" s="231"/>
      <c r="KBX364" s="231"/>
      <c r="KBY364" s="231"/>
      <c r="KBZ364" s="231"/>
      <c r="KCA364" s="231"/>
      <c r="KCB364" s="231"/>
      <c r="KCC364" s="231"/>
      <c r="KCD364" s="231"/>
      <c r="KCE364" s="231"/>
      <c r="KCF364" s="231"/>
      <c r="KCG364" s="231"/>
      <c r="KCH364" s="231"/>
      <c r="KCI364" s="231"/>
      <c r="KCJ364" s="231"/>
      <c r="KCK364" s="231"/>
      <c r="KCL364" s="231"/>
      <c r="KCM364" s="231"/>
      <c r="KCN364" s="231"/>
      <c r="KCO364" s="231"/>
      <c r="KCP364" s="231"/>
      <c r="KCQ364" s="231"/>
      <c r="KCR364" s="231"/>
      <c r="KCS364" s="231"/>
      <c r="KCT364" s="231"/>
      <c r="KCU364" s="231"/>
      <c r="KCV364" s="231"/>
      <c r="KCW364" s="231"/>
      <c r="KCX364" s="231"/>
      <c r="KCY364" s="231"/>
      <c r="KCZ364" s="231"/>
      <c r="KDA364" s="231"/>
      <c r="KDB364" s="231"/>
      <c r="KDC364" s="231"/>
      <c r="KDD364" s="231"/>
      <c r="KDE364" s="231"/>
      <c r="KDF364" s="231"/>
      <c r="KDG364" s="231"/>
      <c r="KDH364" s="231"/>
      <c r="KDI364" s="231"/>
      <c r="KDJ364" s="231"/>
      <c r="KDK364" s="231"/>
      <c r="KDL364" s="231"/>
      <c r="KDM364" s="231"/>
      <c r="KDN364" s="231"/>
      <c r="KDO364" s="231"/>
      <c r="KDP364" s="231"/>
      <c r="KDQ364" s="231"/>
      <c r="KDR364" s="231"/>
      <c r="KDS364" s="231"/>
      <c r="KDT364" s="231"/>
      <c r="KDU364" s="231"/>
      <c r="KDV364" s="231"/>
      <c r="KDW364" s="231"/>
      <c r="KDX364" s="231"/>
      <c r="KDY364" s="231"/>
      <c r="KDZ364" s="231"/>
      <c r="KEA364" s="231"/>
      <c r="KEB364" s="231"/>
      <c r="KEC364" s="231"/>
      <c r="KED364" s="231"/>
      <c r="KEE364" s="231"/>
      <c r="KEF364" s="231"/>
      <c r="KEG364" s="231"/>
      <c r="KEH364" s="231"/>
      <c r="KEI364" s="231"/>
      <c r="KEJ364" s="231"/>
      <c r="KEK364" s="231"/>
      <c r="KEL364" s="231"/>
      <c r="KEM364" s="231"/>
      <c r="KEN364" s="231"/>
      <c r="KEO364" s="231"/>
      <c r="KEP364" s="231"/>
      <c r="KEQ364" s="231"/>
      <c r="KER364" s="231"/>
      <c r="KES364" s="231"/>
      <c r="KET364" s="231"/>
      <c r="KEU364" s="231"/>
      <c r="KEV364" s="231"/>
      <c r="KEW364" s="231"/>
      <c r="KEX364" s="231"/>
      <c r="KEY364" s="231"/>
      <c r="KEZ364" s="231"/>
      <c r="KFA364" s="231"/>
      <c r="KFB364" s="231"/>
      <c r="KFC364" s="231"/>
      <c r="KFD364" s="231"/>
      <c r="KFE364" s="231"/>
      <c r="KFF364" s="231"/>
      <c r="KFG364" s="231"/>
      <c r="KFH364" s="231"/>
      <c r="KFI364" s="231"/>
      <c r="KFJ364" s="231"/>
      <c r="KFK364" s="231"/>
      <c r="KFL364" s="231"/>
      <c r="KFM364" s="231"/>
      <c r="KFN364" s="231"/>
      <c r="KFO364" s="231"/>
      <c r="KFP364" s="231"/>
      <c r="KFQ364" s="231"/>
      <c r="KFR364" s="231"/>
      <c r="KFS364" s="231"/>
      <c r="KFT364" s="231"/>
      <c r="KFU364" s="231"/>
      <c r="KFV364" s="231"/>
      <c r="KFW364" s="231"/>
      <c r="KFX364" s="231"/>
      <c r="KFY364" s="231"/>
      <c r="KFZ364" s="231"/>
      <c r="KGA364" s="231"/>
      <c r="KGB364" s="231"/>
      <c r="KGC364" s="231"/>
      <c r="KGD364" s="231"/>
      <c r="KGE364" s="231"/>
      <c r="KGF364" s="231"/>
      <c r="KGG364" s="231"/>
      <c r="KGH364" s="231"/>
      <c r="KGI364" s="231"/>
      <c r="KGJ364" s="231"/>
      <c r="KGK364" s="231"/>
      <c r="KGL364" s="231"/>
      <c r="KGM364" s="231"/>
      <c r="KGN364" s="231"/>
      <c r="KGO364" s="231"/>
      <c r="KGP364" s="231"/>
      <c r="KGQ364" s="231"/>
      <c r="KGR364" s="231"/>
      <c r="KGS364" s="231"/>
      <c r="KGT364" s="231"/>
      <c r="KGU364" s="231"/>
      <c r="KGV364" s="231"/>
      <c r="KGW364" s="231"/>
      <c r="KGX364" s="231"/>
      <c r="KGY364" s="231"/>
      <c r="KGZ364" s="231"/>
      <c r="KHA364" s="231"/>
      <c r="KHB364" s="231"/>
      <c r="KHC364" s="231"/>
      <c r="KHD364" s="231"/>
      <c r="KHE364" s="231"/>
      <c r="KHF364" s="231"/>
      <c r="KHG364" s="231"/>
      <c r="KHH364" s="231"/>
      <c r="KHI364" s="231"/>
      <c r="KHJ364" s="231"/>
      <c r="KHK364" s="231"/>
      <c r="KHL364" s="231"/>
      <c r="KHM364" s="231"/>
      <c r="KHN364" s="231"/>
      <c r="KHO364" s="231"/>
      <c r="KHP364" s="231"/>
      <c r="KHQ364" s="231"/>
      <c r="KHR364" s="231"/>
      <c r="KHS364" s="231"/>
      <c r="KHT364" s="231"/>
      <c r="KHU364" s="231"/>
      <c r="KHV364" s="231"/>
      <c r="KHW364" s="231"/>
      <c r="KHX364" s="231"/>
      <c r="KHY364" s="231"/>
      <c r="KHZ364" s="231"/>
      <c r="KIA364" s="231"/>
      <c r="KIB364" s="231"/>
      <c r="KIC364" s="231"/>
      <c r="KID364" s="231"/>
      <c r="KIE364" s="231"/>
      <c r="KIF364" s="231"/>
      <c r="KIG364" s="231"/>
      <c r="KIH364" s="231"/>
      <c r="KII364" s="231"/>
      <c r="KIJ364" s="231"/>
      <c r="KIK364" s="231"/>
      <c r="KIL364" s="231"/>
      <c r="KIM364" s="231"/>
      <c r="KIN364" s="231"/>
      <c r="KIO364" s="231"/>
      <c r="KIP364" s="231"/>
      <c r="KIQ364" s="231"/>
      <c r="KIR364" s="231"/>
      <c r="KIS364" s="231"/>
      <c r="KIT364" s="231"/>
      <c r="KIU364" s="231"/>
      <c r="KIV364" s="231"/>
      <c r="KIW364" s="231"/>
      <c r="KIX364" s="231"/>
      <c r="KIY364" s="231"/>
      <c r="KIZ364" s="231"/>
      <c r="KJA364" s="231"/>
      <c r="KJB364" s="231"/>
      <c r="KJC364" s="231"/>
      <c r="KJD364" s="231"/>
      <c r="KJE364" s="231"/>
      <c r="KJF364" s="231"/>
      <c r="KJG364" s="231"/>
      <c r="KJH364" s="231"/>
      <c r="KJI364" s="231"/>
      <c r="KJJ364" s="231"/>
      <c r="KJK364" s="231"/>
      <c r="KJL364" s="231"/>
      <c r="KJM364" s="231"/>
      <c r="KJN364" s="231"/>
      <c r="KJO364" s="231"/>
      <c r="KJP364" s="231"/>
      <c r="KJQ364" s="231"/>
      <c r="KJR364" s="231"/>
      <c r="KJS364" s="231"/>
      <c r="KJT364" s="231"/>
      <c r="KJU364" s="231"/>
      <c r="KJV364" s="231"/>
      <c r="KJW364" s="231"/>
      <c r="KJX364" s="231"/>
      <c r="KJY364" s="231"/>
      <c r="KJZ364" s="231"/>
      <c r="KKA364" s="231"/>
      <c r="KKB364" s="231"/>
      <c r="KKC364" s="231"/>
      <c r="KKD364" s="231"/>
      <c r="KKE364" s="231"/>
      <c r="KKF364" s="231"/>
      <c r="KKG364" s="231"/>
      <c r="KKH364" s="231"/>
      <c r="KKI364" s="231"/>
      <c r="KKJ364" s="231"/>
      <c r="KKK364" s="231"/>
      <c r="KKL364" s="231"/>
      <c r="KKM364" s="231"/>
      <c r="KKN364" s="231"/>
      <c r="KKO364" s="231"/>
      <c r="KKP364" s="231"/>
      <c r="KKQ364" s="231"/>
      <c r="KKR364" s="231"/>
      <c r="KKS364" s="231"/>
      <c r="KKT364" s="231"/>
      <c r="KKU364" s="231"/>
      <c r="KKV364" s="231"/>
      <c r="KKW364" s="231"/>
      <c r="KKX364" s="231"/>
      <c r="KKY364" s="231"/>
      <c r="KKZ364" s="231"/>
      <c r="KLA364" s="231"/>
      <c r="KLB364" s="231"/>
      <c r="KLC364" s="231"/>
      <c r="KLD364" s="231"/>
      <c r="KLE364" s="231"/>
      <c r="KLF364" s="231"/>
      <c r="KLG364" s="231"/>
      <c r="KLH364" s="231"/>
      <c r="KLI364" s="231"/>
      <c r="KLJ364" s="231"/>
      <c r="KLK364" s="231"/>
      <c r="KLL364" s="231"/>
      <c r="KLM364" s="231"/>
      <c r="KLN364" s="231"/>
      <c r="KLO364" s="231"/>
      <c r="KLP364" s="231"/>
      <c r="KLQ364" s="231"/>
      <c r="KLR364" s="231"/>
      <c r="KLS364" s="231"/>
      <c r="KLT364" s="231"/>
      <c r="KLU364" s="231"/>
      <c r="KLV364" s="231"/>
      <c r="KLW364" s="231"/>
      <c r="KLX364" s="231"/>
      <c r="KLY364" s="231"/>
      <c r="KLZ364" s="231"/>
      <c r="KMA364" s="231"/>
      <c r="KMB364" s="231"/>
      <c r="KMC364" s="231"/>
      <c r="KMD364" s="231"/>
      <c r="KME364" s="231"/>
      <c r="KMF364" s="231"/>
      <c r="KMG364" s="231"/>
      <c r="KMH364" s="231"/>
      <c r="KMI364" s="231"/>
      <c r="KMJ364" s="231"/>
      <c r="KMK364" s="231"/>
      <c r="KML364" s="231"/>
      <c r="KMM364" s="231"/>
      <c r="KMN364" s="231"/>
      <c r="KMO364" s="231"/>
      <c r="KMP364" s="231"/>
      <c r="KMQ364" s="231"/>
      <c r="KMR364" s="231"/>
      <c r="KMS364" s="231"/>
      <c r="KMT364" s="231"/>
      <c r="KMU364" s="231"/>
      <c r="KMV364" s="231"/>
      <c r="KMW364" s="231"/>
      <c r="KMX364" s="231"/>
      <c r="KMY364" s="231"/>
      <c r="KMZ364" s="231"/>
      <c r="KNA364" s="231"/>
      <c r="KNB364" s="231"/>
      <c r="KNC364" s="231"/>
      <c r="KND364" s="231"/>
      <c r="KNE364" s="231"/>
      <c r="KNF364" s="231"/>
      <c r="KNG364" s="231"/>
      <c r="KNH364" s="231"/>
      <c r="KNI364" s="231"/>
      <c r="KNJ364" s="231"/>
      <c r="KNK364" s="231"/>
      <c r="KNL364" s="231"/>
      <c r="KNM364" s="231"/>
      <c r="KNN364" s="231"/>
      <c r="KNO364" s="231"/>
      <c r="KNP364" s="231"/>
      <c r="KNQ364" s="231"/>
      <c r="KNR364" s="231"/>
      <c r="KNS364" s="231"/>
      <c r="KNT364" s="231"/>
      <c r="KNU364" s="231"/>
      <c r="KNV364" s="231"/>
      <c r="KNW364" s="231"/>
      <c r="KNX364" s="231"/>
      <c r="KNY364" s="231"/>
      <c r="KNZ364" s="231"/>
      <c r="KOA364" s="231"/>
      <c r="KOB364" s="231"/>
      <c r="KOC364" s="231"/>
      <c r="KOD364" s="231"/>
      <c r="KOE364" s="231"/>
      <c r="KOF364" s="231"/>
      <c r="KOG364" s="231"/>
      <c r="KOH364" s="231"/>
      <c r="KOI364" s="231"/>
      <c r="KOJ364" s="231"/>
      <c r="KOK364" s="231"/>
      <c r="KOL364" s="231"/>
      <c r="KOM364" s="231"/>
      <c r="KON364" s="231"/>
      <c r="KOO364" s="231"/>
      <c r="KOP364" s="231"/>
      <c r="KOQ364" s="231"/>
      <c r="KOR364" s="231"/>
      <c r="KOS364" s="231"/>
      <c r="KOT364" s="231"/>
      <c r="KOU364" s="231"/>
      <c r="KOV364" s="231"/>
      <c r="KOW364" s="231"/>
      <c r="KOX364" s="231"/>
      <c r="KOY364" s="231"/>
      <c r="KOZ364" s="231"/>
      <c r="KPA364" s="231"/>
      <c r="KPB364" s="231"/>
      <c r="KPC364" s="231"/>
      <c r="KPD364" s="231"/>
      <c r="KPE364" s="231"/>
      <c r="KPF364" s="231"/>
      <c r="KPG364" s="231"/>
      <c r="KPH364" s="231"/>
      <c r="KPI364" s="231"/>
      <c r="KPJ364" s="231"/>
      <c r="KPK364" s="231"/>
      <c r="KPL364" s="231"/>
      <c r="KPM364" s="231"/>
      <c r="KPN364" s="231"/>
      <c r="KPO364" s="231"/>
      <c r="KPP364" s="231"/>
      <c r="KPQ364" s="231"/>
      <c r="KPR364" s="231"/>
      <c r="KPS364" s="231"/>
      <c r="KPT364" s="231"/>
      <c r="KPU364" s="231"/>
      <c r="KPV364" s="231"/>
      <c r="KPW364" s="231"/>
      <c r="KPX364" s="231"/>
      <c r="KPY364" s="231"/>
      <c r="KPZ364" s="231"/>
      <c r="KQA364" s="231"/>
      <c r="KQB364" s="231"/>
      <c r="KQC364" s="231"/>
      <c r="KQD364" s="231"/>
      <c r="KQE364" s="231"/>
      <c r="KQF364" s="231"/>
      <c r="KQG364" s="231"/>
      <c r="KQH364" s="231"/>
      <c r="KQI364" s="231"/>
      <c r="KQJ364" s="231"/>
      <c r="KQK364" s="231"/>
      <c r="KQL364" s="231"/>
      <c r="KQM364" s="231"/>
      <c r="KQN364" s="231"/>
      <c r="KQO364" s="231"/>
      <c r="KQP364" s="231"/>
      <c r="KQQ364" s="231"/>
      <c r="KQR364" s="231"/>
      <c r="KQS364" s="231"/>
      <c r="KQT364" s="231"/>
      <c r="KQU364" s="231"/>
      <c r="KQV364" s="231"/>
      <c r="KQW364" s="231"/>
      <c r="KQX364" s="231"/>
      <c r="KQY364" s="231"/>
      <c r="KQZ364" s="231"/>
      <c r="KRA364" s="231"/>
      <c r="KRB364" s="231"/>
      <c r="KRC364" s="231"/>
      <c r="KRD364" s="231"/>
      <c r="KRE364" s="231"/>
      <c r="KRF364" s="231"/>
      <c r="KRG364" s="231"/>
      <c r="KRH364" s="231"/>
      <c r="KRI364" s="231"/>
      <c r="KRJ364" s="231"/>
      <c r="KRK364" s="231"/>
      <c r="KRL364" s="231"/>
      <c r="KRM364" s="231"/>
      <c r="KRN364" s="231"/>
      <c r="KRO364" s="231"/>
      <c r="KRP364" s="231"/>
      <c r="KRQ364" s="231"/>
      <c r="KRR364" s="231"/>
      <c r="KRS364" s="231"/>
      <c r="KRT364" s="231"/>
      <c r="KRU364" s="231"/>
      <c r="KRV364" s="231"/>
      <c r="KRW364" s="231"/>
      <c r="KRX364" s="231"/>
      <c r="KRY364" s="231"/>
      <c r="KRZ364" s="231"/>
      <c r="KSA364" s="231"/>
      <c r="KSB364" s="231"/>
      <c r="KSC364" s="231"/>
      <c r="KSD364" s="231"/>
      <c r="KSE364" s="231"/>
      <c r="KSF364" s="231"/>
      <c r="KSG364" s="231"/>
      <c r="KSH364" s="231"/>
      <c r="KSI364" s="231"/>
      <c r="KSJ364" s="231"/>
      <c r="KSK364" s="231"/>
      <c r="KSL364" s="231"/>
      <c r="KSM364" s="231"/>
      <c r="KSN364" s="231"/>
      <c r="KSO364" s="231"/>
      <c r="KSP364" s="231"/>
      <c r="KSQ364" s="231"/>
      <c r="KSR364" s="231"/>
      <c r="KSS364" s="231"/>
      <c r="KST364" s="231"/>
      <c r="KSU364" s="231"/>
      <c r="KSV364" s="231"/>
      <c r="KSW364" s="231"/>
      <c r="KSX364" s="231"/>
      <c r="KSY364" s="231"/>
      <c r="KSZ364" s="231"/>
      <c r="KTA364" s="231"/>
      <c r="KTB364" s="231"/>
      <c r="KTC364" s="231"/>
      <c r="KTD364" s="231"/>
      <c r="KTE364" s="231"/>
      <c r="KTF364" s="231"/>
      <c r="KTG364" s="231"/>
      <c r="KTH364" s="231"/>
      <c r="KTI364" s="231"/>
      <c r="KTJ364" s="231"/>
      <c r="KTK364" s="231"/>
      <c r="KTL364" s="231"/>
      <c r="KTM364" s="231"/>
      <c r="KTN364" s="231"/>
      <c r="KTO364" s="231"/>
      <c r="KTP364" s="231"/>
      <c r="KTQ364" s="231"/>
      <c r="KTR364" s="231"/>
      <c r="KTS364" s="231"/>
      <c r="KTT364" s="231"/>
      <c r="KTU364" s="231"/>
      <c r="KTV364" s="231"/>
      <c r="KTW364" s="231"/>
      <c r="KTX364" s="231"/>
      <c r="KTY364" s="231"/>
      <c r="KTZ364" s="231"/>
      <c r="KUA364" s="231"/>
      <c r="KUB364" s="231"/>
      <c r="KUC364" s="231"/>
      <c r="KUD364" s="231"/>
      <c r="KUE364" s="231"/>
      <c r="KUF364" s="231"/>
      <c r="KUG364" s="231"/>
      <c r="KUH364" s="231"/>
      <c r="KUI364" s="231"/>
      <c r="KUJ364" s="231"/>
      <c r="KUK364" s="231"/>
      <c r="KUL364" s="231"/>
      <c r="KUM364" s="231"/>
      <c r="KUN364" s="231"/>
      <c r="KUO364" s="231"/>
      <c r="KUP364" s="231"/>
      <c r="KUQ364" s="231"/>
      <c r="KUR364" s="231"/>
      <c r="KUS364" s="231"/>
      <c r="KUT364" s="231"/>
      <c r="KUU364" s="231"/>
      <c r="KUV364" s="231"/>
      <c r="KUW364" s="231"/>
      <c r="KUX364" s="231"/>
      <c r="KUY364" s="231"/>
      <c r="KUZ364" s="231"/>
      <c r="KVA364" s="231"/>
      <c r="KVB364" s="231"/>
      <c r="KVC364" s="231"/>
      <c r="KVD364" s="231"/>
      <c r="KVE364" s="231"/>
      <c r="KVF364" s="231"/>
      <c r="KVG364" s="231"/>
      <c r="KVH364" s="231"/>
      <c r="KVI364" s="231"/>
      <c r="KVJ364" s="231"/>
      <c r="KVK364" s="231"/>
      <c r="KVL364" s="231"/>
      <c r="KVM364" s="231"/>
      <c r="KVN364" s="231"/>
      <c r="KVO364" s="231"/>
      <c r="KVP364" s="231"/>
      <c r="KVQ364" s="231"/>
      <c r="KVR364" s="231"/>
      <c r="KVS364" s="231"/>
      <c r="KVT364" s="231"/>
      <c r="KVU364" s="231"/>
      <c r="KVV364" s="231"/>
      <c r="KVW364" s="231"/>
      <c r="KVX364" s="231"/>
      <c r="KVY364" s="231"/>
      <c r="KVZ364" s="231"/>
      <c r="KWA364" s="231"/>
      <c r="KWB364" s="231"/>
      <c r="KWC364" s="231"/>
      <c r="KWD364" s="231"/>
      <c r="KWE364" s="231"/>
      <c r="KWF364" s="231"/>
      <c r="KWG364" s="231"/>
      <c r="KWH364" s="231"/>
      <c r="KWI364" s="231"/>
      <c r="KWJ364" s="231"/>
      <c r="KWK364" s="231"/>
      <c r="KWL364" s="231"/>
      <c r="KWM364" s="231"/>
      <c r="KWN364" s="231"/>
      <c r="KWO364" s="231"/>
      <c r="KWP364" s="231"/>
      <c r="KWQ364" s="231"/>
      <c r="KWR364" s="231"/>
      <c r="KWS364" s="231"/>
      <c r="KWT364" s="231"/>
      <c r="KWU364" s="231"/>
      <c r="KWV364" s="231"/>
      <c r="KWW364" s="231"/>
      <c r="KWX364" s="231"/>
      <c r="KWY364" s="231"/>
      <c r="KWZ364" s="231"/>
      <c r="KXA364" s="231"/>
      <c r="KXB364" s="231"/>
      <c r="KXC364" s="231"/>
      <c r="KXD364" s="231"/>
      <c r="KXE364" s="231"/>
      <c r="KXF364" s="231"/>
      <c r="KXG364" s="231"/>
      <c r="KXH364" s="231"/>
      <c r="KXI364" s="231"/>
      <c r="KXJ364" s="231"/>
      <c r="KXK364" s="231"/>
      <c r="KXL364" s="231"/>
      <c r="KXM364" s="231"/>
      <c r="KXN364" s="231"/>
      <c r="KXO364" s="231"/>
      <c r="KXP364" s="231"/>
      <c r="KXQ364" s="231"/>
      <c r="KXR364" s="231"/>
      <c r="KXS364" s="231"/>
      <c r="KXT364" s="231"/>
      <c r="KXU364" s="231"/>
      <c r="KXV364" s="231"/>
      <c r="KXW364" s="231"/>
      <c r="KXX364" s="231"/>
      <c r="KXY364" s="231"/>
      <c r="KXZ364" s="231"/>
      <c r="KYA364" s="231"/>
      <c r="KYB364" s="231"/>
      <c r="KYC364" s="231"/>
      <c r="KYD364" s="231"/>
      <c r="KYE364" s="231"/>
      <c r="KYF364" s="231"/>
      <c r="KYG364" s="231"/>
      <c r="KYH364" s="231"/>
      <c r="KYI364" s="231"/>
      <c r="KYJ364" s="231"/>
      <c r="KYK364" s="231"/>
      <c r="KYL364" s="231"/>
      <c r="KYM364" s="231"/>
      <c r="KYN364" s="231"/>
      <c r="KYO364" s="231"/>
      <c r="KYP364" s="231"/>
      <c r="KYQ364" s="231"/>
      <c r="KYR364" s="231"/>
      <c r="KYS364" s="231"/>
      <c r="KYT364" s="231"/>
      <c r="KYU364" s="231"/>
      <c r="KYV364" s="231"/>
      <c r="KYW364" s="231"/>
      <c r="KYX364" s="231"/>
      <c r="KYY364" s="231"/>
      <c r="KYZ364" s="231"/>
      <c r="KZA364" s="231"/>
      <c r="KZB364" s="231"/>
      <c r="KZC364" s="231"/>
      <c r="KZD364" s="231"/>
      <c r="KZE364" s="231"/>
      <c r="KZF364" s="231"/>
      <c r="KZG364" s="231"/>
      <c r="KZH364" s="231"/>
      <c r="KZI364" s="231"/>
      <c r="KZJ364" s="231"/>
      <c r="KZK364" s="231"/>
      <c r="KZL364" s="231"/>
      <c r="KZM364" s="231"/>
      <c r="KZN364" s="231"/>
      <c r="KZO364" s="231"/>
      <c r="KZP364" s="231"/>
      <c r="KZQ364" s="231"/>
      <c r="KZR364" s="231"/>
      <c r="KZS364" s="231"/>
      <c r="KZT364" s="231"/>
      <c r="KZU364" s="231"/>
      <c r="KZV364" s="231"/>
      <c r="KZW364" s="231"/>
      <c r="KZX364" s="231"/>
      <c r="KZY364" s="231"/>
      <c r="KZZ364" s="231"/>
      <c r="LAA364" s="231"/>
      <c r="LAB364" s="231"/>
      <c r="LAC364" s="231"/>
      <c r="LAD364" s="231"/>
      <c r="LAE364" s="231"/>
      <c r="LAF364" s="231"/>
      <c r="LAG364" s="231"/>
      <c r="LAH364" s="231"/>
      <c r="LAI364" s="231"/>
      <c r="LAJ364" s="231"/>
      <c r="LAK364" s="231"/>
      <c r="LAL364" s="231"/>
      <c r="LAM364" s="231"/>
      <c r="LAN364" s="231"/>
      <c r="LAO364" s="231"/>
      <c r="LAP364" s="231"/>
      <c r="LAQ364" s="231"/>
      <c r="LAR364" s="231"/>
      <c r="LAS364" s="231"/>
      <c r="LAT364" s="231"/>
      <c r="LAU364" s="231"/>
      <c r="LAV364" s="231"/>
      <c r="LAW364" s="231"/>
      <c r="LAX364" s="231"/>
      <c r="LAY364" s="231"/>
      <c r="LAZ364" s="231"/>
      <c r="LBA364" s="231"/>
      <c r="LBB364" s="231"/>
      <c r="LBC364" s="231"/>
      <c r="LBD364" s="231"/>
      <c r="LBE364" s="231"/>
      <c r="LBF364" s="231"/>
      <c r="LBG364" s="231"/>
      <c r="LBH364" s="231"/>
      <c r="LBI364" s="231"/>
      <c r="LBJ364" s="231"/>
      <c r="LBK364" s="231"/>
      <c r="LBL364" s="231"/>
      <c r="LBM364" s="231"/>
      <c r="LBN364" s="231"/>
      <c r="LBO364" s="231"/>
      <c r="LBP364" s="231"/>
      <c r="LBQ364" s="231"/>
      <c r="LBR364" s="231"/>
      <c r="LBS364" s="231"/>
      <c r="LBT364" s="231"/>
      <c r="LBU364" s="231"/>
      <c r="LBV364" s="231"/>
      <c r="LBW364" s="231"/>
      <c r="LBX364" s="231"/>
      <c r="LBY364" s="231"/>
      <c r="LBZ364" s="231"/>
      <c r="LCA364" s="231"/>
      <c r="LCB364" s="231"/>
      <c r="LCC364" s="231"/>
      <c r="LCD364" s="231"/>
      <c r="LCE364" s="231"/>
      <c r="LCF364" s="231"/>
      <c r="LCG364" s="231"/>
      <c r="LCH364" s="231"/>
      <c r="LCI364" s="231"/>
      <c r="LCJ364" s="231"/>
      <c r="LCK364" s="231"/>
      <c r="LCL364" s="231"/>
      <c r="LCM364" s="231"/>
      <c r="LCN364" s="231"/>
      <c r="LCO364" s="231"/>
      <c r="LCP364" s="231"/>
      <c r="LCQ364" s="231"/>
      <c r="LCR364" s="231"/>
      <c r="LCS364" s="231"/>
      <c r="LCT364" s="231"/>
      <c r="LCU364" s="231"/>
      <c r="LCV364" s="231"/>
      <c r="LCW364" s="231"/>
      <c r="LCX364" s="231"/>
      <c r="LCY364" s="231"/>
      <c r="LCZ364" s="231"/>
      <c r="LDA364" s="231"/>
      <c r="LDB364" s="231"/>
      <c r="LDC364" s="231"/>
      <c r="LDD364" s="231"/>
      <c r="LDE364" s="231"/>
      <c r="LDF364" s="231"/>
      <c r="LDG364" s="231"/>
      <c r="LDH364" s="231"/>
      <c r="LDI364" s="231"/>
      <c r="LDJ364" s="231"/>
      <c r="LDK364" s="231"/>
      <c r="LDL364" s="231"/>
      <c r="LDM364" s="231"/>
      <c r="LDN364" s="231"/>
      <c r="LDO364" s="231"/>
      <c r="LDP364" s="231"/>
      <c r="LDQ364" s="231"/>
      <c r="LDR364" s="231"/>
      <c r="LDS364" s="231"/>
      <c r="LDT364" s="231"/>
      <c r="LDU364" s="231"/>
      <c r="LDV364" s="231"/>
      <c r="LDW364" s="231"/>
      <c r="LDX364" s="231"/>
      <c r="LDY364" s="231"/>
      <c r="LDZ364" s="231"/>
      <c r="LEA364" s="231"/>
      <c r="LEB364" s="231"/>
      <c r="LEC364" s="231"/>
      <c r="LED364" s="231"/>
      <c r="LEE364" s="231"/>
      <c r="LEF364" s="231"/>
      <c r="LEG364" s="231"/>
      <c r="LEH364" s="231"/>
      <c r="LEI364" s="231"/>
      <c r="LEJ364" s="231"/>
      <c r="LEK364" s="231"/>
      <c r="LEL364" s="231"/>
      <c r="LEM364" s="231"/>
      <c r="LEN364" s="231"/>
      <c r="LEO364" s="231"/>
      <c r="LEP364" s="231"/>
      <c r="LEQ364" s="231"/>
      <c r="LER364" s="231"/>
      <c r="LES364" s="231"/>
      <c r="LET364" s="231"/>
      <c r="LEU364" s="231"/>
      <c r="LEV364" s="231"/>
      <c r="LEW364" s="231"/>
      <c r="LEX364" s="231"/>
      <c r="LEY364" s="231"/>
      <c r="LEZ364" s="231"/>
      <c r="LFA364" s="231"/>
      <c r="LFB364" s="231"/>
      <c r="LFC364" s="231"/>
      <c r="LFD364" s="231"/>
      <c r="LFE364" s="231"/>
      <c r="LFF364" s="231"/>
      <c r="LFG364" s="231"/>
      <c r="LFH364" s="231"/>
      <c r="LFI364" s="231"/>
      <c r="LFJ364" s="231"/>
      <c r="LFK364" s="231"/>
      <c r="LFL364" s="231"/>
      <c r="LFM364" s="231"/>
      <c r="LFN364" s="231"/>
      <c r="LFO364" s="231"/>
      <c r="LFP364" s="231"/>
      <c r="LFQ364" s="231"/>
      <c r="LFR364" s="231"/>
      <c r="LFS364" s="231"/>
      <c r="LFT364" s="231"/>
      <c r="LFU364" s="231"/>
      <c r="LFV364" s="231"/>
      <c r="LFW364" s="231"/>
      <c r="LFX364" s="231"/>
      <c r="LFY364" s="231"/>
      <c r="LFZ364" s="231"/>
      <c r="LGA364" s="231"/>
      <c r="LGB364" s="231"/>
      <c r="LGC364" s="231"/>
      <c r="LGD364" s="231"/>
      <c r="LGE364" s="231"/>
      <c r="LGF364" s="231"/>
      <c r="LGG364" s="231"/>
      <c r="LGH364" s="231"/>
      <c r="LGI364" s="231"/>
      <c r="LGJ364" s="231"/>
      <c r="LGK364" s="231"/>
      <c r="LGL364" s="231"/>
      <c r="LGM364" s="231"/>
      <c r="LGN364" s="231"/>
      <c r="LGO364" s="231"/>
      <c r="LGP364" s="231"/>
      <c r="LGQ364" s="231"/>
      <c r="LGR364" s="231"/>
      <c r="LGS364" s="231"/>
      <c r="LGT364" s="231"/>
      <c r="LGU364" s="231"/>
      <c r="LGV364" s="231"/>
      <c r="LGW364" s="231"/>
      <c r="LGX364" s="231"/>
      <c r="LGY364" s="231"/>
      <c r="LGZ364" s="231"/>
      <c r="LHA364" s="231"/>
      <c r="LHB364" s="231"/>
      <c r="LHC364" s="231"/>
      <c r="LHD364" s="231"/>
      <c r="LHE364" s="231"/>
      <c r="LHF364" s="231"/>
      <c r="LHG364" s="231"/>
      <c r="LHH364" s="231"/>
      <c r="LHI364" s="231"/>
      <c r="LHJ364" s="231"/>
      <c r="LHK364" s="231"/>
      <c r="LHL364" s="231"/>
      <c r="LHM364" s="231"/>
      <c r="LHN364" s="231"/>
      <c r="LHO364" s="231"/>
      <c r="LHP364" s="231"/>
      <c r="LHQ364" s="231"/>
      <c r="LHR364" s="231"/>
      <c r="LHS364" s="231"/>
      <c r="LHT364" s="231"/>
      <c r="LHU364" s="231"/>
      <c r="LHV364" s="231"/>
      <c r="LHW364" s="231"/>
      <c r="LHX364" s="231"/>
      <c r="LHY364" s="231"/>
      <c r="LHZ364" s="231"/>
      <c r="LIA364" s="231"/>
      <c r="LIB364" s="231"/>
      <c r="LIC364" s="231"/>
      <c r="LID364" s="231"/>
      <c r="LIE364" s="231"/>
      <c r="LIF364" s="231"/>
      <c r="LIG364" s="231"/>
      <c r="LIH364" s="231"/>
      <c r="LII364" s="231"/>
      <c r="LIJ364" s="231"/>
      <c r="LIK364" s="231"/>
      <c r="LIL364" s="231"/>
      <c r="LIM364" s="231"/>
      <c r="LIN364" s="231"/>
      <c r="LIO364" s="231"/>
      <c r="LIP364" s="231"/>
      <c r="LIQ364" s="231"/>
      <c r="LIR364" s="231"/>
      <c r="LIS364" s="231"/>
      <c r="LIT364" s="231"/>
      <c r="LIU364" s="231"/>
      <c r="LIV364" s="231"/>
      <c r="LIW364" s="231"/>
      <c r="LIX364" s="231"/>
      <c r="LIY364" s="231"/>
      <c r="LIZ364" s="231"/>
      <c r="LJA364" s="231"/>
      <c r="LJB364" s="231"/>
      <c r="LJC364" s="231"/>
      <c r="LJD364" s="231"/>
      <c r="LJE364" s="231"/>
      <c r="LJF364" s="231"/>
      <c r="LJG364" s="231"/>
      <c r="LJH364" s="231"/>
      <c r="LJI364" s="231"/>
      <c r="LJJ364" s="231"/>
      <c r="LJK364" s="231"/>
      <c r="LJL364" s="231"/>
      <c r="LJM364" s="231"/>
      <c r="LJN364" s="231"/>
      <c r="LJO364" s="231"/>
      <c r="LJP364" s="231"/>
      <c r="LJQ364" s="231"/>
      <c r="LJR364" s="231"/>
      <c r="LJS364" s="231"/>
      <c r="LJT364" s="231"/>
      <c r="LJU364" s="231"/>
      <c r="LJV364" s="231"/>
      <c r="LJW364" s="231"/>
      <c r="LJX364" s="231"/>
      <c r="LJY364" s="231"/>
      <c r="LJZ364" s="231"/>
      <c r="LKA364" s="231"/>
      <c r="LKB364" s="231"/>
      <c r="LKC364" s="231"/>
      <c r="LKD364" s="231"/>
      <c r="LKE364" s="231"/>
      <c r="LKF364" s="231"/>
      <c r="LKG364" s="231"/>
      <c r="LKH364" s="231"/>
      <c r="LKI364" s="231"/>
      <c r="LKJ364" s="231"/>
      <c r="LKK364" s="231"/>
      <c r="LKL364" s="231"/>
      <c r="LKM364" s="231"/>
      <c r="LKN364" s="231"/>
      <c r="LKO364" s="231"/>
      <c r="LKP364" s="231"/>
      <c r="LKQ364" s="231"/>
      <c r="LKR364" s="231"/>
      <c r="LKS364" s="231"/>
      <c r="LKT364" s="231"/>
      <c r="LKU364" s="231"/>
      <c r="LKV364" s="231"/>
      <c r="LKW364" s="231"/>
      <c r="LKX364" s="231"/>
      <c r="LKY364" s="231"/>
      <c r="LKZ364" s="231"/>
      <c r="LLA364" s="231"/>
      <c r="LLB364" s="231"/>
      <c r="LLC364" s="231"/>
      <c r="LLD364" s="231"/>
      <c r="LLE364" s="231"/>
      <c r="LLF364" s="231"/>
      <c r="LLG364" s="231"/>
      <c r="LLH364" s="231"/>
      <c r="LLI364" s="231"/>
      <c r="LLJ364" s="231"/>
      <c r="LLK364" s="231"/>
      <c r="LLL364" s="231"/>
      <c r="LLM364" s="231"/>
      <c r="LLN364" s="231"/>
      <c r="LLO364" s="231"/>
      <c r="LLP364" s="231"/>
      <c r="LLQ364" s="231"/>
      <c r="LLR364" s="231"/>
      <c r="LLS364" s="231"/>
      <c r="LLT364" s="231"/>
      <c r="LLU364" s="231"/>
      <c r="LLV364" s="231"/>
      <c r="LLW364" s="231"/>
      <c r="LLX364" s="231"/>
      <c r="LLY364" s="231"/>
      <c r="LLZ364" s="231"/>
      <c r="LMA364" s="231"/>
      <c r="LMB364" s="231"/>
      <c r="LMC364" s="231"/>
      <c r="LMD364" s="231"/>
      <c r="LME364" s="231"/>
      <c r="LMF364" s="231"/>
      <c r="LMG364" s="231"/>
      <c r="LMH364" s="231"/>
      <c r="LMI364" s="231"/>
      <c r="LMJ364" s="231"/>
      <c r="LMK364" s="231"/>
      <c r="LML364" s="231"/>
      <c r="LMM364" s="231"/>
      <c r="LMN364" s="231"/>
      <c r="LMO364" s="231"/>
      <c r="LMP364" s="231"/>
      <c r="LMQ364" s="231"/>
      <c r="LMR364" s="231"/>
      <c r="LMS364" s="231"/>
      <c r="LMT364" s="231"/>
      <c r="LMU364" s="231"/>
      <c r="LMV364" s="231"/>
      <c r="LMW364" s="231"/>
      <c r="LMX364" s="231"/>
      <c r="LMY364" s="231"/>
      <c r="LMZ364" s="231"/>
      <c r="LNA364" s="231"/>
      <c r="LNB364" s="231"/>
      <c r="LNC364" s="231"/>
      <c r="LND364" s="231"/>
      <c r="LNE364" s="231"/>
      <c r="LNF364" s="231"/>
      <c r="LNG364" s="231"/>
      <c r="LNH364" s="231"/>
      <c r="LNI364" s="231"/>
      <c r="LNJ364" s="231"/>
      <c r="LNK364" s="231"/>
      <c r="LNL364" s="231"/>
      <c r="LNM364" s="231"/>
      <c r="LNN364" s="231"/>
      <c r="LNO364" s="231"/>
      <c r="LNP364" s="231"/>
      <c r="LNQ364" s="231"/>
      <c r="LNR364" s="231"/>
      <c r="LNS364" s="231"/>
      <c r="LNT364" s="231"/>
      <c r="LNU364" s="231"/>
      <c r="LNV364" s="231"/>
      <c r="LNW364" s="231"/>
      <c r="LNX364" s="231"/>
      <c r="LNY364" s="231"/>
      <c r="LNZ364" s="231"/>
      <c r="LOA364" s="231"/>
      <c r="LOB364" s="231"/>
      <c r="LOC364" s="231"/>
      <c r="LOD364" s="231"/>
      <c r="LOE364" s="231"/>
      <c r="LOF364" s="231"/>
      <c r="LOG364" s="231"/>
      <c r="LOH364" s="231"/>
      <c r="LOI364" s="231"/>
      <c r="LOJ364" s="231"/>
      <c r="LOK364" s="231"/>
      <c r="LOL364" s="231"/>
      <c r="LOM364" s="231"/>
      <c r="LON364" s="231"/>
      <c r="LOO364" s="231"/>
      <c r="LOP364" s="231"/>
      <c r="LOQ364" s="231"/>
      <c r="LOR364" s="231"/>
      <c r="LOS364" s="231"/>
      <c r="LOT364" s="231"/>
      <c r="LOU364" s="231"/>
      <c r="LOV364" s="231"/>
      <c r="LOW364" s="231"/>
      <c r="LOX364" s="231"/>
      <c r="LOY364" s="231"/>
      <c r="LOZ364" s="231"/>
      <c r="LPA364" s="231"/>
      <c r="LPB364" s="231"/>
      <c r="LPC364" s="231"/>
      <c r="LPD364" s="231"/>
      <c r="LPE364" s="231"/>
      <c r="LPF364" s="231"/>
      <c r="LPG364" s="231"/>
      <c r="LPH364" s="231"/>
      <c r="LPI364" s="231"/>
      <c r="LPJ364" s="231"/>
      <c r="LPK364" s="231"/>
      <c r="LPL364" s="231"/>
      <c r="LPM364" s="231"/>
      <c r="LPN364" s="231"/>
      <c r="LPO364" s="231"/>
      <c r="LPP364" s="231"/>
      <c r="LPQ364" s="231"/>
      <c r="LPR364" s="231"/>
      <c r="LPS364" s="231"/>
      <c r="LPT364" s="231"/>
      <c r="LPU364" s="231"/>
      <c r="LPV364" s="231"/>
      <c r="LPW364" s="231"/>
      <c r="LPX364" s="231"/>
      <c r="LPY364" s="231"/>
      <c r="LPZ364" s="231"/>
      <c r="LQA364" s="231"/>
      <c r="LQB364" s="231"/>
      <c r="LQC364" s="231"/>
      <c r="LQD364" s="231"/>
      <c r="LQE364" s="231"/>
      <c r="LQF364" s="231"/>
      <c r="LQG364" s="231"/>
      <c r="LQH364" s="231"/>
      <c r="LQI364" s="231"/>
      <c r="LQJ364" s="231"/>
      <c r="LQK364" s="231"/>
      <c r="LQL364" s="231"/>
      <c r="LQM364" s="231"/>
      <c r="LQN364" s="231"/>
      <c r="LQO364" s="231"/>
      <c r="LQP364" s="231"/>
      <c r="LQQ364" s="231"/>
      <c r="LQR364" s="231"/>
      <c r="LQS364" s="231"/>
      <c r="LQT364" s="231"/>
      <c r="LQU364" s="231"/>
      <c r="LQV364" s="231"/>
      <c r="LQW364" s="231"/>
      <c r="LQX364" s="231"/>
      <c r="LQY364" s="231"/>
      <c r="LQZ364" s="231"/>
      <c r="LRA364" s="231"/>
      <c r="LRB364" s="231"/>
      <c r="LRC364" s="231"/>
      <c r="LRD364" s="231"/>
      <c r="LRE364" s="231"/>
      <c r="LRF364" s="231"/>
      <c r="LRG364" s="231"/>
      <c r="LRH364" s="231"/>
      <c r="LRI364" s="231"/>
      <c r="LRJ364" s="231"/>
      <c r="LRK364" s="231"/>
      <c r="LRL364" s="231"/>
      <c r="LRM364" s="231"/>
      <c r="LRN364" s="231"/>
      <c r="LRO364" s="231"/>
      <c r="LRP364" s="231"/>
      <c r="LRQ364" s="231"/>
      <c r="LRR364" s="231"/>
      <c r="LRS364" s="231"/>
      <c r="LRT364" s="231"/>
      <c r="LRU364" s="231"/>
      <c r="LRV364" s="231"/>
      <c r="LRW364" s="231"/>
      <c r="LRX364" s="231"/>
      <c r="LRY364" s="231"/>
      <c r="LRZ364" s="231"/>
      <c r="LSA364" s="231"/>
      <c r="LSB364" s="231"/>
      <c r="LSC364" s="231"/>
      <c r="LSD364" s="231"/>
      <c r="LSE364" s="231"/>
      <c r="LSF364" s="231"/>
      <c r="LSG364" s="231"/>
      <c r="LSH364" s="231"/>
      <c r="LSI364" s="231"/>
      <c r="LSJ364" s="231"/>
      <c r="LSK364" s="231"/>
      <c r="LSL364" s="231"/>
      <c r="LSM364" s="231"/>
      <c r="LSN364" s="231"/>
      <c r="LSO364" s="231"/>
      <c r="LSP364" s="231"/>
      <c r="LSQ364" s="231"/>
      <c r="LSR364" s="231"/>
      <c r="LSS364" s="231"/>
      <c r="LST364" s="231"/>
      <c r="LSU364" s="231"/>
      <c r="LSV364" s="231"/>
      <c r="LSW364" s="231"/>
      <c r="LSX364" s="231"/>
      <c r="LSY364" s="231"/>
      <c r="LSZ364" s="231"/>
      <c r="LTA364" s="231"/>
      <c r="LTB364" s="231"/>
      <c r="LTC364" s="231"/>
      <c r="LTD364" s="231"/>
      <c r="LTE364" s="231"/>
      <c r="LTF364" s="231"/>
      <c r="LTG364" s="231"/>
      <c r="LTH364" s="231"/>
      <c r="LTI364" s="231"/>
      <c r="LTJ364" s="231"/>
      <c r="LTK364" s="231"/>
      <c r="LTL364" s="231"/>
      <c r="LTM364" s="231"/>
      <c r="LTN364" s="231"/>
      <c r="LTO364" s="231"/>
      <c r="LTP364" s="231"/>
      <c r="LTQ364" s="231"/>
      <c r="LTR364" s="231"/>
      <c r="LTS364" s="231"/>
      <c r="LTT364" s="231"/>
      <c r="LTU364" s="231"/>
      <c r="LTV364" s="231"/>
      <c r="LTW364" s="231"/>
      <c r="LTX364" s="231"/>
      <c r="LTY364" s="231"/>
      <c r="LTZ364" s="231"/>
      <c r="LUA364" s="231"/>
      <c r="LUB364" s="231"/>
      <c r="LUC364" s="231"/>
      <c r="LUD364" s="231"/>
      <c r="LUE364" s="231"/>
      <c r="LUF364" s="231"/>
      <c r="LUG364" s="231"/>
      <c r="LUH364" s="231"/>
      <c r="LUI364" s="231"/>
      <c r="LUJ364" s="231"/>
      <c r="LUK364" s="231"/>
      <c r="LUL364" s="231"/>
      <c r="LUM364" s="231"/>
      <c r="LUN364" s="231"/>
      <c r="LUO364" s="231"/>
      <c r="LUP364" s="231"/>
      <c r="LUQ364" s="231"/>
      <c r="LUR364" s="231"/>
      <c r="LUS364" s="231"/>
      <c r="LUT364" s="231"/>
      <c r="LUU364" s="231"/>
      <c r="LUV364" s="231"/>
      <c r="LUW364" s="231"/>
      <c r="LUX364" s="231"/>
      <c r="LUY364" s="231"/>
      <c r="LUZ364" s="231"/>
      <c r="LVA364" s="231"/>
      <c r="LVB364" s="231"/>
      <c r="LVC364" s="231"/>
      <c r="LVD364" s="231"/>
      <c r="LVE364" s="231"/>
      <c r="LVF364" s="231"/>
      <c r="LVG364" s="231"/>
      <c r="LVH364" s="231"/>
      <c r="LVI364" s="231"/>
      <c r="LVJ364" s="231"/>
      <c r="LVK364" s="231"/>
      <c r="LVL364" s="231"/>
      <c r="LVM364" s="231"/>
      <c r="LVN364" s="231"/>
      <c r="LVO364" s="231"/>
      <c r="LVP364" s="231"/>
      <c r="LVQ364" s="231"/>
      <c r="LVR364" s="231"/>
      <c r="LVS364" s="231"/>
      <c r="LVT364" s="231"/>
      <c r="LVU364" s="231"/>
      <c r="LVV364" s="231"/>
      <c r="LVW364" s="231"/>
      <c r="LVX364" s="231"/>
      <c r="LVY364" s="231"/>
      <c r="LVZ364" s="231"/>
      <c r="LWA364" s="231"/>
      <c r="LWB364" s="231"/>
      <c r="LWC364" s="231"/>
      <c r="LWD364" s="231"/>
      <c r="LWE364" s="231"/>
      <c r="LWF364" s="231"/>
      <c r="LWG364" s="231"/>
      <c r="LWH364" s="231"/>
      <c r="LWI364" s="231"/>
      <c r="LWJ364" s="231"/>
      <c r="LWK364" s="231"/>
      <c r="LWL364" s="231"/>
      <c r="LWM364" s="231"/>
      <c r="LWN364" s="231"/>
      <c r="LWO364" s="231"/>
      <c r="LWP364" s="231"/>
      <c r="LWQ364" s="231"/>
      <c r="LWR364" s="231"/>
      <c r="LWS364" s="231"/>
      <c r="LWT364" s="231"/>
      <c r="LWU364" s="231"/>
      <c r="LWV364" s="231"/>
      <c r="LWW364" s="231"/>
      <c r="LWX364" s="231"/>
      <c r="LWY364" s="231"/>
      <c r="LWZ364" s="231"/>
      <c r="LXA364" s="231"/>
      <c r="LXB364" s="231"/>
      <c r="LXC364" s="231"/>
      <c r="LXD364" s="231"/>
      <c r="LXE364" s="231"/>
      <c r="LXF364" s="231"/>
      <c r="LXG364" s="231"/>
      <c r="LXH364" s="231"/>
      <c r="LXI364" s="231"/>
      <c r="LXJ364" s="231"/>
      <c r="LXK364" s="231"/>
      <c r="LXL364" s="231"/>
      <c r="LXM364" s="231"/>
      <c r="LXN364" s="231"/>
      <c r="LXO364" s="231"/>
      <c r="LXP364" s="231"/>
      <c r="LXQ364" s="231"/>
      <c r="LXR364" s="231"/>
      <c r="LXS364" s="231"/>
      <c r="LXT364" s="231"/>
      <c r="LXU364" s="231"/>
      <c r="LXV364" s="231"/>
      <c r="LXW364" s="231"/>
      <c r="LXX364" s="231"/>
      <c r="LXY364" s="231"/>
      <c r="LXZ364" s="231"/>
      <c r="LYA364" s="231"/>
      <c r="LYB364" s="231"/>
      <c r="LYC364" s="231"/>
      <c r="LYD364" s="231"/>
      <c r="LYE364" s="231"/>
      <c r="LYF364" s="231"/>
      <c r="LYG364" s="231"/>
      <c r="LYH364" s="231"/>
      <c r="LYI364" s="231"/>
      <c r="LYJ364" s="231"/>
      <c r="LYK364" s="231"/>
      <c r="LYL364" s="231"/>
      <c r="LYM364" s="231"/>
      <c r="LYN364" s="231"/>
      <c r="LYO364" s="231"/>
      <c r="LYP364" s="231"/>
      <c r="LYQ364" s="231"/>
      <c r="LYR364" s="231"/>
      <c r="LYS364" s="231"/>
      <c r="LYT364" s="231"/>
      <c r="LYU364" s="231"/>
      <c r="LYV364" s="231"/>
      <c r="LYW364" s="231"/>
      <c r="LYX364" s="231"/>
      <c r="LYY364" s="231"/>
      <c r="LYZ364" s="231"/>
      <c r="LZA364" s="231"/>
      <c r="LZB364" s="231"/>
      <c r="LZC364" s="231"/>
      <c r="LZD364" s="231"/>
      <c r="LZE364" s="231"/>
      <c r="LZF364" s="231"/>
      <c r="LZG364" s="231"/>
      <c r="LZH364" s="231"/>
      <c r="LZI364" s="231"/>
      <c r="LZJ364" s="231"/>
      <c r="LZK364" s="231"/>
      <c r="LZL364" s="231"/>
      <c r="LZM364" s="231"/>
      <c r="LZN364" s="231"/>
      <c r="LZO364" s="231"/>
      <c r="LZP364" s="231"/>
      <c r="LZQ364" s="231"/>
      <c r="LZR364" s="231"/>
      <c r="LZS364" s="231"/>
      <c r="LZT364" s="231"/>
      <c r="LZU364" s="231"/>
      <c r="LZV364" s="231"/>
      <c r="LZW364" s="231"/>
      <c r="LZX364" s="231"/>
      <c r="LZY364" s="231"/>
      <c r="LZZ364" s="231"/>
      <c r="MAA364" s="231"/>
      <c r="MAB364" s="231"/>
      <c r="MAC364" s="231"/>
      <c r="MAD364" s="231"/>
      <c r="MAE364" s="231"/>
      <c r="MAF364" s="231"/>
      <c r="MAG364" s="231"/>
      <c r="MAH364" s="231"/>
      <c r="MAI364" s="231"/>
      <c r="MAJ364" s="231"/>
      <c r="MAK364" s="231"/>
      <c r="MAL364" s="231"/>
      <c r="MAM364" s="231"/>
      <c r="MAN364" s="231"/>
      <c r="MAO364" s="231"/>
      <c r="MAP364" s="231"/>
      <c r="MAQ364" s="231"/>
      <c r="MAR364" s="231"/>
      <c r="MAS364" s="231"/>
      <c r="MAT364" s="231"/>
      <c r="MAU364" s="231"/>
      <c r="MAV364" s="231"/>
      <c r="MAW364" s="231"/>
      <c r="MAX364" s="231"/>
      <c r="MAY364" s="231"/>
      <c r="MAZ364" s="231"/>
      <c r="MBA364" s="231"/>
      <c r="MBB364" s="231"/>
      <c r="MBC364" s="231"/>
      <c r="MBD364" s="231"/>
      <c r="MBE364" s="231"/>
      <c r="MBF364" s="231"/>
      <c r="MBG364" s="231"/>
      <c r="MBH364" s="231"/>
      <c r="MBI364" s="231"/>
      <c r="MBJ364" s="231"/>
      <c r="MBK364" s="231"/>
      <c r="MBL364" s="231"/>
      <c r="MBM364" s="231"/>
      <c r="MBN364" s="231"/>
      <c r="MBO364" s="231"/>
      <c r="MBP364" s="231"/>
      <c r="MBQ364" s="231"/>
      <c r="MBR364" s="231"/>
      <c r="MBS364" s="231"/>
      <c r="MBT364" s="231"/>
      <c r="MBU364" s="231"/>
      <c r="MBV364" s="231"/>
      <c r="MBW364" s="231"/>
      <c r="MBX364" s="231"/>
      <c r="MBY364" s="231"/>
      <c r="MBZ364" s="231"/>
      <c r="MCA364" s="231"/>
      <c r="MCB364" s="231"/>
      <c r="MCC364" s="231"/>
      <c r="MCD364" s="231"/>
      <c r="MCE364" s="231"/>
      <c r="MCF364" s="231"/>
      <c r="MCG364" s="231"/>
      <c r="MCH364" s="231"/>
      <c r="MCI364" s="231"/>
      <c r="MCJ364" s="231"/>
      <c r="MCK364" s="231"/>
      <c r="MCL364" s="231"/>
      <c r="MCM364" s="231"/>
      <c r="MCN364" s="231"/>
      <c r="MCO364" s="231"/>
      <c r="MCP364" s="231"/>
      <c r="MCQ364" s="231"/>
      <c r="MCR364" s="231"/>
      <c r="MCS364" s="231"/>
      <c r="MCT364" s="231"/>
      <c r="MCU364" s="231"/>
      <c r="MCV364" s="231"/>
      <c r="MCW364" s="231"/>
      <c r="MCX364" s="231"/>
      <c r="MCY364" s="231"/>
      <c r="MCZ364" s="231"/>
      <c r="MDA364" s="231"/>
      <c r="MDB364" s="231"/>
      <c r="MDC364" s="231"/>
      <c r="MDD364" s="231"/>
      <c r="MDE364" s="231"/>
      <c r="MDF364" s="231"/>
      <c r="MDG364" s="231"/>
      <c r="MDH364" s="231"/>
      <c r="MDI364" s="231"/>
      <c r="MDJ364" s="231"/>
      <c r="MDK364" s="231"/>
      <c r="MDL364" s="231"/>
      <c r="MDM364" s="231"/>
      <c r="MDN364" s="231"/>
      <c r="MDO364" s="231"/>
      <c r="MDP364" s="231"/>
      <c r="MDQ364" s="231"/>
      <c r="MDR364" s="231"/>
      <c r="MDS364" s="231"/>
      <c r="MDT364" s="231"/>
      <c r="MDU364" s="231"/>
      <c r="MDV364" s="231"/>
      <c r="MDW364" s="231"/>
      <c r="MDX364" s="231"/>
      <c r="MDY364" s="231"/>
      <c r="MDZ364" s="231"/>
      <c r="MEA364" s="231"/>
      <c r="MEB364" s="231"/>
      <c r="MEC364" s="231"/>
      <c r="MED364" s="231"/>
      <c r="MEE364" s="231"/>
      <c r="MEF364" s="231"/>
      <c r="MEG364" s="231"/>
      <c r="MEH364" s="231"/>
      <c r="MEI364" s="231"/>
      <c r="MEJ364" s="231"/>
      <c r="MEK364" s="231"/>
      <c r="MEL364" s="231"/>
      <c r="MEM364" s="231"/>
      <c r="MEN364" s="231"/>
      <c r="MEO364" s="231"/>
      <c r="MEP364" s="231"/>
      <c r="MEQ364" s="231"/>
      <c r="MER364" s="231"/>
      <c r="MES364" s="231"/>
      <c r="MET364" s="231"/>
      <c r="MEU364" s="231"/>
      <c r="MEV364" s="231"/>
      <c r="MEW364" s="231"/>
      <c r="MEX364" s="231"/>
      <c r="MEY364" s="231"/>
      <c r="MEZ364" s="231"/>
      <c r="MFA364" s="231"/>
      <c r="MFB364" s="231"/>
      <c r="MFC364" s="231"/>
      <c r="MFD364" s="231"/>
      <c r="MFE364" s="231"/>
      <c r="MFF364" s="231"/>
      <c r="MFG364" s="231"/>
      <c r="MFH364" s="231"/>
      <c r="MFI364" s="231"/>
      <c r="MFJ364" s="231"/>
      <c r="MFK364" s="231"/>
      <c r="MFL364" s="231"/>
      <c r="MFM364" s="231"/>
      <c r="MFN364" s="231"/>
      <c r="MFO364" s="231"/>
      <c r="MFP364" s="231"/>
      <c r="MFQ364" s="231"/>
      <c r="MFR364" s="231"/>
      <c r="MFS364" s="231"/>
      <c r="MFT364" s="231"/>
      <c r="MFU364" s="231"/>
      <c r="MFV364" s="231"/>
      <c r="MFW364" s="231"/>
      <c r="MFX364" s="231"/>
      <c r="MFY364" s="231"/>
      <c r="MFZ364" s="231"/>
      <c r="MGA364" s="231"/>
      <c r="MGB364" s="231"/>
      <c r="MGC364" s="231"/>
      <c r="MGD364" s="231"/>
      <c r="MGE364" s="231"/>
      <c r="MGF364" s="231"/>
      <c r="MGG364" s="231"/>
      <c r="MGH364" s="231"/>
      <c r="MGI364" s="231"/>
      <c r="MGJ364" s="231"/>
      <c r="MGK364" s="231"/>
      <c r="MGL364" s="231"/>
      <c r="MGM364" s="231"/>
      <c r="MGN364" s="231"/>
      <c r="MGO364" s="231"/>
      <c r="MGP364" s="231"/>
      <c r="MGQ364" s="231"/>
      <c r="MGR364" s="231"/>
      <c r="MGS364" s="231"/>
      <c r="MGT364" s="231"/>
      <c r="MGU364" s="231"/>
      <c r="MGV364" s="231"/>
      <c r="MGW364" s="231"/>
      <c r="MGX364" s="231"/>
      <c r="MGY364" s="231"/>
      <c r="MGZ364" s="231"/>
      <c r="MHA364" s="231"/>
      <c r="MHB364" s="231"/>
      <c r="MHC364" s="231"/>
      <c r="MHD364" s="231"/>
      <c r="MHE364" s="231"/>
      <c r="MHF364" s="231"/>
      <c r="MHG364" s="231"/>
      <c r="MHH364" s="231"/>
      <c r="MHI364" s="231"/>
      <c r="MHJ364" s="231"/>
      <c r="MHK364" s="231"/>
      <c r="MHL364" s="231"/>
      <c r="MHM364" s="231"/>
      <c r="MHN364" s="231"/>
      <c r="MHO364" s="231"/>
      <c r="MHP364" s="231"/>
      <c r="MHQ364" s="231"/>
      <c r="MHR364" s="231"/>
      <c r="MHS364" s="231"/>
      <c r="MHT364" s="231"/>
      <c r="MHU364" s="231"/>
      <c r="MHV364" s="231"/>
      <c r="MHW364" s="231"/>
      <c r="MHX364" s="231"/>
      <c r="MHY364" s="231"/>
      <c r="MHZ364" s="231"/>
      <c r="MIA364" s="231"/>
      <c r="MIB364" s="231"/>
      <c r="MIC364" s="231"/>
      <c r="MID364" s="231"/>
      <c r="MIE364" s="231"/>
      <c r="MIF364" s="231"/>
      <c r="MIG364" s="231"/>
      <c r="MIH364" s="231"/>
      <c r="MII364" s="231"/>
      <c r="MIJ364" s="231"/>
      <c r="MIK364" s="231"/>
      <c r="MIL364" s="231"/>
      <c r="MIM364" s="231"/>
      <c r="MIN364" s="231"/>
      <c r="MIO364" s="231"/>
      <c r="MIP364" s="231"/>
      <c r="MIQ364" s="231"/>
      <c r="MIR364" s="231"/>
      <c r="MIS364" s="231"/>
      <c r="MIT364" s="231"/>
      <c r="MIU364" s="231"/>
      <c r="MIV364" s="231"/>
      <c r="MIW364" s="231"/>
      <c r="MIX364" s="231"/>
      <c r="MIY364" s="231"/>
      <c r="MIZ364" s="231"/>
      <c r="MJA364" s="231"/>
      <c r="MJB364" s="231"/>
      <c r="MJC364" s="231"/>
      <c r="MJD364" s="231"/>
      <c r="MJE364" s="231"/>
      <c r="MJF364" s="231"/>
      <c r="MJG364" s="231"/>
      <c r="MJH364" s="231"/>
      <c r="MJI364" s="231"/>
      <c r="MJJ364" s="231"/>
      <c r="MJK364" s="231"/>
      <c r="MJL364" s="231"/>
      <c r="MJM364" s="231"/>
      <c r="MJN364" s="231"/>
      <c r="MJO364" s="231"/>
      <c r="MJP364" s="231"/>
      <c r="MJQ364" s="231"/>
      <c r="MJR364" s="231"/>
      <c r="MJS364" s="231"/>
      <c r="MJT364" s="231"/>
      <c r="MJU364" s="231"/>
      <c r="MJV364" s="231"/>
      <c r="MJW364" s="231"/>
      <c r="MJX364" s="231"/>
      <c r="MJY364" s="231"/>
      <c r="MJZ364" s="231"/>
      <c r="MKA364" s="231"/>
      <c r="MKB364" s="231"/>
      <c r="MKC364" s="231"/>
      <c r="MKD364" s="231"/>
      <c r="MKE364" s="231"/>
      <c r="MKF364" s="231"/>
      <c r="MKG364" s="231"/>
      <c r="MKH364" s="231"/>
      <c r="MKI364" s="231"/>
      <c r="MKJ364" s="231"/>
      <c r="MKK364" s="231"/>
      <c r="MKL364" s="231"/>
      <c r="MKM364" s="231"/>
      <c r="MKN364" s="231"/>
      <c r="MKO364" s="231"/>
      <c r="MKP364" s="231"/>
      <c r="MKQ364" s="231"/>
      <c r="MKR364" s="231"/>
      <c r="MKS364" s="231"/>
      <c r="MKT364" s="231"/>
      <c r="MKU364" s="231"/>
      <c r="MKV364" s="231"/>
      <c r="MKW364" s="231"/>
      <c r="MKX364" s="231"/>
      <c r="MKY364" s="231"/>
      <c r="MKZ364" s="231"/>
      <c r="MLA364" s="231"/>
      <c r="MLB364" s="231"/>
      <c r="MLC364" s="231"/>
      <c r="MLD364" s="231"/>
      <c r="MLE364" s="231"/>
      <c r="MLF364" s="231"/>
      <c r="MLG364" s="231"/>
      <c r="MLH364" s="231"/>
      <c r="MLI364" s="231"/>
      <c r="MLJ364" s="231"/>
      <c r="MLK364" s="231"/>
      <c r="MLL364" s="231"/>
      <c r="MLM364" s="231"/>
      <c r="MLN364" s="231"/>
      <c r="MLO364" s="231"/>
      <c r="MLP364" s="231"/>
      <c r="MLQ364" s="231"/>
      <c r="MLR364" s="231"/>
      <c r="MLS364" s="231"/>
      <c r="MLT364" s="231"/>
      <c r="MLU364" s="231"/>
      <c r="MLV364" s="231"/>
      <c r="MLW364" s="231"/>
      <c r="MLX364" s="231"/>
      <c r="MLY364" s="231"/>
      <c r="MLZ364" s="231"/>
      <c r="MMA364" s="231"/>
      <c r="MMB364" s="231"/>
      <c r="MMC364" s="231"/>
      <c r="MMD364" s="231"/>
      <c r="MME364" s="231"/>
      <c r="MMF364" s="231"/>
      <c r="MMG364" s="231"/>
      <c r="MMH364" s="231"/>
      <c r="MMI364" s="231"/>
      <c r="MMJ364" s="231"/>
      <c r="MMK364" s="231"/>
      <c r="MML364" s="231"/>
      <c r="MMM364" s="231"/>
      <c r="MMN364" s="231"/>
      <c r="MMO364" s="231"/>
      <c r="MMP364" s="231"/>
      <c r="MMQ364" s="231"/>
      <c r="MMR364" s="231"/>
      <c r="MMS364" s="231"/>
      <c r="MMT364" s="231"/>
      <c r="MMU364" s="231"/>
      <c r="MMV364" s="231"/>
      <c r="MMW364" s="231"/>
      <c r="MMX364" s="231"/>
      <c r="MMY364" s="231"/>
      <c r="MMZ364" s="231"/>
      <c r="MNA364" s="231"/>
      <c r="MNB364" s="231"/>
      <c r="MNC364" s="231"/>
      <c r="MND364" s="231"/>
      <c r="MNE364" s="231"/>
      <c r="MNF364" s="231"/>
      <c r="MNG364" s="231"/>
      <c r="MNH364" s="231"/>
      <c r="MNI364" s="231"/>
      <c r="MNJ364" s="231"/>
      <c r="MNK364" s="231"/>
      <c r="MNL364" s="231"/>
      <c r="MNM364" s="231"/>
      <c r="MNN364" s="231"/>
      <c r="MNO364" s="231"/>
      <c r="MNP364" s="231"/>
      <c r="MNQ364" s="231"/>
      <c r="MNR364" s="231"/>
      <c r="MNS364" s="231"/>
      <c r="MNT364" s="231"/>
      <c r="MNU364" s="231"/>
      <c r="MNV364" s="231"/>
      <c r="MNW364" s="231"/>
      <c r="MNX364" s="231"/>
      <c r="MNY364" s="231"/>
      <c r="MNZ364" s="231"/>
      <c r="MOA364" s="231"/>
      <c r="MOB364" s="231"/>
      <c r="MOC364" s="231"/>
      <c r="MOD364" s="231"/>
      <c r="MOE364" s="231"/>
      <c r="MOF364" s="231"/>
      <c r="MOG364" s="231"/>
      <c r="MOH364" s="231"/>
      <c r="MOI364" s="231"/>
      <c r="MOJ364" s="231"/>
      <c r="MOK364" s="231"/>
      <c r="MOL364" s="231"/>
      <c r="MOM364" s="231"/>
      <c r="MON364" s="231"/>
      <c r="MOO364" s="231"/>
      <c r="MOP364" s="231"/>
      <c r="MOQ364" s="231"/>
      <c r="MOR364" s="231"/>
      <c r="MOS364" s="231"/>
      <c r="MOT364" s="231"/>
      <c r="MOU364" s="231"/>
      <c r="MOV364" s="231"/>
      <c r="MOW364" s="231"/>
      <c r="MOX364" s="231"/>
      <c r="MOY364" s="231"/>
      <c r="MOZ364" s="231"/>
      <c r="MPA364" s="231"/>
      <c r="MPB364" s="231"/>
      <c r="MPC364" s="231"/>
      <c r="MPD364" s="231"/>
      <c r="MPE364" s="231"/>
      <c r="MPF364" s="231"/>
      <c r="MPG364" s="231"/>
      <c r="MPH364" s="231"/>
      <c r="MPI364" s="231"/>
      <c r="MPJ364" s="231"/>
      <c r="MPK364" s="231"/>
      <c r="MPL364" s="231"/>
      <c r="MPM364" s="231"/>
      <c r="MPN364" s="231"/>
      <c r="MPO364" s="231"/>
      <c r="MPP364" s="231"/>
      <c r="MPQ364" s="231"/>
      <c r="MPR364" s="231"/>
      <c r="MPS364" s="231"/>
      <c r="MPT364" s="231"/>
      <c r="MPU364" s="231"/>
      <c r="MPV364" s="231"/>
      <c r="MPW364" s="231"/>
      <c r="MPX364" s="231"/>
      <c r="MPY364" s="231"/>
      <c r="MPZ364" s="231"/>
      <c r="MQA364" s="231"/>
      <c r="MQB364" s="231"/>
      <c r="MQC364" s="231"/>
      <c r="MQD364" s="231"/>
      <c r="MQE364" s="231"/>
      <c r="MQF364" s="231"/>
      <c r="MQG364" s="231"/>
      <c r="MQH364" s="231"/>
      <c r="MQI364" s="231"/>
      <c r="MQJ364" s="231"/>
      <c r="MQK364" s="231"/>
      <c r="MQL364" s="231"/>
      <c r="MQM364" s="231"/>
      <c r="MQN364" s="231"/>
      <c r="MQO364" s="231"/>
      <c r="MQP364" s="231"/>
      <c r="MQQ364" s="231"/>
      <c r="MQR364" s="231"/>
      <c r="MQS364" s="231"/>
      <c r="MQT364" s="231"/>
      <c r="MQU364" s="231"/>
      <c r="MQV364" s="231"/>
      <c r="MQW364" s="231"/>
      <c r="MQX364" s="231"/>
      <c r="MQY364" s="231"/>
      <c r="MQZ364" s="231"/>
      <c r="MRA364" s="231"/>
      <c r="MRB364" s="231"/>
      <c r="MRC364" s="231"/>
      <c r="MRD364" s="231"/>
      <c r="MRE364" s="231"/>
      <c r="MRF364" s="231"/>
      <c r="MRG364" s="231"/>
      <c r="MRH364" s="231"/>
      <c r="MRI364" s="231"/>
      <c r="MRJ364" s="231"/>
      <c r="MRK364" s="231"/>
      <c r="MRL364" s="231"/>
      <c r="MRM364" s="231"/>
      <c r="MRN364" s="231"/>
      <c r="MRO364" s="231"/>
      <c r="MRP364" s="231"/>
      <c r="MRQ364" s="231"/>
      <c r="MRR364" s="231"/>
      <c r="MRS364" s="231"/>
      <c r="MRT364" s="231"/>
      <c r="MRU364" s="231"/>
      <c r="MRV364" s="231"/>
      <c r="MRW364" s="231"/>
      <c r="MRX364" s="231"/>
      <c r="MRY364" s="231"/>
      <c r="MRZ364" s="231"/>
      <c r="MSA364" s="231"/>
      <c r="MSB364" s="231"/>
      <c r="MSC364" s="231"/>
      <c r="MSD364" s="231"/>
      <c r="MSE364" s="231"/>
      <c r="MSF364" s="231"/>
      <c r="MSG364" s="231"/>
      <c r="MSH364" s="231"/>
      <c r="MSI364" s="231"/>
      <c r="MSJ364" s="231"/>
      <c r="MSK364" s="231"/>
      <c r="MSL364" s="231"/>
      <c r="MSM364" s="231"/>
      <c r="MSN364" s="231"/>
      <c r="MSO364" s="231"/>
      <c r="MSP364" s="231"/>
      <c r="MSQ364" s="231"/>
      <c r="MSR364" s="231"/>
      <c r="MSS364" s="231"/>
      <c r="MST364" s="231"/>
      <c r="MSU364" s="231"/>
      <c r="MSV364" s="231"/>
      <c r="MSW364" s="231"/>
      <c r="MSX364" s="231"/>
      <c r="MSY364" s="231"/>
      <c r="MSZ364" s="231"/>
      <c r="MTA364" s="231"/>
      <c r="MTB364" s="231"/>
      <c r="MTC364" s="231"/>
      <c r="MTD364" s="231"/>
      <c r="MTE364" s="231"/>
      <c r="MTF364" s="231"/>
      <c r="MTG364" s="231"/>
      <c r="MTH364" s="231"/>
      <c r="MTI364" s="231"/>
      <c r="MTJ364" s="231"/>
      <c r="MTK364" s="231"/>
      <c r="MTL364" s="231"/>
      <c r="MTM364" s="231"/>
      <c r="MTN364" s="231"/>
      <c r="MTO364" s="231"/>
      <c r="MTP364" s="231"/>
      <c r="MTQ364" s="231"/>
      <c r="MTR364" s="231"/>
      <c r="MTS364" s="231"/>
      <c r="MTT364" s="231"/>
      <c r="MTU364" s="231"/>
      <c r="MTV364" s="231"/>
      <c r="MTW364" s="231"/>
      <c r="MTX364" s="231"/>
      <c r="MTY364" s="231"/>
      <c r="MTZ364" s="231"/>
      <c r="MUA364" s="231"/>
      <c r="MUB364" s="231"/>
      <c r="MUC364" s="231"/>
      <c r="MUD364" s="231"/>
      <c r="MUE364" s="231"/>
      <c r="MUF364" s="231"/>
      <c r="MUG364" s="231"/>
      <c r="MUH364" s="231"/>
      <c r="MUI364" s="231"/>
      <c r="MUJ364" s="231"/>
      <c r="MUK364" s="231"/>
      <c r="MUL364" s="231"/>
      <c r="MUM364" s="231"/>
      <c r="MUN364" s="231"/>
      <c r="MUO364" s="231"/>
      <c r="MUP364" s="231"/>
      <c r="MUQ364" s="231"/>
      <c r="MUR364" s="231"/>
      <c r="MUS364" s="231"/>
      <c r="MUT364" s="231"/>
      <c r="MUU364" s="231"/>
      <c r="MUV364" s="231"/>
      <c r="MUW364" s="231"/>
      <c r="MUX364" s="231"/>
      <c r="MUY364" s="231"/>
      <c r="MUZ364" s="231"/>
      <c r="MVA364" s="231"/>
      <c r="MVB364" s="231"/>
      <c r="MVC364" s="231"/>
      <c r="MVD364" s="231"/>
      <c r="MVE364" s="231"/>
      <c r="MVF364" s="231"/>
      <c r="MVG364" s="231"/>
      <c r="MVH364" s="231"/>
      <c r="MVI364" s="231"/>
      <c r="MVJ364" s="231"/>
      <c r="MVK364" s="231"/>
      <c r="MVL364" s="231"/>
      <c r="MVM364" s="231"/>
      <c r="MVN364" s="231"/>
      <c r="MVO364" s="231"/>
      <c r="MVP364" s="231"/>
      <c r="MVQ364" s="231"/>
      <c r="MVR364" s="231"/>
      <c r="MVS364" s="231"/>
      <c r="MVT364" s="231"/>
      <c r="MVU364" s="231"/>
      <c r="MVV364" s="231"/>
      <c r="MVW364" s="231"/>
      <c r="MVX364" s="231"/>
      <c r="MVY364" s="231"/>
      <c r="MVZ364" s="231"/>
      <c r="MWA364" s="231"/>
      <c r="MWB364" s="231"/>
      <c r="MWC364" s="231"/>
      <c r="MWD364" s="231"/>
      <c r="MWE364" s="231"/>
      <c r="MWF364" s="231"/>
      <c r="MWG364" s="231"/>
      <c r="MWH364" s="231"/>
      <c r="MWI364" s="231"/>
      <c r="MWJ364" s="231"/>
      <c r="MWK364" s="231"/>
      <c r="MWL364" s="231"/>
      <c r="MWM364" s="231"/>
      <c r="MWN364" s="231"/>
      <c r="MWO364" s="231"/>
      <c r="MWP364" s="231"/>
      <c r="MWQ364" s="231"/>
      <c r="MWR364" s="231"/>
      <c r="MWS364" s="231"/>
      <c r="MWT364" s="231"/>
      <c r="MWU364" s="231"/>
      <c r="MWV364" s="231"/>
      <c r="MWW364" s="231"/>
      <c r="MWX364" s="231"/>
      <c r="MWY364" s="231"/>
      <c r="MWZ364" s="231"/>
      <c r="MXA364" s="231"/>
      <c r="MXB364" s="231"/>
      <c r="MXC364" s="231"/>
      <c r="MXD364" s="231"/>
      <c r="MXE364" s="231"/>
      <c r="MXF364" s="231"/>
      <c r="MXG364" s="231"/>
      <c r="MXH364" s="231"/>
      <c r="MXI364" s="231"/>
      <c r="MXJ364" s="231"/>
      <c r="MXK364" s="231"/>
      <c r="MXL364" s="231"/>
      <c r="MXM364" s="231"/>
      <c r="MXN364" s="231"/>
      <c r="MXO364" s="231"/>
      <c r="MXP364" s="231"/>
      <c r="MXQ364" s="231"/>
      <c r="MXR364" s="231"/>
      <c r="MXS364" s="231"/>
      <c r="MXT364" s="231"/>
      <c r="MXU364" s="231"/>
      <c r="MXV364" s="231"/>
      <c r="MXW364" s="231"/>
      <c r="MXX364" s="231"/>
      <c r="MXY364" s="231"/>
      <c r="MXZ364" s="231"/>
      <c r="MYA364" s="231"/>
      <c r="MYB364" s="231"/>
      <c r="MYC364" s="231"/>
      <c r="MYD364" s="231"/>
      <c r="MYE364" s="231"/>
      <c r="MYF364" s="231"/>
      <c r="MYG364" s="231"/>
      <c r="MYH364" s="231"/>
      <c r="MYI364" s="231"/>
      <c r="MYJ364" s="231"/>
      <c r="MYK364" s="231"/>
      <c r="MYL364" s="231"/>
      <c r="MYM364" s="231"/>
      <c r="MYN364" s="231"/>
      <c r="MYO364" s="231"/>
      <c r="MYP364" s="231"/>
      <c r="MYQ364" s="231"/>
      <c r="MYR364" s="231"/>
      <c r="MYS364" s="231"/>
      <c r="MYT364" s="231"/>
      <c r="MYU364" s="231"/>
      <c r="MYV364" s="231"/>
      <c r="MYW364" s="231"/>
      <c r="MYX364" s="231"/>
      <c r="MYY364" s="231"/>
      <c r="MYZ364" s="231"/>
      <c r="MZA364" s="231"/>
      <c r="MZB364" s="231"/>
      <c r="MZC364" s="231"/>
      <c r="MZD364" s="231"/>
      <c r="MZE364" s="231"/>
      <c r="MZF364" s="231"/>
      <c r="MZG364" s="231"/>
      <c r="MZH364" s="231"/>
      <c r="MZI364" s="231"/>
      <c r="MZJ364" s="231"/>
      <c r="MZK364" s="231"/>
      <c r="MZL364" s="231"/>
      <c r="MZM364" s="231"/>
      <c r="MZN364" s="231"/>
      <c r="MZO364" s="231"/>
      <c r="MZP364" s="231"/>
      <c r="MZQ364" s="231"/>
      <c r="MZR364" s="231"/>
      <c r="MZS364" s="231"/>
      <c r="MZT364" s="231"/>
      <c r="MZU364" s="231"/>
      <c r="MZV364" s="231"/>
      <c r="MZW364" s="231"/>
      <c r="MZX364" s="231"/>
      <c r="MZY364" s="231"/>
      <c r="MZZ364" s="231"/>
      <c r="NAA364" s="231"/>
      <c r="NAB364" s="231"/>
      <c r="NAC364" s="231"/>
      <c r="NAD364" s="231"/>
      <c r="NAE364" s="231"/>
      <c r="NAF364" s="231"/>
      <c r="NAG364" s="231"/>
      <c r="NAH364" s="231"/>
      <c r="NAI364" s="231"/>
      <c r="NAJ364" s="231"/>
      <c r="NAK364" s="231"/>
      <c r="NAL364" s="231"/>
      <c r="NAM364" s="231"/>
      <c r="NAN364" s="231"/>
      <c r="NAO364" s="231"/>
      <c r="NAP364" s="231"/>
      <c r="NAQ364" s="231"/>
      <c r="NAR364" s="231"/>
      <c r="NAS364" s="231"/>
      <c r="NAT364" s="231"/>
      <c r="NAU364" s="231"/>
      <c r="NAV364" s="231"/>
      <c r="NAW364" s="231"/>
      <c r="NAX364" s="231"/>
      <c r="NAY364" s="231"/>
      <c r="NAZ364" s="231"/>
      <c r="NBA364" s="231"/>
      <c r="NBB364" s="231"/>
      <c r="NBC364" s="231"/>
      <c r="NBD364" s="231"/>
      <c r="NBE364" s="231"/>
      <c r="NBF364" s="231"/>
      <c r="NBG364" s="231"/>
      <c r="NBH364" s="231"/>
      <c r="NBI364" s="231"/>
      <c r="NBJ364" s="231"/>
      <c r="NBK364" s="231"/>
      <c r="NBL364" s="231"/>
      <c r="NBM364" s="231"/>
      <c r="NBN364" s="231"/>
      <c r="NBO364" s="231"/>
      <c r="NBP364" s="231"/>
      <c r="NBQ364" s="231"/>
      <c r="NBR364" s="231"/>
      <c r="NBS364" s="231"/>
      <c r="NBT364" s="231"/>
      <c r="NBU364" s="231"/>
      <c r="NBV364" s="231"/>
      <c r="NBW364" s="231"/>
      <c r="NBX364" s="231"/>
      <c r="NBY364" s="231"/>
      <c r="NBZ364" s="231"/>
      <c r="NCA364" s="231"/>
      <c r="NCB364" s="231"/>
      <c r="NCC364" s="231"/>
      <c r="NCD364" s="231"/>
      <c r="NCE364" s="231"/>
      <c r="NCF364" s="231"/>
      <c r="NCG364" s="231"/>
      <c r="NCH364" s="231"/>
      <c r="NCI364" s="231"/>
      <c r="NCJ364" s="231"/>
      <c r="NCK364" s="231"/>
      <c r="NCL364" s="231"/>
      <c r="NCM364" s="231"/>
      <c r="NCN364" s="231"/>
      <c r="NCO364" s="231"/>
      <c r="NCP364" s="231"/>
      <c r="NCQ364" s="231"/>
      <c r="NCR364" s="231"/>
      <c r="NCS364" s="231"/>
      <c r="NCT364" s="231"/>
      <c r="NCU364" s="231"/>
      <c r="NCV364" s="231"/>
      <c r="NCW364" s="231"/>
      <c r="NCX364" s="231"/>
      <c r="NCY364" s="231"/>
      <c r="NCZ364" s="231"/>
      <c r="NDA364" s="231"/>
      <c r="NDB364" s="231"/>
      <c r="NDC364" s="231"/>
      <c r="NDD364" s="231"/>
      <c r="NDE364" s="231"/>
      <c r="NDF364" s="231"/>
      <c r="NDG364" s="231"/>
      <c r="NDH364" s="231"/>
      <c r="NDI364" s="231"/>
      <c r="NDJ364" s="231"/>
      <c r="NDK364" s="231"/>
      <c r="NDL364" s="231"/>
      <c r="NDM364" s="231"/>
      <c r="NDN364" s="231"/>
      <c r="NDO364" s="231"/>
      <c r="NDP364" s="231"/>
      <c r="NDQ364" s="231"/>
      <c r="NDR364" s="231"/>
      <c r="NDS364" s="231"/>
      <c r="NDT364" s="231"/>
      <c r="NDU364" s="231"/>
      <c r="NDV364" s="231"/>
      <c r="NDW364" s="231"/>
      <c r="NDX364" s="231"/>
      <c r="NDY364" s="231"/>
      <c r="NDZ364" s="231"/>
      <c r="NEA364" s="231"/>
      <c r="NEB364" s="231"/>
      <c r="NEC364" s="231"/>
      <c r="NED364" s="231"/>
      <c r="NEE364" s="231"/>
      <c r="NEF364" s="231"/>
      <c r="NEG364" s="231"/>
      <c r="NEH364" s="231"/>
      <c r="NEI364" s="231"/>
      <c r="NEJ364" s="231"/>
      <c r="NEK364" s="231"/>
      <c r="NEL364" s="231"/>
      <c r="NEM364" s="231"/>
      <c r="NEN364" s="231"/>
      <c r="NEO364" s="231"/>
      <c r="NEP364" s="231"/>
      <c r="NEQ364" s="231"/>
      <c r="NER364" s="231"/>
      <c r="NES364" s="231"/>
      <c r="NET364" s="231"/>
      <c r="NEU364" s="231"/>
      <c r="NEV364" s="231"/>
      <c r="NEW364" s="231"/>
      <c r="NEX364" s="231"/>
      <c r="NEY364" s="231"/>
      <c r="NEZ364" s="231"/>
      <c r="NFA364" s="231"/>
      <c r="NFB364" s="231"/>
      <c r="NFC364" s="231"/>
      <c r="NFD364" s="231"/>
      <c r="NFE364" s="231"/>
      <c r="NFF364" s="231"/>
      <c r="NFG364" s="231"/>
      <c r="NFH364" s="231"/>
      <c r="NFI364" s="231"/>
      <c r="NFJ364" s="231"/>
      <c r="NFK364" s="231"/>
      <c r="NFL364" s="231"/>
      <c r="NFM364" s="231"/>
      <c r="NFN364" s="231"/>
      <c r="NFO364" s="231"/>
      <c r="NFP364" s="231"/>
      <c r="NFQ364" s="231"/>
      <c r="NFR364" s="231"/>
      <c r="NFS364" s="231"/>
      <c r="NFT364" s="231"/>
      <c r="NFU364" s="231"/>
      <c r="NFV364" s="231"/>
      <c r="NFW364" s="231"/>
      <c r="NFX364" s="231"/>
      <c r="NFY364" s="231"/>
      <c r="NFZ364" s="231"/>
      <c r="NGA364" s="231"/>
      <c r="NGB364" s="231"/>
      <c r="NGC364" s="231"/>
      <c r="NGD364" s="231"/>
      <c r="NGE364" s="231"/>
      <c r="NGF364" s="231"/>
      <c r="NGG364" s="231"/>
      <c r="NGH364" s="231"/>
      <c r="NGI364" s="231"/>
      <c r="NGJ364" s="231"/>
      <c r="NGK364" s="231"/>
      <c r="NGL364" s="231"/>
      <c r="NGM364" s="231"/>
      <c r="NGN364" s="231"/>
      <c r="NGO364" s="231"/>
      <c r="NGP364" s="231"/>
      <c r="NGQ364" s="231"/>
      <c r="NGR364" s="231"/>
      <c r="NGS364" s="231"/>
      <c r="NGT364" s="231"/>
      <c r="NGU364" s="231"/>
      <c r="NGV364" s="231"/>
      <c r="NGW364" s="231"/>
      <c r="NGX364" s="231"/>
      <c r="NGY364" s="231"/>
      <c r="NGZ364" s="231"/>
      <c r="NHA364" s="231"/>
      <c r="NHB364" s="231"/>
      <c r="NHC364" s="231"/>
      <c r="NHD364" s="231"/>
      <c r="NHE364" s="231"/>
      <c r="NHF364" s="231"/>
      <c r="NHG364" s="231"/>
      <c r="NHH364" s="231"/>
      <c r="NHI364" s="231"/>
      <c r="NHJ364" s="231"/>
      <c r="NHK364" s="231"/>
      <c r="NHL364" s="231"/>
      <c r="NHM364" s="231"/>
      <c r="NHN364" s="231"/>
      <c r="NHO364" s="231"/>
      <c r="NHP364" s="231"/>
      <c r="NHQ364" s="231"/>
      <c r="NHR364" s="231"/>
      <c r="NHS364" s="231"/>
      <c r="NHT364" s="231"/>
      <c r="NHU364" s="231"/>
      <c r="NHV364" s="231"/>
      <c r="NHW364" s="231"/>
      <c r="NHX364" s="231"/>
      <c r="NHY364" s="231"/>
      <c r="NHZ364" s="231"/>
      <c r="NIA364" s="231"/>
      <c r="NIB364" s="231"/>
      <c r="NIC364" s="231"/>
      <c r="NID364" s="231"/>
      <c r="NIE364" s="231"/>
      <c r="NIF364" s="231"/>
      <c r="NIG364" s="231"/>
      <c r="NIH364" s="231"/>
      <c r="NII364" s="231"/>
      <c r="NIJ364" s="231"/>
      <c r="NIK364" s="231"/>
      <c r="NIL364" s="231"/>
      <c r="NIM364" s="231"/>
      <c r="NIN364" s="231"/>
      <c r="NIO364" s="231"/>
      <c r="NIP364" s="231"/>
      <c r="NIQ364" s="231"/>
      <c r="NIR364" s="231"/>
      <c r="NIS364" s="231"/>
      <c r="NIT364" s="231"/>
      <c r="NIU364" s="231"/>
      <c r="NIV364" s="231"/>
      <c r="NIW364" s="231"/>
      <c r="NIX364" s="231"/>
      <c r="NIY364" s="231"/>
      <c r="NIZ364" s="231"/>
      <c r="NJA364" s="231"/>
      <c r="NJB364" s="231"/>
      <c r="NJC364" s="231"/>
      <c r="NJD364" s="231"/>
      <c r="NJE364" s="231"/>
      <c r="NJF364" s="231"/>
      <c r="NJG364" s="231"/>
      <c r="NJH364" s="231"/>
      <c r="NJI364" s="231"/>
      <c r="NJJ364" s="231"/>
      <c r="NJK364" s="231"/>
      <c r="NJL364" s="231"/>
      <c r="NJM364" s="231"/>
      <c r="NJN364" s="231"/>
      <c r="NJO364" s="231"/>
      <c r="NJP364" s="231"/>
      <c r="NJQ364" s="231"/>
      <c r="NJR364" s="231"/>
      <c r="NJS364" s="231"/>
      <c r="NJT364" s="231"/>
      <c r="NJU364" s="231"/>
      <c r="NJV364" s="231"/>
      <c r="NJW364" s="231"/>
      <c r="NJX364" s="231"/>
      <c r="NJY364" s="231"/>
      <c r="NJZ364" s="231"/>
      <c r="NKA364" s="231"/>
      <c r="NKB364" s="231"/>
      <c r="NKC364" s="231"/>
      <c r="NKD364" s="231"/>
      <c r="NKE364" s="231"/>
      <c r="NKF364" s="231"/>
      <c r="NKG364" s="231"/>
      <c r="NKH364" s="231"/>
      <c r="NKI364" s="231"/>
      <c r="NKJ364" s="231"/>
      <c r="NKK364" s="231"/>
      <c r="NKL364" s="231"/>
      <c r="NKM364" s="231"/>
      <c r="NKN364" s="231"/>
      <c r="NKO364" s="231"/>
      <c r="NKP364" s="231"/>
      <c r="NKQ364" s="231"/>
      <c r="NKR364" s="231"/>
      <c r="NKS364" s="231"/>
      <c r="NKT364" s="231"/>
      <c r="NKU364" s="231"/>
      <c r="NKV364" s="231"/>
      <c r="NKW364" s="231"/>
      <c r="NKX364" s="231"/>
      <c r="NKY364" s="231"/>
      <c r="NKZ364" s="231"/>
      <c r="NLA364" s="231"/>
      <c r="NLB364" s="231"/>
      <c r="NLC364" s="231"/>
      <c r="NLD364" s="231"/>
      <c r="NLE364" s="231"/>
      <c r="NLF364" s="231"/>
      <c r="NLG364" s="231"/>
      <c r="NLH364" s="231"/>
      <c r="NLI364" s="231"/>
      <c r="NLJ364" s="231"/>
      <c r="NLK364" s="231"/>
      <c r="NLL364" s="231"/>
      <c r="NLM364" s="231"/>
      <c r="NLN364" s="231"/>
      <c r="NLO364" s="231"/>
      <c r="NLP364" s="231"/>
      <c r="NLQ364" s="231"/>
      <c r="NLR364" s="231"/>
      <c r="NLS364" s="231"/>
      <c r="NLT364" s="231"/>
      <c r="NLU364" s="231"/>
      <c r="NLV364" s="231"/>
      <c r="NLW364" s="231"/>
      <c r="NLX364" s="231"/>
      <c r="NLY364" s="231"/>
      <c r="NLZ364" s="231"/>
      <c r="NMA364" s="231"/>
      <c r="NMB364" s="231"/>
      <c r="NMC364" s="231"/>
      <c r="NMD364" s="231"/>
      <c r="NME364" s="231"/>
      <c r="NMF364" s="231"/>
      <c r="NMG364" s="231"/>
      <c r="NMH364" s="231"/>
      <c r="NMI364" s="231"/>
      <c r="NMJ364" s="231"/>
      <c r="NMK364" s="231"/>
      <c r="NML364" s="231"/>
      <c r="NMM364" s="231"/>
      <c r="NMN364" s="231"/>
      <c r="NMO364" s="231"/>
      <c r="NMP364" s="231"/>
      <c r="NMQ364" s="231"/>
      <c r="NMR364" s="231"/>
      <c r="NMS364" s="231"/>
      <c r="NMT364" s="231"/>
      <c r="NMU364" s="231"/>
      <c r="NMV364" s="231"/>
      <c r="NMW364" s="231"/>
      <c r="NMX364" s="231"/>
      <c r="NMY364" s="231"/>
      <c r="NMZ364" s="231"/>
      <c r="NNA364" s="231"/>
      <c r="NNB364" s="231"/>
      <c r="NNC364" s="231"/>
      <c r="NND364" s="231"/>
      <c r="NNE364" s="231"/>
      <c r="NNF364" s="231"/>
      <c r="NNG364" s="231"/>
      <c r="NNH364" s="231"/>
      <c r="NNI364" s="231"/>
      <c r="NNJ364" s="231"/>
      <c r="NNK364" s="231"/>
      <c r="NNL364" s="231"/>
      <c r="NNM364" s="231"/>
      <c r="NNN364" s="231"/>
      <c r="NNO364" s="231"/>
      <c r="NNP364" s="231"/>
      <c r="NNQ364" s="231"/>
      <c r="NNR364" s="231"/>
      <c r="NNS364" s="231"/>
      <c r="NNT364" s="231"/>
      <c r="NNU364" s="231"/>
      <c r="NNV364" s="231"/>
      <c r="NNW364" s="231"/>
      <c r="NNX364" s="231"/>
      <c r="NNY364" s="231"/>
      <c r="NNZ364" s="231"/>
      <c r="NOA364" s="231"/>
      <c r="NOB364" s="231"/>
      <c r="NOC364" s="231"/>
      <c r="NOD364" s="231"/>
      <c r="NOE364" s="231"/>
      <c r="NOF364" s="231"/>
      <c r="NOG364" s="231"/>
      <c r="NOH364" s="231"/>
      <c r="NOI364" s="231"/>
      <c r="NOJ364" s="231"/>
      <c r="NOK364" s="231"/>
      <c r="NOL364" s="231"/>
      <c r="NOM364" s="231"/>
      <c r="NON364" s="231"/>
      <c r="NOO364" s="231"/>
      <c r="NOP364" s="231"/>
      <c r="NOQ364" s="231"/>
      <c r="NOR364" s="231"/>
      <c r="NOS364" s="231"/>
      <c r="NOT364" s="231"/>
      <c r="NOU364" s="231"/>
      <c r="NOV364" s="231"/>
      <c r="NOW364" s="231"/>
      <c r="NOX364" s="231"/>
      <c r="NOY364" s="231"/>
      <c r="NOZ364" s="231"/>
      <c r="NPA364" s="231"/>
      <c r="NPB364" s="231"/>
      <c r="NPC364" s="231"/>
      <c r="NPD364" s="231"/>
      <c r="NPE364" s="231"/>
      <c r="NPF364" s="231"/>
      <c r="NPG364" s="231"/>
      <c r="NPH364" s="231"/>
      <c r="NPI364" s="231"/>
      <c r="NPJ364" s="231"/>
      <c r="NPK364" s="231"/>
      <c r="NPL364" s="231"/>
      <c r="NPM364" s="231"/>
      <c r="NPN364" s="231"/>
      <c r="NPO364" s="231"/>
      <c r="NPP364" s="231"/>
      <c r="NPQ364" s="231"/>
      <c r="NPR364" s="231"/>
      <c r="NPS364" s="231"/>
      <c r="NPT364" s="231"/>
      <c r="NPU364" s="231"/>
      <c r="NPV364" s="231"/>
      <c r="NPW364" s="231"/>
      <c r="NPX364" s="231"/>
      <c r="NPY364" s="231"/>
      <c r="NPZ364" s="231"/>
      <c r="NQA364" s="231"/>
      <c r="NQB364" s="231"/>
      <c r="NQC364" s="231"/>
      <c r="NQD364" s="231"/>
      <c r="NQE364" s="231"/>
      <c r="NQF364" s="231"/>
      <c r="NQG364" s="231"/>
      <c r="NQH364" s="231"/>
      <c r="NQI364" s="231"/>
      <c r="NQJ364" s="231"/>
      <c r="NQK364" s="231"/>
      <c r="NQL364" s="231"/>
      <c r="NQM364" s="231"/>
      <c r="NQN364" s="231"/>
      <c r="NQO364" s="231"/>
      <c r="NQP364" s="231"/>
      <c r="NQQ364" s="231"/>
      <c r="NQR364" s="231"/>
      <c r="NQS364" s="231"/>
      <c r="NQT364" s="231"/>
      <c r="NQU364" s="231"/>
      <c r="NQV364" s="231"/>
      <c r="NQW364" s="231"/>
      <c r="NQX364" s="231"/>
      <c r="NQY364" s="231"/>
      <c r="NQZ364" s="231"/>
      <c r="NRA364" s="231"/>
      <c r="NRB364" s="231"/>
      <c r="NRC364" s="231"/>
      <c r="NRD364" s="231"/>
      <c r="NRE364" s="231"/>
      <c r="NRF364" s="231"/>
      <c r="NRG364" s="231"/>
      <c r="NRH364" s="231"/>
      <c r="NRI364" s="231"/>
      <c r="NRJ364" s="231"/>
      <c r="NRK364" s="231"/>
      <c r="NRL364" s="231"/>
      <c r="NRM364" s="231"/>
      <c r="NRN364" s="231"/>
      <c r="NRO364" s="231"/>
      <c r="NRP364" s="231"/>
      <c r="NRQ364" s="231"/>
      <c r="NRR364" s="231"/>
      <c r="NRS364" s="231"/>
      <c r="NRT364" s="231"/>
      <c r="NRU364" s="231"/>
      <c r="NRV364" s="231"/>
      <c r="NRW364" s="231"/>
      <c r="NRX364" s="231"/>
      <c r="NRY364" s="231"/>
      <c r="NRZ364" s="231"/>
      <c r="NSA364" s="231"/>
      <c r="NSB364" s="231"/>
      <c r="NSC364" s="231"/>
      <c r="NSD364" s="231"/>
      <c r="NSE364" s="231"/>
      <c r="NSF364" s="231"/>
      <c r="NSG364" s="231"/>
      <c r="NSH364" s="231"/>
      <c r="NSI364" s="231"/>
      <c r="NSJ364" s="231"/>
      <c r="NSK364" s="231"/>
      <c r="NSL364" s="231"/>
      <c r="NSM364" s="231"/>
      <c r="NSN364" s="231"/>
      <c r="NSO364" s="231"/>
      <c r="NSP364" s="231"/>
      <c r="NSQ364" s="231"/>
      <c r="NSR364" s="231"/>
      <c r="NSS364" s="231"/>
      <c r="NST364" s="231"/>
      <c r="NSU364" s="231"/>
      <c r="NSV364" s="231"/>
      <c r="NSW364" s="231"/>
      <c r="NSX364" s="231"/>
      <c r="NSY364" s="231"/>
      <c r="NSZ364" s="231"/>
      <c r="NTA364" s="231"/>
      <c r="NTB364" s="231"/>
      <c r="NTC364" s="231"/>
      <c r="NTD364" s="231"/>
      <c r="NTE364" s="231"/>
      <c r="NTF364" s="231"/>
      <c r="NTG364" s="231"/>
      <c r="NTH364" s="231"/>
      <c r="NTI364" s="231"/>
      <c r="NTJ364" s="231"/>
      <c r="NTK364" s="231"/>
      <c r="NTL364" s="231"/>
      <c r="NTM364" s="231"/>
      <c r="NTN364" s="231"/>
      <c r="NTO364" s="231"/>
      <c r="NTP364" s="231"/>
      <c r="NTQ364" s="231"/>
      <c r="NTR364" s="231"/>
      <c r="NTS364" s="231"/>
      <c r="NTT364" s="231"/>
      <c r="NTU364" s="231"/>
      <c r="NTV364" s="231"/>
      <c r="NTW364" s="231"/>
      <c r="NTX364" s="231"/>
      <c r="NTY364" s="231"/>
      <c r="NTZ364" s="231"/>
      <c r="NUA364" s="231"/>
      <c r="NUB364" s="231"/>
      <c r="NUC364" s="231"/>
      <c r="NUD364" s="231"/>
      <c r="NUE364" s="231"/>
      <c r="NUF364" s="231"/>
      <c r="NUG364" s="231"/>
      <c r="NUH364" s="231"/>
      <c r="NUI364" s="231"/>
      <c r="NUJ364" s="231"/>
      <c r="NUK364" s="231"/>
      <c r="NUL364" s="231"/>
      <c r="NUM364" s="231"/>
      <c r="NUN364" s="231"/>
      <c r="NUO364" s="231"/>
      <c r="NUP364" s="231"/>
      <c r="NUQ364" s="231"/>
      <c r="NUR364" s="231"/>
      <c r="NUS364" s="231"/>
      <c r="NUT364" s="231"/>
      <c r="NUU364" s="231"/>
      <c r="NUV364" s="231"/>
      <c r="NUW364" s="231"/>
      <c r="NUX364" s="231"/>
      <c r="NUY364" s="231"/>
      <c r="NUZ364" s="231"/>
      <c r="NVA364" s="231"/>
      <c r="NVB364" s="231"/>
      <c r="NVC364" s="231"/>
      <c r="NVD364" s="231"/>
      <c r="NVE364" s="231"/>
      <c r="NVF364" s="231"/>
      <c r="NVG364" s="231"/>
      <c r="NVH364" s="231"/>
      <c r="NVI364" s="231"/>
      <c r="NVJ364" s="231"/>
      <c r="NVK364" s="231"/>
      <c r="NVL364" s="231"/>
      <c r="NVM364" s="231"/>
      <c r="NVN364" s="231"/>
      <c r="NVO364" s="231"/>
      <c r="NVP364" s="231"/>
      <c r="NVQ364" s="231"/>
      <c r="NVR364" s="231"/>
      <c r="NVS364" s="231"/>
      <c r="NVT364" s="231"/>
      <c r="NVU364" s="231"/>
      <c r="NVV364" s="231"/>
      <c r="NVW364" s="231"/>
      <c r="NVX364" s="231"/>
      <c r="NVY364" s="231"/>
      <c r="NVZ364" s="231"/>
      <c r="NWA364" s="231"/>
      <c r="NWB364" s="231"/>
      <c r="NWC364" s="231"/>
      <c r="NWD364" s="231"/>
      <c r="NWE364" s="231"/>
      <c r="NWF364" s="231"/>
      <c r="NWG364" s="231"/>
      <c r="NWH364" s="231"/>
      <c r="NWI364" s="231"/>
      <c r="NWJ364" s="231"/>
      <c r="NWK364" s="231"/>
      <c r="NWL364" s="231"/>
      <c r="NWM364" s="231"/>
      <c r="NWN364" s="231"/>
      <c r="NWO364" s="231"/>
      <c r="NWP364" s="231"/>
      <c r="NWQ364" s="231"/>
      <c r="NWR364" s="231"/>
      <c r="NWS364" s="231"/>
      <c r="NWT364" s="231"/>
      <c r="NWU364" s="231"/>
      <c r="NWV364" s="231"/>
      <c r="NWW364" s="231"/>
      <c r="NWX364" s="231"/>
      <c r="NWY364" s="231"/>
      <c r="NWZ364" s="231"/>
      <c r="NXA364" s="231"/>
      <c r="NXB364" s="231"/>
      <c r="NXC364" s="231"/>
      <c r="NXD364" s="231"/>
      <c r="NXE364" s="231"/>
      <c r="NXF364" s="231"/>
      <c r="NXG364" s="231"/>
      <c r="NXH364" s="231"/>
      <c r="NXI364" s="231"/>
      <c r="NXJ364" s="231"/>
      <c r="NXK364" s="231"/>
      <c r="NXL364" s="231"/>
      <c r="NXM364" s="231"/>
      <c r="NXN364" s="231"/>
      <c r="NXO364" s="231"/>
      <c r="NXP364" s="231"/>
      <c r="NXQ364" s="231"/>
      <c r="NXR364" s="231"/>
      <c r="NXS364" s="231"/>
      <c r="NXT364" s="231"/>
      <c r="NXU364" s="231"/>
      <c r="NXV364" s="231"/>
      <c r="NXW364" s="231"/>
      <c r="NXX364" s="231"/>
      <c r="NXY364" s="231"/>
      <c r="NXZ364" s="231"/>
      <c r="NYA364" s="231"/>
      <c r="NYB364" s="231"/>
      <c r="NYC364" s="231"/>
      <c r="NYD364" s="231"/>
      <c r="NYE364" s="231"/>
      <c r="NYF364" s="231"/>
      <c r="NYG364" s="231"/>
      <c r="NYH364" s="231"/>
      <c r="NYI364" s="231"/>
      <c r="NYJ364" s="231"/>
      <c r="NYK364" s="231"/>
      <c r="NYL364" s="231"/>
      <c r="NYM364" s="231"/>
      <c r="NYN364" s="231"/>
      <c r="NYO364" s="231"/>
      <c r="NYP364" s="231"/>
      <c r="NYQ364" s="231"/>
      <c r="NYR364" s="231"/>
      <c r="NYS364" s="231"/>
      <c r="NYT364" s="231"/>
      <c r="NYU364" s="231"/>
      <c r="NYV364" s="231"/>
      <c r="NYW364" s="231"/>
      <c r="NYX364" s="231"/>
      <c r="NYY364" s="231"/>
      <c r="NYZ364" s="231"/>
      <c r="NZA364" s="231"/>
      <c r="NZB364" s="231"/>
      <c r="NZC364" s="231"/>
      <c r="NZD364" s="231"/>
      <c r="NZE364" s="231"/>
      <c r="NZF364" s="231"/>
      <c r="NZG364" s="231"/>
      <c r="NZH364" s="231"/>
      <c r="NZI364" s="231"/>
      <c r="NZJ364" s="231"/>
      <c r="NZK364" s="231"/>
      <c r="NZL364" s="231"/>
      <c r="NZM364" s="231"/>
      <c r="NZN364" s="231"/>
      <c r="NZO364" s="231"/>
      <c r="NZP364" s="231"/>
      <c r="NZQ364" s="231"/>
      <c r="NZR364" s="231"/>
      <c r="NZS364" s="231"/>
      <c r="NZT364" s="231"/>
      <c r="NZU364" s="231"/>
      <c r="NZV364" s="231"/>
      <c r="NZW364" s="231"/>
      <c r="NZX364" s="231"/>
      <c r="NZY364" s="231"/>
      <c r="NZZ364" s="231"/>
      <c r="OAA364" s="231"/>
      <c r="OAB364" s="231"/>
      <c r="OAC364" s="231"/>
      <c r="OAD364" s="231"/>
      <c r="OAE364" s="231"/>
      <c r="OAF364" s="231"/>
      <c r="OAG364" s="231"/>
      <c r="OAH364" s="231"/>
      <c r="OAI364" s="231"/>
      <c r="OAJ364" s="231"/>
      <c r="OAK364" s="231"/>
      <c r="OAL364" s="231"/>
      <c r="OAM364" s="231"/>
      <c r="OAN364" s="231"/>
      <c r="OAO364" s="231"/>
      <c r="OAP364" s="231"/>
      <c r="OAQ364" s="231"/>
      <c r="OAR364" s="231"/>
      <c r="OAS364" s="231"/>
      <c r="OAT364" s="231"/>
      <c r="OAU364" s="231"/>
      <c r="OAV364" s="231"/>
      <c r="OAW364" s="231"/>
      <c r="OAX364" s="231"/>
      <c r="OAY364" s="231"/>
      <c r="OAZ364" s="231"/>
      <c r="OBA364" s="231"/>
      <c r="OBB364" s="231"/>
      <c r="OBC364" s="231"/>
      <c r="OBD364" s="231"/>
      <c r="OBE364" s="231"/>
      <c r="OBF364" s="231"/>
      <c r="OBG364" s="231"/>
      <c r="OBH364" s="231"/>
      <c r="OBI364" s="231"/>
      <c r="OBJ364" s="231"/>
      <c r="OBK364" s="231"/>
      <c r="OBL364" s="231"/>
      <c r="OBM364" s="231"/>
      <c r="OBN364" s="231"/>
      <c r="OBO364" s="231"/>
      <c r="OBP364" s="231"/>
      <c r="OBQ364" s="231"/>
      <c r="OBR364" s="231"/>
      <c r="OBS364" s="231"/>
      <c r="OBT364" s="231"/>
      <c r="OBU364" s="231"/>
      <c r="OBV364" s="231"/>
      <c r="OBW364" s="231"/>
      <c r="OBX364" s="231"/>
      <c r="OBY364" s="231"/>
      <c r="OBZ364" s="231"/>
      <c r="OCA364" s="231"/>
      <c r="OCB364" s="231"/>
      <c r="OCC364" s="231"/>
      <c r="OCD364" s="231"/>
      <c r="OCE364" s="231"/>
      <c r="OCF364" s="231"/>
      <c r="OCG364" s="231"/>
      <c r="OCH364" s="231"/>
      <c r="OCI364" s="231"/>
      <c r="OCJ364" s="231"/>
      <c r="OCK364" s="231"/>
      <c r="OCL364" s="231"/>
      <c r="OCM364" s="231"/>
      <c r="OCN364" s="231"/>
      <c r="OCO364" s="231"/>
      <c r="OCP364" s="231"/>
      <c r="OCQ364" s="231"/>
      <c r="OCR364" s="231"/>
      <c r="OCS364" s="231"/>
      <c r="OCT364" s="231"/>
      <c r="OCU364" s="231"/>
      <c r="OCV364" s="231"/>
      <c r="OCW364" s="231"/>
      <c r="OCX364" s="231"/>
      <c r="OCY364" s="231"/>
      <c r="OCZ364" s="231"/>
      <c r="ODA364" s="231"/>
      <c r="ODB364" s="231"/>
      <c r="ODC364" s="231"/>
      <c r="ODD364" s="231"/>
      <c r="ODE364" s="231"/>
      <c r="ODF364" s="231"/>
      <c r="ODG364" s="231"/>
      <c r="ODH364" s="231"/>
      <c r="ODI364" s="231"/>
      <c r="ODJ364" s="231"/>
      <c r="ODK364" s="231"/>
      <c r="ODL364" s="231"/>
      <c r="ODM364" s="231"/>
      <c r="ODN364" s="231"/>
      <c r="ODO364" s="231"/>
      <c r="ODP364" s="231"/>
      <c r="ODQ364" s="231"/>
      <c r="ODR364" s="231"/>
      <c r="ODS364" s="231"/>
      <c r="ODT364" s="231"/>
      <c r="ODU364" s="231"/>
      <c r="ODV364" s="231"/>
      <c r="ODW364" s="231"/>
      <c r="ODX364" s="231"/>
      <c r="ODY364" s="231"/>
      <c r="ODZ364" s="231"/>
      <c r="OEA364" s="231"/>
      <c r="OEB364" s="231"/>
      <c r="OEC364" s="231"/>
      <c r="OED364" s="231"/>
      <c r="OEE364" s="231"/>
      <c r="OEF364" s="231"/>
      <c r="OEG364" s="231"/>
      <c r="OEH364" s="231"/>
      <c r="OEI364" s="231"/>
      <c r="OEJ364" s="231"/>
      <c r="OEK364" s="231"/>
      <c r="OEL364" s="231"/>
      <c r="OEM364" s="231"/>
      <c r="OEN364" s="231"/>
      <c r="OEO364" s="231"/>
      <c r="OEP364" s="231"/>
      <c r="OEQ364" s="231"/>
      <c r="OER364" s="231"/>
      <c r="OES364" s="231"/>
      <c r="OET364" s="231"/>
      <c r="OEU364" s="231"/>
      <c r="OEV364" s="231"/>
      <c r="OEW364" s="231"/>
      <c r="OEX364" s="231"/>
      <c r="OEY364" s="231"/>
      <c r="OEZ364" s="231"/>
      <c r="OFA364" s="231"/>
      <c r="OFB364" s="231"/>
      <c r="OFC364" s="231"/>
      <c r="OFD364" s="231"/>
      <c r="OFE364" s="231"/>
      <c r="OFF364" s="231"/>
      <c r="OFG364" s="231"/>
      <c r="OFH364" s="231"/>
      <c r="OFI364" s="231"/>
      <c r="OFJ364" s="231"/>
      <c r="OFK364" s="231"/>
      <c r="OFL364" s="231"/>
      <c r="OFM364" s="231"/>
      <c r="OFN364" s="231"/>
      <c r="OFO364" s="231"/>
      <c r="OFP364" s="231"/>
      <c r="OFQ364" s="231"/>
      <c r="OFR364" s="231"/>
      <c r="OFS364" s="231"/>
      <c r="OFT364" s="231"/>
      <c r="OFU364" s="231"/>
      <c r="OFV364" s="231"/>
      <c r="OFW364" s="231"/>
      <c r="OFX364" s="231"/>
      <c r="OFY364" s="231"/>
      <c r="OFZ364" s="231"/>
      <c r="OGA364" s="231"/>
      <c r="OGB364" s="231"/>
      <c r="OGC364" s="231"/>
      <c r="OGD364" s="231"/>
      <c r="OGE364" s="231"/>
      <c r="OGF364" s="231"/>
      <c r="OGG364" s="231"/>
      <c r="OGH364" s="231"/>
      <c r="OGI364" s="231"/>
      <c r="OGJ364" s="231"/>
      <c r="OGK364" s="231"/>
      <c r="OGL364" s="231"/>
      <c r="OGM364" s="231"/>
      <c r="OGN364" s="231"/>
      <c r="OGO364" s="231"/>
      <c r="OGP364" s="231"/>
      <c r="OGQ364" s="231"/>
      <c r="OGR364" s="231"/>
      <c r="OGS364" s="231"/>
      <c r="OGT364" s="231"/>
      <c r="OGU364" s="231"/>
      <c r="OGV364" s="231"/>
      <c r="OGW364" s="231"/>
      <c r="OGX364" s="231"/>
      <c r="OGY364" s="231"/>
      <c r="OGZ364" s="231"/>
      <c r="OHA364" s="231"/>
      <c r="OHB364" s="231"/>
      <c r="OHC364" s="231"/>
      <c r="OHD364" s="231"/>
      <c r="OHE364" s="231"/>
      <c r="OHF364" s="231"/>
      <c r="OHG364" s="231"/>
      <c r="OHH364" s="231"/>
      <c r="OHI364" s="231"/>
      <c r="OHJ364" s="231"/>
      <c r="OHK364" s="231"/>
      <c r="OHL364" s="231"/>
      <c r="OHM364" s="231"/>
      <c r="OHN364" s="231"/>
      <c r="OHO364" s="231"/>
      <c r="OHP364" s="231"/>
      <c r="OHQ364" s="231"/>
      <c r="OHR364" s="231"/>
      <c r="OHS364" s="231"/>
      <c r="OHT364" s="231"/>
      <c r="OHU364" s="231"/>
      <c r="OHV364" s="231"/>
      <c r="OHW364" s="231"/>
      <c r="OHX364" s="231"/>
      <c r="OHY364" s="231"/>
      <c r="OHZ364" s="231"/>
      <c r="OIA364" s="231"/>
      <c r="OIB364" s="231"/>
      <c r="OIC364" s="231"/>
      <c r="OID364" s="231"/>
      <c r="OIE364" s="231"/>
      <c r="OIF364" s="231"/>
      <c r="OIG364" s="231"/>
      <c r="OIH364" s="231"/>
      <c r="OII364" s="231"/>
      <c r="OIJ364" s="231"/>
      <c r="OIK364" s="231"/>
      <c r="OIL364" s="231"/>
      <c r="OIM364" s="231"/>
      <c r="OIN364" s="231"/>
      <c r="OIO364" s="231"/>
      <c r="OIP364" s="231"/>
      <c r="OIQ364" s="231"/>
      <c r="OIR364" s="231"/>
      <c r="OIS364" s="231"/>
      <c r="OIT364" s="231"/>
      <c r="OIU364" s="231"/>
      <c r="OIV364" s="231"/>
      <c r="OIW364" s="231"/>
      <c r="OIX364" s="231"/>
      <c r="OIY364" s="231"/>
      <c r="OIZ364" s="231"/>
      <c r="OJA364" s="231"/>
      <c r="OJB364" s="231"/>
      <c r="OJC364" s="231"/>
      <c r="OJD364" s="231"/>
      <c r="OJE364" s="231"/>
      <c r="OJF364" s="231"/>
      <c r="OJG364" s="231"/>
      <c r="OJH364" s="231"/>
      <c r="OJI364" s="231"/>
      <c r="OJJ364" s="231"/>
      <c r="OJK364" s="231"/>
      <c r="OJL364" s="231"/>
      <c r="OJM364" s="231"/>
      <c r="OJN364" s="231"/>
      <c r="OJO364" s="231"/>
      <c r="OJP364" s="231"/>
      <c r="OJQ364" s="231"/>
      <c r="OJR364" s="231"/>
      <c r="OJS364" s="231"/>
      <c r="OJT364" s="231"/>
      <c r="OJU364" s="231"/>
      <c r="OJV364" s="231"/>
      <c r="OJW364" s="231"/>
      <c r="OJX364" s="231"/>
      <c r="OJY364" s="231"/>
      <c r="OJZ364" s="231"/>
      <c r="OKA364" s="231"/>
      <c r="OKB364" s="231"/>
      <c r="OKC364" s="231"/>
      <c r="OKD364" s="231"/>
      <c r="OKE364" s="231"/>
      <c r="OKF364" s="231"/>
      <c r="OKG364" s="231"/>
      <c r="OKH364" s="231"/>
      <c r="OKI364" s="231"/>
      <c r="OKJ364" s="231"/>
      <c r="OKK364" s="231"/>
      <c r="OKL364" s="231"/>
      <c r="OKM364" s="231"/>
      <c r="OKN364" s="231"/>
      <c r="OKO364" s="231"/>
      <c r="OKP364" s="231"/>
      <c r="OKQ364" s="231"/>
      <c r="OKR364" s="231"/>
      <c r="OKS364" s="231"/>
      <c r="OKT364" s="231"/>
      <c r="OKU364" s="231"/>
      <c r="OKV364" s="231"/>
      <c r="OKW364" s="231"/>
      <c r="OKX364" s="231"/>
      <c r="OKY364" s="231"/>
      <c r="OKZ364" s="231"/>
      <c r="OLA364" s="231"/>
      <c r="OLB364" s="231"/>
      <c r="OLC364" s="231"/>
      <c r="OLD364" s="231"/>
      <c r="OLE364" s="231"/>
      <c r="OLF364" s="231"/>
      <c r="OLG364" s="231"/>
      <c r="OLH364" s="231"/>
      <c r="OLI364" s="231"/>
      <c r="OLJ364" s="231"/>
      <c r="OLK364" s="231"/>
      <c r="OLL364" s="231"/>
      <c r="OLM364" s="231"/>
      <c r="OLN364" s="231"/>
      <c r="OLO364" s="231"/>
      <c r="OLP364" s="231"/>
      <c r="OLQ364" s="231"/>
      <c r="OLR364" s="231"/>
      <c r="OLS364" s="231"/>
      <c r="OLT364" s="231"/>
      <c r="OLU364" s="231"/>
      <c r="OLV364" s="231"/>
      <c r="OLW364" s="231"/>
      <c r="OLX364" s="231"/>
      <c r="OLY364" s="231"/>
      <c r="OLZ364" s="231"/>
      <c r="OMA364" s="231"/>
      <c r="OMB364" s="231"/>
      <c r="OMC364" s="231"/>
      <c r="OMD364" s="231"/>
      <c r="OME364" s="231"/>
      <c r="OMF364" s="231"/>
      <c r="OMG364" s="231"/>
      <c r="OMH364" s="231"/>
      <c r="OMI364" s="231"/>
      <c r="OMJ364" s="231"/>
      <c r="OMK364" s="231"/>
      <c r="OML364" s="231"/>
      <c r="OMM364" s="231"/>
      <c r="OMN364" s="231"/>
      <c r="OMO364" s="231"/>
      <c r="OMP364" s="231"/>
      <c r="OMQ364" s="231"/>
      <c r="OMR364" s="231"/>
      <c r="OMS364" s="231"/>
      <c r="OMT364" s="231"/>
      <c r="OMU364" s="231"/>
      <c r="OMV364" s="231"/>
      <c r="OMW364" s="231"/>
      <c r="OMX364" s="231"/>
      <c r="OMY364" s="231"/>
      <c r="OMZ364" s="231"/>
      <c r="ONA364" s="231"/>
      <c r="ONB364" s="231"/>
      <c r="ONC364" s="231"/>
      <c r="OND364" s="231"/>
      <c r="ONE364" s="231"/>
      <c r="ONF364" s="231"/>
      <c r="ONG364" s="231"/>
      <c r="ONH364" s="231"/>
      <c r="ONI364" s="231"/>
      <c r="ONJ364" s="231"/>
      <c r="ONK364" s="231"/>
      <c r="ONL364" s="231"/>
      <c r="ONM364" s="231"/>
      <c r="ONN364" s="231"/>
      <c r="ONO364" s="231"/>
      <c r="ONP364" s="231"/>
      <c r="ONQ364" s="231"/>
      <c r="ONR364" s="231"/>
      <c r="ONS364" s="231"/>
      <c r="ONT364" s="231"/>
      <c r="ONU364" s="231"/>
      <c r="ONV364" s="231"/>
      <c r="ONW364" s="231"/>
      <c r="ONX364" s="231"/>
      <c r="ONY364" s="231"/>
      <c r="ONZ364" s="231"/>
      <c r="OOA364" s="231"/>
      <c r="OOB364" s="231"/>
      <c r="OOC364" s="231"/>
      <c r="OOD364" s="231"/>
      <c r="OOE364" s="231"/>
      <c r="OOF364" s="231"/>
      <c r="OOG364" s="231"/>
      <c r="OOH364" s="231"/>
      <c r="OOI364" s="231"/>
      <c r="OOJ364" s="231"/>
      <c r="OOK364" s="231"/>
      <c r="OOL364" s="231"/>
      <c r="OOM364" s="231"/>
      <c r="OON364" s="231"/>
      <c r="OOO364" s="231"/>
      <c r="OOP364" s="231"/>
      <c r="OOQ364" s="231"/>
      <c r="OOR364" s="231"/>
      <c r="OOS364" s="231"/>
      <c r="OOT364" s="231"/>
      <c r="OOU364" s="231"/>
      <c r="OOV364" s="231"/>
      <c r="OOW364" s="231"/>
      <c r="OOX364" s="231"/>
      <c r="OOY364" s="231"/>
      <c r="OOZ364" s="231"/>
      <c r="OPA364" s="231"/>
      <c r="OPB364" s="231"/>
      <c r="OPC364" s="231"/>
      <c r="OPD364" s="231"/>
      <c r="OPE364" s="231"/>
      <c r="OPF364" s="231"/>
      <c r="OPG364" s="231"/>
      <c r="OPH364" s="231"/>
      <c r="OPI364" s="231"/>
      <c r="OPJ364" s="231"/>
      <c r="OPK364" s="231"/>
      <c r="OPL364" s="231"/>
      <c r="OPM364" s="231"/>
      <c r="OPN364" s="231"/>
      <c r="OPO364" s="231"/>
      <c r="OPP364" s="231"/>
      <c r="OPQ364" s="231"/>
      <c r="OPR364" s="231"/>
      <c r="OPS364" s="231"/>
      <c r="OPT364" s="231"/>
      <c r="OPU364" s="231"/>
      <c r="OPV364" s="231"/>
      <c r="OPW364" s="231"/>
      <c r="OPX364" s="231"/>
      <c r="OPY364" s="231"/>
      <c r="OPZ364" s="231"/>
      <c r="OQA364" s="231"/>
      <c r="OQB364" s="231"/>
      <c r="OQC364" s="231"/>
      <c r="OQD364" s="231"/>
      <c r="OQE364" s="231"/>
      <c r="OQF364" s="231"/>
      <c r="OQG364" s="231"/>
      <c r="OQH364" s="231"/>
      <c r="OQI364" s="231"/>
      <c r="OQJ364" s="231"/>
      <c r="OQK364" s="231"/>
      <c r="OQL364" s="231"/>
      <c r="OQM364" s="231"/>
      <c r="OQN364" s="231"/>
      <c r="OQO364" s="231"/>
      <c r="OQP364" s="231"/>
      <c r="OQQ364" s="231"/>
      <c r="OQR364" s="231"/>
      <c r="OQS364" s="231"/>
      <c r="OQT364" s="231"/>
      <c r="OQU364" s="231"/>
      <c r="OQV364" s="231"/>
      <c r="OQW364" s="231"/>
      <c r="OQX364" s="231"/>
      <c r="OQY364" s="231"/>
      <c r="OQZ364" s="231"/>
      <c r="ORA364" s="231"/>
      <c r="ORB364" s="231"/>
      <c r="ORC364" s="231"/>
      <c r="ORD364" s="231"/>
      <c r="ORE364" s="231"/>
      <c r="ORF364" s="231"/>
      <c r="ORG364" s="231"/>
      <c r="ORH364" s="231"/>
      <c r="ORI364" s="231"/>
      <c r="ORJ364" s="231"/>
      <c r="ORK364" s="231"/>
      <c r="ORL364" s="231"/>
      <c r="ORM364" s="231"/>
      <c r="ORN364" s="231"/>
      <c r="ORO364" s="231"/>
      <c r="ORP364" s="231"/>
      <c r="ORQ364" s="231"/>
      <c r="ORR364" s="231"/>
      <c r="ORS364" s="231"/>
      <c r="ORT364" s="231"/>
      <c r="ORU364" s="231"/>
      <c r="ORV364" s="231"/>
      <c r="ORW364" s="231"/>
      <c r="ORX364" s="231"/>
      <c r="ORY364" s="231"/>
      <c r="ORZ364" s="231"/>
      <c r="OSA364" s="231"/>
      <c r="OSB364" s="231"/>
      <c r="OSC364" s="231"/>
      <c r="OSD364" s="231"/>
      <c r="OSE364" s="231"/>
      <c r="OSF364" s="231"/>
      <c r="OSG364" s="231"/>
      <c r="OSH364" s="231"/>
      <c r="OSI364" s="231"/>
      <c r="OSJ364" s="231"/>
      <c r="OSK364" s="231"/>
      <c r="OSL364" s="231"/>
      <c r="OSM364" s="231"/>
      <c r="OSN364" s="231"/>
      <c r="OSO364" s="231"/>
      <c r="OSP364" s="231"/>
      <c r="OSQ364" s="231"/>
      <c r="OSR364" s="231"/>
      <c r="OSS364" s="231"/>
      <c r="OST364" s="231"/>
      <c r="OSU364" s="231"/>
      <c r="OSV364" s="231"/>
      <c r="OSW364" s="231"/>
      <c r="OSX364" s="231"/>
      <c r="OSY364" s="231"/>
      <c r="OSZ364" s="231"/>
      <c r="OTA364" s="231"/>
      <c r="OTB364" s="231"/>
      <c r="OTC364" s="231"/>
      <c r="OTD364" s="231"/>
      <c r="OTE364" s="231"/>
      <c r="OTF364" s="231"/>
      <c r="OTG364" s="231"/>
      <c r="OTH364" s="231"/>
      <c r="OTI364" s="231"/>
      <c r="OTJ364" s="231"/>
      <c r="OTK364" s="231"/>
      <c r="OTL364" s="231"/>
      <c r="OTM364" s="231"/>
      <c r="OTN364" s="231"/>
      <c r="OTO364" s="231"/>
      <c r="OTP364" s="231"/>
      <c r="OTQ364" s="231"/>
      <c r="OTR364" s="231"/>
      <c r="OTS364" s="231"/>
      <c r="OTT364" s="231"/>
      <c r="OTU364" s="231"/>
      <c r="OTV364" s="231"/>
      <c r="OTW364" s="231"/>
      <c r="OTX364" s="231"/>
      <c r="OTY364" s="231"/>
      <c r="OTZ364" s="231"/>
      <c r="OUA364" s="231"/>
      <c r="OUB364" s="231"/>
      <c r="OUC364" s="231"/>
      <c r="OUD364" s="231"/>
      <c r="OUE364" s="231"/>
      <c r="OUF364" s="231"/>
      <c r="OUG364" s="231"/>
      <c r="OUH364" s="231"/>
      <c r="OUI364" s="231"/>
      <c r="OUJ364" s="231"/>
      <c r="OUK364" s="231"/>
      <c r="OUL364" s="231"/>
      <c r="OUM364" s="231"/>
      <c r="OUN364" s="231"/>
      <c r="OUO364" s="231"/>
      <c r="OUP364" s="231"/>
      <c r="OUQ364" s="231"/>
      <c r="OUR364" s="231"/>
      <c r="OUS364" s="231"/>
      <c r="OUT364" s="231"/>
      <c r="OUU364" s="231"/>
      <c r="OUV364" s="231"/>
      <c r="OUW364" s="231"/>
      <c r="OUX364" s="231"/>
      <c r="OUY364" s="231"/>
      <c r="OUZ364" s="231"/>
      <c r="OVA364" s="231"/>
      <c r="OVB364" s="231"/>
      <c r="OVC364" s="231"/>
      <c r="OVD364" s="231"/>
      <c r="OVE364" s="231"/>
      <c r="OVF364" s="231"/>
      <c r="OVG364" s="231"/>
      <c r="OVH364" s="231"/>
      <c r="OVI364" s="231"/>
      <c r="OVJ364" s="231"/>
      <c r="OVK364" s="231"/>
      <c r="OVL364" s="231"/>
      <c r="OVM364" s="231"/>
      <c r="OVN364" s="231"/>
      <c r="OVO364" s="231"/>
      <c r="OVP364" s="231"/>
      <c r="OVQ364" s="231"/>
      <c r="OVR364" s="231"/>
      <c r="OVS364" s="231"/>
      <c r="OVT364" s="231"/>
      <c r="OVU364" s="231"/>
      <c r="OVV364" s="231"/>
      <c r="OVW364" s="231"/>
      <c r="OVX364" s="231"/>
      <c r="OVY364" s="231"/>
      <c r="OVZ364" s="231"/>
      <c r="OWA364" s="231"/>
      <c r="OWB364" s="231"/>
      <c r="OWC364" s="231"/>
      <c r="OWD364" s="231"/>
      <c r="OWE364" s="231"/>
      <c r="OWF364" s="231"/>
      <c r="OWG364" s="231"/>
      <c r="OWH364" s="231"/>
      <c r="OWI364" s="231"/>
      <c r="OWJ364" s="231"/>
      <c r="OWK364" s="231"/>
      <c r="OWL364" s="231"/>
      <c r="OWM364" s="231"/>
      <c r="OWN364" s="231"/>
      <c r="OWO364" s="231"/>
      <c r="OWP364" s="231"/>
      <c r="OWQ364" s="231"/>
      <c r="OWR364" s="231"/>
      <c r="OWS364" s="231"/>
      <c r="OWT364" s="231"/>
      <c r="OWU364" s="231"/>
      <c r="OWV364" s="231"/>
      <c r="OWW364" s="231"/>
      <c r="OWX364" s="231"/>
      <c r="OWY364" s="231"/>
      <c r="OWZ364" s="231"/>
      <c r="OXA364" s="231"/>
      <c r="OXB364" s="231"/>
      <c r="OXC364" s="231"/>
      <c r="OXD364" s="231"/>
      <c r="OXE364" s="231"/>
      <c r="OXF364" s="231"/>
      <c r="OXG364" s="231"/>
      <c r="OXH364" s="231"/>
      <c r="OXI364" s="231"/>
      <c r="OXJ364" s="231"/>
      <c r="OXK364" s="231"/>
      <c r="OXL364" s="231"/>
      <c r="OXM364" s="231"/>
      <c r="OXN364" s="231"/>
      <c r="OXO364" s="231"/>
      <c r="OXP364" s="231"/>
      <c r="OXQ364" s="231"/>
      <c r="OXR364" s="231"/>
      <c r="OXS364" s="231"/>
      <c r="OXT364" s="231"/>
      <c r="OXU364" s="231"/>
      <c r="OXV364" s="231"/>
      <c r="OXW364" s="231"/>
      <c r="OXX364" s="231"/>
      <c r="OXY364" s="231"/>
      <c r="OXZ364" s="231"/>
      <c r="OYA364" s="231"/>
      <c r="OYB364" s="231"/>
      <c r="OYC364" s="231"/>
      <c r="OYD364" s="231"/>
      <c r="OYE364" s="231"/>
      <c r="OYF364" s="231"/>
      <c r="OYG364" s="231"/>
      <c r="OYH364" s="231"/>
      <c r="OYI364" s="231"/>
      <c r="OYJ364" s="231"/>
      <c r="OYK364" s="231"/>
      <c r="OYL364" s="231"/>
      <c r="OYM364" s="231"/>
      <c r="OYN364" s="231"/>
      <c r="OYO364" s="231"/>
      <c r="OYP364" s="231"/>
      <c r="OYQ364" s="231"/>
      <c r="OYR364" s="231"/>
      <c r="OYS364" s="231"/>
      <c r="OYT364" s="231"/>
      <c r="OYU364" s="231"/>
      <c r="OYV364" s="231"/>
      <c r="OYW364" s="231"/>
      <c r="OYX364" s="231"/>
      <c r="OYY364" s="231"/>
      <c r="OYZ364" s="231"/>
      <c r="OZA364" s="231"/>
      <c r="OZB364" s="231"/>
      <c r="OZC364" s="231"/>
      <c r="OZD364" s="231"/>
      <c r="OZE364" s="231"/>
      <c r="OZF364" s="231"/>
      <c r="OZG364" s="231"/>
      <c r="OZH364" s="231"/>
      <c r="OZI364" s="231"/>
      <c r="OZJ364" s="231"/>
      <c r="OZK364" s="231"/>
      <c r="OZL364" s="231"/>
      <c r="OZM364" s="231"/>
      <c r="OZN364" s="231"/>
      <c r="OZO364" s="231"/>
      <c r="OZP364" s="231"/>
      <c r="OZQ364" s="231"/>
      <c r="OZR364" s="231"/>
      <c r="OZS364" s="231"/>
      <c r="OZT364" s="231"/>
      <c r="OZU364" s="231"/>
      <c r="OZV364" s="231"/>
      <c r="OZW364" s="231"/>
      <c r="OZX364" s="231"/>
      <c r="OZY364" s="231"/>
      <c r="OZZ364" s="231"/>
      <c r="PAA364" s="231"/>
      <c r="PAB364" s="231"/>
      <c r="PAC364" s="231"/>
      <c r="PAD364" s="231"/>
      <c r="PAE364" s="231"/>
      <c r="PAF364" s="231"/>
      <c r="PAG364" s="231"/>
      <c r="PAH364" s="231"/>
      <c r="PAI364" s="231"/>
      <c r="PAJ364" s="231"/>
      <c r="PAK364" s="231"/>
      <c r="PAL364" s="231"/>
      <c r="PAM364" s="231"/>
      <c r="PAN364" s="231"/>
      <c r="PAO364" s="231"/>
      <c r="PAP364" s="231"/>
      <c r="PAQ364" s="231"/>
      <c r="PAR364" s="231"/>
      <c r="PAS364" s="231"/>
      <c r="PAT364" s="231"/>
      <c r="PAU364" s="231"/>
      <c r="PAV364" s="231"/>
      <c r="PAW364" s="231"/>
      <c r="PAX364" s="231"/>
      <c r="PAY364" s="231"/>
      <c r="PAZ364" s="231"/>
      <c r="PBA364" s="231"/>
      <c r="PBB364" s="231"/>
      <c r="PBC364" s="231"/>
      <c r="PBD364" s="231"/>
      <c r="PBE364" s="231"/>
      <c r="PBF364" s="231"/>
      <c r="PBG364" s="231"/>
      <c r="PBH364" s="231"/>
      <c r="PBI364" s="231"/>
      <c r="PBJ364" s="231"/>
      <c r="PBK364" s="231"/>
      <c r="PBL364" s="231"/>
      <c r="PBM364" s="231"/>
      <c r="PBN364" s="231"/>
      <c r="PBO364" s="231"/>
      <c r="PBP364" s="231"/>
      <c r="PBQ364" s="231"/>
      <c r="PBR364" s="231"/>
      <c r="PBS364" s="231"/>
      <c r="PBT364" s="231"/>
      <c r="PBU364" s="231"/>
      <c r="PBV364" s="231"/>
      <c r="PBW364" s="231"/>
      <c r="PBX364" s="231"/>
      <c r="PBY364" s="231"/>
      <c r="PBZ364" s="231"/>
      <c r="PCA364" s="231"/>
      <c r="PCB364" s="231"/>
      <c r="PCC364" s="231"/>
      <c r="PCD364" s="231"/>
      <c r="PCE364" s="231"/>
      <c r="PCF364" s="231"/>
      <c r="PCG364" s="231"/>
      <c r="PCH364" s="231"/>
      <c r="PCI364" s="231"/>
      <c r="PCJ364" s="231"/>
      <c r="PCK364" s="231"/>
      <c r="PCL364" s="231"/>
      <c r="PCM364" s="231"/>
      <c r="PCN364" s="231"/>
      <c r="PCO364" s="231"/>
      <c r="PCP364" s="231"/>
      <c r="PCQ364" s="231"/>
      <c r="PCR364" s="231"/>
      <c r="PCS364" s="231"/>
      <c r="PCT364" s="231"/>
      <c r="PCU364" s="231"/>
      <c r="PCV364" s="231"/>
      <c r="PCW364" s="231"/>
      <c r="PCX364" s="231"/>
      <c r="PCY364" s="231"/>
      <c r="PCZ364" s="231"/>
      <c r="PDA364" s="231"/>
      <c r="PDB364" s="231"/>
      <c r="PDC364" s="231"/>
      <c r="PDD364" s="231"/>
      <c r="PDE364" s="231"/>
      <c r="PDF364" s="231"/>
      <c r="PDG364" s="231"/>
      <c r="PDH364" s="231"/>
      <c r="PDI364" s="231"/>
      <c r="PDJ364" s="231"/>
      <c r="PDK364" s="231"/>
      <c r="PDL364" s="231"/>
      <c r="PDM364" s="231"/>
      <c r="PDN364" s="231"/>
      <c r="PDO364" s="231"/>
      <c r="PDP364" s="231"/>
      <c r="PDQ364" s="231"/>
      <c r="PDR364" s="231"/>
      <c r="PDS364" s="231"/>
      <c r="PDT364" s="231"/>
      <c r="PDU364" s="231"/>
      <c r="PDV364" s="231"/>
      <c r="PDW364" s="231"/>
      <c r="PDX364" s="231"/>
      <c r="PDY364" s="231"/>
      <c r="PDZ364" s="231"/>
      <c r="PEA364" s="231"/>
      <c r="PEB364" s="231"/>
      <c r="PEC364" s="231"/>
      <c r="PED364" s="231"/>
      <c r="PEE364" s="231"/>
      <c r="PEF364" s="231"/>
      <c r="PEG364" s="231"/>
      <c r="PEH364" s="231"/>
      <c r="PEI364" s="231"/>
      <c r="PEJ364" s="231"/>
      <c r="PEK364" s="231"/>
      <c r="PEL364" s="231"/>
      <c r="PEM364" s="231"/>
      <c r="PEN364" s="231"/>
      <c r="PEO364" s="231"/>
      <c r="PEP364" s="231"/>
      <c r="PEQ364" s="231"/>
      <c r="PER364" s="231"/>
      <c r="PES364" s="231"/>
      <c r="PET364" s="231"/>
      <c r="PEU364" s="231"/>
      <c r="PEV364" s="231"/>
      <c r="PEW364" s="231"/>
      <c r="PEX364" s="231"/>
      <c r="PEY364" s="231"/>
      <c r="PEZ364" s="231"/>
      <c r="PFA364" s="231"/>
      <c r="PFB364" s="231"/>
      <c r="PFC364" s="231"/>
      <c r="PFD364" s="231"/>
      <c r="PFE364" s="231"/>
      <c r="PFF364" s="231"/>
      <c r="PFG364" s="231"/>
      <c r="PFH364" s="231"/>
      <c r="PFI364" s="231"/>
      <c r="PFJ364" s="231"/>
      <c r="PFK364" s="231"/>
      <c r="PFL364" s="231"/>
      <c r="PFM364" s="231"/>
      <c r="PFN364" s="231"/>
      <c r="PFO364" s="231"/>
      <c r="PFP364" s="231"/>
      <c r="PFQ364" s="231"/>
      <c r="PFR364" s="231"/>
      <c r="PFS364" s="231"/>
      <c r="PFT364" s="231"/>
      <c r="PFU364" s="231"/>
      <c r="PFV364" s="231"/>
      <c r="PFW364" s="231"/>
      <c r="PFX364" s="231"/>
      <c r="PFY364" s="231"/>
      <c r="PFZ364" s="231"/>
      <c r="PGA364" s="231"/>
      <c r="PGB364" s="231"/>
      <c r="PGC364" s="231"/>
      <c r="PGD364" s="231"/>
      <c r="PGE364" s="231"/>
      <c r="PGF364" s="231"/>
      <c r="PGG364" s="231"/>
      <c r="PGH364" s="231"/>
      <c r="PGI364" s="231"/>
      <c r="PGJ364" s="231"/>
      <c r="PGK364" s="231"/>
      <c r="PGL364" s="231"/>
      <c r="PGM364" s="231"/>
      <c r="PGN364" s="231"/>
      <c r="PGO364" s="231"/>
      <c r="PGP364" s="231"/>
      <c r="PGQ364" s="231"/>
      <c r="PGR364" s="231"/>
      <c r="PGS364" s="231"/>
      <c r="PGT364" s="231"/>
      <c r="PGU364" s="231"/>
      <c r="PGV364" s="231"/>
      <c r="PGW364" s="231"/>
      <c r="PGX364" s="231"/>
      <c r="PGY364" s="231"/>
      <c r="PGZ364" s="231"/>
      <c r="PHA364" s="231"/>
      <c r="PHB364" s="231"/>
      <c r="PHC364" s="231"/>
      <c r="PHD364" s="231"/>
      <c r="PHE364" s="231"/>
      <c r="PHF364" s="231"/>
      <c r="PHG364" s="231"/>
      <c r="PHH364" s="231"/>
      <c r="PHI364" s="231"/>
      <c r="PHJ364" s="231"/>
      <c r="PHK364" s="231"/>
      <c r="PHL364" s="231"/>
      <c r="PHM364" s="231"/>
      <c r="PHN364" s="231"/>
      <c r="PHO364" s="231"/>
      <c r="PHP364" s="231"/>
      <c r="PHQ364" s="231"/>
      <c r="PHR364" s="231"/>
      <c r="PHS364" s="231"/>
      <c r="PHT364" s="231"/>
      <c r="PHU364" s="231"/>
      <c r="PHV364" s="231"/>
      <c r="PHW364" s="231"/>
      <c r="PHX364" s="231"/>
      <c r="PHY364" s="231"/>
      <c r="PHZ364" s="231"/>
      <c r="PIA364" s="231"/>
      <c r="PIB364" s="231"/>
      <c r="PIC364" s="231"/>
      <c r="PID364" s="231"/>
      <c r="PIE364" s="231"/>
      <c r="PIF364" s="231"/>
      <c r="PIG364" s="231"/>
      <c r="PIH364" s="231"/>
      <c r="PII364" s="231"/>
      <c r="PIJ364" s="231"/>
      <c r="PIK364" s="231"/>
      <c r="PIL364" s="231"/>
      <c r="PIM364" s="231"/>
      <c r="PIN364" s="231"/>
      <c r="PIO364" s="231"/>
      <c r="PIP364" s="231"/>
      <c r="PIQ364" s="231"/>
      <c r="PIR364" s="231"/>
      <c r="PIS364" s="231"/>
      <c r="PIT364" s="231"/>
      <c r="PIU364" s="231"/>
      <c r="PIV364" s="231"/>
      <c r="PIW364" s="231"/>
      <c r="PIX364" s="231"/>
      <c r="PIY364" s="231"/>
      <c r="PIZ364" s="231"/>
      <c r="PJA364" s="231"/>
      <c r="PJB364" s="231"/>
      <c r="PJC364" s="231"/>
      <c r="PJD364" s="231"/>
      <c r="PJE364" s="231"/>
      <c r="PJF364" s="231"/>
      <c r="PJG364" s="231"/>
      <c r="PJH364" s="231"/>
      <c r="PJI364" s="231"/>
      <c r="PJJ364" s="231"/>
      <c r="PJK364" s="231"/>
      <c r="PJL364" s="231"/>
      <c r="PJM364" s="231"/>
      <c r="PJN364" s="231"/>
      <c r="PJO364" s="231"/>
      <c r="PJP364" s="231"/>
      <c r="PJQ364" s="231"/>
      <c r="PJR364" s="231"/>
      <c r="PJS364" s="231"/>
      <c r="PJT364" s="231"/>
      <c r="PJU364" s="231"/>
      <c r="PJV364" s="231"/>
      <c r="PJW364" s="231"/>
      <c r="PJX364" s="231"/>
      <c r="PJY364" s="231"/>
      <c r="PJZ364" s="231"/>
      <c r="PKA364" s="231"/>
      <c r="PKB364" s="231"/>
      <c r="PKC364" s="231"/>
      <c r="PKD364" s="231"/>
      <c r="PKE364" s="231"/>
      <c r="PKF364" s="231"/>
      <c r="PKG364" s="231"/>
      <c r="PKH364" s="231"/>
      <c r="PKI364" s="231"/>
      <c r="PKJ364" s="231"/>
      <c r="PKK364" s="231"/>
      <c r="PKL364" s="231"/>
      <c r="PKM364" s="231"/>
      <c r="PKN364" s="231"/>
      <c r="PKO364" s="231"/>
      <c r="PKP364" s="231"/>
      <c r="PKQ364" s="231"/>
      <c r="PKR364" s="231"/>
      <c r="PKS364" s="231"/>
      <c r="PKT364" s="231"/>
      <c r="PKU364" s="231"/>
      <c r="PKV364" s="231"/>
      <c r="PKW364" s="231"/>
      <c r="PKX364" s="231"/>
      <c r="PKY364" s="231"/>
      <c r="PKZ364" s="231"/>
      <c r="PLA364" s="231"/>
      <c r="PLB364" s="231"/>
      <c r="PLC364" s="231"/>
      <c r="PLD364" s="231"/>
      <c r="PLE364" s="231"/>
      <c r="PLF364" s="231"/>
      <c r="PLG364" s="231"/>
      <c r="PLH364" s="231"/>
      <c r="PLI364" s="231"/>
      <c r="PLJ364" s="231"/>
      <c r="PLK364" s="231"/>
      <c r="PLL364" s="231"/>
      <c r="PLM364" s="231"/>
      <c r="PLN364" s="231"/>
      <c r="PLO364" s="231"/>
      <c r="PLP364" s="231"/>
      <c r="PLQ364" s="231"/>
      <c r="PLR364" s="231"/>
      <c r="PLS364" s="231"/>
      <c r="PLT364" s="231"/>
      <c r="PLU364" s="231"/>
      <c r="PLV364" s="231"/>
      <c r="PLW364" s="231"/>
      <c r="PLX364" s="231"/>
      <c r="PLY364" s="231"/>
      <c r="PLZ364" s="231"/>
      <c r="PMA364" s="231"/>
      <c r="PMB364" s="231"/>
      <c r="PMC364" s="231"/>
      <c r="PMD364" s="231"/>
      <c r="PME364" s="231"/>
      <c r="PMF364" s="231"/>
      <c r="PMG364" s="231"/>
      <c r="PMH364" s="231"/>
      <c r="PMI364" s="231"/>
      <c r="PMJ364" s="231"/>
      <c r="PMK364" s="231"/>
      <c r="PML364" s="231"/>
      <c r="PMM364" s="231"/>
      <c r="PMN364" s="231"/>
      <c r="PMO364" s="231"/>
      <c r="PMP364" s="231"/>
      <c r="PMQ364" s="231"/>
      <c r="PMR364" s="231"/>
      <c r="PMS364" s="231"/>
      <c r="PMT364" s="231"/>
      <c r="PMU364" s="231"/>
      <c r="PMV364" s="231"/>
      <c r="PMW364" s="231"/>
      <c r="PMX364" s="231"/>
      <c r="PMY364" s="231"/>
      <c r="PMZ364" s="231"/>
      <c r="PNA364" s="231"/>
      <c r="PNB364" s="231"/>
      <c r="PNC364" s="231"/>
      <c r="PND364" s="231"/>
      <c r="PNE364" s="231"/>
      <c r="PNF364" s="231"/>
      <c r="PNG364" s="231"/>
      <c r="PNH364" s="231"/>
      <c r="PNI364" s="231"/>
      <c r="PNJ364" s="231"/>
      <c r="PNK364" s="231"/>
      <c r="PNL364" s="231"/>
      <c r="PNM364" s="231"/>
      <c r="PNN364" s="231"/>
      <c r="PNO364" s="231"/>
      <c r="PNP364" s="231"/>
      <c r="PNQ364" s="231"/>
      <c r="PNR364" s="231"/>
      <c r="PNS364" s="231"/>
      <c r="PNT364" s="231"/>
      <c r="PNU364" s="231"/>
      <c r="PNV364" s="231"/>
      <c r="PNW364" s="231"/>
      <c r="PNX364" s="231"/>
      <c r="PNY364" s="231"/>
      <c r="PNZ364" s="231"/>
      <c r="POA364" s="231"/>
      <c r="POB364" s="231"/>
      <c r="POC364" s="231"/>
      <c r="POD364" s="231"/>
      <c r="POE364" s="231"/>
      <c r="POF364" s="231"/>
      <c r="POG364" s="231"/>
      <c r="POH364" s="231"/>
      <c r="POI364" s="231"/>
      <c r="POJ364" s="231"/>
      <c r="POK364" s="231"/>
      <c r="POL364" s="231"/>
      <c r="POM364" s="231"/>
      <c r="PON364" s="231"/>
      <c r="POO364" s="231"/>
      <c r="POP364" s="231"/>
      <c r="POQ364" s="231"/>
      <c r="POR364" s="231"/>
      <c r="POS364" s="231"/>
      <c r="POT364" s="231"/>
      <c r="POU364" s="231"/>
      <c r="POV364" s="231"/>
      <c r="POW364" s="231"/>
      <c r="POX364" s="231"/>
      <c r="POY364" s="231"/>
      <c r="POZ364" s="231"/>
      <c r="PPA364" s="231"/>
      <c r="PPB364" s="231"/>
      <c r="PPC364" s="231"/>
      <c r="PPD364" s="231"/>
      <c r="PPE364" s="231"/>
      <c r="PPF364" s="231"/>
      <c r="PPG364" s="231"/>
      <c r="PPH364" s="231"/>
      <c r="PPI364" s="231"/>
      <c r="PPJ364" s="231"/>
      <c r="PPK364" s="231"/>
      <c r="PPL364" s="231"/>
      <c r="PPM364" s="231"/>
      <c r="PPN364" s="231"/>
      <c r="PPO364" s="231"/>
      <c r="PPP364" s="231"/>
      <c r="PPQ364" s="231"/>
      <c r="PPR364" s="231"/>
      <c r="PPS364" s="231"/>
      <c r="PPT364" s="231"/>
      <c r="PPU364" s="231"/>
      <c r="PPV364" s="231"/>
      <c r="PPW364" s="231"/>
      <c r="PPX364" s="231"/>
      <c r="PPY364" s="231"/>
      <c r="PPZ364" s="231"/>
      <c r="PQA364" s="231"/>
      <c r="PQB364" s="231"/>
      <c r="PQC364" s="231"/>
      <c r="PQD364" s="231"/>
      <c r="PQE364" s="231"/>
      <c r="PQF364" s="231"/>
      <c r="PQG364" s="231"/>
      <c r="PQH364" s="231"/>
      <c r="PQI364" s="231"/>
      <c r="PQJ364" s="231"/>
      <c r="PQK364" s="231"/>
      <c r="PQL364" s="231"/>
      <c r="PQM364" s="231"/>
      <c r="PQN364" s="231"/>
      <c r="PQO364" s="231"/>
      <c r="PQP364" s="231"/>
      <c r="PQQ364" s="231"/>
      <c r="PQR364" s="231"/>
      <c r="PQS364" s="231"/>
      <c r="PQT364" s="231"/>
      <c r="PQU364" s="231"/>
      <c r="PQV364" s="231"/>
      <c r="PQW364" s="231"/>
      <c r="PQX364" s="231"/>
      <c r="PQY364" s="231"/>
      <c r="PQZ364" s="231"/>
      <c r="PRA364" s="231"/>
      <c r="PRB364" s="231"/>
      <c r="PRC364" s="231"/>
      <c r="PRD364" s="231"/>
      <c r="PRE364" s="231"/>
      <c r="PRF364" s="231"/>
      <c r="PRG364" s="231"/>
      <c r="PRH364" s="231"/>
      <c r="PRI364" s="231"/>
      <c r="PRJ364" s="231"/>
      <c r="PRK364" s="231"/>
      <c r="PRL364" s="231"/>
      <c r="PRM364" s="231"/>
      <c r="PRN364" s="231"/>
      <c r="PRO364" s="231"/>
      <c r="PRP364" s="231"/>
      <c r="PRQ364" s="231"/>
      <c r="PRR364" s="231"/>
      <c r="PRS364" s="231"/>
      <c r="PRT364" s="231"/>
      <c r="PRU364" s="231"/>
      <c r="PRV364" s="231"/>
      <c r="PRW364" s="231"/>
      <c r="PRX364" s="231"/>
      <c r="PRY364" s="231"/>
      <c r="PRZ364" s="231"/>
      <c r="PSA364" s="231"/>
      <c r="PSB364" s="231"/>
      <c r="PSC364" s="231"/>
      <c r="PSD364" s="231"/>
      <c r="PSE364" s="231"/>
      <c r="PSF364" s="231"/>
      <c r="PSG364" s="231"/>
      <c r="PSH364" s="231"/>
      <c r="PSI364" s="231"/>
      <c r="PSJ364" s="231"/>
      <c r="PSK364" s="231"/>
      <c r="PSL364" s="231"/>
      <c r="PSM364" s="231"/>
      <c r="PSN364" s="231"/>
      <c r="PSO364" s="231"/>
      <c r="PSP364" s="231"/>
      <c r="PSQ364" s="231"/>
      <c r="PSR364" s="231"/>
      <c r="PSS364" s="231"/>
      <c r="PST364" s="231"/>
      <c r="PSU364" s="231"/>
      <c r="PSV364" s="231"/>
      <c r="PSW364" s="231"/>
      <c r="PSX364" s="231"/>
      <c r="PSY364" s="231"/>
      <c r="PSZ364" s="231"/>
      <c r="PTA364" s="231"/>
      <c r="PTB364" s="231"/>
      <c r="PTC364" s="231"/>
      <c r="PTD364" s="231"/>
      <c r="PTE364" s="231"/>
      <c r="PTF364" s="231"/>
      <c r="PTG364" s="231"/>
      <c r="PTH364" s="231"/>
      <c r="PTI364" s="231"/>
      <c r="PTJ364" s="231"/>
      <c r="PTK364" s="231"/>
      <c r="PTL364" s="231"/>
      <c r="PTM364" s="231"/>
      <c r="PTN364" s="231"/>
      <c r="PTO364" s="231"/>
      <c r="PTP364" s="231"/>
      <c r="PTQ364" s="231"/>
      <c r="PTR364" s="231"/>
      <c r="PTS364" s="231"/>
      <c r="PTT364" s="231"/>
      <c r="PTU364" s="231"/>
      <c r="PTV364" s="231"/>
      <c r="PTW364" s="231"/>
      <c r="PTX364" s="231"/>
      <c r="PTY364" s="231"/>
      <c r="PTZ364" s="231"/>
      <c r="PUA364" s="231"/>
      <c r="PUB364" s="231"/>
      <c r="PUC364" s="231"/>
      <c r="PUD364" s="231"/>
      <c r="PUE364" s="231"/>
      <c r="PUF364" s="231"/>
      <c r="PUG364" s="231"/>
      <c r="PUH364" s="231"/>
      <c r="PUI364" s="231"/>
      <c r="PUJ364" s="231"/>
      <c r="PUK364" s="231"/>
      <c r="PUL364" s="231"/>
      <c r="PUM364" s="231"/>
      <c r="PUN364" s="231"/>
      <c r="PUO364" s="231"/>
      <c r="PUP364" s="231"/>
      <c r="PUQ364" s="231"/>
      <c r="PUR364" s="231"/>
      <c r="PUS364" s="231"/>
      <c r="PUT364" s="231"/>
      <c r="PUU364" s="231"/>
      <c r="PUV364" s="231"/>
      <c r="PUW364" s="231"/>
      <c r="PUX364" s="231"/>
      <c r="PUY364" s="231"/>
      <c r="PUZ364" s="231"/>
      <c r="PVA364" s="231"/>
      <c r="PVB364" s="231"/>
      <c r="PVC364" s="231"/>
      <c r="PVD364" s="231"/>
      <c r="PVE364" s="231"/>
      <c r="PVF364" s="231"/>
      <c r="PVG364" s="231"/>
      <c r="PVH364" s="231"/>
      <c r="PVI364" s="231"/>
      <c r="PVJ364" s="231"/>
      <c r="PVK364" s="231"/>
      <c r="PVL364" s="231"/>
      <c r="PVM364" s="231"/>
      <c r="PVN364" s="231"/>
      <c r="PVO364" s="231"/>
      <c r="PVP364" s="231"/>
      <c r="PVQ364" s="231"/>
      <c r="PVR364" s="231"/>
      <c r="PVS364" s="231"/>
      <c r="PVT364" s="231"/>
      <c r="PVU364" s="231"/>
      <c r="PVV364" s="231"/>
      <c r="PVW364" s="231"/>
      <c r="PVX364" s="231"/>
      <c r="PVY364" s="231"/>
      <c r="PVZ364" s="231"/>
      <c r="PWA364" s="231"/>
      <c r="PWB364" s="231"/>
      <c r="PWC364" s="231"/>
      <c r="PWD364" s="231"/>
      <c r="PWE364" s="231"/>
      <c r="PWF364" s="231"/>
      <c r="PWG364" s="231"/>
      <c r="PWH364" s="231"/>
      <c r="PWI364" s="231"/>
      <c r="PWJ364" s="231"/>
      <c r="PWK364" s="231"/>
      <c r="PWL364" s="231"/>
      <c r="PWM364" s="231"/>
      <c r="PWN364" s="231"/>
      <c r="PWO364" s="231"/>
      <c r="PWP364" s="231"/>
      <c r="PWQ364" s="231"/>
      <c r="PWR364" s="231"/>
      <c r="PWS364" s="231"/>
      <c r="PWT364" s="231"/>
      <c r="PWU364" s="231"/>
      <c r="PWV364" s="231"/>
      <c r="PWW364" s="231"/>
      <c r="PWX364" s="231"/>
      <c r="PWY364" s="231"/>
      <c r="PWZ364" s="231"/>
      <c r="PXA364" s="231"/>
      <c r="PXB364" s="231"/>
      <c r="PXC364" s="231"/>
      <c r="PXD364" s="231"/>
      <c r="PXE364" s="231"/>
      <c r="PXF364" s="231"/>
      <c r="PXG364" s="231"/>
      <c r="PXH364" s="231"/>
      <c r="PXI364" s="231"/>
      <c r="PXJ364" s="231"/>
      <c r="PXK364" s="231"/>
      <c r="PXL364" s="231"/>
      <c r="PXM364" s="231"/>
      <c r="PXN364" s="231"/>
      <c r="PXO364" s="231"/>
      <c r="PXP364" s="231"/>
      <c r="PXQ364" s="231"/>
      <c r="PXR364" s="231"/>
      <c r="PXS364" s="231"/>
      <c r="PXT364" s="231"/>
      <c r="PXU364" s="231"/>
      <c r="PXV364" s="231"/>
      <c r="PXW364" s="231"/>
      <c r="PXX364" s="231"/>
      <c r="PXY364" s="231"/>
      <c r="PXZ364" s="231"/>
      <c r="PYA364" s="231"/>
      <c r="PYB364" s="231"/>
      <c r="PYC364" s="231"/>
      <c r="PYD364" s="231"/>
      <c r="PYE364" s="231"/>
      <c r="PYF364" s="231"/>
      <c r="PYG364" s="231"/>
      <c r="PYH364" s="231"/>
      <c r="PYI364" s="231"/>
      <c r="PYJ364" s="231"/>
      <c r="PYK364" s="231"/>
      <c r="PYL364" s="231"/>
      <c r="PYM364" s="231"/>
      <c r="PYN364" s="231"/>
      <c r="PYO364" s="231"/>
      <c r="PYP364" s="231"/>
      <c r="PYQ364" s="231"/>
      <c r="PYR364" s="231"/>
      <c r="PYS364" s="231"/>
      <c r="PYT364" s="231"/>
      <c r="PYU364" s="231"/>
      <c r="PYV364" s="231"/>
      <c r="PYW364" s="231"/>
      <c r="PYX364" s="231"/>
      <c r="PYY364" s="231"/>
      <c r="PYZ364" s="231"/>
      <c r="PZA364" s="231"/>
      <c r="PZB364" s="231"/>
      <c r="PZC364" s="231"/>
      <c r="PZD364" s="231"/>
      <c r="PZE364" s="231"/>
      <c r="PZF364" s="231"/>
      <c r="PZG364" s="231"/>
      <c r="PZH364" s="231"/>
      <c r="PZI364" s="231"/>
      <c r="PZJ364" s="231"/>
      <c r="PZK364" s="231"/>
      <c r="PZL364" s="231"/>
      <c r="PZM364" s="231"/>
      <c r="PZN364" s="231"/>
      <c r="PZO364" s="231"/>
      <c r="PZP364" s="231"/>
      <c r="PZQ364" s="231"/>
      <c r="PZR364" s="231"/>
      <c r="PZS364" s="231"/>
      <c r="PZT364" s="231"/>
      <c r="PZU364" s="231"/>
      <c r="PZV364" s="231"/>
      <c r="PZW364" s="231"/>
      <c r="PZX364" s="231"/>
      <c r="PZY364" s="231"/>
      <c r="PZZ364" s="231"/>
      <c r="QAA364" s="231"/>
      <c r="QAB364" s="231"/>
      <c r="QAC364" s="231"/>
      <c r="QAD364" s="231"/>
      <c r="QAE364" s="231"/>
      <c r="QAF364" s="231"/>
      <c r="QAG364" s="231"/>
      <c r="QAH364" s="231"/>
      <c r="QAI364" s="231"/>
      <c r="QAJ364" s="231"/>
      <c r="QAK364" s="231"/>
      <c r="QAL364" s="231"/>
      <c r="QAM364" s="231"/>
      <c r="QAN364" s="231"/>
      <c r="QAO364" s="231"/>
      <c r="QAP364" s="231"/>
      <c r="QAQ364" s="231"/>
      <c r="QAR364" s="231"/>
      <c r="QAS364" s="231"/>
      <c r="QAT364" s="231"/>
      <c r="QAU364" s="231"/>
      <c r="QAV364" s="231"/>
      <c r="QAW364" s="231"/>
      <c r="QAX364" s="231"/>
      <c r="QAY364" s="231"/>
      <c r="QAZ364" s="231"/>
      <c r="QBA364" s="231"/>
      <c r="QBB364" s="231"/>
      <c r="QBC364" s="231"/>
      <c r="QBD364" s="231"/>
      <c r="QBE364" s="231"/>
      <c r="QBF364" s="231"/>
      <c r="QBG364" s="231"/>
      <c r="QBH364" s="231"/>
      <c r="QBI364" s="231"/>
      <c r="QBJ364" s="231"/>
      <c r="QBK364" s="231"/>
      <c r="QBL364" s="231"/>
      <c r="QBM364" s="231"/>
      <c r="QBN364" s="231"/>
      <c r="QBO364" s="231"/>
      <c r="QBP364" s="231"/>
      <c r="QBQ364" s="231"/>
      <c r="QBR364" s="231"/>
      <c r="QBS364" s="231"/>
      <c r="QBT364" s="231"/>
      <c r="QBU364" s="231"/>
      <c r="QBV364" s="231"/>
      <c r="QBW364" s="231"/>
      <c r="QBX364" s="231"/>
      <c r="QBY364" s="231"/>
      <c r="QBZ364" s="231"/>
      <c r="QCA364" s="231"/>
      <c r="QCB364" s="231"/>
      <c r="QCC364" s="231"/>
      <c r="QCD364" s="231"/>
      <c r="QCE364" s="231"/>
      <c r="QCF364" s="231"/>
      <c r="QCG364" s="231"/>
      <c r="QCH364" s="231"/>
      <c r="QCI364" s="231"/>
      <c r="QCJ364" s="231"/>
      <c r="QCK364" s="231"/>
      <c r="QCL364" s="231"/>
      <c r="QCM364" s="231"/>
      <c r="QCN364" s="231"/>
      <c r="QCO364" s="231"/>
      <c r="QCP364" s="231"/>
      <c r="QCQ364" s="231"/>
      <c r="QCR364" s="231"/>
      <c r="QCS364" s="231"/>
      <c r="QCT364" s="231"/>
      <c r="QCU364" s="231"/>
      <c r="QCV364" s="231"/>
      <c r="QCW364" s="231"/>
      <c r="QCX364" s="231"/>
      <c r="QCY364" s="231"/>
      <c r="QCZ364" s="231"/>
      <c r="QDA364" s="231"/>
      <c r="QDB364" s="231"/>
      <c r="QDC364" s="231"/>
      <c r="QDD364" s="231"/>
      <c r="QDE364" s="231"/>
      <c r="QDF364" s="231"/>
      <c r="QDG364" s="231"/>
      <c r="QDH364" s="231"/>
      <c r="QDI364" s="231"/>
      <c r="QDJ364" s="231"/>
      <c r="QDK364" s="231"/>
      <c r="QDL364" s="231"/>
      <c r="QDM364" s="231"/>
      <c r="QDN364" s="231"/>
      <c r="QDO364" s="231"/>
      <c r="QDP364" s="231"/>
      <c r="QDQ364" s="231"/>
      <c r="QDR364" s="231"/>
      <c r="QDS364" s="231"/>
      <c r="QDT364" s="231"/>
      <c r="QDU364" s="231"/>
      <c r="QDV364" s="231"/>
      <c r="QDW364" s="231"/>
      <c r="QDX364" s="231"/>
      <c r="QDY364" s="231"/>
      <c r="QDZ364" s="231"/>
      <c r="QEA364" s="231"/>
      <c r="QEB364" s="231"/>
      <c r="QEC364" s="231"/>
      <c r="QED364" s="231"/>
      <c r="QEE364" s="231"/>
      <c r="QEF364" s="231"/>
      <c r="QEG364" s="231"/>
      <c r="QEH364" s="231"/>
      <c r="QEI364" s="231"/>
      <c r="QEJ364" s="231"/>
      <c r="QEK364" s="231"/>
      <c r="QEL364" s="231"/>
      <c r="QEM364" s="231"/>
      <c r="QEN364" s="231"/>
      <c r="QEO364" s="231"/>
      <c r="QEP364" s="231"/>
      <c r="QEQ364" s="231"/>
      <c r="QER364" s="231"/>
      <c r="QES364" s="231"/>
      <c r="QET364" s="231"/>
      <c r="QEU364" s="231"/>
      <c r="QEV364" s="231"/>
      <c r="QEW364" s="231"/>
      <c r="QEX364" s="231"/>
      <c r="QEY364" s="231"/>
      <c r="QEZ364" s="231"/>
      <c r="QFA364" s="231"/>
      <c r="QFB364" s="231"/>
      <c r="QFC364" s="231"/>
      <c r="QFD364" s="231"/>
      <c r="QFE364" s="231"/>
      <c r="QFF364" s="231"/>
      <c r="QFG364" s="231"/>
      <c r="QFH364" s="231"/>
      <c r="QFI364" s="231"/>
      <c r="QFJ364" s="231"/>
      <c r="QFK364" s="231"/>
      <c r="QFL364" s="231"/>
      <c r="QFM364" s="231"/>
      <c r="QFN364" s="231"/>
      <c r="QFO364" s="231"/>
      <c r="QFP364" s="231"/>
      <c r="QFQ364" s="231"/>
      <c r="QFR364" s="231"/>
      <c r="QFS364" s="231"/>
      <c r="QFT364" s="231"/>
      <c r="QFU364" s="231"/>
      <c r="QFV364" s="231"/>
      <c r="QFW364" s="231"/>
      <c r="QFX364" s="231"/>
      <c r="QFY364" s="231"/>
      <c r="QFZ364" s="231"/>
      <c r="QGA364" s="231"/>
      <c r="QGB364" s="231"/>
      <c r="QGC364" s="231"/>
      <c r="QGD364" s="231"/>
      <c r="QGE364" s="231"/>
      <c r="QGF364" s="231"/>
      <c r="QGG364" s="231"/>
      <c r="QGH364" s="231"/>
      <c r="QGI364" s="231"/>
      <c r="QGJ364" s="231"/>
      <c r="QGK364" s="231"/>
      <c r="QGL364" s="231"/>
      <c r="QGM364" s="231"/>
      <c r="QGN364" s="231"/>
      <c r="QGO364" s="231"/>
      <c r="QGP364" s="231"/>
      <c r="QGQ364" s="231"/>
      <c r="QGR364" s="231"/>
      <c r="QGS364" s="231"/>
      <c r="QGT364" s="231"/>
      <c r="QGU364" s="231"/>
      <c r="QGV364" s="231"/>
      <c r="QGW364" s="231"/>
      <c r="QGX364" s="231"/>
      <c r="QGY364" s="231"/>
      <c r="QGZ364" s="231"/>
      <c r="QHA364" s="231"/>
      <c r="QHB364" s="231"/>
      <c r="QHC364" s="231"/>
      <c r="QHD364" s="231"/>
      <c r="QHE364" s="231"/>
      <c r="QHF364" s="231"/>
      <c r="QHG364" s="231"/>
      <c r="QHH364" s="231"/>
      <c r="QHI364" s="231"/>
      <c r="QHJ364" s="231"/>
      <c r="QHK364" s="231"/>
      <c r="QHL364" s="231"/>
      <c r="QHM364" s="231"/>
      <c r="QHN364" s="231"/>
      <c r="QHO364" s="231"/>
      <c r="QHP364" s="231"/>
      <c r="QHQ364" s="231"/>
      <c r="QHR364" s="231"/>
      <c r="QHS364" s="231"/>
      <c r="QHT364" s="231"/>
      <c r="QHU364" s="231"/>
      <c r="QHV364" s="231"/>
      <c r="QHW364" s="231"/>
      <c r="QHX364" s="231"/>
      <c r="QHY364" s="231"/>
      <c r="QHZ364" s="231"/>
      <c r="QIA364" s="231"/>
      <c r="QIB364" s="231"/>
      <c r="QIC364" s="231"/>
      <c r="QID364" s="231"/>
      <c r="QIE364" s="231"/>
      <c r="QIF364" s="231"/>
      <c r="QIG364" s="231"/>
      <c r="QIH364" s="231"/>
      <c r="QII364" s="231"/>
      <c r="QIJ364" s="231"/>
      <c r="QIK364" s="231"/>
      <c r="QIL364" s="231"/>
      <c r="QIM364" s="231"/>
      <c r="QIN364" s="231"/>
      <c r="QIO364" s="231"/>
      <c r="QIP364" s="231"/>
      <c r="QIQ364" s="231"/>
      <c r="QIR364" s="231"/>
      <c r="QIS364" s="231"/>
      <c r="QIT364" s="231"/>
      <c r="QIU364" s="231"/>
      <c r="QIV364" s="231"/>
      <c r="QIW364" s="231"/>
      <c r="QIX364" s="231"/>
      <c r="QIY364" s="231"/>
      <c r="QIZ364" s="231"/>
      <c r="QJA364" s="231"/>
      <c r="QJB364" s="231"/>
      <c r="QJC364" s="231"/>
      <c r="QJD364" s="231"/>
      <c r="QJE364" s="231"/>
      <c r="QJF364" s="231"/>
      <c r="QJG364" s="231"/>
      <c r="QJH364" s="231"/>
      <c r="QJI364" s="231"/>
      <c r="QJJ364" s="231"/>
      <c r="QJK364" s="231"/>
      <c r="QJL364" s="231"/>
      <c r="QJM364" s="231"/>
      <c r="QJN364" s="231"/>
      <c r="QJO364" s="231"/>
      <c r="QJP364" s="231"/>
      <c r="QJQ364" s="231"/>
      <c r="QJR364" s="231"/>
      <c r="QJS364" s="231"/>
      <c r="QJT364" s="231"/>
      <c r="QJU364" s="231"/>
      <c r="QJV364" s="231"/>
      <c r="QJW364" s="231"/>
      <c r="QJX364" s="231"/>
      <c r="QJY364" s="231"/>
      <c r="QJZ364" s="231"/>
      <c r="QKA364" s="231"/>
      <c r="QKB364" s="231"/>
      <c r="QKC364" s="231"/>
      <c r="QKD364" s="231"/>
      <c r="QKE364" s="231"/>
      <c r="QKF364" s="231"/>
      <c r="QKG364" s="231"/>
      <c r="QKH364" s="231"/>
      <c r="QKI364" s="231"/>
      <c r="QKJ364" s="231"/>
      <c r="QKK364" s="231"/>
      <c r="QKL364" s="231"/>
      <c r="QKM364" s="231"/>
      <c r="QKN364" s="231"/>
      <c r="QKO364" s="231"/>
      <c r="QKP364" s="231"/>
      <c r="QKQ364" s="231"/>
      <c r="QKR364" s="231"/>
      <c r="QKS364" s="231"/>
      <c r="QKT364" s="231"/>
      <c r="QKU364" s="231"/>
      <c r="QKV364" s="231"/>
      <c r="QKW364" s="231"/>
      <c r="QKX364" s="231"/>
      <c r="QKY364" s="231"/>
      <c r="QKZ364" s="231"/>
      <c r="QLA364" s="231"/>
      <c r="QLB364" s="231"/>
      <c r="QLC364" s="231"/>
      <c r="QLD364" s="231"/>
      <c r="QLE364" s="231"/>
      <c r="QLF364" s="231"/>
      <c r="QLG364" s="231"/>
      <c r="QLH364" s="231"/>
      <c r="QLI364" s="231"/>
      <c r="QLJ364" s="231"/>
      <c r="QLK364" s="231"/>
      <c r="QLL364" s="231"/>
      <c r="QLM364" s="231"/>
      <c r="QLN364" s="231"/>
      <c r="QLO364" s="231"/>
      <c r="QLP364" s="231"/>
      <c r="QLQ364" s="231"/>
      <c r="QLR364" s="231"/>
      <c r="QLS364" s="231"/>
      <c r="QLT364" s="231"/>
      <c r="QLU364" s="231"/>
      <c r="QLV364" s="231"/>
      <c r="QLW364" s="231"/>
      <c r="QLX364" s="231"/>
      <c r="QLY364" s="231"/>
      <c r="QLZ364" s="231"/>
      <c r="QMA364" s="231"/>
      <c r="QMB364" s="231"/>
      <c r="QMC364" s="231"/>
      <c r="QMD364" s="231"/>
      <c r="QME364" s="231"/>
      <c r="QMF364" s="231"/>
      <c r="QMG364" s="231"/>
      <c r="QMH364" s="231"/>
      <c r="QMI364" s="231"/>
      <c r="QMJ364" s="231"/>
      <c r="QMK364" s="231"/>
      <c r="QML364" s="231"/>
      <c r="QMM364" s="231"/>
      <c r="QMN364" s="231"/>
      <c r="QMO364" s="231"/>
      <c r="QMP364" s="231"/>
      <c r="QMQ364" s="231"/>
      <c r="QMR364" s="231"/>
      <c r="QMS364" s="231"/>
      <c r="QMT364" s="231"/>
      <c r="QMU364" s="231"/>
      <c r="QMV364" s="231"/>
      <c r="QMW364" s="231"/>
      <c r="QMX364" s="231"/>
      <c r="QMY364" s="231"/>
      <c r="QMZ364" s="231"/>
      <c r="QNA364" s="231"/>
      <c r="QNB364" s="231"/>
      <c r="QNC364" s="231"/>
      <c r="QND364" s="231"/>
      <c r="QNE364" s="231"/>
      <c r="QNF364" s="231"/>
      <c r="QNG364" s="231"/>
      <c r="QNH364" s="231"/>
      <c r="QNI364" s="231"/>
      <c r="QNJ364" s="231"/>
      <c r="QNK364" s="231"/>
      <c r="QNL364" s="231"/>
      <c r="QNM364" s="231"/>
      <c r="QNN364" s="231"/>
      <c r="QNO364" s="231"/>
      <c r="QNP364" s="231"/>
      <c r="QNQ364" s="231"/>
      <c r="QNR364" s="231"/>
      <c r="QNS364" s="231"/>
      <c r="QNT364" s="231"/>
      <c r="QNU364" s="231"/>
      <c r="QNV364" s="231"/>
      <c r="QNW364" s="231"/>
      <c r="QNX364" s="231"/>
      <c r="QNY364" s="231"/>
      <c r="QNZ364" s="231"/>
      <c r="QOA364" s="231"/>
      <c r="QOB364" s="231"/>
      <c r="QOC364" s="231"/>
      <c r="QOD364" s="231"/>
      <c r="QOE364" s="231"/>
      <c r="QOF364" s="231"/>
      <c r="QOG364" s="231"/>
      <c r="QOH364" s="231"/>
      <c r="QOI364" s="231"/>
      <c r="QOJ364" s="231"/>
      <c r="QOK364" s="231"/>
      <c r="QOL364" s="231"/>
      <c r="QOM364" s="231"/>
      <c r="QON364" s="231"/>
      <c r="QOO364" s="231"/>
      <c r="QOP364" s="231"/>
      <c r="QOQ364" s="231"/>
      <c r="QOR364" s="231"/>
      <c r="QOS364" s="231"/>
      <c r="QOT364" s="231"/>
      <c r="QOU364" s="231"/>
      <c r="QOV364" s="231"/>
      <c r="QOW364" s="231"/>
      <c r="QOX364" s="231"/>
      <c r="QOY364" s="231"/>
      <c r="QOZ364" s="231"/>
      <c r="QPA364" s="231"/>
      <c r="QPB364" s="231"/>
      <c r="QPC364" s="231"/>
      <c r="QPD364" s="231"/>
      <c r="QPE364" s="231"/>
      <c r="QPF364" s="231"/>
      <c r="QPG364" s="231"/>
      <c r="QPH364" s="231"/>
      <c r="QPI364" s="231"/>
      <c r="QPJ364" s="231"/>
      <c r="QPK364" s="231"/>
      <c r="QPL364" s="231"/>
      <c r="QPM364" s="231"/>
      <c r="QPN364" s="231"/>
      <c r="QPO364" s="231"/>
      <c r="QPP364" s="231"/>
      <c r="QPQ364" s="231"/>
      <c r="QPR364" s="231"/>
      <c r="QPS364" s="231"/>
      <c r="QPT364" s="231"/>
      <c r="QPU364" s="231"/>
      <c r="QPV364" s="231"/>
      <c r="QPW364" s="231"/>
      <c r="QPX364" s="231"/>
      <c r="QPY364" s="231"/>
      <c r="QPZ364" s="231"/>
      <c r="QQA364" s="231"/>
      <c r="QQB364" s="231"/>
      <c r="QQC364" s="231"/>
      <c r="QQD364" s="231"/>
      <c r="QQE364" s="231"/>
      <c r="QQF364" s="231"/>
      <c r="QQG364" s="231"/>
      <c r="QQH364" s="231"/>
      <c r="QQI364" s="231"/>
      <c r="QQJ364" s="231"/>
      <c r="QQK364" s="231"/>
      <c r="QQL364" s="231"/>
      <c r="QQM364" s="231"/>
      <c r="QQN364" s="231"/>
      <c r="QQO364" s="231"/>
      <c r="QQP364" s="231"/>
      <c r="QQQ364" s="231"/>
      <c r="QQR364" s="231"/>
      <c r="QQS364" s="231"/>
      <c r="QQT364" s="231"/>
      <c r="QQU364" s="231"/>
      <c r="QQV364" s="231"/>
      <c r="QQW364" s="231"/>
      <c r="QQX364" s="231"/>
      <c r="QQY364" s="231"/>
      <c r="QQZ364" s="231"/>
      <c r="QRA364" s="231"/>
      <c r="QRB364" s="231"/>
      <c r="QRC364" s="231"/>
      <c r="QRD364" s="231"/>
      <c r="QRE364" s="231"/>
      <c r="QRF364" s="231"/>
      <c r="QRG364" s="231"/>
      <c r="QRH364" s="231"/>
      <c r="QRI364" s="231"/>
      <c r="QRJ364" s="231"/>
      <c r="QRK364" s="231"/>
      <c r="QRL364" s="231"/>
      <c r="QRM364" s="231"/>
      <c r="QRN364" s="231"/>
      <c r="QRO364" s="231"/>
      <c r="QRP364" s="231"/>
      <c r="QRQ364" s="231"/>
      <c r="QRR364" s="231"/>
      <c r="QRS364" s="231"/>
      <c r="QRT364" s="231"/>
      <c r="QRU364" s="231"/>
      <c r="QRV364" s="231"/>
      <c r="QRW364" s="231"/>
      <c r="QRX364" s="231"/>
      <c r="QRY364" s="231"/>
      <c r="QRZ364" s="231"/>
      <c r="QSA364" s="231"/>
      <c r="QSB364" s="231"/>
      <c r="QSC364" s="231"/>
      <c r="QSD364" s="231"/>
      <c r="QSE364" s="231"/>
      <c r="QSF364" s="231"/>
      <c r="QSG364" s="231"/>
      <c r="QSH364" s="231"/>
      <c r="QSI364" s="231"/>
      <c r="QSJ364" s="231"/>
      <c r="QSK364" s="231"/>
      <c r="QSL364" s="231"/>
      <c r="QSM364" s="231"/>
      <c r="QSN364" s="231"/>
      <c r="QSO364" s="231"/>
      <c r="QSP364" s="231"/>
      <c r="QSQ364" s="231"/>
      <c r="QSR364" s="231"/>
      <c r="QSS364" s="231"/>
      <c r="QST364" s="231"/>
      <c r="QSU364" s="231"/>
      <c r="QSV364" s="231"/>
      <c r="QSW364" s="231"/>
      <c r="QSX364" s="231"/>
      <c r="QSY364" s="231"/>
      <c r="QSZ364" s="231"/>
      <c r="QTA364" s="231"/>
      <c r="QTB364" s="231"/>
      <c r="QTC364" s="231"/>
      <c r="QTD364" s="231"/>
      <c r="QTE364" s="231"/>
      <c r="QTF364" s="231"/>
      <c r="QTG364" s="231"/>
      <c r="QTH364" s="231"/>
      <c r="QTI364" s="231"/>
      <c r="QTJ364" s="231"/>
      <c r="QTK364" s="231"/>
      <c r="QTL364" s="231"/>
      <c r="QTM364" s="231"/>
      <c r="QTN364" s="231"/>
      <c r="QTO364" s="231"/>
      <c r="QTP364" s="231"/>
      <c r="QTQ364" s="231"/>
      <c r="QTR364" s="231"/>
      <c r="QTS364" s="231"/>
      <c r="QTT364" s="231"/>
      <c r="QTU364" s="231"/>
      <c r="QTV364" s="231"/>
      <c r="QTW364" s="231"/>
      <c r="QTX364" s="231"/>
      <c r="QTY364" s="231"/>
      <c r="QTZ364" s="231"/>
      <c r="QUA364" s="231"/>
      <c r="QUB364" s="231"/>
      <c r="QUC364" s="231"/>
      <c r="QUD364" s="231"/>
      <c r="QUE364" s="231"/>
      <c r="QUF364" s="231"/>
      <c r="QUG364" s="231"/>
      <c r="QUH364" s="231"/>
      <c r="QUI364" s="231"/>
      <c r="QUJ364" s="231"/>
      <c r="QUK364" s="231"/>
      <c r="QUL364" s="231"/>
      <c r="QUM364" s="231"/>
      <c r="QUN364" s="231"/>
      <c r="QUO364" s="231"/>
      <c r="QUP364" s="231"/>
      <c r="QUQ364" s="231"/>
      <c r="QUR364" s="231"/>
      <c r="QUS364" s="231"/>
      <c r="QUT364" s="231"/>
      <c r="QUU364" s="231"/>
      <c r="QUV364" s="231"/>
      <c r="QUW364" s="231"/>
      <c r="QUX364" s="231"/>
      <c r="QUY364" s="231"/>
      <c r="QUZ364" s="231"/>
      <c r="QVA364" s="231"/>
      <c r="QVB364" s="231"/>
      <c r="QVC364" s="231"/>
      <c r="QVD364" s="231"/>
      <c r="QVE364" s="231"/>
      <c r="QVF364" s="231"/>
      <c r="QVG364" s="231"/>
      <c r="QVH364" s="231"/>
      <c r="QVI364" s="231"/>
      <c r="QVJ364" s="231"/>
      <c r="QVK364" s="231"/>
      <c r="QVL364" s="231"/>
      <c r="QVM364" s="231"/>
      <c r="QVN364" s="231"/>
      <c r="QVO364" s="231"/>
      <c r="QVP364" s="231"/>
      <c r="QVQ364" s="231"/>
      <c r="QVR364" s="231"/>
      <c r="QVS364" s="231"/>
      <c r="QVT364" s="231"/>
      <c r="QVU364" s="231"/>
      <c r="QVV364" s="231"/>
      <c r="QVW364" s="231"/>
      <c r="QVX364" s="231"/>
      <c r="QVY364" s="231"/>
      <c r="QVZ364" s="231"/>
      <c r="QWA364" s="231"/>
      <c r="QWB364" s="231"/>
      <c r="QWC364" s="231"/>
      <c r="QWD364" s="231"/>
      <c r="QWE364" s="231"/>
      <c r="QWF364" s="231"/>
      <c r="QWG364" s="231"/>
      <c r="QWH364" s="231"/>
      <c r="QWI364" s="231"/>
      <c r="QWJ364" s="231"/>
      <c r="QWK364" s="231"/>
      <c r="QWL364" s="231"/>
      <c r="QWM364" s="231"/>
      <c r="QWN364" s="231"/>
      <c r="QWO364" s="231"/>
      <c r="QWP364" s="231"/>
      <c r="QWQ364" s="231"/>
      <c r="QWR364" s="231"/>
      <c r="QWS364" s="231"/>
      <c r="QWT364" s="231"/>
      <c r="QWU364" s="231"/>
      <c r="QWV364" s="231"/>
      <c r="QWW364" s="231"/>
      <c r="QWX364" s="231"/>
      <c r="QWY364" s="231"/>
      <c r="QWZ364" s="231"/>
      <c r="QXA364" s="231"/>
      <c r="QXB364" s="231"/>
      <c r="QXC364" s="231"/>
      <c r="QXD364" s="231"/>
      <c r="QXE364" s="231"/>
      <c r="QXF364" s="231"/>
      <c r="QXG364" s="231"/>
      <c r="QXH364" s="231"/>
      <c r="QXI364" s="231"/>
      <c r="QXJ364" s="231"/>
      <c r="QXK364" s="231"/>
      <c r="QXL364" s="231"/>
      <c r="QXM364" s="231"/>
      <c r="QXN364" s="231"/>
      <c r="QXO364" s="231"/>
      <c r="QXP364" s="231"/>
      <c r="QXQ364" s="231"/>
      <c r="QXR364" s="231"/>
      <c r="QXS364" s="231"/>
      <c r="QXT364" s="231"/>
      <c r="QXU364" s="231"/>
      <c r="QXV364" s="231"/>
      <c r="QXW364" s="231"/>
      <c r="QXX364" s="231"/>
      <c r="QXY364" s="231"/>
      <c r="QXZ364" s="231"/>
      <c r="QYA364" s="231"/>
      <c r="QYB364" s="231"/>
      <c r="QYC364" s="231"/>
      <c r="QYD364" s="231"/>
      <c r="QYE364" s="231"/>
      <c r="QYF364" s="231"/>
      <c r="QYG364" s="231"/>
      <c r="QYH364" s="231"/>
      <c r="QYI364" s="231"/>
      <c r="QYJ364" s="231"/>
      <c r="QYK364" s="231"/>
      <c r="QYL364" s="231"/>
      <c r="QYM364" s="231"/>
      <c r="QYN364" s="231"/>
      <c r="QYO364" s="231"/>
      <c r="QYP364" s="231"/>
      <c r="QYQ364" s="231"/>
      <c r="QYR364" s="231"/>
      <c r="QYS364" s="231"/>
      <c r="QYT364" s="231"/>
      <c r="QYU364" s="231"/>
      <c r="QYV364" s="231"/>
      <c r="QYW364" s="231"/>
      <c r="QYX364" s="231"/>
      <c r="QYY364" s="231"/>
      <c r="QYZ364" s="231"/>
      <c r="QZA364" s="231"/>
      <c r="QZB364" s="231"/>
      <c r="QZC364" s="231"/>
      <c r="QZD364" s="231"/>
      <c r="QZE364" s="231"/>
      <c r="QZF364" s="231"/>
      <c r="QZG364" s="231"/>
      <c r="QZH364" s="231"/>
      <c r="QZI364" s="231"/>
      <c r="QZJ364" s="231"/>
      <c r="QZK364" s="231"/>
      <c r="QZL364" s="231"/>
      <c r="QZM364" s="231"/>
      <c r="QZN364" s="231"/>
      <c r="QZO364" s="231"/>
      <c r="QZP364" s="231"/>
      <c r="QZQ364" s="231"/>
      <c r="QZR364" s="231"/>
      <c r="QZS364" s="231"/>
      <c r="QZT364" s="231"/>
      <c r="QZU364" s="231"/>
      <c r="QZV364" s="231"/>
      <c r="QZW364" s="231"/>
      <c r="QZX364" s="231"/>
      <c r="QZY364" s="231"/>
      <c r="QZZ364" s="231"/>
      <c r="RAA364" s="231"/>
      <c r="RAB364" s="231"/>
      <c r="RAC364" s="231"/>
      <c r="RAD364" s="231"/>
      <c r="RAE364" s="231"/>
      <c r="RAF364" s="231"/>
      <c r="RAG364" s="231"/>
      <c r="RAH364" s="231"/>
      <c r="RAI364" s="231"/>
      <c r="RAJ364" s="231"/>
      <c r="RAK364" s="231"/>
      <c r="RAL364" s="231"/>
      <c r="RAM364" s="231"/>
      <c r="RAN364" s="231"/>
      <c r="RAO364" s="231"/>
      <c r="RAP364" s="231"/>
      <c r="RAQ364" s="231"/>
      <c r="RAR364" s="231"/>
      <c r="RAS364" s="231"/>
      <c r="RAT364" s="231"/>
      <c r="RAU364" s="231"/>
      <c r="RAV364" s="231"/>
      <c r="RAW364" s="231"/>
      <c r="RAX364" s="231"/>
      <c r="RAY364" s="231"/>
      <c r="RAZ364" s="231"/>
      <c r="RBA364" s="231"/>
      <c r="RBB364" s="231"/>
      <c r="RBC364" s="231"/>
      <c r="RBD364" s="231"/>
      <c r="RBE364" s="231"/>
      <c r="RBF364" s="231"/>
      <c r="RBG364" s="231"/>
      <c r="RBH364" s="231"/>
      <c r="RBI364" s="231"/>
      <c r="RBJ364" s="231"/>
      <c r="RBK364" s="231"/>
      <c r="RBL364" s="231"/>
      <c r="RBM364" s="231"/>
      <c r="RBN364" s="231"/>
      <c r="RBO364" s="231"/>
      <c r="RBP364" s="231"/>
      <c r="RBQ364" s="231"/>
      <c r="RBR364" s="231"/>
      <c r="RBS364" s="231"/>
      <c r="RBT364" s="231"/>
      <c r="RBU364" s="231"/>
      <c r="RBV364" s="231"/>
      <c r="RBW364" s="231"/>
      <c r="RBX364" s="231"/>
      <c r="RBY364" s="231"/>
      <c r="RBZ364" s="231"/>
      <c r="RCA364" s="231"/>
      <c r="RCB364" s="231"/>
      <c r="RCC364" s="231"/>
      <c r="RCD364" s="231"/>
      <c r="RCE364" s="231"/>
      <c r="RCF364" s="231"/>
      <c r="RCG364" s="231"/>
      <c r="RCH364" s="231"/>
      <c r="RCI364" s="231"/>
      <c r="RCJ364" s="231"/>
      <c r="RCK364" s="231"/>
      <c r="RCL364" s="231"/>
      <c r="RCM364" s="231"/>
      <c r="RCN364" s="231"/>
      <c r="RCO364" s="231"/>
      <c r="RCP364" s="231"/>
      <c r="RCQ364" s="231"/>
      <c r="RCR364" s="231"/>
      <c r="RCS364" s="231"/>
      <c r="RCT364" s="231"/>
      <c r="RCU364" s="231"/>
      <c r="RCV364" s="231"/>
      <c r="RCW364" s="231"/>
      <c r="RCX364" s="231"/>
      <c r="RCY364" s="231"/>
      <c r="RCZ364" s="231"/>
      <c r="RDA364" s="231"/>
      <c r="RDB364" s="231"/>
      <c r="RDC364" s="231"/>
      <c r="RDD364" s="231"/>
      <c r="RDE364" s="231"/>
      <c r="RDF364" s="231"/>
      <c r="RDG364" s="231"/>
      <c r="RDH364" s="231"/>
      <c r="RDI364" s="231"/>
      <c r="RDJ364" s="231"/>
      <c r="RDK364" s="231"/>
      <c r="RDL364" s="231"/>
      <c r="RDM364" s="231"/>
      <c r="RDN364" s="231"/>
      <c r="RDO364" s="231"/>
      <c r="RDP364" s="231"/>
      <c r="RDQ364" s="231"/>
      <c r="RDR364" s="231"/>
      <c r="RDS364" s="231"/>
      <c r="RDT364" s="231"/>
      <c r="RDU364" s="231"/>
      <c r="RDV364" s="231"/>
      <c r="RDW364" s="231"/>
      <c r="RDX364" s="231"/>
      <c r="RDY364" s="231"/>
      <c r="RDZ364" s="231"/>
      <c r="REA364" s="231"/>
      <c r="REB364" s="231"/>
      <c r="REC364" s="231"/>
      <c r="RED364" s="231"/>
      <c r="REE364" s="231"/>
      <c r="REF364" s="231"/>
      <c r="REG364" s="231"/>
      <c r="REH364" s="231"/>
      <c r="REI364" s="231"/>
      <c r="REJ364" s="231"/>
      <c r="REK364" s="231"/>
      <c r="REL364" s="231"/>
      <c r="REM364" s="231"/>
      <c r="REN364" s="231"/>
      <c r="REO364" s="231"/>
      <c r="REP364" s="231"/>
      <c r="REQ364" s="231"/>
      <c r="RER364" s="231"/>
      <c r="RES364" s="231"/>
      <c r="RET364" s="231"/>
      <c r="REU364" s="231"/>
      <c r="REV364" s="231"/>
      <c r="REW364" s="231"/>
      <c r="REX364" s="231"/>
      <c r="REY364" s="231"/>
      <c r="REZ364" s="231"/>
      <c r="RFA364" s="231"/>
      <c r="RFB364" s="231"/>
      <c r="RFC364" s="231"/>
      <c r="RFD364" s="231"/>
      <c r="RFE364" s="231"/>
      <c r="RFF364" s="231"/>
      <c r="RFG364" s="231"/>
      <c r="RFH364" s="231"/>
      <c r="RFI364" s="231"/>
      <c r="RFJ364" s="231"/>
      <c r="RFK364" s="231"/>
      <c r="RFL364" s="231"/>
      <c r="RFM364" s="231"/>
      <c r="RFN364" s="231"/>
      <c r="RFO364" s="231"/>
      <c r="RFP364" s="231"/>
      <c r="RFQ364" s="231"/>
      <c r="RFR364" s="231"/>
      <c r="RFS364" s="231"/>
      <c r="RFT364" s="231"/>
      <c r="RFU364" s="231"/>
      <c r="RFV364" s="231"/>
      <c r="RFW364" s="231"/>
      <c r="RFX364" s="231"/>
      <c r="RFY364" s="231"/>
      <c r="RFZ364" s="231"/>
      <c r="RGA364" s="231"/>
      <c r="RGB364" s="231"/>
      <c r="RGC364" s="231"/>
      <c r="RGD364" s="231"/>
      <c r="RGE364" s="231"/>
      <c r="RGF364" s="231"/>
      <c r="RGG364" s="231"/>
      <c r="RGH364" s="231"/>
      <c r="RGI364" s="231"/>
      <c r="RGJ364" s="231"/>
      <c r="RGK364" s="231"/>
      <c r="RGL364" s="231"/>
      <c r="RGM364" s="231"/>
      <c r="RGN364" s="231"/>
      <c r="RGO364" s="231"/>
      <c r="RGP364" s="231"/>
      <c r="RGQ364" s="231"/>
      <c r="RGR364" s="231"/>
      <c r="RGS364" s="231"/>
      <c r="RGT364" s="231"/>
      <c r="RGU364" s="231"/>
      <c r="RGV364" s="231"/>
      <c r="RGW364" s="231"/>
      <c r="RGX364" s="231"/>
      <c r="RGY364" s="231"/>
      <c r="RGZ364" s="231"/>
      <c r="RHA364" s="231"/>
      <c r="RHB364" s="231"/>
      <c r="RHC364" s="231"/>
      <c r="RHD364" s="231"/>
      <c r="RHE364" s="231"/>
      <c r="RHF364" s="231"/>
      <c r="RHG364" s="231"/>
      <c r="RHH364" s="231"/>
      <c r="RHI364" s="231"/>
      <c r="RHJ364" s="231"/>
      <c r="RHK364" s="231"/>
      <c r="RHL364" s="231"/>
      <c r="RHM364" s="231"/>
      <c r="RHN364" s="231"/>
      <c r="RHO364" s="231"/>
      <c r="RHP364" s="231"/>
      <c r="RHQ364" s="231"/>
      <c r="RHR364" s="231"/>
      <c r="RHS364" s="231"/>
      <c r="RHT364" s="231"/>
      <c r="RHU364" s="231"/>
      <c r="RHV364" s="231"/>
      <c r="RHW364" s="231"/>
      <c r="RHX364" s="231"/>
      <c r="RHY364" s="231"/>
      <c r="RHZ364" s="231"/>
      <c r="RIA364" s="231"/>
      <c r="RIB364" s="231"/>
      <c r="RIC364" s="231"/>
      <c r="RID364" s="231"/>
      <c r="RIE364" s="231"/>
      <c r="RIF364" s="231"/>
      <c r="RIG364" s="231"/>
      <c r="RIH364" s="231"/>
      <c r="RII364" s="231"/>
      <c r="RIJ364" s="231"/>
      <c r="RIK364" s="231"/>
      <c r="RIL364" s="231"/>
      <c r="RIM364" s="231"/>
      <c r="RIN364" s="231"/>
      <c r="RIO364" s="231"/>
      <c r="RIP364" s="231"/>
      <c r="RIQ364" s="231"/>
      <c r="RIR364" s="231"/>
      <c r="RIS364" s="231"/>
      <c r="RIT364" s="231"/>
      <c r="RIU364" s="231"/>
      <c r="RIV364" s="231"/>
      <c r="RIW364" s="231"/>
      <c r="RIX364" s="231"/>
      <c r="RIY364" s="231"/>
      <c r="RIZ364" s="231"/>
      <c r="RJA364" s="231"/>
      <c r="RJB364" s="231"/>
      <c r="RJC364" s="231"/>
      <c r="RJD364" s="231"/>
      <c r="RJE364" s="231"/>
      <c r="RJF364" s="231"/>
      <c r="RJG364" s="231"/>
      <c r="RJH364" s="231"/>
      <c r="RJI364" s="231"/>
      <c r="RJJ364" s="231"/>
      <c r="RJK364" s="231"/>
      <c r="RJL364" s="231"/>
      <c r="RJM364" s="231"/>
      <c r="RJN364" s="231"/>
      <c r="RJO364" s="231"/>
      <c r="RJP364" s="231"/>
      <c r="RJQ364" s="231"/>
      <c r="RJR364" s="231"/>
      <c r="RJS364" s="231"/>
      <c r="RJT364" s="231"/>
      <c r="RJU364" s="231"/>
      <c r="RJV364" s="231"/>
      <c r="RJW364" s="231"/>
      <c r="RJX364" s="231"/>
      <c r="RJY364" s="231"/>
      <c r="RJZ364" s="231"/>
      <c r="RKA364" s="231"/>
      <c r="RKB364" s="231"/>
      <c r="RKC364" s="231"/>
      <c r="RKD364" s="231"/>
      <c r="RKE364" s="231"/>
      <c r="RKF364" s="231"/>
      <c r="RKG364" s="231"/>
      <c r="RKH364" s="231"/>
      <c r="RKI364" s="231"/>
      <c r="RKJ364" s="231"/>
      <c r="RKK364" s="231"/>
      <c r="RKL364" s="231"/>
      <c r="RKM364" s="231"/>
      <c r="RKN364" s="231"/>
      <c r="RKO364" s="231"/>
      <c r="RKP364" s="231"/>
      <c r="RKQ364" s="231"/>
      <c r="RKR364" s="231"/>
      <c r="RKS364" s="231"/>
      <c r="RKT364" s="231"/>
      <c r="RKU364" s="231"/>
      <c r="RKV364" s="231"/>
      <c r="RKW364" s="231"/>
      <c r="RKX364" s="231"/>
      <c r="RKY364" s="231"/>
      <c r="RKZ364" s="231"/>
      <c r="RLA364" s="231"/>
      <c r="RLB364" s="231"/>
      <c r="RLC364" s="231"/>
      <c r="RLD364" s="231"/>
      <c r="RLE364" s="231"/>
      <c r="RLF364" s="231"/>
      <c r="RLG364" s="231"/>
      <c r="RLH364" s="231"/>
      <c r="RLI364" s="231"/>
      <c r="RLJ364" s="231"/>
      <c r="RLK364" s="231"/>
      <c r="RLL364" s="231"/>
      <c r="RLM364" s="231"/>
      <c r="RLN364" s="231"/>
      <c r="RLO364" s="231"/>
      <c r="RLP364" s="231"/>
      <c r="RLQ364" s="231"/>
      <c r="RLR364" s="231"/>
      <c r="RLS364" s="231"/>
      <c r="RLT364" s="231"/>
      <c r="RLU364" s="231"/>
      <c r="RLV364" s="231"/>
      <c r="RLW364" s="231"/>
      <c r="RLX364" s="231"/>
      <c r="RLY364" s="231"/>
      <c r="RLZ364" s="231"/>
      <c r="RMA364" s="231"/>
      <c r="RMB364" s="231"/>
      <c r="RMC364" s="231"/>
      <c r="RMD364" s="231"/>
      <c r="RME364" s="231"/>
      <c r="RMF364" s="231"/>
      <c r="RMG364" s="231"/>
      <c r="RMH364" s="231"/>
      <c r="RMI364" s="231"/>
      <c r="RMJ364" s="231"/>
      <c r="RMK364" s="231"/>
      <c r="RML364" s="231"/>
      <c r="RMM364" s="231"/>
      <c r="RMN364" s="231"/>
      <c r="RMO364" s="231"/>
      <c r="RMP364" s="231"/>
      <c r="RMQ364" s="231"/>
      <c r="RMR364" s="231"/>
      <c r="RMS364" s="231"/>
      <c r="RMT364" s="231"/>
      <c r="RMU364" s="231"/>
      <c r="RMV364" s="231"/>
      <c r="RMW364" s="231"/>
      <c r="RMX364" s="231"/>
      <c r="RMY364" s="231"/>
      <c r="RMZ364" s="231"/>
      <c r="RNA364" s="231"/>
      <c r="RNB364" s="231"/>
      <c r="RNC364" s="231"/>
      <c r="RND364" s="231"/>
      <c r="RNE364" s="231"/>
      <c r="RNF364" s="231"/>
      <c r="RNG364" s="231"/>
      <c r="RNH364" s="231"/>
      <c r="RNI364" s="231"/>
      <c r="RNJ364" s="231"/>
      <c r="RNK364" s="231"/>
      <c r="RNL364" s="231"/>
      <c r="RNM364" s="231"/>
      <c r="RNN364" s="231"/>
      <c r="RNO364" s="231"/>
      <c r="RNP364" s="231"/>
      <c r="RNQ364" s="231"/>
      <c r="RNR364" s="231"/>
      <c r="RNS364" s="231"/>
      <c r="RNT364" s="231"/>
      <c r="RNU364" s="231"/>
      <c r="RNV364" s="231"/>
      <c r="RNW364" s="231"/>
      <c r="RNX364" s="231"/>
      <c r="RNY364" s="231"/>
      <c r="RNZ364" s="231"/>
      <c r="ROA364" s="231"/>
      <c r="ROB364" s="231"/>
      <c r="ROC364" s="231"/>
      <c r="ROD364" s="231"/>
      <c r="ROE364" s="231"/>
      <c r="ROF364" s="231"/>
      <c r="ROG364" s="231"/>
      <c r="ROH364" s="231"/>
      <c r="ROI364" s="231"/>
      <c r="ROJ364" s="231"/>
      <c r="ROK364" s="231"/>
      <c r="ROL364" s="231"/>
      <c r="ROM364" s="231"/>
      <c r="RON364" s="231"/>
      <c r="ROO364" s="231"/>
      <c r="ROP364" s="231"/>
      <c r="ROQ364" s="231"/>
      <c r="ROR364" s="231"/>
      <c r="ROS364" s="231"/>
      <c r="ROT364" s="231"/>
      <c r="ROU364" s="231"/>
      <c r="ROV364" s="231"/>
      <c r="ROW364" s="231"/>
      <c r="ROX364" s="231"/>
      <c r="ROY364" s="231"/>
      <c r="ROZ364" s="231"/>
      <c r="RPA364" s="231"/>
      <c r="RPB364" s="231"/>
      <c r="RPC364" s="231"/>
      <c r="RPD364" s="231"/>
      <c r="RPE364" s="231"/>
      <c r="RPF364" s="231"/>
      <c r="RPG364" s="231"/>
      <c r="RPH364" s="231"/>
      <c r="RPI364" s="231"/>
      <c r="RPJ364" s="231"/>
      <c r="RPK364" s="231"/>
      <c r="RPL364" s="231"/>
      <c r="RPM364" s="231"/>
      <c r="RPN364" s="231"/>
      <c r="RPO364" s="231"/>
      <c r="RPP364" s="231"/>
      <c r="RPQ364" s="231"/>
      <c r="RPR364" s="231"/>
      <c r="RPS364" s="231"/>
      <c r="RPT364" s="231"/>
      <c r="RPU364" s="231"/>
      <c r="RPV364" s="231"/>
      <c r="RPW364" s="231"/>
      <c r="RPX364" s="231"/>
      <c r="RPY364" s="231"/>
      <c r="RPZ364" s="231"/>
      <c r="RQA364" s="231"/>
      <c r="RQB364" s="231"/>
      <c r="RQC364" s="231"/>
      <c r="RQD364" s="231"/>
      <c r="RQE364" s="231"/>
      <c r="RQF364" s="231"/>
      <c r="RQG364" s="231"/>
      <c r="RQH364" s="231"/>
      <c r="RQI364" s="231"/>
      <c r="RQJ364" s="231"/>
      <c r="RQK364" s="231"/>
      <c r="RQL364" s="231"/>
      <c r="RQM364" s="231"/>
      <c r="RQN364" s="231"/>
      <c r="RQO364" s="231"/>
      <c r="RQP364" s="231"/>
      <c r="RQQ364" s="231"/>
      <c r="RQR364" s="231"/>
      <c r="RQS364" s="231"/>
      <c r="RQT364" s="231"/>
      <c r="RQU364" s="231"/>
      <c r="RQV364" s="231"/>
      <c r="RQW364" s="231"/>
      <c r="RQX364" s="231"/>
      <c r="RQY364" s="231"/>
      <c r="RQZ364" s="231"/>
      <c r="RRA364" s="231"/>
      <c r="RRB364" s="231"/>
      <c r="RRC364" s="231"/>
      <c r="RRD364" s="231"/>
      <c r="RRE364" s="231"/>
      <c r="RRF364" s="231"/>
      <c r="RRG364" s="231"/>
      <c r="RRH364" s="231"/>
      <c r="RRI364" s="231"/>
      <c r="RRJ364" s="231"/>
      <c r="RRK364" s="231"/>
      <c r="RRL364" s="231"/>
      <c r="RRM364" s="231"/>
      <c r="RRN364" s="231"/>
      <c r="RRO364" s="231"/>
      <c r="RRP364" s="231"/>
      <c r="RRQ364" s="231"/>
      <c r="RRR364" s="231"/>
      <c r="RRS364" s="231"/>
      <c r="RRT364" s="231"/>
      <c r="RRU364" s="231"/>
      <c r="RRV364" s="231"/>
      <c r="RRW364" s="231"/>
      <c r="RRX364" s="231"/>
      <c r="RRY364" s="231"/>
      <c r="RRZ364" s="231"/>
      <c r="RSA364" s="231"/>
      <c r="RSB364" s="231"/>
      <c r="RSC364" s="231"/>
      <c r="RSD364" s="231"/>
      <c r="RSE364" s="231"/>
      <c r="RSF364" s="231"/>
      <c r="RSG364" s="231"/>
      <c r="RSH364" s="231"/>
      <c r="RSI364" s="231"/>
      <c r="RSJ364" s="231"/>
      <c r="RSK364" s="231"/>
      <c r="RSL364" s="231"/>
      <c r="RSM364" s="231"/>
      <c r="RSN364" s="231"/>
      <c r="RSO364" s="231"/>
      <c r="RSP364" s="231"/>
      <c r="RSQ364" s="231"/>
      <c r="RSR364" s="231"/>
      <c r="RSS364" s="231"/>
      <c r="RST364" s="231"/>
      <c r="RSU364" s="231"/>
      <c r="RSV364" s="231"/>
      <c r="RSW364" s="231"/>
      <c r="RSX364" s="231"/>
      <c r="RSY364" s="231"/>
      <c r="RSZ364" s="231"/>
      <c r="RTA364" s="231"/>
      <c r="RTB364" s="231"/>
      <c r="RTC364" s="231"/>
      <c r="RTD364" s="231"/>
      <c r="RTE364" s="231"/>
      <c r="RTF364" s="231"/>
      <c r="RTG364" s="231"/>
      <c r="RTH364" s="231"/>
      <c r="RTI364" s="231"/>
      <c r="RTJ364" s="231"/>
      <c r="RTK364" s="231"/>
      <c r="RTL364" s="231"/>
      <c r="RTM364" s="231"/>
      <c r="RTN364" s="231"/>
      <c r="RTO364" s="231"/>
      <c r="RTP364" s="231"/>
      <c r="RTQ364" s="231"/>
      <c r="RTR364" s="231"/>
      <c r="RTS364" s="231"/>
      <c r="RTT364" s="231"/>
      <c r="RTU364" s="231"/>
      <c r="RTV364" s="231"/>
      <c r="RTW364" s="231"/>
      <c r="RTX364" s="231"/>
      <c r="RTY364" s="231"/>
      <c r="RTZ364" s="231"/>
      <c r="RUA364" s="231"/>
      <c r="RUB364" s="231"/>
      <c r="RUC364" s="231"/>
      <c r="RUD364" s="231"/>
      <c r="RUE364" s="231"/>
      <c r="RUF364" s="231"/>
      <c r="RUG364" s="231"/>
      <c r="RUH364" s="231"/>
      <c r="RUI364" s="231"/>
      <c r="RUJ364" s="231"/>
      <c r="RUK364" s="231"/>
      <c r="RUL364" s="231"/>
      <c r="RUM364" s="231"/>
      <c r="RUN364" s="231"/>
      <c r="RUO364" s="231"/>
      <c r="RUP364" s="231"/>
      <c r="RUQ364" s="231"/>
      <c r="RUR364" s="231"/>
      <c r="RUS364" s="231"/>
      <c r="RUT364" s="231"/>
      <c r="RUU364" s="231"/>
      <c r="RUV364" s="231"/>
      <c r="RUW364" s="231"/>
      <c r="RUX364" s="231"/>
      <c r="RUY364" s="231"/>
      <c r="RUZ364" s="231"/>
      <c r="RVA364" s="231"/>
      <c r="RVB364" s="231"/>
      <c r="RVC364" s="231"/>
      <c r="RVD364" s="231"/>
      <c r="RVE364" s="231"/>
      <c r="RVF364" s="231"/>
      <c r="RVG364" s="231"/>
      <c r="RVH364" s="231"/>
      <c r="RVI364" s="231"/>
      <c r="RVJ364" s="231"/>
      <c r="RVK364" s="231"/>
      <c r="RVL364" s="231"/>
      <c r="RVM364" s="231"/>
      <c r="RVN364" s="231"/>
      <c r="RVO364" s="231"/>
      <c r="RVP364" s="231"/>
      <c r="RVQ364" s="231"/>
      <c r="RVR364" s="231"/>
      <c r="RVS364" s="231"/>
      <c r="RVT364" s="231"/>
      <c r="RVU364" s="231"/>
      <c r="RVV364" s="231"/>
      <c r="RVW364" s="231"/>
      <c r="RVX364" s="231"/>
      <c r="RVY364" s="231"/>
      <c r="RVZ364" s="231"/>
      <c r="RWA364" s="231"/>
      <c r="RWB364" s="231"/>
      <c r="RWC364" s="231"/>
      <c r="RWD364" s="231"/>
      <c r="RWE364" s="231"/>
      <c r="RWF364" s="231"/>
      <c r="RWG364" s="231"/>
      <c r="RWH364" s="231"/>
      <c r="RWI364" s="231"/>
      <c r="RWJ364" s="231"/>
      <c r="RWK364" s="231"/>
      <c r="RWL364" s="231"/>
      <c r="RWM364" s="231"/>
      <c r="RWN364" s="231"/>
      <c r="RWO364" s="231"/>
      <c r="RWP364" s="231"/>
      <c r="RWQ364" s="231"/>
      <c r="RWR364" s="231"/>
      <c r="RWS364" s="231"/>
      <c r="RWT364" s="231"/>
      <c r="RWU364" s="231"/>
      <c r="RWV364" s="231"/>
      <c r="RWW364" s="231"/>
      <c r="RWX364" s="231"/>
      <c r="RWY364" s="231"/>
      <c r="RWZ364" s="231"/>
      <c r="RXA364" s="231"/>
      <c r="RXB364" s="231"/>
      <c r="RXC364" s="231"/>
      <c r="RXD364" s="231"/>
      <c r="RXE364" s="231"/>
      <c r="RXF364" s="231"/>
      <c r="RXG364" s="231"/>
      <c r="RXH364" s="231"/>
      <c r="RXI364" s="231"/>
      <c r="RXJ364" s="231"/>
      <c r="RXK364" s="231"/>
      <c r="RXL364" s="231"/>
      <c r="RXM364" s="231"/>
      <c r="RXN364" s="231"/>
      <c r="RXO364" s="231"/>
      <c r="RXP364" s="231"/>
      <c r="RXQ364" s="231"/>
      <c r="RXR364" s="231"/>
      <c r="RXS364" s="231"/>
      <c r="RXT364" s="231"/>
      <c r="RXU364" s="231"/>
      <c r="RXV364" s="231"/>
      <c r="RXW364" s="231"/>
      <c r="RXX364" s="231"/>
      <c r="RXY364" s="231"/>
      <c r="RXZ364" s="231"/>
      <c r="RYA364" s="231"/>
      <c r="RYB364" s="231"/>
      <c r="RYC364" s="231"/>
      <c r="RYD364" s="231"/>
      <c r="RYE364" s="231"/>
      <c r="RYF364" s="231"/>
      <c r="RYG364" s="231"/>
      <c r="RYH364" s="231"/>
      <c r="RYI364" s="231"/>
      <c r="RYJ364" s="231"/>
      <c r="RYK364" s="231"/>
      <c r="RYL364" s="231"/>
      <c r="RYM364" s="231"/>
      <c r="RYN364" s="231"/>
      <c r="RYO364" s="231"/>
      <c r="RYP364" s="231"/>
      <c r="RYQ364" s="231"/>
      <c r="RYR364" s="231"/>
      <c r="RYS364" s="231"/>
      <c r="RYT364" s="231"/>
      <c r="RYU364" s="231"/>
      <c r="RYV364" s="231"/>
      <c r="RYW364" s="231"/>
      <c r="RYX364" s="231"/>
      <c r="RYY364" s="231"/>
      <c r="RYZ364" s="231"/>
      <c r="RZA364" s="231"/>
      <c r="RZB364" s="231"/>
      <c r="RZC364" s="231"/>
      <c r="RZD364" s="231"/>
      <c r="RZE364" s="231"/>
      <c r="RZF364" s="231"/>
      <c r="RZG364" s="231"/>
      <c r="RZH364" s="231"/>
      <c r="RZI364" s="231"/>
      <c r="RZJ364" s="231"/>
      <c r="RZK364" s="231"/>
      <c r="RZL364" s="231"/>
      <c r="RZM364" s="231"/>
      <c r="RZN364" s="231"/>
      <c r="RZO364" s="231"/>
      <c r="RZP364" s="231"/>
      <c r="RZQ364" s="231"/>
      <c r="RZR364" s="231"/>
      <c r="RZS364" s="231"/>
      <c r="RZT364" s="231"/>
      <c r="RZU364" s="231"/>
      <c r="RZV364" s="231"/>
      <c r="RZW364" s="231"/>
      <c r="RZX364" s="231"/>
      <c r="RZY364" s="231"/>
      <c r="RZZ364" s="231"/>
      <c r="SAA364" s="231"/>
      <c r="SAB364" s="231"/>
      <c r="SAC364" s="231"/>
      <c r="SAD364" s="231"/>
      <c r="SAE364" s="231"/>
      <c r="SAF364" s="231"/>
      <c r="SAG364" s="231"/>
      <c r="SAH364" s="231"/>
      <c r="SAI364" s="231"/>
      <c r="SAJ364" s="231"/>
      <c r="SAK364" s="231"/>
      <c r="SAL364" s="231"/>
      <c r="SAM364" s="231"/>
      <c r="SAN364" s="231"/>
      <c r="SAO364" s="231"/>
      <c r="SAP364" s="231"/>
      <c r="SAQ364" s="231"/>
      <c r="SAR364" s="231"/>
      <c r="SAS364" s="231"/>
      <c r="SAT364" s="231"/>
      <c r="SAU364" s="231"/>
      <c r="SAV364" s="231"/>
      <c r="SAW364" s="231"/>
      <c r="SAX364" s="231"/>
      <c r="SAY364" s="231"/>
      <c r="SAZ364" s="231"/>
      <c r="SBA364" s="231"/>
      <c r="SBB364" s="231"/>
      <c r="SBC364" s="231"/>
      <c r="SBD364" s="231"/>
      <c r="SBE364" s="231"/>
      <c r="SBF364" s="231"/>
      <c r="SBG364" s="231"/>
      <c r="SBH364" s="231"/>
      <c r="SBI364" s="231"/>
      <c r="SBJ364" s="231"/>
      <c r="SBK364" s="231"/>
      <c r="SBL364" s="231"/>
      <c r="SBM364" s="231"/>
      <c r="SBN364" s="231"/>
      <c r="SBO364" s="231"/>
      <c r="SBP364" s="231"/>
      <c r="SBQ364" s="231"/>
      <c r="SBR364" s="231"/>
      <c r="SBS364" s="231"/>
      <c r="SBT364" s="231"/>
      <c r="SBU364" s="231"/>
      <c r="SBV364" s="231"/>
      <c r="SBW364" s="231"/>
      <c r="SBX364" s="231"/>
      <c r="SBY364" s="231"/>
      <c r="SBZ364" s="231"/>
      <c r="SCA364" s="231"/>
      <c r="SCB364" s="231"/>
      <c r="SCC364" s="231"/>
      <c r="SCD364" s="231"/>
      <c r="SCE364" s="231"/>
      <c r="SCF364" s="231"/>
      <c r="SCG364" s="231"/>
      <c r="SCH364" s="231"/>
      <c r="SCI364" s="231"/>
      <c r="SCJ364" s="231"/>
      <c r="SCK364" s="231"/>
      <c r="SCL364" s="231"/>
      <c r="SCM364" s="231"/>
      <c r="SCN364" s="231"/>
      <c r="SCO364" s="231"/>
      <c r="SCP364" s="231"/>
      <c r="SCQ364" s="231"/>
      <c r="SCR364" s="231"/>
      <c r="SCS364" s="231"/>
      <c r="SCT364" s="231"/>
      <c r="SCU364" s="231"/>
      <c r="SCV364" s="231"/>
      <c r="SCW364" s="231"/>
      <c r="SCX364" s="231"/>
      <c r="SCY364" s="231"/>
      <c r="SCZ364" s="231"/>
      <c r="SDA364" s="231"/>
      <c r="SDB364" s="231"/>
      <c r="SDC364" s="231"/>
      <c r="SDD364" s="231"/>
      <c r="SDE364" s="231"/>
      <c r="SDF364" s="231"/>
      <c r="SDG364" s="231"/>
      <c r="SDH364" s="231"/>
      <c r="SDI364" s="231"/>
      <c r="SDJ364" s="231"/>
      <c r="SDK364" s="231"/>
      <c r="SDL364" s="231"/>
      <c r="SDM364" s="231"/>
      <c r="SDN364" s="231"/>
      <c r="SDO364" s="231"/>
      <c r="SDP364" s="231"/>
      <c r="SDQ364" s="231"/>
      <c r="SDR364" s="231"/>
      <c r="SDS364" s="231"/>
      <c r="SDT364" s="231"/>
      <c r="SDU364" s="231"/>
      <c r="SDV364" s="231"/>
      <c r="SDW364" s="231"/>
      <c r="SDX364" s="231"/>
      <c r="SDY364" s="231"/>
      <c r="SDZ364" s="231"/>
      <c r="SEA364" s="231"/>
      <c r="SEB364" s="231"/>
      <c r="SEC364" s="231"/>
      <c r="SED364" s="231"/>
      <c r="SEE364" s="231"/>
      <c r="SEF364" s="231"/>
      <c r="SEG364" s="231"/>
      <c r="SEH364" s="231"/>
      <c r="SEI364" s="231"/>
      <c r="SEJ364" s="231"/>
      <c r="SEK364" s="231"/>
      <c r="SEL364" s="231"/>
      <c r="SEM364" s="231"/>
      <c r="SEN364" s="231"/>
      <c r="SEO364" s="231"/>
      <c r="SEP364" s="231"/>
      <c r="SEQ364" s="231"/>
      <c r="SER364" s="231"/>
      <c r="SES364" s="231"/>
      <c r="SET364" s="231"/>
      <c r="SEU364" s="231"/>
      <c r="SEV364" s="231"/>
      <c r="SEW364" s="231"/>
      <c r="SEX364" s="231"/>
      <c r="SEY364" s="231"/>
      <c r="SEZ364" s="231"/>
      <c r="SFA364" s="231"/>
      <c r="SFB364" s="231"/>
      <c r="SFC364" s="231"/>
      <c r="SFD364" s="231"/>
      <c r="SFE364" s="231"/>
      <c r="SFF364" s="231"/>
      <c r="SFG364" s="231"/>
      <c r="SFH364" s="231"/>
      <c r="SFI364" s="231"/>
      <c r="SFJ364" s="231"/>
      <c r="SFK364" s="231"/>
      <c r="SFL364" s="231"/>
      <c r="SFM364" s="231"/>
      <c r="SFN364" s="231"/>
      <c r="SFO364" s="231"/>
      <c r="SFP364" s="231"/>
      <c r="SFQ364" s="231"/>
      <c r="SFR364" s="231"/>
      <c r="SFS364" s="231"/>
      <c r="SFT364" s="231"/>
      <c r="SFU364" s="231"/>
      <c r="SFV364" s="231"/>
      <c r="SFW364" s="231"/>
      <c r="SFX364" s="231"/>
      <c r="SFY364" s="231"/>
      <c r="SFZ364" s="231"/>
      <c r="SGA364" s="231"/>
      <c r="SGB364" s="231"/>
      <c r="SGC364" s="231"/>
      <c r="SGD364" s="231"/>
      <c r="SGE364" s="231"/>
      <c r="SGF364" s="231"/>
      <c r="SGG364" s="231"/>
      <c r="SGH364" s="231"/>
      <c r="SGI364" s="231"/>
      <c r="SGJ364" s="231"/>
      <c r="SGK364" s="231"/>
      <c r="SGL364" s="231"/>
      <c r="SGM364" s="231"/>
      <c r="SGN364" s="231"/>
      <c r="SGO364" s="231"/>
      <c r="SGP364" s="231"/>
      <c r="SGQ364" s="231"/>
      <c r="SGR364" s="231"/>
      <c r="SGS364" s="231"/>
      <c r="SGT364" s="231"/>
      <c r="SGU364" s="231"/>
      <c r="SGV364" s="231"/>
      <c r="SGW364" s="231"/>
      <c r="SGX364" s="231"/>
      <c r="SGY364" s="231"/>
      <c r="SGZ364" s="231"/>
      <c r="SHA364" s="231"/>
      <c r="SHB364" s="231"/>
      <c r="SHC364" s="231"/>
      <c r="SHD364" s="231"/>
      <c r="SHE364" s="231"/>
      <c r="SHF364" s="231"/>
      <c r="SHG364" s="231"/>
      <c r="SHH364" s="231"/>
      <c r="SHI364" s="231"/>
      <c r="SHJ364" s="231"/>
      <c r="SHK364" s="231"/>
      <c r="SHL364" s="231"/>
      <c r="SHM364" s="231"/>
      <c r="SHN364" s="231"/>
      <c r="SHO364" s="231"/>
      <c r="SHP364" s="231"/>
      <c r="SHQ364" s="231"/>
      <c r="SHR364" s="231"/>
      <c r="SHS364" s="231"/>
      <c r="SHT364" s="231"/>
      <c r="SHU364" s="231"/>
      <c r="SHV364" s="231"/>
      <c r="SHW364" s="231"/>
      <c r="SHX364" s="231"/>
      <c r="SHY364" s="231"/>
      <c r="SHZ364" s="231"/>
      <c r="SIA364" s="231"/>
      <c r="SIB364" s="231"/>
      <c r="SIC364" s="231"/>
      <c r="SID364" s="231"/>
      <c r="SIE364" s="231"/>
      <c r="SIF364" s="231"/>
      <c r="SIG364" s="231"/>
      <c r="SIH364" s="231"/>
      <c r="SII364" s="231"/>
      <c r="SIJ364" s="231"/>
      <c r="SIK364" s="231"/>
      <c r="SIL364" s="231"/>
      <c r="SIM364" s="231"/>
      <c r="SIN364" s="231"/>
      <c r="SIO364" s="231"/>
      <c r="SIP364" s="231"/>
      <c r="SIQ364" s="231"/>
      <c r="SIR364" s="231"/>
      <c r="SIS364" s="231"/>
      <c r="SIT364" s="231"/>
      <c r="SIU364" s="231"/>
      <c r="SIV364" s="231"/>
      <c r="SIW364" s="231"/>
      <c r="SIX364" s="231"/>
      <c r="SIY364" s="231"/>
      <c r="SIZ364" s="231"/>
      <c r="SJA364" s="231"/>
      <c r="SJB364" s="231"/>
      <c r="SJC364" s="231"/>
      <c r="SJD364" s="231"/>
      <c r="SJE364" s="231"/>
      <c r="SJF364" s="231"/>
      <c r="SJG364" s="231"/>
      <c r="SJH364" s="231"/>
      <c r="SJI364" s="231"/>
      <c r="SJJ364" s="231"/>
      <c r="SJK364" s="231"/>
      <c r="SJL364" s="231"/>
      <c r="SJM364" s="231"/>
      <c r="SJN364" s="231"/>
      <c r="SJO364" s="231"/>
      <c r="SJP364" s="231"/>
      <c r="SJQ364" s="231"/>
      <c r="SJR364" s="231"/>
      <c r="SJS364" s="231"/>
      <c r="SJT364" s="231"/>
      <c r="SJU364" s="231"/>
      <c r="SJV364" s="231"/>
      <c r="SJW364" s="231"/>
      <c r="SJX364" s="231"/>
      <c r="SJY364" s="231"/>
      <c r="SJZ364" s="231"/>
      <c r="SKA364" s="231"/>
      <c r="SKB364" s="231"/>
      <c r="SKC364" s="231"/>
      <c r="SKD364" s="231"/>
      <c r="SKE364" s="231"/>
      <c r="SKF364" s="231"/>
      <c r="SKG364" s="231"/>
      <c r="SKH364" s="231"/>
      <c r="SKI364" s="231"/>
      <c r="SKJ364" s="231"/>
      <c r="SKK364" s="231"/>
      <c r="SKL364" s="231"/>
      <c r="SKM364" s="231"/>
      <c r="SKN364" s="231"/>
      <c r="SKO364" s="231"/>
      <c r="SKP364" s="231"/>
      <c r="SKQ364" s="231"/>
      <c r="SKR364" s="231"/>
      <c r="SKS364" s="231"/>
      <c r="SKT364" s="231"/>
      <c r="SKU364" s="231"/>
      <c r="SKV364" s="231"/>
      <c r="SKW364" s="231"/>
      <c r="SKX364" s="231"/>
      <c r="SKY364" s="231"/>
      <c r="SKZ364" s="231"/>
      <c r="SLA364" s="231"/>
      <c r="SLB364" s="231"/>
      <c r="SLC364" s="231"/>
      <c r="SLD364" s="231"/>
      <c r="SLE364" s="231"/>
      <c r="SLF364" s="231"/>
      <c r="SLG364" s="231"/>
      <c r="SLH364" s="231"/>
      <c r="SLI364" s="231"/>
      <c r="SLJ364" s="231"/>
      <c r="SLK364" s="231"/>
      <c r="SLL364" s="231"/>
      <c r="SLM364" s="231"/>
      <c r="SLN364" s="231"/>
      <c r="SLO364" s="231"/>
      <c r="SLP364" s="231"/>
      <c r="SLQ364" s="231"/>
      <c r="SLR364" s="231"/>
      <c r="SLS364" s="231"/>
      <c r="SLT364" s="231"/>
      <c r="SLU364" s="231"/>
      <c r="SLV364" s="231"/>
      <c r="SLW364" s="231"/>
      <c r="SLX364" s="231"/>
      <c r="SLY364" s="231"/>
      <c r="SLZ364" s="231"/>
      <c r="SMA364" s="231"/>
      <c r="SMB364" s="231"/>
      <c r="SMC364" s="231"/>
      <c r="SMD364" s="231"/>
      <c r="SME364" s="231"/>
      <c r="SMF364" s="231"/>
      <c r="SMG364" s="231"/>
      <c r="SMH364" s="231"/>
      <c r="SMI364" s="231"/>
      <c r="SMJ364" s="231"/>
      <c r="SMK364" s="231"/>
      <c r="SML364" s="231"/>
      <c r="SMM364" s="231"/>
      <c r="SMN364" s="231"/>
      <c r="SMO364" s="231"/>
      <c r="SMP364" s="231"/>
      <c r="SMQ364" s="231"/>
      <c r="SMR364" s="231"/>
      <c r="SMS364" s="231"/>
      <c r="SMT364" s="231"/>
      <c r="SMU364" s="231"/>
      <c r="SMV364" s="231"/>
      <c r="SMW364" s="231"/>
      <c r="SMX364" s="231"/>
      <c r="SMY364" s="231"/>
      <c r="SMZ364" s="231"/>
      <c r="SNA364" s="231"/>
      <c r="SNB364" s="231"/>
      <c r="SNC364" s="231"/>
      <c r="SND364" s="231"/>
      <c r="SNE364" s="231"/>
      <c r="SNF364" s="231"/>
      <c r="SNG364" s="231"/>
      <c r="SNH364" s="231"/>
      <c r="SNI364" s="231"/>
      <c r="SNJ364" s="231"/>
      <c r="SNK364" s="231"/>
      <c r="SNL364" s="231"/>
      <c r="SNM364" s="231"/>
      <c r="SNN364" s="231"/>
      <c r="SNO364" s="231"/>
      <c r="SNP364" s="231"/>
      <c r="SNQ364" s="231"/>
      <c r="SNR364" s="231"/>
      <c r="SNS364" s="231"/>
      <c r="SNT364" s="231"/>
      <c r="SNU364" s="231"/>
      <c r="SNV364" s="231"/>
      <c r="SNW364" s="231"/>
      <c r="SNX364" s="231"/>
      <c r="SNY364" s="231"/>
      <c r="SNZ364" s="231"/>
      <c r="SOA364" s="231"/>
      <c r="SOB364" s="231"/>
      <c r="SOC364" s="231"/>
      <c r="SOD364" s="231"/>
      <c r="SOE364" s="231"/>
      <c r="SOF364" s="231"/>
      <c r="SOG364" s="231"/>
      <c r="SOH364" s="231"/>
      <c r="SOI364" s="231"/>
      <c r="SOJ364" s="231"/>
      <c r="SOK364" s="231"/>
      <c r="SOL364" s="231"/>
      <c r="SOM364" s="231"/>
      <c r="SON364" s="231"/>
      <c r="SOO364" s="231"/>
      <c r="SOP364" s="231"/>
      <c r="SOQ364" s="231"/>
      <c r="SOR364" s="231"/>
      <c r="SOS364" s="231"/>
      <c r="SOT364" s="231"/>
      <c r="SOU364" s="231"/>
      <c r="SOV364" s="231"/>
      <c r="SOW364" s="231"/>
      <c r="SOX364" s="231"/>
      <c r="SOY364" s="231"/>
      <c r="SOZ364" s="231"/>
      <c r="SPA364" s="231"/>
      <c r="SPB364" s="231"/>
      <c r="SPC364" s="231"/>
      <c r="SPD364" s="231"/>
      <c r="SPE364" s="231"/>
      <c r="SPF364" s="231"/>
      <c r="SPG364" s="231"/>
      <c r="SPH364" s="231"/>
      <c r="SPI364" s="231"/>
      <c r="SPJ364" s="231"/>
      <c r="SPK364" s="231"/>
      <c r="SPL364" s="231"/>
      <c r="SPM364" s="231"/>
      <c r="SPN364" s="231"/>
      <c r="SPO364" s="231"/>
      <c r="SPP364" s="231"/>
      <c r="SPQ364" s="231"/>
      <c r="SPR364" s="231"/>
      <c r="SPS364" s="231"/>
      <c r="SPT364" s="231"/>
      <c r="SPU364" s="231"/>
      <c r="SPV364" s="231"/>
      <c r="SPW364" s="231"/>
      <c r="SPX364" s="231"/>
      <c r="SPY364" s="231"/>
      <c r="SPZ364" s="231"/>
      <c r="SQA364" s="231"/>
      <c r="SQB364" s="231"/>
      <c r="SQC364" s="231"/>
      <c r="SQD364" s="231"/>
      <c r="SQE364" s="231"/>
      <c r="SQF364" s="231"/>
      <c r="SQG364" s="231"/>
      <c r="SQH364" s="231"/>
      <c r="SQI364" s="231"/>
      <c r="SQJ364" s="231"/>
      <c r="SQK364" s="231"/>
      <c r="SQL364" s="231"/>
      <c r="SQM364" s="231"/>
      <c r="SQN364" s="231"/>
      <c r="SQO364" s="231"/>
      <c r="SQP364" s="231"/>
      <c r="SQQ364" s="231"/>
      <c r="SQR364" s="231"/>
      <c r="SQS364" s="231"/>
      <c r="SQT364" s="231"/>
      <c r="SQU364" s="231"/>
      <c r="SQV364" s="231"/>
      <c r="SQW364" s="231"/>
      <c r="SQX364" s="231"/>
      <c r="SQY364" s="231"/>
      <c r="SQZ364" s="231"/>
      <c r="SRA364" s="231"/>
      <c r="SRB364" s="231"/>
      <c r="SRC364" s="231"/>
      <c r="SRD364" s="231"/>
      <c r="SRE364" s="231"/>
      <c r="SRF364" s="231"/>
      <c r="SRG364" s="231"/>
      <c r="SRH364" s="231"/>
      <c r="SRI364" s="231"/>
      <c r="SRJ364" s="231"/>
      <c r="SRK364" s="231"/>
      <c r="SRL364" s="231"/>
      <c r="SRM364" s="231"/>
      <c r="SRN364" s="231"/>
      <c r="SRO364" s="231"/>
      <c r="SRP364" s="231"/>
      <c r="SRQ364" s="231"/>
      <c r="SRR364" s="231"/>
      <c r="SRS364" s="231"/>
      <c r="SRT364" s="231"/>
      <c r="SRU364" s="231"/>
      <c r="SRV364" s="231"/>
      <c r="SRW364" s="231"/>
      <c r="SRX364" s="231"/>
      <c r="SRY364" s="231"/>
      <c r="SRZ364" s="231"/>
      <c r="SSA364" s="231"/>
      <c r="SSB364" s="231"/>
      <c r="SSC364" s="231"/>
      <c r="SSD364" s="231"/>
      <c r="SSE364" s="231"/>
      <c r="SSF364" s="231"/>
      <c r="SSG364" s="231"/>
      <c r="SSH364" s="231"/>
      <c r="SSI364" s="231"/>
      <c r="SSJ364" s="231"/>
      <c r="SSK364" s="231"/>
      <c r="SSL364" s="231"/>
      <c r="SSM364" s="231"/>
      <c r="SSN364" s="231"/>
      <c r="SSO364" s="231"/>
      <c r="SSP364" s="231"/>
      <c r="SSQ364" s="231"/>
      <c r="SSR364" s="231"/>
      <c r="SSS364" s="231"/>
      <c r="SST364" s="231"/>
      <c r="SSU364" s="231"/>
      <c r="SSV364" s="231"/>
      <c r="SSW364" s="231"/>
      <c r="SSX364" s="231"/>
      <c r="SSY364" s="231"/>
      <c r="SSZ364" s="231"/>
      <c r="STA364" s="231"/>
      <c r="STB364" s="231"/>
      <c r="STC364" s="231"/>
      <c r="STD364" s="231"/>
      <c r="STE364" s="231"/>
      <c r="STF364" s="231"/>
      <c r="STG364" s="231"/>
      <c r="STH364" s="231"/>
      <c r="STI364" s="231"/>
      <c r="STJ364" s="231"/>
      <c r="STK364" s="231"/>
      <c r="STL364" s="231"/>
      <c r="STM364" s="231"/>
      <c r="STN364" s="231"/>
      <c r="STO364" s="231"/>
      <c r="STP364" s="231"/>
      <c r="STQ364" s="231"/>
      <c r="STR364" s="231"/>
      <c r="STS364" s="231"/>
      <c r="STT364" s="231"/>
      <c r="STU364" s="231"/>
      <c r="STV364" s="231"/>
      <c r="STW364" s="231"/>
      <c r="STX364" s="231"/>
      <c r="STY364" s="231"/>
      <c r="STZ364" s="231"/>
      <c r="SUA364" s="231"/>
      <c r="SUB364" s="231"/>
      <c r="SUC364" s="231"/>
      <c r="SUD364" s="231"/>
      <c r="SUE364" s="231"/>
      <c r="SUF364" s="231"/>
      <c r="SUG364" s="231"/>
      <c r="SUH364" s="231"/>
      <c r="SUI364" s="231"/>
      <c r="SUJ364" s="231"/>
      <c r="SUK364" s="231"/>
      <c r="SUL364" s="231"/>
      <c r="SUM364" s="231"/>
      <c r="SUN364" s="231"/>
      <c r="SUO364" s="231"/>
      <c r="SUP364" s="231"/>
      <c r="SUQ364" s="231"/>
      <c r="SUR364" s="231"/>
      <c r="SUS364" s="231"/>
      <c r="SUT364" s="231"/>
      <c r="SUU364" s="231"/>
      <c r="SUV364" s="231"/>
      <c r="SUW364" s="231"/>
      <c r="SUX364" s="231"/>
      <c r="SUY364" s="231"/>
      <c r="SUZ364" s="231"/>
      <c r="SVA364" s="231"/>
      <c r="SVB364" s="231"/>
      <c r="SVC364" s="231"/>
      <c r="SVD364" s="231"/>
      <c r="SVE364" s="231"/>
      <c r="SVF364" s="231"/>
      <c r="SVG364" s="231"/>
      <c r="SVH364" s="231"/>
      <c r="SVI364" s="231"/>
      <c r="SVJ364" s="231"/>
      <c r="SVK364" s="231"/>
      <c r="SVL364" s="231"/>
      <c r="SVM364" s="231"/>
      <c r="SVN364" s="231"/>
      <c r="SVO364" s="231"/>
      <c r="SVP364" s="231"/>
      <c r="SVQ364" s="231"/>
      <c r="SVR364" s="231"/>
      <c r="SVS364" s="231"/>
      <c r="SVT364" s="231"/>
      <c r="SVU364" s="231"/>
      <c r="SVV364" s="231"/>
      <c r="SVW364" s="231"/>
      <c r="SVX364" s="231"/>
      <c r="SVY364" s="231"/>
      <c r="SVZ364" s="231"/>
      <c r="SWA364" s="231"/>
      <c r="SWB364" s="231"/>
      <c r="SWC364" s="231"/>
      <c r="SWD364" s="231"/>
      <c r="SWE364" s="231"/>
      <c r="SWF364" s="231"/>
      <c r="SWG364" s="231"/>
      <c r="SWH364" s="231"/>
      <c r="SWI364" s="231"/>
      <c r="SWJ364" s="231"/>
      <c r="SWK364" s="231"/>
      <c r="SWL364" s="231"/>
      <c r="SWM364" s="231"/>
      <c r="SWN364" s="231"/>
      <c r="SWO364" s="231"/>
      <c r="SWP364" s="231"/>
      <c r="SWQ364" s="231"/>
      <c r="SWR364" s="231"/>
      <c r="SWS364" s="231"/>
      <c r="SWT364" s="231"/>
      <c r="SWU364" s="231"/>
      <c r="SWV364" s="231"/>
      <c r="SWW364" s="231"/>
      <c r="SWX364" s="231"/>
      <c r="SWY364" s="231"/>
      <c r="SWZ364" s="231"/>
      <c r="SXA364" s="231"/>
      <c r="SXB364" s="231"/>
      <c r="SXC364" s="231"/>
      <c r="SXD364" s="231"/>
      <c r="SXE364" s="231"/>
      <c r="SXF364" s="231"/>
      <c r="SXG364" s="231"/>
      <c r="SXH364" s="231"/>
      <c r="SXI364" s="231"/>
      <c r="SXJ364" s="231"/>
      <c r="SXK364" s="231"/>
      <c r="SXL364" s="231"/>
      <c r="SXM364" s="231"/>
      <c r="SXN364" s="231"/>
      <c r="SXO364" s="231"/>
      <c r="SXP364" s="231"/>
      <c r="SXQ364" s="231"/>
      <c r="SXR364" s="231"/>
      <c r="SXS364" s="231"/>
      <c r="SXT364" s="231"/>
      <c r="SXU364" s="231"/>
      <c r="SXV364" s="231"/>
      <c r="SXW364" s="231"/>
      <c r="SXX364" s="231"/>
      <c r="SXY364" s="231"/>
      <c r="SXZ364" s="231"/>
      <c r="SYA364" s="231"/>
      <c r="SYB364" s="231"/>
      <c r="SYC364" s="231"/>
      <c r="SYD364" s="231"/>
      <c r="SYE364" s="231"/>
      <c r="SYF364" s="231"/>
      <c r="SYG364" s="231"/>
      <c r="SYH364" s="231"/>
      <c r="SYI364" s="231"/>
      <c r="SYJ364" s="231"/>
      <c r="SYK364" s="231"/>
      <c r="SYL364" s="231"/>
      <c r="SYM364" s="231"/>
      <c r="SYN364" s="231"/>
      <c r="SYO364" s="231"/>
      <c r="SYP364" s="231"/>
      <c r="SYQ364" s="231"/>
      <c r="SYR364" s="231"/>
      <c r="SYS364" s="231"/>
      <c r="SYT364" s="231"/>
      <c r="SYU364" s="231"/>
      <c r="SYV364" s="231"/>
      <c r="SYW364" s="231"/>
      <c r="SYX364" s="231"/>
      <c r="SYY364" s="231"/>
      <c r="SYZ364" s="231"/>
      <c r="SZA364" s="231"/>
      <c r="SZB364" s="231"/>
      <c r="SZC364" s="231"/>
      <c r="SZD364" s="231"/>
      <c r="SZE364" s="231"/>
      <c r="SZF364" s="231"/>
      <c r="SZG364" s="231"/>
      <c r="SZH364" s="231"/>
      <c r="SZI364" s="231"/>
      <c r="SZJ364" s="231"/>
      <c r="SZK364" s="231"/>
      <c r="SZL364" s="231"/>
      <c r="SZM364" s="231"/>
      <c r="SZN364" s="231"/>
      <c r="SZO364" s="231"/>
      <c r="SZP364" s="231"/>
      <c r="SZQ364" s="231"/>
      <c r="SZR364" s="231"/>
      <c r="SZS364" s="231"/>
      <c r="SZT364" s="231"/>
      <c r="SZU364" s="231"/>
      <c r="SZV364" s="231"/>
      <c r="SZW364" s="231"/>
      <c r="SZX364" s="231"/>
      <c r="SZY364" s="231"/>
      <c r="SZZ364" s="231"/>
      <c r="TAA364" s="231"/>
      <c r="TAB364" s="231"/>
      <c r="TAC364" s="231"/>
      <c r="TAD364" s="231"/>
      <c r="TAE364" s="231"/>
      <c r="TAF364" s="231"/>
      <c r="TAG364" s="231"/>
      <c r="TAH364" s="231"/>
      <c r="TAI364" s="231"/>
      <c r="TAJ364" s="231"/>
      <c r="TAK364" s="231"/>
      <c r="TAL364" s="231"/>
      <c r="TAM364" s="231"/>
      <c r="TAN364" s="231"/>
      <c r="TAO364" s="231"/>
      <c r="TAP364" s="231"/>
      <c r="TAQ364" s="231"/>
      <c r="TAR364" s="231"/>
      <c r="TAS364" s="231"/>
      <c r="TAT364" s="231"/>
      <c r="TAU364" s="231"/>
      <c r="TAV364" s="231"/>
      <c r="TAW364" s="231"/>
      <c r="TAX364" s="231"/>
      <c r="TAY364" s="231"/>
      <c r="TAZ364" s="231"/>
      <c r="TBA364" s="231"/>
      <c r="TBB364" s="231"/>
      <c r="TBC364" s="231"/>
      <c r="TBD364" s="231"/>
      <c r="TBE364" s="231"/>
      <c r="TBF364" s="231"/>
      <c r="TBG364" s="231"/>
      <c r="TBH364" s="231"/>
      <c r="TBI364" s="231"/>
      <c r="TBJ364" s="231"/>
      <c r="TBK364" s="231"/>
      <c r="TBL364" s="231"/>
      <c r="TBM364" s="231"/>
      <c r="TBN364" s="231"/>
      <c r="TBO364" s="231"/>
      <c r="TBP364" s="231"/>
      <c r="TBQ364" s="231"/>
      <c r="TBR364" s="231"/>
      <c r="TBS364" s="231"/>
      <c r="TBT364" s="231"/>
      <c r="TBU364" s="231"/>
      <c r="TBV364" s="231"/>
      <c r="TBW364" s="231"/>
      <c r="TBX364" s="231"/>
      <c r="TBY364" s="231"/>
      <c r="TBZ364" s="231"/>
      <c r="TCA364" s="231"/>
      <c r="TCB364" s="231"/>
      <c r="TCC364" s="231"/>
      <c r="TCD364" s="231"/>
      <c r="TCE364" s="231"/>
      <c r="TCF364" s="231"/>
      <c r="TCG364" s="231"/>
      <c r="TCH364" s="231"/>
      <c r="TCI364" s="231"/>
      <c r="TCJ364" s="231"/>
      <c r="TCK364" s="231"/>
      <c r="TCL364" s="231"/>
      <c r="TCM364" s="231"/>
      <c r="TCN364" s="231"/>
      <c r="TCO364" s="231"/>
      <c r="TCP364" s="231"/>
      <c r="TCQ364" s="231"/>
      <c r="TCR364" s="231"/>
      <c r="TCS364" s="231"/>
      <c r="TCT364" s="231"/>
      <c r="TCU364" s="231"/>
      <c r="TCV364" s="231"/>
      <c r="TCW364" s="231"/>
      <c r="TCX364" s="231"/>
      <c r="TCY364" s="231"/>
      <c r="TCZ364" s="231"/>
      <c r="TDA364" s="231"/>
      <c r="TDB364" s="231"/>
      <c r="TDC364" s="231"/>
      <c r="TDD364" s="231"/>
      <c r="TDE364" s="231"/>
      <c r="TDF364" s="231"/>
      <c r="TDG364" s="231"/>
      <c r="TDH364" s="231"/>
      <c r="TDI364" s="231"/>
      <c r="TDJ364" s="231"/>
      <c r="TDK364" s="231"/>
      <c r="TDL364" s="231"/>
      <c r="TDM364" s="231"/>
      <c r="TDN364" s="231"/>
      <c r="TDO364" s="231"/>
      <c r="TDP364" s="231"/>
      <c r="TDQ364" s="231"/>
      <c r="TDR364" s="231"/>
      <c r="TDS364" s="231"/>
      <c r="TDT364" s="231"/>
      <c r="TDU364" s="231"/>
      <c r="TDV364" s="231"/>
      <c r="TDW364" s="231"/>
      <c r="TDX364" s="231"/>
      <c r="TDY364" s="231"/>
      <c r="TDZ364" s="231"/>
      <c r="TEA364" s="231"/>
      <c r="TEB364" s="231"/>
      <c r="TEC364" s="231"/>
      <c r="TED364" s="231"/>
      <c r="TEE364" s="231"/>
      <c r="TEF364" s="231"/>
      <c r="TEG364" s="231"/>
      <c r="TEH364" s="231"/>
      <c r="TEI364" s="231"/>
      <c r="TEJ364" s="231"/>
      <c r="TEK364" s="231"/>
      <c r="TEL364" s="231"/>
      <c r="TEM364" s="231"/>
      <c r="TEN364" s="231"/>
      <c r="TEO364" s="231"/>
      <c r="TEP364" s="231"/>
      <c r="TEQ364" s="231"/>
      <c r="TER364" s="231"/>
      <c r="TES364" s="231"/>
      <c r="TET364" s="231"/>
      <c r="TEU364" s="231"/>
      <c r="TEV364" s="231"/>
      <c r="TEW364" s="231"/>
      <c r="TEX364" s="231"/>
      <c r="TEY364" s="231"/>
      <c r="TEZ364" s="231"/>
      <c r="TFA364" s="231"/>
      <c r="TFB364" s="231"/>
      <c r="TFC364" s="231"/>
      <c r="TFD364" s="231"/>
      <c r="TFE364" s="231"/>
      <c r="TFF364" s="231"/>
      <c r="TFG364" s="231"/>
      <c r="TFH364" s="231"/>
      <c r="TFI364" s="231"/>
      <c r="TFJ364" s="231"/>
      <c r="TFK364" s="231"/>
      <c r="TFL364" s="231"/>
      <c r="TFM364" s="231"/>
      <c r="TFN364" s="231"/>
      <c r="TFO364" s="231"/>
      <c r="TFP364" s="231"/>
      <c r="TFQ364" s="231"/>
      <c r="TFR364" s="231"/>
      <c r="TFS364" s="231"/>
      <c r="TFT364" s="231"/>
      <c r="TFU364" s="231"/>
      <c r="TFV364" s="231"/>
      <c r="TFW364" s="231"/>
      <c r="TFX364" s="231"/>
      <c r="TFY364" s="231"/>
      <c r="TFZ364" s="231"/>
      <c r="TGA364" s="231"/>
      <c r="TGB364" s="231"/>
      <c r="TGC364" s="231"/>
      <c r="TGD364" s="231"/>
      <c r="TGE364" s="231"/>
      <c r="TGF364" s="231"/>
      <c r="TGG364" s="231"/>
      <c r="TGH364" s="231"/>
      <c r="TGI364" s="231"/>
      <c r="TGJ364" s="231"/>
      <c r="TGK364" s="231"/>
      <c r="TGL364" s="231"/>
      <c r="TGM364" s="231"/>
      <c r="TGN364" s="231"/>
      <c r="TGO364" s="231"/>
      <c r="TGP364" s="231"/>
      <c r="TGQ364" s="231"/>
      <c r="TGR364" s="231"/>
      <c r="TGS364" s="231"/>
      <c r="TGT364" s="231"/>
      <c r="TGU364" s="231"/>
      <c r="TGV364" s="231"/>
      <c r="TGW364" s="231"/>
      <c r="TGX364" s="231"/>
      <c r="TGY364" s="231"/>
      <c r="TGZ364" s="231"/>
      <c r="THA364" s="231"/>
      <c r="THB364" s="231"/>
      <c r="THC364" s="231"/>
      <c r="THD364" s="231"/>
      <c r="THE364" s="231"/>
      <c r="THF364" s="231"/>
      <c r="THG364" s="231"/>
      <c r="THH364" s="231"/>
      <c r="THI364" s="231"/>
      <c r="THJ364" s="231"/>
      <c r="THK364" s="231"/>
      <c r="THL364" s="231"/>
      <c r="THM364" s="231"/>
      <c r="THN364" s="231"/>
      <c r="THO364" s="231"/>
      <c r="THP364" s="231"/>
      <c r="THQ364" s="231"/>
      <c r="THR364" s="231"/>
      <c r="THS364" s="231"/>
      <c r="THT364" s="231"/>
      <c r="THU364" s="231"/>
      <c r="THV364" s="231"/>
      <c r="THW364" s="231"/>
      <c r="THX364" s="231"/>
      <c r="THY364" s="231"/>
      <c r="THZ364" s="231"/>
      <c r="TIA364" s="231"/>
      <c r="TIB364" s="231"/>
      <c r="TIC364" s="231"/>
      <c r="TID364" s="231"/>
      <c r="TIE364" s="231"/>
      <c r="TIF364" s="231"/>
      <c r="TIG364" s="231"/>
      <c r="TIH364" s="231"/>
      <c r="TII364" s="231"/>
      <c r="TIJ364" s="231"/>
      <c r="TIK364" s="231"/>
      <c r="TIL364" s="231"/>
      <c r="TIM364" s="231"/>
      <c r="TIN364" s="231"/>
      <c r="TIO364" s="231"/>
      <c r="TIP364" s="231"/>
      <c r="TIQ364" s="231"/>
      <c r="TIR364" s="231"/>
      <c r="TIS364" s="231"/>
      <c r="TIT364" s="231"/>
      <c r="TIU364" s="231"/>
      <c r="TIV364" s="231"/>
      <c r="TIW364" s="231"/>
      <c r="TIX364" s="231"/>
      <c r="TIY364" s="231"/>
      <c r="TIZ364" s="231"/>
      <c r="TJA364" s="231"/>
      <c r="TJB364" s="231"/>
      <c r="TJC364" s="231"/>
      <c r="TJD364" s="231"/>
      <c r="TJE364" s="231"/>
      <c r="TJF364" s="231"/>
      <c r="TJG364" s="231"/>
      <c r="TJH364" s="231"/>
      <c r="TJI364" s="231"/>
      <c r="TJJ364" s="231"/>
      <c r="TJK364" s="231"/>
      <c r="TJL364" s="231"/>
      <c r="TJM364" s="231"/>
      <c r="TJN364" s="231"/>
      <c r="TJO364" s="231"/>
      <c r="TJP364" s="231"/>
      <c r="TJQ364" s="231"/>
      <c r="TJR364" s="231"/>
      <c r="TJS364" s="231"/>
      <c r="TJT364" s="231"/>
      <c r="TJU364" s="231"/>
      <c r="TJV364" s="231"/>
      <c r="TJW364" s="231"/>
      <c r="TJX364" s="231"/>
      <c r="TJY364" s="231"/>
      <c r="TJZ364" s="231"/>
      <c r="TKA364" s="231"/>
      <c r="TKB364" s="231"/>
      <c r="TKC364" s="231"/>
      <c r="TKD364" s="231"/>
      <c r="TKE364" s="231"/>
      <c r="TKF364" s="231"/>
      <c r="TKG364" s="231"/>
      <c r="TKH364" s="231"/>
      <c r="TKI364" s="231"/>
      <c r="TKJ364" s="231"/>
      <c r="TKK364" s="231"/>
      <c r="TKL364" s="231"/>
      <c r="TKM364" s="231"/>
      <c r="TKN364" s="231"/>
      <c r="TKO364" s="231"/>
      <c r="TKP364" s="231"/>
      <c r="TKQ364" s="231"/>
      <c r="TKR364" s="231"/>
      <c r="TKS364" s="231"/>
      <c r="TKT364" s="231"/>
      <c r="TKU364" s="231"/>
      <c r="TKV364" s="231"/>
      <c r="TKW364" s="231"/>
      <c r="TKX364" s="231"/>
      <c r="TKY364" s="231"/>
      <c r="TKZ364" s="231"/>
      <c r="TLA364" s="231"/>
      <c r="TLB364" s="231"/>
      <c r="TLC364" s="231"/>
      <c r="TLD364" s="231"/>
      <c r="TLE364" s="231"/>
      <c r="TLF364" s="231"/>
      <c r="TLG364" s="231"/>
      <c r="TLH364" s="231"/>
      <c r="TLI364" s="231"/>
      <c r="TLJ364" s="231"/>
      <c r="TLK364" s="231"/>
      <c r="TLL364" s="231"/>
      <c r="TLM364" s="231"/>
      <c r="TLN364" s="231"/>
      <c r="TLO364" s="231"/>
      <c r="TLP364" s="231"/>
      <c r="TLQ364" s="231"/>
      <c r="TLR364" s="231"/>
      <c r="TLS364" s="231"/>
      <c r="TLT364" s="231"/>
      <c r="TLU364" s="231"/>
      <c r="TLV364" s="231"/>
      <c r="TLW364" s="231"/>
      <c r="TLX364" s="231"/>
      <c r="TLY364" s="231"/>
      <c r="TLZ364" s="231"/>
      <c r="TMA364" s="231"/>
      <c r="TMB364" s="231"/>
      <c r="TMC364" s="231"/>
      <c r="TMD364" s="231"/>
      <c r="TME364" s="231"/>
      <c r="TMF364" s="231"/>
      <c r="TMG364" s="231"/>
      <c r="TMH364" s="231"/>
      <c r="TMI364" s="231"/>
      <c r="TMJ364" s="231"/>
      <c r="TMK364" s="231"/>
      <c r="TML364" s="231"/>
      <c r="TMM364" s="231"/>
      <c r="TMN364" s="231"/>
      <c r="TMO364" s="231"/>
      <c r="TMP364" s="231"/>
      <c r="TMQ364" s="231"/>
      <c r="TMR364" s="231"/>
      <c r="TMS364" s="231"/>
      <c r="TMT364" s="231"/>
      <c r="TMU364" s="231"/>
      <c r="TMV364" s="231"/>
      <c r="TMW364" s="231"/>
      <c r="TMX364" s="231"/>
      <c r="TMY364" s="231"/>
      <c r="TMZ364" s="231"/>
      <c r="TNA364" s="231"/>
      <c r="TNB364" s="231"/>
      <c r="TNC364" s="231"/>
      <c r="TND364" s="231"/>
      <c r="TNE364" s="231"/>
      <c r="TNF364" s="231"/>
      <c r="TNG364" s="231"/>
      <c r="TNH364" s="231"/>
      <c r="TNI364" s="231"/>
      <c r="TNJ364" s="231"/>
      <c r="TNK364" s="231"/>
      <c r="TNL364" s="231"/>
      <c r="TNM364" s="231"/>
      <c r="TNN364" s="231"/>
      <c r="TNO364" s="231"/>
      <c r="TNP364" s="231"/>
      <c r="TNQ364" s="231"/>
      <c r="TNR364" s="231"/>
      <c r="TNS364" s="231"/>
      <c r="TNT364" s="231"/>
      <c r="TNU364" s="231"/>
      <c r="TNV364" s="231"/>
      <c r="TNW364" s="231"/>
      <c r="TNX364" s="231"/>
      <c r="TNY364" s="231"/>
      <c r="TNZ364" s="231"/>
      <c r="TOA364" s="231"/>
      <c r="TOB364" s="231"/>
      <c r="TOC364" s="231"/>
      <c r="TOD364" s="231"/>
      <c r="TOE364" s="231"/>
      <c r="TOF364" s="231"/>
      <c r="TOG364" s="231"/>
      <c r="TOH364" s="231"/>
      <c r="TOI364" s="231"/>
      <c r="TOJ364" s="231"/>
      <c r="TOK364" s="231"/>
      <c r="TOL364" s="231"/>
      <c r="TOM364" s="231"/>
      <c r="TON364" s="231"/>
      <c r="TOO364" s="231"/>
      <c r="TOP364" s="231"/>
      <c r="TOQ364" s="231"/>
      <c r="TOR364" s="231"/>
      <c r="TOS364" s="231"/>
      <c r="TOT364" s="231"/>
      <c r="TOU364" s="231"/>
      <c r="TOV364" s="231"/>
      <c r="TOW364" s="231"/>
      <c r="TOX364" s="231"/>
      <c r="TOY364" s="231"/>
      <c r="TOZ364" s="231"/>
      <c r="TPA364" s="231"/>
      <c r="TPB364" s="231"/>
      <c r="TPC364" s="231"/>
      <c r="TPD364" s="231"/>
      <c r="TPE364" s="231"/>
      <c r="TPF364" s="231"/>
      <c r="TPG364" s="231"/>
      <c r="TPH364" s="231"/>
      <c r="TPI364" s="231"/>
      <c r="TPJ364" s="231"/>
      <c r="TPK364" s="231"/>
      <c r="TPL364" s="231"/>
      <c r="TPM364" s="231"/>
      <c r="TPN364" s="231"/>
      <c r="TPO364" s="231"/>
      <c r="TPP364" s="231"/>
      <c r="TPQ364" s="231"/>
      <c r="TPR364" s="231"/>
      <c r="TPS364" s="231"/>
      <c r="TPT364" s="231"/>
      <c r="TPU364" s="231"/>
      <c r="TPV364" s="231"/>
      <c r="TPW364" s="231"/>
      <c r="TPX364" s="231"/>
      <c r="TPY364" s="231"/>
      <c r="TPZ364" s="231"/>
      <c r="TQA364" s="231"/>
      <c r="TQB364" s="231"/>
      <c r="TQC364" s="231"/>
      <c r="TQD364" s="231"/>
      <c r="TQE364" s="231"/>
      <c r="TQF364" s="231"/>
      <c r="TQG364" s="231"/>
      <c r="TQH364" s="231"/>
      <c r="TQI364" s="231"/>
      <c r="TQJ364" s="231"/>
      <c r="TQK364" s="231"/>
      <c r="TQL364" s="231"/>
      <c r="TQM364" s="231"/>
      <c r="TQN364" s="231"/>
      <c r="TQO364" s="231"/>
      <c r="TQP364" s="231"/>
      <c r="TQQ364" s="231"/>
      <c r="TQR364" s="231"/>
      <c r="TQS364" s="231"/>
      <c r="TQT364" s="231"/>
      <c r="TQU364" s="231"/>
      <c r="TQV364" s="231"/>
      <c r="TQW364" s="231"/>
      <c r="TQX364" s="231"/>
      <c r="TQY364" s="231"/>
      <c r="TQZ364" s="231"/>
      <c r="TRA364" s="231"/>
      <c r="TRB364" s="231"/>
      <c r="TRC364" s="231"/>
      <c r="TRD364" s="231"/>
      <c r="TRE364" s="231"/>
      <c r="TRF364" s="231"/>
      <c r="TRG364" s="231"/>
      <c r="TRH364" s="231"/>
      <c r="TRI364" s="231"/>
      <c r="TRJ364" s="231"/>
      <c r="TRK364" s="231"/>
      <c r="TRL364" s="231"/>
      <c r="TRM364" s="231"/>
      <c r="TRN364" s="231"/>
      <c r="TRO364" s="231"/>
      <c r="TRP364" s="231"/>
      <c r="TRQ364" s="231"/>
      <c r="TRR364" s="231"/>
      <c r="TRS364" s="231"/>
      <c r="TRT364" s="231"/>
      <c r="TRU364" s="231"/>
      <c r="TRV364" s="231"/>
      <c r="TRW364" s="231"/>
      <c r="TRX364" s="231"/>
      <c r="TRY364" s="231"/>
      <c r="TRZ364" s="231"/>
      <c r="TSA364" s="231"/>
      <c r="TSB364" s="231"/>
      <c r="TSC364" s="231"/>
      <c r="TSD364" s="231"/>
      <c r="TSE364" s="231"/>
      <c r="TSF364" s="231"/>
      <c r="TSG364" s="231"/>
      <c r="TSH364" s="231"/>
      <c r="TSI364" s="231"/>
      <c r="TSJ364" s="231"/>
      <c r="TSK364" s="231"/>
      <c r="TSL364" s="231"/>
      <c r="TSM364" s="231"/>
      <c r="TSN364" s="231"/>
      <c r="TSO364" s="231"/>
      <c r="TSP364" s="231"/>
      <c r="TSQ364" s="231"/>
      <c r="TSR364" s="231"/>
      <c r="TSS364" s="231"/>
      <c r="TST364" s="231"/>
      <c r="TSU364" s="231"/>
      <c r="TSV364" s="231"/>
      <c r="TSW364" s="231"/>
      <c r="TSX364" s="231"/>
      <c r="TSY364" s="231"/>
      <c r="TSZ364" s="231"/>
      <c r="TTA364" s="231"/>
      <c r="TTB364" s="231"/>
      <c r="TTC364" s="231"/>
      <c r="TTD364" s="231"/>
      <c r="TTE364" s="231"/>
      <c r="TTF364" s="231"/>
      <c r="TTG364" s="231"/>
      <c r="TTH364" s="231"/>
      <c r="TTI364" s="231"/>
      <c r="TTJ364" s="231"/>
      <c r="TTK364" s="231"/>
      <c r="TTL364" s="231"/>
      <c r="TTM364" s="231"/>
      <c r="TTN364" s="231"/>
      <c r="TTO364" s="231"/>
      <c r="TTP364" s="231"/>
      <c r="TTQ364" s="231"/>
      <c r="TTR364" s="231"/>
      <c r="TTS364" s="231"/>
      <c r="TTT364" s="231"/>
      <c r="TTU364" s="231"/>
      <c r="TTV364" s="231"/>
      <c r="TTW364" s="231"/>
      <c r="TTX364" s="231"/>
      <c r="TTY364" s="231"/>
      <c r="TTZ364" s="231"/>
      <c r="TUA364" s="231"/>
      <c r="TUB364" s="231"/>
      <c r="TUC364" s="231"/>
      <c r="TUD364" s="231"/>
      <c r="TUE364" s="231"/>
      <c r="TUF364" s="231"/>
      <c r="TUG364" s="231"/>
      <c r="TUH364" s="231"/>
      <c r="TUI364" s="231"/>
      <c r="TUJ364" s="231"/>
      <c r="TUK364" s="231"/>
      <c r="TUL364" s="231"/>
      <c r="TUM364" s="231"/>
      <c r="TUN364" s="231"/>
      <c r="TUO364" s="231"/>
      <c r="TUP364" s="231"/>
      <c r="TUQ364" s="231"/>
      <c r="TUR364" s="231"/>
      <c r="TUS364" s="231"/>
      <c r="TUT364" s="231"/>
      <c r="TUU364" s="231"/>
      <c r="TUV364" s="231"/>
      <c r="TUW364" s="231"/>
      <c r="TUX364" s="231"/>
      <c r="TUY364" s="231"/>
      <c r="TUZ364" s="231"/>
      <c r="TVA364" s="231"/>
      <c r="TVB364" s="231"/>
      <c r="TVC364" s="231"/>
      <c r="TVD364" s="231"/>
      <c r="TVE364" s="231"/>
      <c r="TVF364" s="231"/>
      <c r="TVG364" s="231"/>
      <c r="TVH364" s="231"/>
      <c r="TVI364" s="231"/>
      <c r="TVJ364" s="231"/>
      <c r="TVK364" s="231"/>
      <c r="TVL364" s="231"/>
      <c r="TVM364" s="231"/>
      <c r="TVN364" s="231"/>
      <c r="TVO364" s="231"/>
      <c r="TVP364" s="231"/>
      <c r="TVQ364" s="231"/>
      <c r="TVR364" s="231"/>
      <c r="TVS364" s="231"/>
      <c r="TVT364" s="231"/>
      <c r="TVU364" s="231"/>
      <c r="TVV364" s="231"/>
      <c r="TVW364" s="231"/>
      <c r="TVX364" s="231"/>
      <c r="TVY364" s="231"/>
      <c r="TVZ364" s="231"/>
      <c r="TWA364" s="231"/>
      <c r="TWB364" s="231"/>
      <c r="TWC364" s="231"/>
      <c r="TWD364" s="231"/>
      <c r="TWE364" s="231"/>
      <c r="TWF364" s="231"/>
      <c r="TWG364" s="231"/>
      <c r="TWH364" s="231"/>
      <c r="TWI364" s="231"/>
      <c r="TWJ364" s="231"/>
      <c r="TWK364" s="231"/>
      <c r="TWL364" s="231"/>
      <c r="TWM364" s="231"/>
      <c r="TWN364" s="231"/>
      <c r="TWO364" s="231"/>
      <c r="TWP364" s="231"/>
      <c r="TWQ364" s="231"/>
      <c r="TWR364" s="231"/>
      <c r="TWS364" s="231"/>
      <c r="TWT364" s="231"/>
      <c r="TWU364" s="231"/>
      <c r="TWV364" s="231"/>
      <c r="TWW364" s="231"/>
      <c r="TWX364" s="231"/>
      <c r="TWY364" s="231"/>
      <c r="TWZ364" s="231"/>
      <c r="TXA364" s="231"/>
      <c r="TXB364" s="231"/>
      <c r="TXC364" s="231"/>
      <c r="TXD364" s="231"/>
      <c r="TXE364" s="231"/>
      <c r="TXF364" s="231"/>
      <c r="TXG364" s="231"/>
      <c r="TXH364" s="231"/>
      <c r="TXI364" s="231"/>
      <c r="TXJ364" s="231"/>
      <c r="TXK364" s="231"/>
      <c r="TXL364" s="231"/>
      <c r="TXM364" s="231"/>
      <c r="TXN364" s="231"/>
      <c r="TXO364" s="231"/>
      <c r="TXP364" s="231"/>
      <c r="TXQ364" s="231"/>
      <c r="TXR364" s="231"/>
      <c r="TXS364" s="231"/>
      <c r="TXT364" s="231"/>
      <c r="TXU364" s="231"/>
      <c r="TXV364" s="231"/>
      <c r="TXW364" s="231"/>
      <c r="TXX364" s="231"/>
      <c r="TXY364" s="231"/>
      <c r="TXZ364" s="231"/>
      <c r="TYA364" s="231"/>
      <c r="TYB364" s="231"/>
      <c r="TYC364" s="231"/>
      <c r="TYD364" s="231"/>
      <c r="TYE364" s="231"/>
      <c r="TYF364" s="231"/>
      <c r="TYG364" s="231"/>
      <c r="TYH364" s="231"/>
      <c r="TYI364" s="231"/>
      <c r="TYJ364" s="231"/>
      <c r="TYK364" s="231"/>
      <c r="TYL364" s="231"/>
      <c r="TYM364" s="231"/>
      <c r="TYN364" s="231"/>
      <c r="TYO364" s="231"/>
      <c r="TYP364" s="231"/>
      <c r="TYQ364" s="231"/>
      <c r="TYR364" s="231"/>
      <c r="TYS364" s="231"/>
      <c r="TYT364" s="231"/>
      <c r="TYU364" s="231"/>
      <c r="TYV364" s="231"/>
      <c r="TYW364" s="231"/>
      <c r="TYX364" s="231"/>
      <c r="TYY364" s="231"/>
      <c r="TYZ364" s="231"/>
      <c r="TZA364" s="231"/>
      <c r="TZB364" s="231"/>
      <c r="TZC364" s="231"/>
      <c r="TZD364" s="231"/>
      <c r="TZE364" s="231"/>
      <c r="TZF364" s="231"/>
      <c r="TZG364" s="231"/>
      <c r="TZH364" s="231"/>
      <c r="TZI364" s="231"/>
      <c r="TZJ364" s="231"/>
      <c r="TZK364" s="231"/>
      <c r="TZL364" s="231"/>
      <c r="TZM364" s="231"/>
      <c r="TZN364" s="231"/>
      <c r="TZO364" s="231"/>
      <c r="TZP364" s="231"/>
      <c r="TZQ364" s="231"/>
      <c r="TZR364" s="231"/>
      <c r="TZS364" s="231"/>
      <c r="TZT364" s="231"/>
      <c r="TZU364" s="231"/>
      <c r="TZV364" s="231"/>
      <c r="TZW364" s="231"/>
      <c r="TZX364" s="231"/>
      <c r="TZY364" s="231"/>
      <c r="TZZ364" s="231"/>
      <c r="UAA364" s="231"/>
      <c r="UAB364" s="231"/>
      <c r="UAC364" s="231"/>
      <c r="UAD364" s="231"/>
      <c r="UAE364" s="231"/>
      <c r="UAF364" s="231"/>
      <c r="UAG364" s="231"/>
      <c r="UAH364" s="231"/>
      <c r="UAI364" s="231"/>
      <c r="UAJ364" s="231"/>
      <c r="UAK364" s="231"/>
      <c r="UAL364" s="231"/>
      <c r="UAM364" s="231"/>
      <c r="UAN364" s="231"/>
      <c r="UAO364" s="231"/>
      <c r="UAP364" s="231"/>
      <c r="UAQ364" s="231"/>
      <c r="UAR364" s="231"/>
      <c r="UAS364" s="231"/>
      <c r="UAT364" s="231"/>
      <c r="UAU364" s="231"/>
      <c r="UAV364" s="231"/>
      <c r="UAW364" s="231"/>
      <c r="UAX364" s="231"/>
      <c r="UAY364" s="231"/>
      <c r="UAZ364" s="231"/>
      <c r="UBA364" s="231"/>
      <c r="UBB364" s="231"/>
      <c r="UBC364" s="231"/>
      <c r="UBD364" s="231"/>
      <c r="UBE364" s="231"/>
      <c r="UBF364" s="231"/>
      <c r="UBG364" s="231"/>
      <c r="UBH364" s="231"/>
      <c r="UBI364" s="231"/>
      <c r="UBJ364" s="231"/>
      <c r="UBK364" s="231"/>
      <c r="UBL364" s="231"/>
      <c r="UBM364" s="231"/>
      <c r="UBN364" s="231"/>
      <c r="UBO364" s="231"/>
      <c r="UBP364" s="231"/>
      <c r="UBQ364" s="231"/>
      <c r="UBR364" s="231"/>
      <c r="UBS364" s="231"/>
      <c r="UBT364" s="231"/>
      <c r="UBU364" s="231"/>
      <c r="UBV364" s="231"/>
      <c r="UBW364" s="231"/>
      <c r="UBX364" s="231"/>
      <c r="UBY364" s="231"/>
      <c r="UBZ364" s="231"/>
      <c r="UCA364" s="231"/>
      <c r="UCB364" s="231"/>
      <c r="UCC364" s="231"/>
      <c r="UCD364" s="231"/>
      <c r="UCE364" s="231"/>
      <c r="UCF364" s="231"/>
      <c r="UCG364" s="231"/>
      <c r="UCH364" s="231"/>
      <c r="UCI364" s="231"/>
      <c r="UCJ364" s="231"/>
      <c r="UCK364" s="231"/>
      <c r="UCL364" s="231"/>
      <c r="UCM364" s="231"/>
      <c r="UCN364" s="231"/>
      <c r="UCO364" s="231"/>
      <c r="UCP364" s="231"/>
      <c r="UCQ364" s="231"/>
      <c r="UCR364" s="231"/>
      <c r="UCS364" s="231"/>
      <c r="UCT364" s="231"/>
      <c r="UCU364" s="231"/>
      <c r="UCV364" s="231"/>
      <c r="UCW364" s="231"/>
      <c r="UCX364" s="231"/>
      <c r="UCY364" s="231"/>
      <c r="UCZ364" s="231"/>
      <c r="UDA364" s="231"/>
      <c r="UDB364" s="231"/>
      <c r="UDC364" s="231"/>
      <c r="UDD364" s="231"/>
      <c r="UDE364" s="231"/>
      <c r="UDF364" s="231"/>
      <c r="UDG364" s="231"/>
      <c r="UDH364" s="231"/>
      <c r="UDI364" s="231"/>
      <c r="UDJ364" s="231"/>
      <c r="UDK364" s="231"/>
      <c r="UDL364" s="231"/>
      <c r="UDM364" s="231"/>
      <c r="UDN364" s="231"/>
      <c r="UDO364" s="231"/>
      <c r="UDP364" s="231"/>
      <c r="UDQ364" s="231"/>
      <c r="UDR364" s="231"/>
      <c r="UDS364" s="231"/>
      <c r="UDT364" s="231"/>
      <c r="UDU364" s="231"/>
      <c r="UDV364" s="231"/>
      <c r="UDW364" s="231"/>
      <c r="UDX364" s="231"/>
      <c r="UDY364" s="231"/>
      <c r="UDZ364" s="231"/>
      <c r="UEA364" s="231"/>
      <c r="UEB364" s="231"/>
      <c r="UEC364" s="231"/>
      <c r="UED364" s="231"/>
      <c r="UEE364" s="231"/>
      <c r="UEF364" s="231"/>
      <c r="UEG364" s="231"/>
      <c r="UEH364" s="231"/>
      <c r="UEI364" s="231"/>
      <c r="UEJ364" s="231"/>
      <c r="UEK364" s="231"/>
      <c r="UEL364" s="231"/>
      <c r="UEM364" s="231"/>
      <c r="UEN364" s="231"/>
      <c r="UEO364" s="231"/>
      <c r="UEP364" s="231"/>
      <c r="UEQ364" s="231"/>
      <c r="UER364" s="231"/>
      <c r="UES364" s="231"/>
      <c r="UET364" s="231"/>
      <c r="UEU364" s="231"/>
      <c r="UEV364" s="231"/>
      <c r="UEW364" s="231"/>
      <c r="UEX364" s="231"/>
      <c r="UEY364" s="231"/>
      <c r="UEZ364" s="231"/>
      <c r="UFA364" s="231"/>
      <c r="UFB364" s="231"/>
      <c r="UFC364" s="231"/>
      <c r="UFD364" s="231"/>
      <c r="UFE364" s="231"/>
      <c r="UFF364" s="231"/>
      <c r="UFG364" s="231"/>
      <c r="UFH364" s="231"/>
      <c r="UFI364" s="231"/>
      <c r="UFJ364" s="231"/>
      <c r="UFK364" s="231"/>
      <c r="UFL364" s="231"/>
      <c r="UFM364" s="231"/>
      <c r="UFN364" s="231"/>
      <c r="UFO364" s="231"/>
      <c r="UFP364" s="231"/>
      <c r="UFQ364" s="231"/>
      <c r="UFR364" s="231"/>
      <c r="UFS364" s="231"/>
      <c r="UFT364" s="231"/>
      <c r="UFU364" s="231"/>
      <c r="UFV364" s="231"/>
      <c r="UFW364" s="231"/>
      <c r="UFX364" s="231"/>
      <c r="UFY364" s="231"/>
      <c r="UFZ364" s="231"/>
      <c r="UGA364" s="231"/>
      <c r="UGB364" s="231"/>
      <c r="UGC364" s="231"/>
      <c r="UGD364" s="231"/>
      <c r="UGE364" s="231"/>
      <c r="UGF364" s="231"/>
      <c r="UGG364" s="231"/>
      <c r="UGH364" s="231"/>
      <c r="UGI364" s="231"/>
      <c r="UGJ364" s="231"/>
      <c r="UGK364" s="231"/>
      <c r="UGL364" s="231"/>
      <c r="UGM364" s="231"/>
      <c r="UGN364" s="231"/>
      <c r="UGO364" s="231"/>
      <c r="UGP364" s="231"/>
      <c r="UGQ364" s="231"/>
      <c r="UGR364" s="231"/>
      <c r="UGS364" s="231"/>
      <c r="UGT364" s="231"/>
      <c r="UGU364" s="231"/>
      <c r="UGV364" s="231"/>
      <c r="UGW364" s="231"/>
      <c r="UGX364" s="231"/>
      <c r="UGY364" s="231"/>
      <c r="UGZ364" s="231"/>
      <c r="UHA364" s="231"/>
      <c r="UHB364" s="231"/>
      <c r="UHC364" s="231"/>
      <c r="UHD364" s="231"/>
      <c r="UHE364" s="231"/>
      <c r="UHF364" s="231"/>
      <c r="UHG364" s="231"/>
      <c r="UHH364" s="231"/>
      <c r="UHI364" s="231"/>
      <c r="UHJ364" s="231"/>
      <c r="UHK364" s="231"/>
      <c r="UHL364" s="231"/>
      <c r="UHM364" s="231"/>
      <c r="UHN364" s="231"/>
      <c r="UHO364" s="231"/>
      <c r="UHP364" s="231"/>
      <c r="UHQ364" s="231"/>
      <c r="UHR364" s="231"/>
      <c r="UHS364" s="231"/>
      <c r="UHT364" s="231"/>
      <c r="UHU364" s="231"/>
      <c r="UHV364" s="231"/>
      <c r="UHW364" s="231"/>
      <c r="UHX364" s="231"/>
      <c r="UHY364" s="231"/>
      <c r="UHZ364" s="231"/>
      <c r="UIA364" s="231"/>
      <c r="UIB364" s="231"/>
      <c r="UIC364" s="231"/>
      <c r="UID364" s="231"/>
      <c r="UIE364" s="231"/>
      <c r="UIF364" s="231"/>
      <c r="UIG364" s="231"/>
      <c r="UIH364" s="231"/>
      <c r="UII364" s="231"/>
      <c r="UIJ364" s="231"/>
      <c r="UIK364" s="231"/>
      <c r="UIL364" s="231"/>
      <c r="UIM364" s="231"/>
      <c r="UIN364" s="231"/>
      <c r="UIO364" s="231"/>
      <c r="UIP364" s="231"/>
      <c r="UIQ364" s="231"/>
      <c r="UIR364" s="231"/>
      <c r="UIS364" s="231"/>
      <c r="UIT364" s="231"/>
      <c r="UIU364" s="231"/>
      <c r="UIV364" s="231"/>
      <c r="UIW364" s="231"/>
      <c r="UIX364" s="231"/>
      <c r="UIY364" s="231"/>
      <c r="UIZ364" s="231"/>
      <c r="UJA364" s="231"/>
      <c r="UJB364" s="231"/>
      <c r="UJC364" s="231"/>
      <c r="UJD364" s="231"/>
      <c r="UJE364" s="231"/>
      <c r="UJF364" s="231"/>
      <c r="UJG364" s="231"/>
      <c r="UJH364" s="231"/>
      <c r="UJI364" s="231"/>
      <c r="UJJ364" s="231"/>
      <c r="UJK364" s="231"/>
      <c r="UJL364" s="231"/>
      <c r="UJM364" s="231"/>
      <c r="UJN364" s="231"/>
      <c r="UJO364" s="231"/>
      <c r="UJP364" s="231"/>
      <c r="UJQ364" s="231"/>
      <c r="UJR364" s="231"/>
      <c r="UJS364" s="231"/>
      <c r="UJT364" s="231"/>
      <c r="UJU364" s="231"/>
      <c r="UJV364" s="231"/>
      <c r="UJW364" s="231"/>
      <c r="UJX364" s="231"/>
      <c r="UJY364" s="231"/>
      <c r="UJZ364" s="231"/>
      <c r="UKA364" s="231"/>
      <c r="UKB364" s="231"/>
      <c r="UKC364" s="231"/>
      <c r="UKD364" s="231"/>
      <c r="UKE364" s="231"/>
      <c r="UKF364" s="231"/>
      <c r="UKG364" s="231"/>
      <c r="UKH364" s="231"/>
      <c r="UKI364" s="231"/>
      <c r="UKJ364" s="231"/>
      <c r="UKK364" s="231"/>
      <c r="UKL364" s="231"/>
      <c r="UKM364" s="231"/>
      <c r="UKN364" s="231"/>
      <c r="UKO364" s="231"/>
      <c r="UKP364" s="231"/>
      <c r="UKQ364" s="231"/>
      <c r="UKR364" s="231"/>
      <c r="UKS364" s="231"/>
      <c r="UKT364" s="231"/>
      <c r="UKU364" s="231"/>
      <c r="UKV364" s="231"/>
      <c r="UKW364" s="231"/>
      <c r="UKX364" s="231"/>
      <c r="UKY364" s="231"/>
      <c r="UKZ364" s="231"/>
      <c r="ULA364" s="231"/>
      <c r="ULB364" s="231"/>
      <c r="ULC364" s="231"/>
      <c r="ULD364" s="231"/>
      <c r="ULE364" s="231"/>
      <c r="ULF364" s="231"/>
      <c r="ULG364" s="231"/>
      <c r="ULH364" s="231"/>
      <c r="ULI364" s="231"/>
      <c r="ULJ364" s="231"/>
      <c r="ULK364" s="231"/>
      <c r="ULL364" s="231"/>
      <c r="ULM364" s="231"/>
      <c r="ULN364" s="231"/>
      <c r="ULO364" s="231"/>
      <c r="ULP364" s="231"/>
      <c r="ULQ364" s="231"/>
      <c r="ULR364" s="231"/>
      <c r="ULS364" s="231"/>
      <c r="ULT364" s="231"/>
      <c r="ULU364" s="231"/>
      <c r="ULV364" s="231"/>
      <c r="ULW364" s="231"/>
      <c r="ULX364" s="231"/>
      <c r="ULY364" s="231"/>
      <c r="ULZ364" s="231"/>
      <c r="UMA364" s="231"/>
      <c r="UMB364" s="231"/>
      <c r="UMC364" s="231"/>
      <c r="UMD364" s="231"/>
      <c r="UME364" s="231"/>
      <c r="UMF364" s="231"/>
      <c r="UMG364" s="231"/>
      <c r="UMH364" s="231"/>
      <c r="UMI364" s="231"/>
      <c r="UMJ364" s="231"/>
      <c r="UMK364" s="231"/>
      <c r="UML364" s="231"/>
      <c r="UMM364" s="231"/>
      <c r="UMN364" s="231"/>
      <c r="UMO364" s="231"/>
      <c r="UMP364" s="231"/>
      <c r="UMQ364" s="231"/>
      <c r="UMR364" s="231"/>
      <c r="UMS364" s="231"/>
      <c r="UMT364" s="231"/>
      <c r="UMU364" s="231"/>
      <c r="UMV364" s="231"/>
      <c r="UMW364" s="231"/>
      <c r="UMX364" s="231"/>
      <c r="UMY364" s="231"/>
      <c r="UMZ364" s="231"/>
      <c r="UNA364" s="231"/>
      <c r="UNB364" s="231"/>
      <c r="UNC364" s="231"/>
      <c r="UND364" s="231"/>
      <c r="UNE364" s="231"/>
      <c r="UNF364" s="231"/>
      <c r="UNG364" s="231"/>
      <c r="UNH364" s="231"/>
      <c r="UNI364" s="231"/>
      <c r="UNJ364" s="231"/>
      <c r="UNK364" s="231"/>
      <c r="UNL364" s="231"/>
      <c r="UNM364" s="231"/>
      <c r="UNN364" s="231"/>
      <c r="UNO364" s="231"/>
      <c r="UNP364" s="231"/>
      <c r="UNQ364" s="231"/>
      <c r="UNR364" s="231"/>
      <c r="UNS364" s="231"/>
      <c r="UNT364" s="231"/>
      <c r="UNU364" s="231"/>
      <c r="UNV364" s="231"/>
      <c r="UNW364" s="231"/>
      <c r="UNX364" s="231"/>
      <c r="UNY364" s="231"/>
      <c r="UNZ364" s="231"/>
      <c r="UOA364" s="231"/>
      <c r="UOB364" s="231"/>
      <c r="UOC364" s="231"/>
      <c r="UOD364" s="231"/>
      <c r="UOE364" s="231"/>
      <c r="UOF364" s="231"/>
      <c r="UOG364" s="231"/>
      <c r="UOH364" s="231"/>
      <c r="UOI364" s="231"/>
      <c r="UOJ364" s="231"/>
      <c r="UOK364" s="231"/>
      <c r="UOL364" s="231"/>
      <c r="UOM364" s="231"/>
      <c r="UON364" s="231"/>
      <c r="UOO364" s="231"/>
      <c r="UOP364" s="231"/>
      <c r="UOQ364" s="231"/>
      <c r="UOR364" s="231"/>
      <c r="UOS364" s="231"/>
      <c r="UOT364" s="231"/>
      <c r="UOU364" s="231"/>
      <c r="UOV364" s="231"/>
      <c r="UOW364" s="231"/>
      <c r="UOX364" s="231"/>
      <c r="UOY364" s="231"/>
      <c r="UOZ364" s="231"/>
      <c r="UPA364" s="231"/>
      <c r="UPB364" s="231"/>
      <c r="UPC364" s="231"/>
      <c r="UPD364" s="231"/>
      <c r="UPE364" s="231"/>
      <c r="UPF364" s="231"/>
      <c r="UPG364" s="231"/>
      <c r="UPH364" s="231"/>
      <c r="UPI364" s="231"/>
      <c r="UPJ364" s="231"/>
      <c r="UPK364" s="231"/>
      <c r="UPL364" s="231"/>
      <c r="UPM364" s="231"/>
      <c r="UPN364" s="231"/>
      <c r="UPO364" s="231"/>
      <c r="UPP364" s="231"/>
      <c r="UPQ364" s="231"/>
      <c r="UPR364" s="231"/>
      <c r="UPS364" s="231"/>
      <c r="UPT364" s="231"/>
      <c r="UPU364" s="231"/>
      <c r="UPV364" s="231"/>
      <c r="UPW364" s="231"/>
      <c r="UPX364" s="231"/>
      <c r="UPY364" s="231"/>
      <c r="UPZ364" s="231"/>
      <c r="UQA364" s="231"/>
      <c r="UQB364" s="231"/>
      <c r="UQC364" s="231"/>
      <c r="UQD364" s="231"/>
      <c r="UQE364" s="231"/>
      <c r="UQF364" s="231"/>
      <c r="UQG364" s="231"/>
      <c r="UQH364" s="231"/>
      <c r="UQI364" s="231"/>
      <c r="UQJ364" s="231"/>
      <c r="UQK364" s="231"/>
      <c r="UQL364" s="231"/>
      <c r="UQM364" s="231"/>
      <c r="UQN364" s="231"/>
      <c r="UQO364" s="231"/>
      <c r="UQP364" s="231"/>
      <c r="UQQ364" s="231"/>
      <c r="UQR364" s="231"/>
      <c r="UQS364" s="231"/>
      <c r="UQT364" s="231"/>
      <c r="UQU364" s="231"/>
      <c r="UQV364" s="231"/>
      <c r="UQW364" s="231"/>
      <c r="UQX364" s="231"/>
      <c r="UQY364" s="231"/>
      <c r="UQZ364" s="231"/>
      <c r="URA364" s="231"/>
      <c r="URB364" s="231"/>
      <c r="URC364" s="231"/>
      <c r="URD364" s="231"/>
      <c r="URE364" s="231"/>
      <c r="URF364" s="231"/>
      <c r="URG364" s="231"/>
      <c r="URH364" s="231"/>
      <c r="URI364" s="231"/>
      <c r="URJ364" s="231"/>
      <c r="URK364" s="231"/>
      <c r="URL364" s="231"/>
      <c r="URM364" s="231"/>
      <c r="URN364" s="231"/>
      <c r="URO364" s="231"/>
      <c r="URP364" s="231"/>
      <c r="URQ364" s="231"/>
      <c r="URR364" s="231"/>
      <c r="URS364" s="231"/>
      <c r="URT364" s="231"/>
      <c r="URU364" s="231"/>
      <c r="URV364" s="231"/>
      <c r="URW364" s="231"/>
      <c r="URX364" s="231"/>
      <c r="URY364" s="231"/>
      <c r="URZ364" s="231"/>
      <c r="USA364" s="231"/>
      <c r="USB364" s="231"/>
      <c r="USC364" s="231"/>
      <c r="USD364" s="231"/>
      <c r="USE364" s="231"/>
      <c r="USF364" s="231"/>
      <c r="USG364" s="231"/>
      <c r="USH364" s="231"/>
      <c r="USI364" s="231"/>
      <c r="USJ364" s="231"/>
      <c r="USK364" s="231"/>
      <c r="USL364" s="231"/>
      <c r="USM364" s="231"/>
      <c r="USN364" s="231"/>
      <c r="USO364" s="231"/>
      <c r="USP364" s="231"/>
      <c r="USQ364" s="231"/>
      <c r="USR364" s="231"/>
      <c r="USS364" s="231"/>
      <c r="UST364" s="231"/>
      <c r="USU364" s="231"/>
      <c r="USV364" s="231"/>
      <c r="USW364" s="231"/>
      <c r="USX364" s="231"/>
      <c r="USY364" s="231"/>
      <c r="USZ364" s="231"/>
      <c r="UTA364" s="231"/>
      <c r="UTB364" s="231"/>
      <c r="UTC364" s="231"/>
      <c r="UTD364" s="231"/>
      <c r="UTE364" s="231"/>
      <c r="UTF364" s="231"/>
      <c r="UTG364" s="231"/>
      <c r="UTH364" s="231"/>
      <c r="UTI364" s="231"/>
      <c r="UTJ364" s="231"/>
      <c r="UTK364" s="231"/>
      <c r="UTL364" s="231"/>
      <c r="UTM364" s="231"/>
      <c r="UTN364" s="231"/>
      <c r="UTO364" s="231"/>
      <c r="UTP364" s="231"/>
      <c r="UTQ364" s="231"/>
      <c r="UTR364" s="231"/>
      <c r="UTS364" s="231"/>
      <c r="UTT364" s="231"/>
      <c r="UTU364" s="231"/>
      <c r="UTV364" s="231"/>
      <c r="UTW364" s="231"/>
      <c r="UTX364" s="231"/>
      <c r="UTY364" s="231"/>
      <c r="UTZ364" s="231"/>
      <c r="UUA364" s="231"/>
      <c r="UUB364" s="231"/>
      <c r="UUC364" s="231"/>
      <c r="UUD364" s="231"/>
      <c r="UUE364" s="231"/>
      <c r="UUF364" s="231"/>
      <c r="UUG364" s="231"/>
      <c r="UUH364" s="231"/>
      <c r="UUI364" s="231"/>
      <c r="UUJ364" s="231"/>
      <c r="UUK364" s="231"/>
      <c r="UUL364" s="231"/>
      <c r="UUM364" s="231"/>
      <c r="UUN364" s="231"/>
      <c r="UUO364" s="231"/>
      <c r="UUP364" s="231"/>
      <c r="UUQ364" s="231"/>
      <c r="UUR364" s="231"/>
      <c r="UUS364" s="231"/>
      <c r="UUT364" s="231"/>
      <c r="UUU364" s="231"/>
      <c r="UUV364" s="231"/>
      <c r="UUW364" s="231"/>
      <c r="UUX364" s="231"/>
      <c r="UUY364" s="231"/>
      <c r="UUZ364" s="231"/>
      <c r="UVA364" s="231"/>
      <c r="UVB364" s="231"/>
      <c r="UVC364" s="231"/>
      <c r="UVD364" s="231"/>
      <c r="UVE364" s="231"/>
      <c r="UVF364" s="231"/>
      <c r="UVG364" s="231"/>
      <c r="UVH364" s="231"/>
      <c r="UVI364" s="231"/>
      <c r="UVJ364" s="231"/>
      <c r="UVK364" s="231"/>
      <c r="UVL364" s="231"/>
      <c r="UVM364" s="231"/>
      <c r="UVN364" s="231"/>
      <c r="UVO364" s="231"/>
      <c r="UVP364" s="231"/>
      <c r="UVQ364" s="231"/>
      <c r="UVR364" s="231"/>
      <c r="UVS364" s="231"/>
      <c r="UVT364" s="231"/>
      <c r="UVU364" s="231"/>
      <c r="UVV364" s="231"/>
      <c r="UVW364" s="231"/>
      <c r="UVX364" s="231"/>
      <c r="UVY364" s="231"/>
      <c r="UVZ364" s="231"/>
      <c r="UWA364" s="231"/>
      <c r="UWB364" s="231"/>
      <c r="UWC364" s="231"/>
      <c r="UWD364" s="231"/>
      <c r="UWE364" s="231"/>
      <c r="UWF364" s="231"/>
      <c r="UWG364" s="231"/>
      <c r="UWH364" s="231"/>
      <c r="UWI364" s="231"/>
      <c r="UWJ364" s="231"/>
      <c r="UWK364" s="231"/>
      <c r="UWL364" s="231"/>
      <c r="UWM364" s="231"/>
      <c r="UWN364" s="231"/>
      <c r="UWO364" s="231"/>
      <c r="UWP364" s="231"/>
      <c r="UWQ364" s="231"/>
      <c r="UWR364" s="231"/>
      <c r="UWS364" s="231"/>
      <c r="UWT364" s="231"/>
      <c r="UWU364" s="231"/>
      <c r="UWV364" s="231"/>
      <c r="UWW364" s="231"/>
      <c r="UWX364" s="231"/>
      <c r="UWY364" s="231"/>
      <c r="UWZ364" s="231"/>
      <c r="UXA364" s="231"/>
      <c r="UXB364" s="231"/>
      <c r="UXC364" s="231"/>
      <c r="UXD364" s="231"/>
      <c r="UXE364" s="231"/>
      <c r="UXF364" s="231"/>
      <c r="UXG364" s="231"/>
      <c r="UXH364" s="231"/>
      <c r="UXI364" s="231"/>
      <c r="UXJ364" s="231"/>
      <c r="UXK364" s="231"/>
      <c r="UXL364" s="231"/>
      <c r="UXM364" s="231"/>
      <c r="UXN364" s="231"/>
      <c r="UXO364" s="231"/>
      <c r="UXP364" s="231"/>
      <c r="UXQ364" s="231"/>
      <c r="UXR364" s="231"/>
      <c r="UXS364" s="231"/>
      <c r="UXT364" s="231"/>
      <c r="UXU364" s="231"/>
      <c r="UXV364" s="231"/>
      <c r="UXW364" s="231"/>
      <c r="UXX364" s="231"/>
      <c r="UXY364" s="231"/>
      <c r="UXZ364" s="231"/>
      <c r="UYA364" s="231"/>
      <c r="UYB364" s="231"/>
      <c r="UYC364" s="231"/>
      <c r="UYD364" s="231"/>
      <c r="UYE364" s="231"/>
      <c r="UYF364" s="231"/>
      <c r="UYG364" s="231"/>
      <c r="UYH364" s="231"/>
      <c r="UYI364" s="231"/>
      <c r="UYJ364" s="231"/>
      <c r="UYK364" s="231"/>
      <c r="UYL364" s="231"/>
      <c r="UYM364" s="231"/>
      <c r="UYN364" s="231"/>
      <c r="UYO364" s="231"/>
      <c r="UYP364" s="231"/>
      <c r="UYQ364" s="231"/>
      <c r="UYR364" s="231"/>
      <c r="UYS364" s="231"/>
      <c r="UYT364" s="231"/>
      <c r="UYU364" s="231"/>
      <c r="UYV364" s="231"/>
      <c r="UYW364" s="231"/>
      <c r="UYX364" s="231"/>
      <c r="UYY364" s="231"/>
      <c r="UYZ364" s="231"/>
      <c r="UZA364" s="231"/>
      <c r="UZB364" s="231"/>
      <c r="UZC364" s="231"/>
      <c r="UZD364" s="231"/>
      <c r="UZE364" s="231"/>
      <c r="UZF364" s="231"/>
      <c r="UZG364" s="231"/>
      <c r="UZH364" s="231"/>
      <c r="UZI364" s="231"/>
      <c r="UZJ364" s="231"/>
      <c r="UZK364" s="231"/>
      <c r="UZL364" s="231"/>
      <c r="UZM364" s="231"/>
      <c r="UZN364" s="231"/>
      <c r="UZO364" s="231"/>
      <c r="UZP364" s="231"/>
      <c r="UZQ364" s="231"/>
      <c r="UZR364" s="231"/>
      <c r="UZS364" s="231"/>
      <c r="UZT364" s="231"/>
      <c r="UZU364" s="231"/>
      <c r="UZV364" s="231"/>
      <c r="UZW364" s="231"/>
      <c r="UZX364" s="231"/>
      <c r="UZY364" s="231"/>
      <c r="UZZ364" s="231"/>
      <c r="VAA364" s="231"/>
      <c r="VAB364" s="231"/>
      <c r="VAC364" s="231"/>
      <c r="VAD364" s="231"/>
      <c r="VAE364" s="231"/>
      <c r="VAF364" s="231"/>
      <c r="VAG364" s="231"/>
      <c r="VAH364" s="231"/>
      <c r="VAI364" s="231"/>
      <c r="VAJ364" s="231"/>
      <c r="VAK364" s="231"/>
      <c r="VAL364" s="231"/>
      <c r="VAM364" s="231"/>
      <c r="VAN364" s="231"/>
      <c r="VAO364" s="231"/>
      <c r="VAP364" s="231"/>
      <c r="VAQ364" s="231"/>
      <c r="VAR364" s="231"/>
      <c r="VAS364" s="231"/>
      <c r="VAT364" s="231"/>
      <c r="VAU364" s="231"/>
      <c r="VAV364" s="231"/>
      <c r="VAW364" s="231"/>
      <c r="VAX364" s="231"/>
      <c r="VAY364" s="231"/>
      <c r="VAZ364" s="231"/>
      <c r="VBA364" s="231"/>
      <c r="VBB364" s="231"/>
      <c r="VBC364" s="231"/>
      <c r="VBD364" s="231"/>
      <c r="VBE364" s="231"/>
      <c r="VBF364" s="231"/>
      <c r="VBG364" s="231"/>
      <c r="VBH364" s="231"/>
      <c r="VBI364" s="231"/>
      <c r="VBJ364" s="231"/>
      <c r="VBK364" s="231"/>
      <c r="VBL364" s="231"/>
      <c r="VBM364" s="231"/>
      <c r="VBN364" s="231"/>
      <c r="VBO364" s="231"/>
      <c r="VBP364" s="231"/>
      <c r="VBQ364" s="231"/>
      <c r="VBR364" s="231"/>
      <c r="VBS364" s="231"/>
      <c r="VBT364" s="231"/>
      <c r="VBU364" s="231"/>
      <c r="VBV364" s="231"/>
      <c r="VBW364" s="231"/>
      <c r="VBX364" s="231"/>
      <c r="VBY364" s="231"/>
      <c r="VBZ364" s="231"/>
      <c r="VCA364" s="231"/>
      <c r="VCB364" s="231"/>
      <c r="VCC364" s="231"/>
      <c r="VCD364" s="231"/>
      <c r="VCE364" s="231"/>
      <c r="VCF364" s="231"/>
      <c r="VCG364" s="231"/>
      <c r="VCH364" s="231"/>
      <c r="VCI364" s="231"/>
      <c r="VCJ364" s="231"/>
      <c r="VCK364" s="231"/>
      <c r="VCL364" s="231"/>
      <c r="VCM364" s="231"/>
      <c r="VCN364" s="231"/>
      <c r="VCO364" s="231"/>
      <c r="VCP364" s="231"/>
      <c r="VCQ364" s="231"/>
      <c r="VCR364" s="231"/>
      <c r="VCS364" s="231"/>
      <c r="VCT364" s="231"/>
      <c r="VCU364" s="231"/>
      <c r="VCV364" s="231"/>
      <c r="VCW364" s="231"/>
      <c r="VCX364" s="231"/>
      <c r="VCY364" s="231"/>
      <c r="VCZ364" s="231"/>
      <c r="VDA364" s="231"/>
      <c r="VDB364" s="231"/>
      <c r="VDC364" s="231"/>
      <c r="VDD364" s="231"/>
      <c r="VDE364" s="231"/>
      <c r="VDF364" s="231"/>
      <c r="VDG364" s="231"/>
      <c r="VDH364" s="231"/>
      <c r="VDI364" s="231"/>
      <c r="VDJ364" s="231"/>
      <c r="VDK364" s="231"/>
      <c r="VDL364" s="231"/>
      <c r="VDM364" s="231"/>
      <c r="VDN364" s="231"/>
      <c r="VDO364" s="231"/>
      <c r="VDP364" s="231"/>
      <c r="VDQ364" s="231"/>
      <c r="VDR364" s="231"/>
      <c r="VDS364" s="231"/>
      <c r="VDT364" s="231"/>
      <c r="VDU364" s="231"/>
      <c r="VDV364" s="231"/>
      <c r="VDW364" s="231"/>
      <c r="VDX364" s="231"/>
      <c r="VDY364" s="231"/>
      <c r="VDZ364" s="231"/>
      <c r="VEA364" s="231"/>
      <c r="VEB364" s="231"/>
      <c r="VEC364" s="231"/>
      <c r="VED364" s="231"/>
      <c r="VEE364" s="231"/>
      <c r="VEF364" s="231"/>
      <c r="VEG364" s="231"/>
      <c r="VEH364" s="231"/>
      <c r="VEI364" s="231"/>
      <c r="VEJ364" s="231"/>
      <c r="VEK364" s="231"/>
      <c r="VEL364" s="231"/>
      <c r="VEM364" s="231"/>
      <c r="VEN364" s="231"/>
      <c r="VEO364" s="231"/>
      <c r="VEP364" s="231"/>
      <c r="VEQ364" s="231"/>
      <c r="VER364" s="231"/>
      <c r="VES364" s="231"/>
      <c r="VET364" s="231"/>
      <c r="VEU364" s="231"/>
      <c r="VEV364" s="231"/>
      <c r="VEW364" s="231"/>
      <c r="VEX364" s="231"/>
      <c r="VEY364" s="231"/>
      <c r="VEZ364" s="231"/>
      <c r="VFA364" s="231"/>
      <c r="VFB364" s="231"/>
      <c r="VFC364" s="231"/>
      <c r="VFD364" s="231"/>
      <c r="VFE364" s="231"/>
      <c r="VFF364" s="231"/>
      <c r="VFG364" s="231"/>
      <c r="VFH364" s="231"/>
      <c r="VFI364" s="231"/>
      <c r="VFJ364" s="231"/>
      <c r="VFK364" s="231"/>
      <c r="VFL364" s="231"/>
      <c r="VFM364" s="231"/>
      <c r="VFN364" s="231"/>
      <c r="VFO364" s="231"/>
      <c r="VFP364" s="231"/>
      <c r="VFQ364" s="231"/>
      <c r="VFR364" s="231"/>
      <c r="VFS364" s="231"/>
      <c r="VFT364" s="231"/>
      <c r="VFU364" s="231"/>
      <c r="VFV364" s="231"/>
      <c r="VFW364" s="231"/>
      <c r="VFX364" s="231"/>
      <c r="VFY364" s="231"/>
      <c r="VFZ364" s="231"/>
      <c r="VGA364" s="231"/>
      <c r="VGB364" s="231"/>
      <c r="VGC364" s="231"/>
      <c r="VGD364" s="231"/>
      <c r="VGE364" s="231"/>
      <c r="VGF364" s="231"/>
      <c r="VGG364" s="231"/>
      <c r="VGH364" s="231"/>
      <c r="VGI364" s="231"/>
      <c r="VGJ364" s="231"/>
      <c r="VGK364" s="231"/>
      <c r="VGL364" s="231"/>
      <c r="VGM364" s="231"/>
      <c r="VGN364" s="231"/>
      <c r="VGO364" s="231"/>
      <c r="VGP364" s="231"/>
      <c r="VGQ364" s="231"/>
      <c r="VGR364" s="231"/>
      <c r="VGS364" s="231"/>
      <c r="VGT364" s="231"/>
      <c r="VGU364" s="231"/>
      <c r="VGV364" s="231"/>
      <c r="VGW364" s="231"/>
      <c r="VGX364" s="231"/>
      <c r="VGY364" s="231"/>
      <c r="VGZ364" s="231"/>
      <c r="VHA364" s="231"/>
      <c r="VHB364" s="231"/>
      <c r="VHC364" s="231"/>
      <c r="VHD364" s="231"/>
      <c r="VHE364" s="231"/>
      <c r="VHF364" s="231"/>
      <c r="VHG364" s="231"/>
      <c r="VHH364" s="231"/>
      <c r="VHI364" s="231"/>
      <c r="VHJ364" s="231"/>
      <c r="VHK364" s="231"/>
      <c r="VHL364" s="231"/>
      <c r="VHM364" s="231"/>
      <c r="VHN364" s="231"/>
      <c r="VHO364" s="231"/>
      <c r="VHP364" s="231"/>
      <c r="VHQ364" s="231"/>
      <c r="VHR364" s="231"/>
      <c r="VHS364" s="231"/>
      <c r="VHT364" s="231"/>
      <c r="VHU364" s="231"/>
      <c r="VHV364" s="231"/>
      <c r="VHW364" s="231"/>
      <c r="VHX364" s="231"/>
      <c r="VHY364" s="231"/>
      <c r="VHZ364" s="231"/>
      <c r="VIA364" s="231"/>
      <c r="VIB364" s="231"/>
      <c r="VIC364" s="231"/>
      <c r="VID364" s="231"/>
      <c r="VIE364" s="231"/>
      <c r="VIF364" s="231"/>
      <c r="VIG364" s="231"/>
      <c r="VIH364" s="231"/>
      <c r="VII364" s="231"/>
      <c r="VIJ364" s="231"/>
      <c r="VIK364" s="231"/>
      <c r="VIL364" s="231"/>
      <c r="VIM364" s="231"/>
      <c r="VIN364" s="231"/>
      <c r="VIO364" s="231"/>
      <c r="VIP364" s="231"/>
      <c r="VIQ364" s="231"/>
      <c r="VIR364" s="231"/>
      <c r="VIS364" s="231"/>
      <c r="VIT364" s="231"/>
      <c r="VIU364" s="231"/>
      <c r="VIV364" s="231"/>
      <c r="VIW364" s="231"/>
      <c r="VIX364" s="231"/>
      <c r="VIY364" s="231"/>
      <c r="VIZ364" s="231"/>
      <c r="VJA364" s="231"/>
      <c r="VJB364" s="231"/>
      <c r="VJC364" s="231"/>
      <c r="VJD364" s="231"/>
      <c r="VJE364" s="231"/>
      <c r="VJF364" s="231"/>
      <c r="VJG364" s="231"/>
      <c r="VJH364" s="231"/>
      <c r="VJI364" s="231"/>
      <c r="VJJ364" s="231"/>
      <c r="VJK364" s="231"/>
      <c r="VJL364" s="231"/>
      <c r="VJM364" s="231"/>
      <c r="VJN364" s="231"/>
      <c r="VJO364" s="231"/>
      <c r="VJP364" s="231"/>
      <c r="VJQ364" s="231"/>
      <c r="VJR364" s="231"/>
      <c r="VJS364" s="231"/>
      <c r="VJT364" s="231"/>
      <c r="VJU364" s="231"/>
      <c r="VJV364" s="231"/>
      <c r="VJW364" s="231"/>
      <c r="VJX364" s="231"/>
      <c r="VJY364" s="231"/>
      <c r="VJZ364" s="231"/>
      <c r="VKA364" s="231"/>
      <c r="VKB364" s="231"/>
      <c r="VKC364" s="231"/>
      <c r="VKD364" s="231"/>
      <c r="VKE364" s="231"/>
      <c r="VKF364" s="231"/>
      <c r="VKG364" s="231"/>
      <c r="VKH364" s="231"/>
      <c r="VKI364" s="231"/>
      <c r="VKJ364" s="231"/>
      <c r="VKK364" s="231"/>
      <c r="VKL364" s="231"/>
      <c r="VKM364" s="231"/>
      <c r="VKN364" s="231"/>
      <c r="VKO364" s="231"/>
      <c r="VKP364" s="231"/>
      <c r="VKQ364" s="231"/>
      <c r="VKR364" s="231"/>
      <c r="VKS364" s="231"/>
      <c r="VKT364" s="231"/>
      <c r="VKU364" s="231"/>
      <c r="VKV364" s="231"/>
      <c r="VKW364" s="231"/>
      <c r="VKX364" s="231"/>
      <c r="VKY364" s="231"/>
      <c r="VKZ364" s="231"/>
      <c r="VLA364" s="231"/>
      <c r="VLB364" s="231"/>
      <c r="VLC364" s="231"/>
      <c r="VLD364" s="231"/>
      <c r="VLE364" s="231"/>
      <c r="VLF364" s="231"/>
      <c r="VLG364" s="231"/>
      <c r="VLH364" s="231"/>
      <c r="VLI364" s="231"/>
      <c r="VLJ364" s="231"/>
      <c r="VLK364" s="231"/>
      <c r="VLL364" s="231"/>
      <c r="VLM364" s="231"/>
      <c r="VLN364" s="231"/>
      <c r="VLO364" s="231"/>
      <c r="VLP364" s="231"/>
      <c r="VLQ364" s="231"/>
      <c r="VLR364" s="231"/>
      <c r="VLS364" s="231"/>
      <c r="VLT364" s="231"/>
      <c r="VLU364" s="231"/>
      <c r="VLV364" s="231"/>
      <c r="VLW364" s="231"/>
      <c r="VLX364" s="231"/>
      <c r="VLY364" s="231"/>
      <c r="VLZ364" s="231"/>
      <c r="VMA364" s="231"/>
      <c r="VMB364" s="231"/>
      <c r="VMC364" s="231"/>
      <c r="VMD364" s="231"/>
      <c r="VME364" s="231"/>
      <c r="VMF364" s="231"/>
      <c r="VMG364" s="231"/>
      <c r="VMH364" s="231"/>
      <c r="VMI364" s="231"/>
      <c r="VMJ364" s="231"/>
      <c r="VMK364" s="231"/>
      <c r="VML364" s="231"/>
      <c r="VMM364" s="231"/>
      <c r="VMN364" s="231"/>
      <c r="VMO364" s="231"/>
      <c r="VMP364" s="231"/>
      <c r="VMQ364" s="231"/>
      <c r="VMR364" s="231"/>
      <c r="VMS364" s="231"/>
      <c r="VMT364" s="231"/>
      <c r="VMU364" s="231"/>
      <c r="VMV364" s="231"/>
      <c r="VMW364" s="231"/>
      <c r="VMX364" s="231"/>
      <c r="VMY364" s="231"/>
      <c r="VMZ364" s="231"/>
      <c r="VNA364" s="231"/>
      <c r="VNB364" s="231"/>
      <c r="VNC364" s="231"/>
      <c r="VND364" s="231"/>
      <c r="VNE364" s="231"/>
      <c r="VNF364" s="231"/>
      <c r="VNG364" s="231"/>
      <c r="VNH364" s="231"/>
      <c r="VNI364" s="231"/>
      <c r="VNJ364" s="231"/>
      <c r="VNK364" s="231"/>
      <c r="VNL364" s="231"/>
      <c r="VNM364" s="231"/>
      <c r="VNN364" s="231"/>
      <c r="VNO364" s="231"/>
      <c r="VNP364" s="231"/>
      <c r="VNQ364" s="231"/>
      <c r="VNR364" s="231"/>
      <c r="VNS364" s="231"/>
      <c r="VNT364" s="231"/>
      <c r="VNU364" s="231"/>
      <c r="VNV364" s="231"/>
      <c r="VNW364" s="231"/>
      <c r="VNX364" s="231"/>
      <c r="VNY364" s="231"/>
      <c r="VNZ364" s="231"/>
      <c r="VOA364" s="231"/>
      <c r="VOB364" s="231"/>
      <c r="VOC364" s="231"/>
      <c r="VOD364" s="231"/>
      <c r="VOE364" s="231"/>
      <c r="VOF364" s="231"/>
      <c r="VOG364" s="231"/>
      <c r="VOH364" s="231"/>
      <c r="VOI364" s="231"/>
      <c r="VOJ364" s="231"/>
      <c r="VOK364" s="231"/>
      <c r="VOL364" s="231"/>
      <c r="VOM364" s="231"/>
      <c r="VON364" s="231"/>
      <c r="VOO364" s="231"/>
      <c r="VOP364" s="231"/>
      <c r="VOQ364" s="231"/>
      <c r="VOR364" s="231"/>
      <c r="VOS364" s="231"/>
      <c r="VOT364" s="231"/>
      <c r="VOU364" s="231"/>
      <c r="VOV364" s="231"/>
      <c r="VOW364" s="231"/>
      <c r="VOX364" s="231"/>
      <c r="VOY364" s="231"/>
      <c r="VOZ364" s="231"/>
      <c r="VPA364" s="231"/>
      <c r="VPB364" s="231"/>
      <c r="VPC364" s="231"/>
      <c r="VPD364" s="231"/>
      <c r="VPE364" s="231"/>
      <c r="VPF364" s="231"/>
      <c r="VPG364" s="231"/>
      <c r="VPH364" s="231"/>
      <c r="VPI364" s="231"/>
      <c r="VPJ364" s="231"/>
      <c r="VPK364" s="231"/>
      <c r="VPL364" s="231"/>
      <c r="VPM364" s="231"/>
      <c r="VPN364" s="231"/>
      <c r="VPO364" s="231"/>
      <c r="VPP364" s="231"/>
      <c r="VPQ364" s="231"/>
      <c r="VPR364" s="231"/>
      <c r="VPS364" s="231"/>
      <c r="VPT364" s="231"/>
      <c r="VPU364" s="231"/>
      <c r="VPV364" s="231"/>
      <c r="VPW364" s="231"/>
      <c r="VPX364" s="231"/>
      <c r="VPY364" s="231"/>
      <c r="VPZ364" s="231"/>
      <c r="VQA364" s="231"/>
      <c r="VQB364" s="231"/>
      <c r="VQC364" s="231"/>
      <c r="VQD364" s="231"/>
      <c r="VQE364" s="231"/>
      <c r="VQF364" s="231"/>
      <c r="VQG364" s="231"/>
      <c r="VQH364" s="231"/>
      <c r="VQI364" s="231"/>
      <c r="VQJ364" s="231"/>
      <c r="VQK364" s="231"/>
      <c r="VQL364" s="231"/>
      <c r="VQM364" s="231"/>
      <c r="VQN364" s="231"/>
      <c r="VQO364" s="231"/>
      <c r="VQP364" s="231"/>
      <c r="VQQ364" s="231"/>
      <c r="VQR364" s="231"/>
      <c r="VQS364" s="231"/>
      <c r="VQT364" s="231"/>
      <c r="VQU364" s="231"/>
      <c r="VQV364" s="231"/>
      <c r="VQW364" s="231"/>
      <c r="VQX364" s="231"/>
      <c r="VQY364" s="231"/>
      <c r="VQZ364" s="231"/>
      <c r="VRA364" s="231"/>
      <c r="VRB364" s="231"/>
      <c r="VRC364" s="231"/>
      <c r="VRD364" s="231"/>
      <c r="VRE364" s="231"/>
      <c r="VRF364" s="231"/>
      <c r="VRG364" s="231"/>
      <c r="VRH364" s="231"/>
      <c r="VRI364" s="231"/>
      <c r="VRJ364" s="231"/>
      <c r="VRK364" s="231"/>
      <c r="VRL364" s="231"/>
      <c r="VRM364" s="231"/>
      <c r="VRN364" s="231"/>
      <c r="VRO364" s="231"/>
      <c r="VRP364" s="231"/>
      <c r="VRQ364" s="231"/>
      <c r="VRR364" s="231"/>
      <c r="VRS364" s="231"/>
      <c r="VRT364" s="231"/>
      <c r="VRU364" s="231"/>
      <c r="VRV364" s="231"/>
      <c r="VRW364" s="231"/>
      <c r="VRX364" s="231"/>
      <c r="VRY364" s="231"/>
      <c r="VRZ364" s="231"/>
      <c r="VSA364" s="231"/>
      <c r="VSB364" s="231"/>
      <c r="VSC364" s="231"/>
      <c r="VSD364" s="231"/>
      <c r="VSE364" s="231"/>
      <c r="VSF364" s="231"/>
      <c r="VSG364" s="231"/>
      <c r="VSH364" s="231"/>
      <c r="VSI364" s="231"/>
      <c r="VSJ364" s="231"/>
      <c r="VSK364" s="231"/>
      <c r="VSL364" s="231"/>
      <c r="VSM364" s="231"/>
      <c r="VSN364" s="231"/>
      <c r="VSO364" s="231"/>
      <c r="VSP364" s="231"/>
      <c r="VSQ364" s="231"/>
      <c r="VSR364" s="231"/>
      <c r="VSS364" s="231"/>
      <c r="VST364" s="231"/>
      <c r="VSU364" s="231"/>
      <c r="VSV364" s="231"/>
      <c r="VSW364" s="231"/>
      <c r="VSX364" s="231"/>
      <c r="VSY364" s="231"/>
      <c r="VSZ364" s="231"/>
      <c r="VTA364" s="231"/>
      <c r="VTB364" s="231"/>
      <c r="VTC364" s="231"/>
      <c r="VTD364" s="231"/>
      <c r="VTE364" s="231"/>
      <c r="VTF364" s="231"/>
      <c r="VTG364" s="231"/>
      <c r="VTH364" s="231"/>
      <c r="VTI364" s="231"/>
      <c r="VTJ364" s="231"/>
      <c r="VTK364" s="231"/>
      <c r="VTL364" s="231"/>
      <c r="VTM364" s="231"/>
      <c r="VTN364" s="231"/>
      <c r="VTO364" s="231"/>
      <c r="VTP364" s="231"/>
      <c r="VTQ364" s="231"/>
      <c r="VTR364" s="231"/>
      <c r="VTS364" s="231"/>
      <c r="VTT364" s="231"/>
      <c r="VTU364" s="231"/>
      <c r="VTV364" s="231"/>
      <c r="VTW364" s="231"/>
      <c r="VTX364" s="231"/>
      <c r="VTY364" s="231"/>
      <c r="VTZ364" s="231"/>
      <c r="VUA364" s="231"/>
      <c r="VUB364" s="231"/>
      <c r="VUC364" s="231"/>
      <c r="VUD364" s="231"/>
      <c r="VUE364" s="231"/>
      <c r="VUF364" s="231"/>
      <c r="VUG364" s="231"/>
      <c r="VUH364" s="231"/>
      <c r="VUI364" s="231"/>
      <c r="VUJ364" s="231"/>
      <c r="VUK364" s="231"/>
      <c r="VUL364" s="231"/>
      <c r="VUM364" s="231"/>
      <c r="VUN364" s="231"/>
      <c r="VUO364" s="231"/>
      <c r="VUP364" s="231"/>
      <c r="VUQ364" s="231"/>
      <c r="VUR364" s="231"/>
      <c r="VUS364" s="231"/>
      <c r="VUT364" s="231"/>
      <c r="VUU364" s="231"/>
      <c r="VUV364" s="231"/>
      <c r="VUW364" s="231"/>
      <c r="VUX364" s="231"/>
      <c r="VUY364" s="231"/>
      <c r="VUZ364" s="231"/>
      <c r="VVA364" s="231"/>
      <c r="VVB364" s="231"/>
      <c r="VVC364" s="231"/>
      <c r="VVD364" s="231"/>
      <c r="VVE364" s="231"/>
      <c r="VVF364" s="231"/>
      <c r="VVG364" s="231"/>
      <c r="VVH364" s="231"/>
      <c r="VVI364" s="231"/>
      <c r="VVJ364" s="231"/>
      <c r="VVK364" s="231"/>
      <c r="VVL364" s="231"/>
      <c r="VVM364" s="231"/>
      <c r="VVN364" s="231"/>
      <c r="VVO364" s="231"/>
      <c r="VVP364" s="231"/>
      <c r="VVQ364" s="231"/>
      <c r="VVR364" s="231"/>
      <c r="VVS364" s="231"/>
      <c r="VVT364" s="231"/>
      <c r="VVU364" s="231"/>
      <c r="VVV364" s="231"/>
      <c r="VVW364" s="231"/>
      <c r="VVX364" s="231"/>
      <c r="VVY364" s="231"/>
      <c r="VVZ364" s="231"/>
      <c r="VWA364" s="231"/>
      <c r="VWB364" s="231"/>
      <c r="VWC364" s="231"/>
      <c r="VWD364" s="231"/>
      <c r="VWE364" s="231"/>
      <c r="VWF364" s="231"/>
      <c r="VWG364" s="231"/>
      <c r="VWH364" s="231"/>
      <c r="VWI364" s="231"/>
      <c r="VWJ364" s="231"/>
      <c r="VWK364" s="231"/>
      <c r="VWL364" s="231"/>
      <c r="VWM364" s="231"/>
      <c r="VWN364" s="231"/>
      <c r="VWO364" s="231"/>
      <c r="VWP364" s="231"/>
      <c r="VWQ364" s="231"/>
      <c r="VWR364" s="231"/>
      <c r="VWS364" s="231"/>
      <c r="VWT364" s="231"/>
      <c r="VWU364" s="231"/>
      <c r="VWV364" s="231"/>
      <c r="VWW364" s="231"/>
      <c r="VWX364" s="231"/>
      <c r="VWY364" s="231"/>
      <c r="VWZ364" s="231"/>
      <c r="VXA364" s="231"/>
      <c r="VXB364" s="231"/>
      <c r="VXC364" s="231"/>
      <c r="VXD364" s="231"/>
      <c r="VXE364" s="231"/>
      <c r="VXF364" s="231"/>
      <c r="VXG364" s="231"/>
      <c r="VXH364" s="231"/>
      <c r="VXI364" s="231"/>
      <c r="VXJ364" s="231"/>
      <c r="VXK364" s="231"/>
      <c r="VXL364" s="231"/>
      <c r="VXM364" s="231"/>
      <c r="VXN364" s="231"/>
      <c r="VXO364" s="231"/>
      <c r="VXP364" s="231"/>
      <c r="VXQ364" s="231"/>
      <c r="VXR364" s="231"/>
      <c r="VXS364" s="231"/>
      <c r="VXT364" s="231"/>
      <c r="VXU364" s="231"/>
      <c r="VXV364" s="231"/>
      <c r="VXW364" s="231"/>
      <c r="VXX364" s="231"/>
      <c r="VXY364" s="231"/>
      <c r="VXZ364" s="231"/>
      <c r="VYA364" s="231"/>
      <c r="VYB364" s="231"/>
      <c r="VYC364" s="231"/>
      <c r="VYD364" s="231"/>
      <c r="VYE364" s="231"/>
      <c r="VYF364" s="231"/>
      <c r="VYG364" s="231"/>
      <c r="VYH364" s="231"/>
      <c r="VYI364" s="231"/>
      <c r="VYJ364" s="231"/>
      <c r="VYK364" s="231"/>
      <c r="VYL364" s="231"/>
      <c r="VYM364" s="231"/>
      <c r="VYN364" s="231"/>
      <c r="VYO364" s="231"/>
      <c r="VYP364" s="231"/>
      <c r="VYQ364" s="231"/>
      <c r="VYR364" s="231"/>
      <c r="VYS364" s="231"/>
      <c r="VYT364" s="231"/>
      <c r="VYU364" s="231"/>
      <c r="VYV364" s="231"/>
      <c r="VYW364" s="231"/>
      <c r="VYX364" s="231"/>
      <c r="VYY364" s="231"/>
      <c r="VYZ364" s="231"/>
      <c r="VZA364" s="231"/>
      <c r="VZB364" s="231"/>
      <c r="VZC364" s="231"/>
      <c r="VZD364" s="231"/>
      <c r="VZE364" s="231"/>
      <c r="VZF364" s="231"/>
      <c r="VZG364" s="231"/>
      <c r="VZH364" s="231"/>
      <c r="VZI364" s="231"/>
      <c r="VZJ364" s="231"/>
      <c r="VZK364" s="231"/>
      <c r="VZL364" s="231"/>
      <c r="VZM364" s="231"/>
      <c r="VZN364" s="231"/>
      <c r="VZO364" s="231"/>
      <c r="VZP364" s="231"/>
      <c r="VZQ364" s="231"/>
      <c r="VZR364" s="231"/>
      <c r="VZS364" s="231"/>
      <c r="VZT364" s="231"/>
      <c r="VZU364" s="231"/>
      <c r="VZV364" s="231"/>
      <c r="VZW364" s="231"/>
      <c r="VZX364" s="231"/>
      <c r="VZY364" s="231"/>
      <c r="VZZ364" s="231"/>
      <c r="WAA364" s="231"/>
      <c r="WAB364" s="231"/>
      <c r="WAC364" s="231"/>
      <c r="WAD364" s="231"/>
      <c r="WAE364" s="231"/>
      <c r="WAF364" s="231"/>
      <c r="WAG364" s="231"/>
      <c r="WAH364" s="231"/>
      <c r="WAI364" s="231"/>
      <c r="WAJ364" s="231"/>
      <c r="WAK364" s="231"/>
      <c r="WAL364" s="231"/>
      <c r="WAM364" s="231"/>
      <c r="WAN364" s="231"/>
      <c r="WAO364" s="231"/>
      <c r="WAP364" s="231"/>
      <c r="WAQ364" s="231"/>
      <c r="WAR364" s="231"/>
      <c r="WAS364" s="231"/>
      <c r="WAT364" s="231"/>
      <c r="WAU364" s="231"/>
      <c r="WAV364" s="231"/>
      <c r="WAW364" s="231"/>
      <c r="WAX364" s="231"/>
      <c r="WAY364" s="231"/>
      <c r="WAZ364" s="231"/>
      <c r="WBA364" s="231"/>
      <c r="WBB364" s="231"/>
      <c r="WBC364" s="231"/>
      <c r="WBD364" s="231"/>
      <c r="WBE364" s="231"/>
      <c r="WBF364" s="231"/>
      <c r="WBG364" s="231"/>
      <c r="WBH364" s="231"/>
      <c r="WBI364" s="231"/>
      <c r="WBJ364" s="231"/>
      <c r="WBK364" s="231"/>
      <c r="WBL364" s="231"/>
      <c r="WBM364" s="231"/>
      <c r="WBN364" s="231"/>
      <c r="WBO364" s="231"/>
      <c r="WBP364" s="231"/>
      <c r="WBQ364" s="231"/>
      <c r="WBR364" s="231"/>
      <c r="WBS364" s="231"/>
      <c r="WBT364" s="231"/>
      <c r="WBU364" s="231"/>
      <c r="WBV364" s="231"/>
      <c r="WBW364" s="231"/>
      <c r="WBX364" s="231"/>
      <c r="WBY364" s="231"/>
      <c r="WBZ364" s="231"/>
      <c r="WCA364" s="231"/>
      <c r="WCB364" s="231"/>
      <c r="WCC364" s="231"/>
      <c r="WCD364" s="231"/>
      <c r="WCE364" s="231"/>
      <c r="WCF364" s="231"/>
      <c r="WCG364" s="231"/>
      <c r="WCH364" s="231"/>
      <c r="WCI364" s="231"/>
      <c r="WCJ364" s="231"/>
      <c r="WCK364" s="231"/>
      <c r="WCL364" s="231"/>
      <c r="WCM364" s="231"/>
      <c r="WCN364" s="231"/>
      <c r="WCO364" s="231"/>
      <c r="WCP364" s="231"/>
      <c r="WCQ364" s="231"/>
      <c r="WCR364" s="231"/>
      <c r="WCS364" s="231"/>
      <c r="WCT364" s="231"/>
      <c r="WCU364" s="231"/>
      <c r="WCV364" s="231"/>
      <c r="WCW364" s="231"/>
      <c r="WCX364" s="231"/>
      <c r="WCY364" s="231"/>
      <c r="WCZ364" s="231"/>
      <c r="WDA364" s="231"/>
      <c r="WDB364" s="231"/>
      <c r="WDC364" s="231"/>
      <c r="WDD364" s="231"/>
      <c r="WDE364" s="231"/>
      <c r="WDF364" s="231"/>
      <c r="WDG364" s="231"/>
      <c r="WDH364" s="231"/>
      <c r="WDI364" s="231"/>
      <c r="WDJ364" s="231"/>
      <c r="WDK364" s="231"/>
      <c r="WDL364" s="231"/>
      <c r="WDM364" s="231"/>
      <c r="WDN364" s="231"/>
      <c r="WDO364" s="231"/>
      <c r="WDP364" s="231"/>
      <c r="WDQ364" s="231"/>
      <c r="WDR364" s="231"/>
      <c r="WDS364" s="231"/>
      <c r="WDT364" s="231"/>
      <c r="WDU364" s="231"/>
      <c r="WDV364" s="231"/>
      <c r="WDW364" s="231"/>
      <c r="WDX364" s="231"/>
      <c r="WDY364" s="231"/>
      <c r="WDZ364" s="231"/>
      <c r="WEA364" s="231"/>
      <c r="WEB364" s="231"/>
      <c r="WEC364" s="231"/>
      <c r="WED364" s="231"/>
      <c r="WEE364" s="231"/>
      <c r="WEF364" s="231"/>
      <c r="WEG364" s="231"/>
      <c r="WEH364" s="231"/>
      <c r="WEI364" s="231"/>
      <c r="WEJ364" s="231"/>
      <c r="WEK364" s="231"/>
      <c r="WEL364" s="231"/>
      <c r="WEM364" s="231"/>
      <c r="WEN364" s="231"/>
      <c r="WEO364" s="231"/>
      <c r="WEP364" s="231"/>
      <c r="WEQ364" s="231"/>
      <c r="WER364" s="231"/>
      <c r="WES364" s="231"/>
      <c r="WET364" s="231"/>
      <c r="WEU364" s="231"/>
      <c r="WEV364" s="231"/>
      <c r="WEW364" s="231"/>
      <c r="WEX364" s="231"/>
      <c r="WEY364" s="231"/>
      <c r="WEZ364" s="231"/>
      <c r="WFA364" s="231"/>
      <c r="WFB364" s="231"/>
      <c r="WFC364" s="231"/>
      <c r="WFD364" s="231"/>
      <c r="WFE364" s="231"/>
      <c r="WFF364" s="231"/>
      <c r="WFG364" s="231"/>
      <c r="WFH364" s="231"/>
      <c r="WFI364" s="231"/>
      <c r="WFJ364" s="231"/>
      <c r="WFK364" s="231"/>
      <c r="WFL364" s="231"/>
      <c r="WFM364" s="231"/>
      <c r="WFN364" s="231"/>
      <c r="WFO364" s="231"/>
      <c r="WFP364" s="231"/>
      <c r="WFQ364" s="231"/>
      <c r="WFR364" s="231"/>
      <c r="WFS364" s="231"/>
      <c r="WFT364" s="231"/>
      <c r="WFU364" s="231"/>
      <c r="WFV364" s="231"/>
      <c r="WFW364" s="231"/>
      <c r="WFX364" s="231"/>
      <c r="WFY364" s="231"/>
      <c r="WFZ364" s="231"/>
      <c r="WGA364" s="231"/>
      <c r="WGB364" s="231"/>
      <c r="WGC364" s="231"/>
      <c r="WGD364" s="231"/>
      <c r="WGE364" s="231"/>
      <c r="WGF364" s="231"/>
      <c r="WGG364" s="231"/>
      <c r="WGH364" s="231"/>
      <c r="WGI364" s="231"/>
      <c r="WGJ364" s="231"/>
      <c r="WGK364" s="231"/>
      <c r="WGL364" s="231"/>
      <c r="WGM364" s="231"/>
      <c r="WGN364" s="231"/>
      <c r="WGO364" s="231"/>
      <c r="WGP364" s="231"/>
      <c r="WGQ364" s="231"/>
      <c r="WGR364" s="231"/>
      <c r="WGS364" s="231"/>
      <c r="WGT364" s="231"/>
      <c r="WGU364" s="231"/>
      <c r="WGV364" s="231"/>
      <c r="WGW364" s="231"/>
      <c r="WGX364" s="231"/>
      <c r="WGY364" s="231"/>
      <c r="WGZ364" s="231"/>
      <c r="WHA364" s="231"/>
      <c r="WHB364" s="231"/>
      <c r="WHC364" s="231"/>
      <c r="WHD364" s="231"/>
      <c r="WHE364" s="231"/>
      <c r="WHF364" s="231"/>
      <c r="WHG364" s="231"/>
      <c r="WHH364" s="231"/>
      <c r="WHI364" s="231"/>
      <c r="WHJ364" s="231"/>
      <c r="WHK364" s="231"/>
      <c r="WHL364" s="231"/>
      <c r="WHM364" s="231"/>
      <c r="WHN364" s="231"/>
      <c r="WHO364" s="231"/>
      <c r="WHP364" s="231"/>
      <c r="WHQ364" s="231"/>
      <c r="WHR364" s="231"/>
      <c r="WHS364" s="231"/>
      <c r="WHT364" s="231"/>
      <c r="WHU364" s="231"/>
      <c r="WHV364" s="231"/>
      <c r="WHW364" s="231"/>
      <c r="WHX364" s="231"/>
      <c r="WHY364" s="231"/>
      <c r="WHZ364" s="231"/>
      <c r="WIA364" s="231"/>
      <c r="WIB364" s="231"/>
      <c r="WIC364" s="231"/>
      <c r="WID364" s="231"/>
      <c r="WIE364" s="231"/>
      <c r="WIF364" s="231"/>
      <c r="WIG364" s="231"/>
      <c r="WIH364" s="231"/>
      <c r="WII364" s="231"/>
      <c r="WIJ364" s="231"/>
      <c r="WIK364" s="231"/>
      <c r="WIL364" s="231"/>
      <c r="WIM364" s="231"/>
      <c r="WIN364" s="231"/>
      <c r="WIO364" s="231"/>
      <c r="WIP364" s="231"/>
      <c r="WIQ364" s="231"/>
      <c r="WIR364" s="231"/>
      <c r="WIS364" s="231"/>
      <c r="WIT364" s="231"/>
      <c r="WIU364" s="231"/>
      <c r="WIV364" s="231"/>
      <c r="WIW364" s="231"/>
      <c r="WIX364" s="231"/>
      <c r="WIY364" s="231"/>
      <c r="WIZ364" s="231"/>
      <c r="WJA364" s="231"/>
      <c r="WJB364" s="231"/>
      <c r="WJC364" s="231"/>
      <c r="WJD364" s="231"/>
      <c r="WJE364" s="231"/>
      <c r="WJF364" s="231"/>
      <c r="WJG364" s="231"/>
      <c r="WJH364" s="231"/>
      <c r="WJI364" s="231"/>
      <c r="WJJ364" s="231"/>
      <c r="WJK364" s="231"/>
      <c r="WJL364" s="231"/>
      <c r="WJM364" s="231"/>
      <c r="WJN364" s="231"/>
      <c r="WJO364" s="231"/>
      <c r="WJP364" s="231"/>
      <c r="WJQ364" s="231"/>
      <c r="WJR364" s="231"/>
      <c r="WJS364" s="231"/>
      <c r="WJT364" s="231"/>
      <c r="WJU364" s="231"/>
      <c r="WJV364" s="231"/>
      <c r="WJW364" s="231"/>
      <c r="WJX364" s="231"/>
      <c r="WJY364" s="231"/>
      <c r="WJZ364" s="231"/>
      <c r="WKA364" s="231"/>
      <c r="WKB364" s="231"/>
      <c r="WKC364" s="231"/>
      <c r="WKD364" s="231"/>
      <c r="WKE364" s="231"/>
      <c r="WKF364" s="231"/>
      <c r="WKG364" s="231"/>
      <c r="WKH364" s="231"/>
      <c r="WKI364" s="231"/>
      <c r="WKJ364" s="231"/>
      <c r="WKK364" s="231"/>
      <c r="WKL364" s="231"/>
      <c r="WKM364" s="231"/>
      <c r="WKN364" s="231"/>
      <c r="WKO364" s="231"/>
      <c r="WKP364" s="231"/>
      <c r="WKQ364" s="231"/>
      <c r="WKR364" s="231"/>
      <c r="WKS364" s="231"/>
      <c r="WKT364" s="231"/>
      <c r="WKU364" s="231"/>
      <c r="WKV364" s="231"/>
      <c r="WKW364" s="231"/>
      <c r="WKX364" s="231"/>
      <c r="WKY364" s="231"/>
      <c r="WKZ364" s="231"/>
      <c r="WLA364" s="231"/>
      <c r="WLB364" s="231"/>
      <c r="WLC364" s="231"/>
      <c r="WLD364" s="231"/>
      <c r="WLE364" s="231"/>
      <c r="WLF364" s="231"/>
      <c r="WLG364" s="231"/>
      <c r="WLH364" s="231"/>
      <c r="WLI364" s="231"/>
      <c r="WLJ364" s="231"/>
      <c r="WLK364" s="231"/>
      <c r="WLL364" s="231"/>
      <c r="WLM364" s="231"/>
      <c r="WLN364" s="231"/>
      <c r="WLO364" s="231"/>
      <c r="WLP364" s="231"/>
      <c r="WLQ364" s="231"/>
      <c r="WLR364" s="231"/>
      <c r="WLS364" s="231"/>
      <c r="WLT364" s="231"/>
      <c r="WLU364" s="231"/>
      <c r="WLV364" s="231"/>
      <c r="WLW364" s="231"/>
      <c r="WLX364" s="231"/>
      <c r="WLY364" s="231"/>
      <c r="WLZ364" s="231"/>
      <c r="WMA364" s="231"/>
      <c r="WMB364" s="231"/>
      <c r="WMC364" s="231"/>
      <c r="WMD364" s="231"/>
      <c r="WME364" s="231"/>
      <c r="WMF364" s="231"/>
      <c r="WMG364" s="231"/>
      <c r="WMH364" s="231"/>
      <c r="WMI364" s="231"/>
      <c r="WMJ364" s="231"/>
      <c r="WMK364" s="231"/>
      <c r="WML364" s="231"/>
      <c r="WMM364" s="231"/>
      <c r="WMN364" s="231"/>
      <c r="WMO364" s="231"/>
      <c r="WMP364" s="231"/>
      <c r="WMQ364" s="231"/>
      <c r="WMR364" s="231"/>
      <c r="WMS364" s="231"/>
      <c r="WMT364" s="231"/>
      <c r="WMU364" s="231"/>
      <c r="WMV364" s="231"/>
      <c r="WMW364" s="231"/>
      <c r="WMX364" s="231"/>
      <c r="WMY364" s="231"/>
      <c r="WMZ364" s="231"/>
      <c r="WNA364" s="231"/>
      <c r="WNB364" s="231"/>
      <c r="WNC364" s="231"/>
      <c r="WND364" s="231"/>
      <c r="WNE364" s="231"/>
      <c r="WNF364" s="231"/>
      <c r="WNG364" s="231"/>
      <c r="WNH364" s="231"/>
      <c r="WNI364" s="231"/>
      <c r="WNJ364" s="231"/>
      <c r="WNK364" s="231"/>
      <c r="WNL364" s="231"/>
      <c r="WNM364" s="231"/>
      <c r="WNN364" s="231"/>
      <c r="WNO364" s="231"/>
      <c r="WNP364" s="231"/>
      <c r="WNQ364" s="231"/>
      <c r="WNR364" s="231"/>
      <c r="WNS364" s="231"/>
      <c r="WNT364" s="231"/>
      <c r="WNU364" s="231"/>
      <c r="WNV364" s="231"/>
      <c r="WNW364" s="231"/>
      <c r="WNX364" s="231"/>
      <c r="WNY364" s="231"/>
      <c r="WNZ364" s="231"/>
      <c r="WOA364" s="231"/>
      <c r="WOB364" s="231"/>
      <c r="WOC364" s="231"/>
      <c r="WOD364" s="231"/>
      <c r="WOE364" s="231"/>
      <c r="WOF364" s="231"/>
      <c r="WOG364" s="231"/>
      <c r="WOH364" s="231"/>
      <c r="WOI364" s="231"/>
      <c r="WOJ364" s="231"/>
      <c r="WOK364" s="231"/>
      <c r="WOL364" s="231"/>
      <c r="WOM364" s="231"/>
      <c r="WON364" s="231"/>
      <c r="WOO364" s="231"/>
      <c r="WOP364" s="231"/>
      <c r="WOQ364" s="231"/>
      <c r="WOR364" s="231"/>
      <c r="WOS364" s="231"/>
      <c r="WOT364" s="231"/>
      <c r="WOU364" s="231"/>
      <c r="WOV364" s="231"/>
      <c r="WOW364" s="231"/>
      <c r="WOX364" s="231"/>
      <c r="WOY364" s="231"/>
      <c r="WOZ364" s="231"/>
      <c r="WPA364" s="231"/>
      <c r="WPB364" s="231"/>
      <c r="WPC364" s="231"/>
      <c r="WPD364" s="231"/>
      <c r="WPE364" s="231"/>
      <c r="WPF364" s="231"/>
      <c r="WPG364" s="231"/>
      <c r="WPH364" s="231"/>
      <c r="WPI364" s="231"/>
      <c r="WPJ364" s="231"/>
      <c r="WPK364" s="231"/>
      <c r="WPL364" s="231"/>
      <c r="WPM364" s="231"/>
      <c r="WPN364" s="231"/>
      <c r="WPO364" s="231"/>
      <c r="WPP364" s="231"/>
      <c r="WPQ364" s="231"/>
      <c r="WPR364" s="231"/>
      <c r="WPS364" s="231"/>
      <c r="WPT364" s="231"/>
      <c r="WPU364" s="231"/>
      <c r="WPV364" s="231"/>
      <c r="WPW364" s="231"/>
      <c r="WPX364" s="231"/>
      <c r="WPY364" s="231"/>
      <c r="WPZ364" s="231"/>
      <c r="WQA364" s="231"/>
      <c r="WQB364" s="231"/>
      <c r="WQC364" s="231"/>
      <c r="WQD364" s="231"/>
      <c r="WQE364" s="231"/>
      <c r="WQF364" s="231"/>
      <c r="WQG364" s="231"/>
      <c r="WQH364" s="231"/>
      <c r="WQI364" s="231"/>
      <c r="WQJ364" s="231"/>
      <c r="WQK364" s="231"/>
      <c r="WQL364" s="231"/>
      <c r="WQM364" s="231"/>
      <c r="WQN364" s="231"/>
      <c r="WQO364" s="231"/>
      <c r="WQP364" s="231"/>
      <c r="WQQ364" s="231"/>
      <c r="WQR364" s="231"/>
      <c r="WQS364" s="231"/>
      <c r="WQT364" s="231"/>
      <c r="WQU364" s="231"/>
      <c r="WQV364" s="231"/>
      <c r="WQW364" s="231"/>
      <c r="WQX364" s="231"/>
      <c r="WQY364" s="231"/>
      <c r="WQZ364" s="231"/>
      <c r="WRA364" s="231"/>
      <c r="WRB364" s="231"/>
      <c r="WRC364" s="231"/>
      <c r="WRD364" s="231"/>
      <c r="WRE364" s="231"/>
      <c r="WRF364" s="231"/>
      <c r="WRG364" s="231"/>
      <c r="WRH364" s="231"/>
      <c r="WRI364" s="231"/>
      <c r="WRJ364" s="231"/>
      <c r="WRK364" s="231"/>
      <c r="WRL364" s="231"/>
      <c r="WRM364" s="231"/>
      <c r="WRN364" s="231"/>
      <c r="WRO364" s="231"/>
      <c r="WRP364" s="231"/>
      <c r="WRQ364" s="231"/>
      <c r="WRR364" s="231"/>
      <c r="WRS364" s="231"/>
      <c r="WRT364" s="231"/>
      <c r="WRU364" s="231"/>
      <c r="WRV364" s="231"/>
      <c r="WRW364" s="231"/>
      <c r="WRX364" s="231"/>
      <c r="WRY364" s="231"/>
      <c r="WRZ364" s="231"/>
      <c r="WSA364" s="231"/>
      <c r="WSB364" s="231"/>
      <c r="WSC364" s="231"/>
      <c r="WSD364" s="231"/>
      <c r="WSE364" s="231"/>
      <c r="WSF364" s="231"/>
      <c r="WSG364" s="231"/>
      <c r="WSH364" s="231"/>
      <c r="WSI364" s="231"/>
      <c r="WSJ364" s="231"/>
      <c r="WSK364" s="231"/>
      <c r="WSL364" s="231"/>
      <c r="WSM364" s="231"/>
      <c r="WSN364" s="231"/>
      <c r="WSO364" s="231"/>
      <c r="WSP364" s="231"/>
      <c r="WSQ364" s="231"/>
      <c r="WSR364" s="231"/>
      <c r="WSS364" s="231"/>
      <c r="WST364" s="231"/>
      <c r="WSU364" s="231"/>
      <c r="WSV364" s="231"/>
      <c r="WSW364" s="231"/>
      <c r="WSX364" s="231"/>
      <c r="WSY364" s="231"/>
      <c r="WSZ364" s="231"/>
      <c r="WTA364" s="231"/>
      <c r="WTB364" s="231"/>
      <c r="WTC364" s="231"/>
      <c r="WTD364" s="231"/>
      <c r="WTE364" s="231"/>
      <c r="WTF364" s="231"/>
      <c r="WTG364" s="231"/>
      <c r="WTH364" s="231"/>
      <c r="WTI364" s="231"/>
      <c r="WTJ364" s="231"/>
      <c r="WTK364" s="231"/>
      <c r="WTL364" s="231"/>
      <c r="WTM364" s="231"/>
      <c r="WTN364" s="231"/>
      <c r="WTO364" s="231"/>
      <c r="WTP364" s="231"/>
      <c r="WTQ364" s="231"/>
      <c r="WTR364" s="231"/>
      <c r="WTS364" s="231"/>
      <c r="WTT364" s="231"/>
      <c r="WTU364" s="231"/>
      <c r="WTV364" s="231"/>
      <c r="WTW364" s="231"/>
      <c r="WTX364" s="231"/>
      <c r="WTY364" s="231"/>
      <c r="WTZ364" s="231"/>
      <c r="WUA364" s="231"/>
      <c r="WUB364" s="231"/>
      <c r="WUC364" s="231"/>
      <c r="WUD364" s="231"/>
      <c r="WUE364" s="231"/>
      <c r="WUF364" s="231"/>
      <c r="WUG364" s="231"/>
      <c r="WUH364" s="231"/>
      <c r="WUI364" s="231"/>
      <c r="WUJ364" s="231"/>
      <c r="WUK364" s="231"/>
      <c r="WUL364" s="231"/>
      <c r="WUM364" s="231"/>
      <c r="WUN364" s="231"/>
      <c r="WUO364" s="231"/>
      <c r="WUP364" s="231"/>
      <c r="WUQ364" s="231"/>
      <c r="WUR364" s="231"/>
      <c r="WUS364" s="231"/>
      <c r="WUT364" s="231"/>
      <c r="WUU364" s="231"/>
      <c r="WUV364" s="231"/>
      <c r="WUW364" s="231"/>
      <c r="WUX364" s="231"/>
      <c r="WUY364" s="231"/>
      <c r="WUZ364" s="231"/>
      <c r="WVA364" s="231"/>
      <c r="WVB364" s="231"/>
      <c r="WVC364" s="231"/>
      <c r="WVD364" s="231"/>
      <c r="WVE364" s="231"/>
      <c r="WVF364" s="231"/>
      <c r="WVG364" s="231"/>
      <c r="WVH364" s="231"/>
      <c r="WVI364" s="231"/>
      <c r="WVJ364" s="231"/>
      <c r="WVK364" s="231"/>
      <c r="WVL364" s="231"/>
      <c r="WVM364" s="231"/>
      <c r="WVN364" s="231"/>
      <c r="WVO364" s="231"/>
      <c r="WVP364" s="231"/>
      <c r="WVQ364" s="231"/>
      <c r="WVR364" s="231"/>
      <c r="WVS364" s="231"/>
      <c r="WVT364" s="231"/>
      <c r="WVU364" s="231"/>
      <c r="WVV364" s="231"/>
      <c r="WVW364" s="231"/>
      <c r="WVX364" s="231"/>
      <c r="WVY364" s="231"/>
      <c r="WVZ364" s="231"/>
      <c r="WWA364" s="231"/>
      <c r="WWB364" s="231"/>
      <c r="WWC364" s="231"/>
      <c r="WWD364" s="231"/>
      <c r="WWE364" s="231"/>
      <c r="WWF364" s="231"/>
      <c r="WWG364" s="231"/>
      <c r="WWH364" s="231"/>
      <c r="WWI364" s="231"/>
      <c r="WWJ364" s="231"/>
      <c r="WWK364" s="231"/>
      <c r="WWL364" s="231"/>
      <c r="WWM364" s="231"/>
      <c r="WWN364" s="231"/>
      <c r="WWO364" s="231"/>
      <c r="WWP364" s="231"/>
      <c r="WWQ364" s="231"/>
      <c r="WWR364" s="231"/>
      <c r="WWS364" s="231"/>
      <c r="WWT364" s="231"/>
      <c r="WWU364" s="231"/>
      <c r="WWV364" s="231"/>
      <c r="WWW364" s="231"/>
      <c r="WWX364" s="231"/>
      <c r="WWY364" s="231"/>
      <c r="WWZ364" s="231"/>
      <c r="WXA364" s="231"/>
      <c r="WXB364" s="231"/>
      <c r="WXC364" s="231"/>
      <c r="WXD364" s="231"/>
      <c r="WXE364" s="231"/>
      <c r="WXF364" s="231"/>
      <c r="WXG364" s="231"/>
      <c r="WXH364" s="231"/>
      <c r="WXI364" s="231"/>
      <c r="WXJ364" s="231"/>
      <c r="WXK364" s="231"/>
      <c r="WXL364" s="231"/>
      <c r="WXM364" s="231"/>
      <c r="WXN364" s="231"/>
      <c r="WXO364" s="231"/>
      <c r="WXP364" s="231"/>
      <c r="WXQ364" s="231"/>
      <c r="WXR364" s="231"/>
      <c r="WXS364" s="231"/>
      <c r="WXT364" s="231"/>
      <c r="WXU364" s="231"/>
      <c r="WXV364" s="231"/>
      <c r="WXW364" s="231"/>
      <c r="WXX364" s="231"/>
      <c r="WXY364" s="231"/>
      <c r="WXZ364" s="231"/>
      <c r="WYA364" s="231"/>
      <c r="WYB364" s="231"/>
      <c r="WYC364" s="231"/>
      <c r="WYD364" s="231"/>
      <c r="WYE364" s="231"/>
      <c r="WYF364" s="231"/>
      <c r="WYG364" s="231"/>
      <c r="WYH364" s="231"/>
      <c r="WYI364" s="231"/>
      <c r="WYJ364" s="231"/>
      <c r="WYK364" s="231"/>
      <c r="WYL364" s="231"/>
      <c r="WYM364" s="231"/>
      <c r="WYN364" s="231"/>
      <c r="WYO364" s="231"/>
      <c r="WYP364" s="231"/>
      <c r="WYQ364" s="231"/>
      <c r="WYR364" s="231"/>
      <c r="WYS364" s="231"/>
      <c r="WYT364" s="231"/>
      <c r="WYU364" s="231"/>
      <c r="WYV364" s="231"/>
      <c r="WYW364" s="231"/>
      <c r="WYX364" s="231"/>
      <c r="WYY364" s="231"/>
      <c r="WYZ364" s="231"/>
      <c r="WZA364" s="231"/>
      <c r="WZB364" s="231"/>
      <c r="WZC364" s="231"/>
      <c r="WZD364" s="231"/>
      <c r="WZE364" s="231"/>
      <c r="WZF364" s="231"/>
      <c r="WZG364" s="231"/>
      <c r="WZH364" s="231"/>
      <c r="WZI364" s="231"/>
      <c r="WZJ364" s="231"/>
      <c r="WZK364" s="231"/>
      <c r="WZL364" s="231"/>
      <c r="WZM364" s="231"/>
      <c r="WZN364" s="231"/>
      <c r="WZO364" s="231"/>
      <c r="WZP364" s="231"/>
      <c r="WZQ364" s="231"/>
      <c r="WZR364" s="231"/>
      <c r="WZS364" s="231"/>
      <c r="WZT364" s="231"/>
      <c r="WZU364" s="231"/>
      <c r="WZV364" s="231"/>
      <c r="WZW364" s="231"/>
      <c r="WZX364" s="231"/>
      <c r="WZY364" s="231"/>
      <c r="WZZ364" s="231"/>
      <c r="XAA364" s="231"/>
      <c r="XAB364" s="231"/>
      <c r="XAC364" s="231"/>
      <c r="XAD364" s="231"/>
      <c r="XAE364" s="231"/>
      <c r="XAF364" s="231"/>
      <c r="XAG364" s="231"/>
      <c r="XAH364" s="231"/>
      <c r="XAI364" s="231"/>
      <c r="XAJ364" s="231"/>
      <c r="XAK364" s="231"/>
      <c r="XAL364" s="231"/>
      <c r="XAM364" s="231"/>
      <c r="XAN364" s="231"/>
      <c r="XAO364" s="231"/>
      <c r="XAP364" s="231"/>
      <c r="XAQ364" s="231"/>
      <c r="XAR364" s="231"/>
      <c r="XAS364" s="231"/>
      <c r="XAT364" s="231"/>
      <c r="XAU364" s="231"/>
      <c r="XAV364" s="231"/>
      <c r="XAW364" s="231"/>
      <c r="XAX364" s="231"/>
      <c r="XAY364" s="231"/>
      <c r="XAZ364" s="231"/>
      <c r="XBA364" s="231"/>
      <c r="XBB364" s="231"/>
      <c r="XBC364" s="231"/>
      <c r="XBD364" s="231"/>
      <c r="XBE364" s="231"/>
      <c r="XBF364" s="231"/>
      <c r="XBG364" s="231"/>
      <c r="XBH364" s="231"/>
      <c r="XBI364" s="231"/>
      <c r="XBJ364" s="231"/>
      <c r="XBK364" s="231"/>
      <c r="XBL364" s="231"/>
      <c r="XBM364" s="231"/>
      <c r="XBN364" s="231"/>
      <c r="XBO364" s="231"/>
      <c r="XBP364" s="231"/>
      <c r="XBQ364" s="231"/>
      <c r="XBR364" s="231"/>
      <c r="XBS364" s="231"/>
      <c r="XBT364" s="231"/>
      <c r="XBU364" s="231"/>
      <c r="XBV364" s="231"/>
      <c r="XBW364" s="231"/>
      <c r="XBX364" s="231"/>
      <c r="XBY364" s="231"/>
      <c r="XBZ364" s="231"/>
      <c r="XCA364" s="231"/>
      <c r="XCB364" s="231"/>
      <c r="XCC364" s="231"/>
      <c r="XCD364" s="231"/>
      <c r="XCE364" s="231"/>
      <c r="XCF364" s="231"/>
      <c r="XCG364" s="231"/>
      <c r="XCH364" s="231"/>
      <c r="XCI364" s="231"/>
      <c r="XCJ364" s="231"/>
      <c r="XCK364" s="231"/>
      <c r="XCL364" s="231"/>
      <c r="XCM364" s="231"/>
      <c r="XCN364" s="231"/>
      <c r="XCO364" s="231"/>
      <c r="XCP364" s="231"/>
      <c r="XCQ364" s="231"/>
      <c r="XCR364" s="231"/>
      <c r="XCS364" s="231"/>
      <c r="XCT364" s="231"/>
      <c r="XCU364" s="231"/>
      <c r="XCV364" s="231"/>
      <c r="XCW364" s="231"/>
      <c r="XCX364" s="231"/>
      <c r="XCY364" s="231"/>
      <c r="XCZ364" s="231"/>
      <c r="XDA364" s="231"/>
      <c r="XDB364" s="231"/>
      <c r="XDC364" s="231"/>
      <c r="XDD364" s="231"/>
      <c r="XDE364" s="231"/>
      <c r="XDF364" s="231"/>
      <c r="XDG364" s="231"/>
      <c r="XDH364" s="231"/>
      <c r="XDI364" s="231"/>
      <c r="XDJ364" s="231"/>
      <c r="XDK364" s="231"/>
      <c r="XDL364" s="231"/>
      <c r="XDM364" s="231"/>
      <c r="XDN364" s="231"/>
      <c r="XDO364" s="231"/>
      <c r="XDP364" s="231"/>
      <c r="XDQ364" s="231"/>
      <c r="XDR364" s="231"/>
      <c r="XDS364" s="231"/>
      <c r="XDT364" s="231"/>
      <c r="XDU364" s="231"/>
      <c r="XDV364" s="231"/>
      <c r="XDW364" s="231"/>
      <c r="XDX364" s="231"/>
      <c r="XDY364" s="231"/>
      <c r="XDZ364" s="231"/>
      <c r="XEA364" s="231"/>
      <c r="XEB364" s="231"/>
      <c r="XEC364" s="231"/>
      <c r="XED364" s="231"/>
      <c r="XEE364" s="231"/>
      <c r="XEF364" s="231"/>
      <c r="XEG364" s="231"/>
      <c r="XEH364" s="231"/>
      <c r="XEI364" s="231"/>
      <c r="XEJ364" s="231"/>
      <c r="XEK364" s="231"/>
      <c r="XEL364" s="231"/>
      <c r="XEM364" s="231"/>
      <c r="XEN364" s="231"/>
      <c r="XEO364" s="231"/>
      <c r="XEP364" s="231"/>
      <c r="XEQ364" s="231"/>
      <c r="XER364" s="231"/>
      <c r="XES364" s="231"/>
      <c r="XET364" s="231"/>
      <c r="XEU364" s="231"/>
      <c r="XEV364" s="231"/>
      <c r="XEW364" s="231"/>
      <c r="XEX364" s="231"/>
      <c r="XEY364" s="231"/>
      <c r="XEZ364" s="231"/>
      <c r="XFA364" s="231"/>
      <c r="XFB364" s="231"/>
      <c r="XFC364" s="231"/>
    </row>
  </sheetData>
  <sheetProtection selectLockedCells="1"/>
  <mergeCells count="316">
    <mergeCell ref="L213:L214"/>
    <mergeCell ref="M213:M214"/>
    <mergeCell ref="N213:N214"/>
    <mergeCell ref="O213:O214"/>
    <mergeCell ref="P213:P214"/>
    <mergeCell ref="Q213:Q214"/>
    <mergeCell ref="R213:R214"/>
    <mergeCell ref="S213:S214"/>
    <mergeCell ref="T213:T214"/>
    <mergeCell ref="L170:L171"/>
    <mergeCell ref="M170:M171"/>
    <mergeCell ref="N170:N171"/>
    <mergeCell ref="O170:O171"/>
    <mergeCell ref="P170:P171"/>
    <mergeCell ref="Q170:Q171"/>
    <mergeCell ref="R170:R171"/>
    <mergeCell ref="S170:S171"/>
    <mergeCell ref="T170:T171"/>
    <mergeCell ref="L133:L134"/>
    <mergeCell ref="M133:M134"/>
    <mergeCell ref="N133:N134"/>
    <mergeCell ref="O133:O134"/>
    <mergeCell ref="P133:P134"/>
    <mergeCell ref="Q133:Q134"/>
    <mergeCell ref="R133:R134"/>
    <mergeCell ref="S133:S134"/>
    <mergeCell ref="T133:T134"/>
    <mergeCell ref="L84:L85"/>
    <mergeCell ref="M84:M85"/>
    <mergeCell ref="N84:N85"/>
    <mergeCell ref="O84:O85"/>
    <mergeCell ref="T84:T85"/>
    <mergeCell ref="P84:P85"/>
    <mergeCell ref="Q84:Q85"/>
    <mergeCell ref="R84:R85"/>
    <mergeCell ref="S84:S85"/>
    <mergeCell ref="L10:L11"/>
    <mergeCell ref="M10:M11"/>
    <mergeCell ref="N10:N11"/>
    <mergeCell ref="O10:O11"/>
    <mergeCell ref="P10:P11"/>
    <mergeCell ref="Q10:Q11"/>
    <mergeCell ref="R10:R11"/>
    <mergeCell ref="S10:S11"/>
    <mergeCell ref="L48:L49"/>
    <mergeCell ref="M48:M49"/>
    <mergeCell ref="N48:N49"/>
    <mergeCell ref="O48:O49"/>
    <mergeCell ref="P48:P49"/>
    <mergeCell ref="Q48:Q49"/>
    <mergeCell ref="R48:R49"/>
    <mergeCell ref="H94:I94"/>
    <mergeCell ref="H95:I95"/>
    <mergeCell ref="H96:I96"/>
    <mergeCell ref="H97:I97"/>
    <mergeCell ref="H98:I98"/>
    <mergeCell ref="H99:I99"/>
    <mergeCell ref="H185:I185"/>
    <mergeCell ref="H186:I186"/>
    <mergeCell ref="H187:I187"/>
    <mergeCell ref="H181:I181"/>
    <mergeCell ref="H182:I182"/>
    <mergeCell ref="H183:I183"/>
    <mergeCell ref="H184:I184"/>
    <mergeCell ref="H149:I149"/>
    <mergeCell ref="H150:I150"/>
    <mergeCell ref="H151:I151"/>
    <mergeCell ref="H152:I152"/>
    <mergeCell ref="H153:I153"/>
    <mergeCell ref="H144:I144"/>
    <mergeCell ref="H145:I145"/>
    <mergeCell ref="H146:I146"/>
    <mergeCell ref="H147:I147"/>
    <mergeCell ref="H148:I148"/>
    <mergeCell ref="H139:I139"/>
    <mergeCell ref="H314:I314"/>
    <mergeCell ref="H315:I315"/>
    <mergeCell ref="H316:I316"/>
    <mergeCell ref="H339:I339"/>
    <mergeCell ref="H340:I340"/>
    <mergeCell ref="H341:I341"/>
    <mergeCell ref="G322:H323"/>
    <mergeCell ref="I322:I323"/>
    <mergeCell ref="C317:G317"/>
    <mergeCell ref="H317:I317"/>
    <mergeCell ref="C319:I319"/>
    <mergeCell ref="C320:G320"/>
    <mergeCell ref="H320:I320"/>
    <mergeCell ref="H342:I342"/>
    <mergeCell ref="H333:I333"/>
    <mergeCell ref="H334:I334"/>
    <mergeCell ref="H335:I335"/>
    <mergeCell ref="H336:I336"/>
    <mergeCell ref="H337:I337"/>
    <mergeCell ref="H338:I338"/>
    <mergeCell ref="C357:G357"/>
    <mergeCell ref="H357:I357"/>
    <mergeCell ref="H348:I348"/>
    <mergeCell ref="H349:I349"/>
    <mergeCell ref="H350:I350"/>
    <mergeCell ref="H351:I351"/>
    <mergeCell ref="H352:I352"/>
    <mergeCell ref="H343:I343"/>
    <mergeCell ref="H344:I344"/>
    <mergeCell ref="H345:I345"/>
    <mergeCell ref="H346:I346"/>
    <mergeCell ref="H347:I347"/>
    <mergeCell ref="G359:H360"/>
    <mergeCell ref="I359:I360"/>
    <mergeCell ref="H353:I353"/>
    <mergeCell ref="C354:G354"/>
    <mergeCell ref="H354:I354"/>
    <mergeCell ref="C356:I356"/>
    <mergeCell ref="C284:G284"/>
    <mergeCell ref="H284:I284"/>
    <mergeCell ref="G286:H287"/>
    <mergeCell ref="I286:I287"/>
    <mergeCell ref="C331:C332"/>
    <mergeCell ref="D331:D332"/>
    <mergeCell ref="F331:I331"/>
    <mergeCell ref="H332:I332"/>
    <mergeCell ref="H305:I305"/>
    <mergeCell ref="H306:I306"/>
    <mergeCell ref="H307:I307"/>
    <mergeCell ref="H308:I308"/>
    <mergeCell ref="H309:I309"/>
    <mergeCell ref="H310:I310"/>
    <mergeCell ref="H311:I311"/>
    <mergeCell ref="H312:I312"/>
    <mergeCell ref="H313:I313"/>
    <mergeCell ref="C295:C296"/>
    <mergeCell ref="D295:D296"/>
    <mergeCell ref="F295:I295"/>
    <mergeCell ref="H296:I296"/>
    <mergeCell ref="C281:G281"/>
    <mergeCell ref="H281:I281"/>
    <mergeCell ref="C283:I283"/>
    <mergeCell ref="H276:I276"/>
    <mergeCell ref="H277:I277"/>
    <mergeCell ref="H278:I278"/>
    <mergeCell ref="H279:I279"/>
    <mergeCell ref="H280:I280"/>
    <mergeCell ref="H297:I297"/>
    <mergeCell ref="H298:I298"/>
    <mergeCell ref="H299:I299"/>
    <mergeCell ref="H300:I300"/>
    <mergeCell ref="H301:I301"/>
    <mergeCell ref="H302:I302"/>
    <mergeCell ref="H303:I303"/>
    <mergeCell ref="H304:I304"/>
    <mergeCell ref="H271:I271"/>
    <mergeCell ref="H272:I272"/>
    <mergeCell ref="H273:I273"/>
    <mergeCell ref="H274:I274"/>
    <mergeCell ref="H275:I275"/>
    <mergeCell ref="H266:I266"/>
    <mergeCell ref="H267:I267"/>
    <mergeCell ref="H268:I268"/>
    <mergeCell ref="H269:I269"/>
    <mergeCell ref="H270:I270"/>
    <mergeCell ref="H261:I261"/>
    <mergeCell ref="H262:I262"/>
    <mergeCell ref="H263:I263"/>
    <mergeCell ref="H264:I264"/>
    <mergeCell ref="H265:I265"/>
    <mergeCell ref="C247:G247"/>
    <mergeCell ref="H247:I247"/>
    <mergeCell ref="G249:H250"/>
    <mergeCell ref="I249:I250"/>
    <mergeCell ref="C259:C260"/>
    <mergeCell ref="D259:D260"/>
    <mergeCell ref="F259:I259"/>
    <mergeCell ref="H260:I260"/>
    <mergeCell ref="H242:I242"/>
    <mergeCell ref="H243:I243"/>
    <mergeCell ref="C244:G244"/>
    <mergeCell ref="H244:I244"/>
    <mergeCell ref="C246:I246"/>
    <mergeCell ref="H237:I237"/>
    <mergeCell ref="H238:I238"/>
    <mergeCell ref="H239:I239"/>
    <mergeCell ref="H240:I240"/>
    <mergeCell ref="H241:I241"/>
    <mergeCell ref="H232:I232"/>
    <mergeCell ref="H233:I233"/>
    <mergeCell ref="H234:I234"/>
    <mergeCell ref="H235:I235"/>
    <mergeCell ref="H236:I236"/>
    <mergeCell ref="H228:I228"/>
    <mergeCell ref="H229:I229"/>
    <mergeCell ref="H230:I230"/>
    <mergeCell ref="H231:I231"/>
    <mergeCell ref="H214:I214"/>
    <mergeCell ref="H215:I215"/>
    <mergeCell ref="H216:I216"/>
    <mergeCell ref="H217:I217"/>
    <mergeCell ref="H218:I218"/>
    <mergeCell ref="H219:I219"/>
    <mergeCell ref="H220:I220"/>
    <mergeCell ref="H221:I221"/>
    <mergeCell ref="H222:I222"/>
    <mergeCell ref="H223:I223"/>
    <mergeCell ref="H224:I224"/>
    <mergeCell ref="H225:I225"/>
    <mergeCell ref="H226:I226"/>
    <mergeCell ref="H227:I227"/>
    <mergeCell ref="C200:G200"/>
    <mergeCell ref="H200:I200"/>
    <mergeCell ref="G202:H203"/>
    <mergeCell ref="I202:I203"/>
    <mergeCell ref="C212:C213"/>
    <mergeCell ref="D212:D213"/>
    <mergeCell ref="F212:I212"/>
    <mergeCell ref="H213:I213"/>
    <mergeCell ref="H195:I195"/>
    <mergeCell ref="H196:I196"/>
    <mergeCell ref="C197:G197"/>
    <mergeCell ref="H197:I197"/>
    <mergeCell ref="C199:I199"/>
    <mergeCell ref="H190:I190"/>
    <mergeCell ref="H191:I191"/>
    <mergeCell ref="H192:I192"/>
    <mergeCell ref="H193:I193"/>
    <mergeCell ref="H194:I194"/>
    <mergeCell ref="H189:I189"/>
    <mergeCell ref="H176:I176"/>
    <mergeCell ref="H179:I179"/>
    <mergeCell ref="H180:I180"/>
    <mergeCell ref="H188:I188"/>
    <mergeCell ref="H177:I177"/>
    <mergeCell ref="H178:I178"/>
    <mergeCell ref="H171:I171"/>
    <mergeCell ref="H172:I172"/>
    <mergeCell ref="H173:I173"/>
    <mergeCell ref="H174:I174"/>
    <mergeCell ref="H175:I175"/>
    <mergeCell ref="C157:G157"/>
    <mergeCell ref="H157:I157"/>
    <mergeCell ref="G159:H160"/>
    <mergeCell ref="I159:I160"/>
    <mergeCell ref="C169:C170"/>
    <mergeCell ref="D169:D170"/>
    <mergeCell ref="F169:I169"/>
    <mergeCell ref="H170:I170"/>
    <mergeCell ref="C154:G154"/>
    <mergeCell ref="H154:I154"/>
    <mergeCell ref="C156:I156"/>
    <mergeCell ref="H140:I140"/>
    <mergeCell ref="H141:I141"/>
    <mergeCell ref="H142:I142"/>
    <mergeCell ref="H143:I143"/>
    <mergeCell ref="H134:I134"/>
    <mergeCell ref="H135:I135"/>
    <mergeCell ref="H136:I136"/>
    <mergeCell ref="H137:I137"/>
    <mergeCell ref="H138:I138"/>
    <mergeCell ref="H115:I115"/>
    <mergeCell ref="H116:I116"/>
    <mergeCell ref="H117:I117"/>
    <mergeCell ref="H120:I120"/>
    <mergeCell ref="C132:C133"/>
    <mergeCell ref="D132:D133"/>
    <mergeCell ref="F132:I132"/>
    <mergeCell ref="H133:I133"/>
    <mergeCell ref="H110:I110"/>
    <mergeCell ref="H111:I111"/>
    <mergeCell ref="H112:I112"/>
    <mergeCell ref="H113:I113"/>
    <mergeCell ref="H114:I114"/>
    <mergeCell ref="H85:I85"/>
    <mergeCell ref="H86:I86"/>
    <mergeCell ref="H87:I87"/>
    <mergeCell ref="H88:I88"/>
    <mergeCell ref="H89:I89"/>
    <mergeCell ref="C117:G117"/>
    <mergeCell ref="C119:I119"/>
    <mergeCell ref="C120:G120"/>
    <mergeCell ref="G122:H123"/>
    <mergeCell ref="I122:I123"/>
    <mergeCell ref="H105:I105"/>
    <mergeCell ref="H106:I106"/>
    <mergeCell ref="H107:I107"/>
    <mergeCell ref="H108:I108"/>
    <mergeCell ref="H109:I109"/>
    <mergeCell ref="H100:I100"/>
    <mergeCell ref="H101:I101"/>
    <mergeCell ref="H102:I102"/>
    <mergeCell ref="H103:I103"/>
    <mergeCell ref="H104:I104"/>
    <mergeCell ref="H90:I90"/>
    <mergeCell ref="H91:I91"/>
    <mergeCell ref="H92:I92"/>
    <mergeCell ref="H93:I93"/>
    <mergeCell ref="C72:G72"/>
    <mergeCell ref="G74:H75"/>
    <mergeCell ref="I74:I75"/>
    <mergeCell ref="C83:C84"/>
    <mergeCell ref="D83:D84"/>
    <mergeCell ref="F83:I83"/>
    <mergeCell ref="H84:I84"/>
    <mergeCell ref="C47:C48"/>
    <mergeCell ref="D47:D48"/>
    <mergeCell ref="F47:I47"/>
    <mergeCell ref="C69:G69"/>
    <mergeCell ref="C71:I71"/>
    <mergeCell ref="C36:G36"/>
    <mergeCell ref="G38:H39"/>
    <mergeCell ref="I38:I39"/>
    <mergeCell ref="C1:I1"/>
    <mergeCell ref="C2:I2"/>
    <mergeCell ref="C9:C10"/>
    <mergeCell ref="F9:I9"/>
    <mergeCell ref="C33:G33"/>
    <mergeCell ref="C35:I35"/>
    <mergeCell ref="D9:D10"/>
    <mergeCell ref="B4:J4"/>
  </mergeCells>
  <dataValidations count="2">
    <dataValidation type="list" allowBlank="1" showInputMessage="1" showErrorMessage="1" sqref="D191:D196 D105:D116 D234:D243" xr:uid="{57A2EC98-C4E8-4254-8E24-B8ABD513A1E4}">
      <formula1>"M², unid., pt, L"</formula1>
    </dataValidation>
    <dataValidation type="list" allowBlank="1" showInputMessage="1" showErrorMessage="1" sqref="D11:D32 D49:D68 D85:D104 D134:D153 D333:D353 D171:D190 D261:D280 D297:D316 D214:D233" xr:uid="{60F7C65E-22F7-4198-95AA-C806B6F5A598}">
      <formula1>"M², Kg, Litros, Grama, Unid., Pacote, Metros"</formula1>
    </dataValidation>
  </dataValidations>
  <printOptions horizontalCentered="1"/>
  <pageMargins left="0.39370078740157483" right="0.39370078740157483" top="0.39370078740157483" bottom="0.39370078740157483" header="0.39370078740157483" footer="0.39370078740157483"/>
  <pageSetup paperSize="9" scale="60" orientation="portrait"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theme="2" tint="-0.499984740745262"/>
  </sheetPr>
  <dimension ref="A1:AL70"/>
  <sheetViews>
    <sheetView showGridLines="0" showRowColHeaders="0" zoomScale="70" zoomScaleNormal="70" workbookViewId="0"/>
  </sheetViews>
  <sheetFormatPr defaultColWidth="2.5703125" defaultRowHeight="12.75"/>
  <cols>
    <col min="1" max="1" width="4.28515625" style="4" customWidth="1"/>
    <col min="2" max="2" width="6.5703125" style="4" customWidth="1"/>
    <col min="3" max="3" width="7.140625" style="4" customWidth="1"/>
    <col min="4" max="4" width="65.28515625" style="4" bestFit="1" customWidth="1"/>
    <col min="5" max="5" width="19.5703125" style="4" bestFit="1" customWidth="1"/>
    <col min="6" max="6" width="13" style="4" customWidth="1"/>
    <col min="7" max="8" width="14" style="4" customWidth="1"/>
    <col min="9" max="9" width="16" style="4" bestFit="1" customWidth="1"/>
    <col min="10" max="10" width="20.7109375" style="4" customWidth="1"/>
    <col min="11" max="11" width="6.42578125" style="4" customWidth="1"/>
    <col min="12" max="12" width="2.85546875" style="4" customWidth="1"/>
    <col min="13" max="13" width="19.5703125" style="4" customWidth="1"/>
    <col min="14" max="14" width="22.85546875" style="4" customWidth="1"/>
    <col min="15" max="15" width="11.140625" style="4" customWidth="1"/>
    <col min="16" max="16" width="27.42578125" style="4" customWidth="1"/>
    <col min="17" max="17" width="2.85546875" style="4" customWidth="1"/>
    <col min="18" max="18" width="19.5703125" style="4" customWidth="1"/>
    <col min="19" max="19" width="22.85546875" style="4" customWidth="1"/>
    <col min="20" max="20" width="11.140625" style="4" customWidth="1"/>
    <col min="21" max="21" width="27.42578125" style="4" customWidth="1"/>
    <col min="22" max="22" width="2.85546875" style="4" customWidth="1"/>
    <col min="23" max="23" width="19.5703125" style="4" customWidth="1"/>
    <col min="24" max="24" width="22.85546875" style="4" customWidth="1"/>
    <col min="25" max="25" width="11.140625" style="4" customWidth="1"/>
    <col min="26" max="26" width="27.42578125" style="4" customWidth="1"/>
    <col min="27" max="27" width="2.85546875" style="4" customWidth="1"/>
    <col min="28" max="28" width="19.5703125" style="4" customWidth="1"/>
    <col min="29" max="29" width="22.85546875" style="4" customWidth="1"/>
    <col min="30" max="30" width="11.140625" style="4" customWidth="1"/>
    <col min="31" max="31" width="27.42578125" style="4" customWidth="1"/>
    <col min="32" max="32" width="18.42578125" style="4" customWidth="1"/>
    <col min="33" max="33" width="32.140625" style="4" customWidth="1"/>
    <col min="34" max="35" width="19.85546875" style="4" customWidth="1"/>
    <col min="36" max="36" width="30.42578125" style="4" customWidth="1"/>
    <col min="37" max="37" width="14.5703125" style="4" customWidth="1"/>
    <col min="38" max="38" width="13.5703125" style="4" customWidth="1"/>
    <col min="39" max="40" width="9.140625" style="4" customWidth="1"/>
    <col min="41" max="16384" width="2.5703125" style="4"/>
  </cols>
  <sheetData>
    <row r="1" spans="1:38" ht="21.75" customHeight="1">
      <c r="A1" s="260"/>
      <c r="B1" s="260" t="s">
        <v>241</v>
      </c>
      <c r="C1" s="260"/>
      <c r="D1" s="260"/>
      <c r="E1" s="260"/>
      <c r="F1" s="260"/>
      <c r="G1" s="260"/>
    </row>
    <row r="2" spans="1:38" ht="25.5" customHeight="1" thickBot="1">
      <c r="A2" s="260"/>
      <c r="B2" s="261" t="s">
        <v>148</v>
      </c>
      <c r="C2" s="261"/>
      <c r="D2" s="260"/>
      <c r="E2" s="260"/>
      <c r="F2" s="260"/>
      <c r="G2" s="260"/>
    </row>
    <row r="3" spans="1:38" ht="45.75" customHeight="1" thickBot="1">
      <c r="B3" s="619" t="str">
        <f>TOTALIZADOR!E2</f>
        <v xml:space="preserve">Contratação de empesa especializada para dar suporte as atividades finalísticas da COGIC - FIOCRUZ </v>
      </c>
      <c r="C3" s="620"/>
      <c r="D3" s="620"/>
      <c r="E3" s="620"/>
      <c r="F3" s="620"/>
      <c r="G3" s="620"/>
      <c r="H3" s="620"/>
      <c r="I3" s="620"/>
      <c r="J3" s="620"/>
      <c r="K3" s="621"/>
      <c r="M3" s="685"/>
      <c r="N3" s="686"/>
      <c r="O3" s="686"/>
      <c r="P3" s="687"/>
      <c r="R3" s="685"/>
      <c r="S3" s="686"/>
      <c r="T3" s="686"/>
      <c r="U3" s="687"/>
    </row>
    <row r="4" spans="1:38" s="151" customFormat="1" ht="6.75" customHeight="1" thickBot="1">
      <c r="B4" s="183"/>
      <c r="C4" s="183"/>
      <c r="D4" s="183"/>
      <c r="E4" s="183"/>
      <c r="F4" s="183"/>
      <c r="G4" s="183"/>
      <c r="H4" s="183"/>
      <c r="I4" s="183"/>
      <c r="J4" s="183"/>
      <c r="K4" s="183"/>
    </row>
    <row r="5" spans="1:38" ht="43.5" customHeight="1" thickBot="1">
      <c r="B5" s="184"/>
      <c r="C5" s="448"/>
      <c r="D5" s="689" t="s">
        <v>427</v>
      </c>
      <c r="E5" s="689"/>
      <c r="F5" s="689"/>
      <c r="G5" s="689"/>
      <c r="H5" s="689"/>
      <c r="I5" s="689"/>
      <c r="J5" s="689"/>
      <c r="K5" s="185"/>
      <c r="M5" s="688" t="s">
        <v>491</v>
      </c>
      <c r="N5" s="689"/>
      <c r="O5" s="689"/>
      <c r="P5" s="690"/>
      <c r="R5" s="688" t="s">
        <v>494</v>
      </c>
      <c r="S5" s="689"/>
      <c r="T5" s="689"/>
      <c r="U5" s="690"/>
    </row>
    <row r="6" spans="1:38" ht="32.25" customHeight="1" thickBot="1">
      <c r="B6" s="186"/>
      <c r="C6" s="284" t="s">
        <v>430</v>
      </c>
      <c r="D6" s="284" t="s">
        <v>429</v>
      </c>
      <c r="E6" s="284" t="s">
        <v>153</v>
      </c>
      <c r="F6" s="284" t="s">
        <v>39</v>
      </c>
      <c r="G6" s="285" t="s">
        <v>150</v>
      </c>
      <c r="H6" s="286" t="s">
        <v>151</v>
      </c>
      <c r="I6" s="284" t="s">
        <v>152</v>
      </c>
      <c r="J6" s="284" t="s">
        <v>154</v>
      </c>
      <c r="K6" s="187"/>
      <c r="M6" s="670" t="s">
        <v>146</v>
      </c>
      <c r="N6" s="671"/>
      <c r="O6" s="691">
        <v>0</v>
      </c>
      <c r="P6" s="692"/>
      <c r="Q6" s="641"/>
      <c r="R6" s="670" t="s">
        <v>146</v>
      </c>
      <c r="S6" s="671"/>
      <c r="T6" s="691">
        <v>0</v>
      </c>
      <c r="U6" s="692"/>
      <c r="V6" s="641"/>
      <c r="AA6" s="641"/>
      <c r="AF6" s="465"/>
      <c r="AG6" s="465"/>
      <c r="AH6" s="465"/>
      <c r="AI6" s="465"/>
      <c r="AJ6" s="465"/>
      <c r="AK6" s="465"/>
      <c r="AL6" s="465"/>
    </row>
    <row r="7" spans="1:38" ht="34.5" thickBot="1">
      <c r="B7" s="186"/>
      <c r="C7" s="449">
        <v>1</v>
      </c>
      <c r="D7" s="451" t="s">
        <v>431</v>
      </c>
      <c r="E7" s="452">
        <v>1134</v>
      </c>
      <c r="F7" s="259" t="s">
        <v>210</v>
      </c>
      <c r="G7" s="445">
        <v>0</v>
      </c>
      <c r="H7" s="661">
        <f>'Custos Indiretos Tributos Lucro'!$K$14</f>
        <v>0</v>
      </c>
      <c r="I7" s="446">
        <f t="shared" ref="I7:I37" si="0">G7*$H$7+G7</f>
        <v>0</v>
      </c>
      <c r="J7" s="446">
        <f>I7*E7</f>
        <v>0</v>
      </c>
      <c r="K7" s="188"/>
      <c r="M7" s="670" t="s">
        <v>147</v>
      </c>
      <c r="N7" s="671"/>
      <c r="O7" s="691">
        <v>0</v>
      </c>
      <c r="P7" s="692"/>
      <c r="Q7" s="641"/>
      <c r="R7" s="670" t="s">
        <v>147</v>
      </c>
      <c r="S7" s="671"/>
      <c r="T7" s="691">
        <v>0</v>
      </c>
      <c r="U7" s="692"/>
      <c r="V7" s="641"/>
      <c r="AA7" s="641"/>
      <c r="AF7" s="465"/>
      <c r="AG7" s="465"/>
      <c r="AH7" s="465"/>
      <c r="AI7" s="465"/>
      <c r="AJ7" s="465"/>
      <c r="AK7" s="465"/>
      <c r="AL7" s="465"/>
    </row>
    <row r="8" spans="1:38" ht="45.75" thickBot="1">
      <c r="B8" s="186"/>
      <c r="C8" s="450">
        <v>2</v>
      </c>
      <c r="D8" s="453" t="s">
        <v>432</v>
      </c>
      <c r="E8" s="454">
        <v>102</v>
      </c>
      <c r="F8" s="259" t="s">
        <v>210</v>
      </c>
      <c r="G8" s="447">
        <v>0</v>
      </c>
      <c r="H8" s="662"/>
      <c r="I8" s="446">
        <f t="shared" si="0"/>
        <v>0</v>
      </c>
      <c r="J8" s="446">
        <f t="shared" ref="J8:J58" si="1">I8*E8</f>
        <v>0</v>
      </c>
      <c r="K8" s="188"/>
      <c r="M8" s="670" t="s">
        <v>129</v>
      </c>
      <c r="N8" s="671"/>
      <c r="O8" s="691">
        <v>0</v>
      </c>
      <c r="P8" s="692"/>
      <c r="Q8" s="344"/>
      <c r="R8" s="670" t="s">
        <v>129</v>
      </c>
      <c r="S8" s="671"/>
      <c r="T8" s="691">
        <v>0</v>
      </c>
      <c r="U8" s="692"/>
      <c r="V8" s="344"/>
      <c r="AA8" s="344"/>
      <c r="AF8" s="693"/>
      <c r="AG8" s="693"/>
      <c r="AH8" s="693"/>
      <c r="AI8" s="693"/>
      <c r="AJ8" s="693"/>
      <c r="AK8" s="693"/>
      <c r="AL8" s="693"/>
    </row>
    <row r="9" spans="1:38" ht="23.25" thickBot="1">
      <c r="B9" s="186"/>
      <c r="C9" s="450">
        <v>3</v>
      </c>
      <c r="D9" s="453" t="s">
        <v>433</v>
      </c>
      <c r="E9" s="454">
        <v>404</v>
      </c>
      <c r="F9" s="259" t="s">
        <v>210</v>
      </c>
      <c r="G9" s="447">
        <v>0</v>
      </c>
      <c r="H9" s="662"/>
      <c r="I9" s="446">
        <f t="shared" si="0"/>
        <v>0</v>
      </c>
      <c r="J9" s="446">
        <f t="shared" si="1"/>
        <v>0</v>
      </c>
      <c r="K9" s="188"/>
      <c r="M9" s="670" t="s">
        <v>131</v>
      </c>
      <c r="N9" s="671"/>
      <c r="O9" s="691">
        <v>0</v>
      </c>
      <c r="P9" s="692"/>
      <c r="Q9" s="344"/>
      <c r="R9" s="670" t="s">
        <v>131</v>
      </c>
      <c r="S9" s="671"/>
      <c r="T9" s="691">
        <v>0</v>
      </c>
      <c r="U9" s="692"/>
      <c r="V9" s="344"/>
      <c r="AA9" s="344"/>
      <c r="AF9" s="693"/>
      <c r="AG9" s="693"/>
      <c r="AH9" s="693"/>
      <c r="AI9" s="693"/>
      <c r="AJ9" s="693"/>
      <c r="AK9" s="693"/>
      <c r="AL9" s="693"/>
    </row>
    <row r="10" spans="1:38" ht="21.75" customHeight="1" thickBot="1">
      <c r="B10" s="186"/>
      <c r="C10" s="449">
        <v>4</v>
      </c>
      <c r="D10" s="453" t="s">
        <v>434</v>
      </c>
      <c r="E10" s="454">
        <v>30</v>
      </c>
      <c r="F10" s="259" t="s">
        <v>210</v>
      </c>
      <c r="G10" s="447">
        <v>0</v>
      </c>
      <c r="H10" s="662"/>
      <c r="I10" s="446">
        <f t="shared" si="0"/>
        <v>0</v>
      </c>
      <c r="J10" s="446">
        <f t="shared" si="1"/>
        <v>0</v>
      </c>
      <c r="K10" s="188"/>
      <c r="M10" s="670" t="s">
        <v>133</v>
      </c>
      <c r="N10" s="671"/>
      <c r="O10" s="691">
        <v>0</v>
      </c>
      <c r="P10" s="692"/>
      <c r="Q10" s="344"/>
      <c r="R10" s="670" t="s">
        <v>133</v>
      </c>
      <c r="S10" s="671"/>
      <c r="T10" s="691">
        <v>0</v>
      </c>
      <c r="U10" s="692"/>
      <c r="V10" s="344"/>
      <c r="AA10" s="344"/>
      <c r="AF10" s="387"/>
      <c r="AG10" s="387"/>
      <c r="AH10" s="387"/>
      <c r="AI10" s="387"/>
      <c r="AJ10" s="387"/>
      <c r="AK10" s="387"/>
      <c r="AL10" s="388"/>
    </row>
    <row r="11" spans="1:38" ht="23.25" thickBot="1">
      <c r="B11" s="186"/>
      <c r="C11" s="450">
        <v>5</v>
      </c>
      <c r="D11" s="453" t="s">
        <v>435</v>
      </c>
      <c r="E11" s="454">
        <v>76</v>
      </c>
      <c r="F11" s="259" t="s">
        <v>210</v>
      </c>
      <c r="G11" s="447">
        <v>0</v>
      </c>
      <c r="H11" s="662"/>
      <c r="I11" s="446">
        <f t="shared" si="0"/>
        <v>0</v>
      </c>
      <c r="J11" s="446">
        <f t="shared" si="1"/>
        <v>0</v>
      </c>
      <c r="K11" s="188"/>
      <c r="M11" s="670" t="s">
        <v>492</v>
      </c>
      <c r="N11" s="671"/>
      <c r="O11" s="691">
        <v>0</v>
      </c>
      <c r="P11" s="692"/>
      <c r="Q11" s="344"/>
      <c r="R11" s="670" t="s">
        <v>492</v>
      </c>
      <c r="S11" s="671"/>
      <c r="T11" s="691">
        <v>0</v>
      </c>
      <c r="U11" s="692"/>
      <c r="V11" s="344"/>
      <c r="AA11" s="344"/>
      <c r="AF11" s="387"/>
      <c r="AG11" s="387"/>
      <c r="AH11" s="387"/>
      <c r="AI11" s="387"/>
      <c r="AJ11" s="387"/>
      <c r="AK11" s="387"/>
      <c r="AL11" s="388"/>
    </row>
    <row r="12" spans="1:38" ht="27" customHeight="1" thickBot="1">
      <c r="B12" s="186"/>
      <c r="C12" s="450">
        <v>6</v>
      </c>
      <c r="D12" s="453" t="s">
        <v>467</v>
      </c>
      <c r="E12" s="454">
        <v>978</v>
      </c>
      <c r="F12" s="259" t="s">
        <v>210</v>
      </c>
      <c r="G12" s="447">
        <v>0</v>
      </c>
      <c r="H12" s="662"/>
      <c r="I12" s="446">
        <f t="shared" si="0"/>
        <v>0</v>
      </c>
      <c r="J12" s="446">
        <f t="shared" si="1"/>
        <v>0</v>
      </c>
      <c r="K12" s="188"/>
      <c r="M12" s="532" t="s">
        <v>149</v>
      </c>
      <c r="N12" s="533"/>
      <c r="O12" s="674">
        <f>ROUND(((1+O6)*(1+O7)/(1-(O8+O9+O10+O11))-1),4)</f>
        <v>0</v>
      </c>
      <c r="P12" s="675"/>
      <c r="Q12" s="344"/>
      <c r="R12" s="532" t="s">
        <v>149</v>
      </c>
      <c r="S12" s="533"/>
      <c r="T12" s="674">
        <f>ROUND(((1+T6)*(1+T7)/(1-(T8+T9+T10+T11))-1),4)</f>
        <v>0</v>
      </c>
      <c r="U12" s="675"/>
      <c r="V12" s="344"/>
      <c r="AA12" s="344"/>
      <c r="AF12" s="387"/>
      <c r="AG12" s="387"/>
      <c r="AH12" s="387"/>
      <c r="AI12" s="387"/>
      <c r="AJ12" s="387"/>
      <c r="AK12" s="387"/>
      <c r="AL12" s="388"/>
    </row>
    <row r="13" spans="1:38" ht="12.75" customHeight="1">
      <c r="B13" s="186"/>
      <c r="C13" s="449">
        <v>7</v>
      </c>
      <c r="D13" s="453" t="s">
        <v>468</v>
      </c>
      <c r="E13" s="454">
        <v>2</v>
      </c>
      <c r="F13" s="259" t="s">
        <v>210</v>
      </c>
      <c r="G13" s="447">
        <v>0</v>
      </c>
      <c r="H13" s="662"/>
      <c r="I13" s="446">
        <f t="shared" si="0"/>
        <v>0</v>
      </c>
      <c r="J13" s="446">
        <f t="shared" si="1"/>
        <v>0</v>
      </c>
      <c r="K13" s="188"/>
      <c r="M13" s="676" t="s">
        <v>493</v>
      </c>
      <c r="N13" s="677"/>
      <c r="O13" s="677"/>
      <c r="P13" s="678"/>
      <c r="Q13" s="344"/>
      <c r="R13" s="676" t="s">
        <v>502</v>
      </c>
      <c r="S13" s="677"/>
      <c r="T13" s="677"/>
      <c r="U13" s="678"/>
      <c r="V13" s="344"/>
      <c r="AA13" s="344"/>
    </row>
    <row r="14" spans="1:38">
      <c r="B14" s="186"/>
      <c r="C14" s="450">
        <v>8</v>
      </c>
      <c r="D14" s="453" t="s">
        <v>469</v>
      </c>
      <c r="E14" s="454">
        <v>6</v>
      </c>
      <c r="F14" s="259" t="s">
        <v>210</v>
      </c>
      <c r="G14" s="447">
        <v>0</v>
      </c>
      <c r="H14" s="662"/>
      <c r="I14" s="446">
        <f t="shared" si="0"/>
        <v>0</v>
      </c>
      <c r="J14" s="446">
        <f t="shared" si="1"/>
        <v>0</v>
      </c>
      <c r="K14" s="188"/>
      <c r="M14" s="679"/>
      <c r="N14" s="680"/>
      <c r="O14" s="680"/>
      <c r="P14" s="681"/>
      <c r="Q14" s="344"/>
      <c r="R14" s="679"/>
      <c r="S14" s="680"/>
      <c r="T14" s="680"/>
      <c r="U14" s="681"/>
      <c r="V14" s="344"/>
      <c r="AA14" s="344"/>
    </row>
    <row r="15" spans="1:38" ht="13.5" thickBot="1">
      <c r="B15" s="186"/>
      <c r="C15" s="450">
        <v>9</v>
      </c>
      <c r="D15" s="453" t="s">
        <v>470</v>
      </c>
      <c r="E15" s="454">
        <v>4</v>
      </c>
      <c r="F15" s="259" t="s">
        <v>210</v>
      </c>
      <c r="G15" s="447">
        <v>0</v>
      </c>
      <c r="H15" s="662"/>
      <c r="I15" s="446">
        <f t="shared" si="0"/>
        <v>0</v>
      </c>
      <c r="J15" s="446">
        <f t="shared" si="1"/>
        <v>0</v>
      </c>
      <c r="K15" s="188"/>
      <c r="M15" s="682"/>
      <c r="N15" s="683"/>
      <c r="O15" s="683"/>
      <c r="P15" s="684"/>
      <c r="Q15" s="344"/>
      <c r="R15" s="682"/>
      <c r="S15" s="683"/>
      <c r="T15" s="683"/>
      <c r="U15" s="684"/>
      <c r="V15" s="344"/>
      <c r="AA15" s="344"/>
    </row>
    <row r="16" spans="1:38" ht="29.25" customHeight="1" thickBot="1">
      <c r="B16" s="186"/>
      <c r="C16" s="449">
        <v>10</v>
      </c>
      <c r="D16" s="453" t="s">
        <v>471</v>
      </c>
      <c r="E16" s="454">
        <v>2</v>
      </c>
      <c r="F16" s="259" t="s">
        <v>210</v>
      </c>
      <c r="G16" s="447">
        <v>0</v>
      </c>
      <c r="H16" s="662"/>
      <c r="I16" s="446">
        <f t="shared" si="0"/>
        <v>0</v>
      </c>
      <c r="J16" s="446">
        <f t="shared" si="1"/>
        <v>0</v>
      </c>
      <c r="K16" s="188"/>
      <c r="M16" s="667" t="s">
        <v>503</v>
      </c>
      <c r="N16" s="668"/>
      <c r="O16" s="667">
        <v>300000</v>
      </c>
      <c r="P16" s="669"/>
      <c r="Q16" s="344"/>
      <c r="R16" s="667" t="s">
        <v>503</v>
      </c>
      <c r="S16" s="668"/>
      <c r="T16" s="668">
        <v>300000</v>
      </c>
      <c r="U16" s="669"/>
      <c r="V16" s="344"/>
      <c r="AA16" s="344"/>
    </row>
    <row r="17" spans="2:32" ht="24" customHeight="1">
      <c r="B17" s="186"/>
      <c r="C17" s="450">
        <v>11</v>
      </c>
      <c r="D17" s="453" t="s">
        <v>472</v>
      </c>
      <c r="E17" s="454">
        <v>2</v>
      </c>
      <c r="F17" s="259" t="s">
        <v>210</v>
      </c>
      <c r="G17" s="447">
        <v>0</v>
      </c>
      <c r="H17" s="662"/>
      <c r="I17" s="446">
        <f t="shared" si="0"/>
        <v>0</v>
      </c>
      <c r="J17" s="446">
        <f t="shared" si="1"/>
        <v>0</v>
      </c>
      <c r="K17" s="188"/>
      <c r="M17" s="704"/>
      <c r="N17" s="704"/>
      <c r="O17" s="704"/>
      <c r="P17" s="704"/>
      <c r="Q17" s="704"/>
      <c r="R17" s="704"/>
      <c r="S17" s="704"/>
      <c r="T17" s="704"/>
      <c r="U17" s="704"/>
      <c r="V17" s="344"/>
      <c r="AA17" s="344"/>
    </row>
    <row r="18" spans="2:32" ht="24" customHeight="1">
      <c r="B18" s="186"/>
      <c r="C18" s="450">
        <v>12</v>
      </c>
      <c r="D18" s="453" t="s">
        <v>473</v>
      </c>
      <c r="E18" s="454">
        <v>4</v>
      </c>
      <c r="F18" s="259" t="s">
        <v>210</v>
      </c>
      <c r="G18" s="447">
        <v>0</v>
      </c>
      <c r="H18" s="662"/>
      <c r="I18" s="446">
        <f t="shared" si="0"/>
        <v>0</v>
      </c>
      <c r="J18" s="446">
        <f t="shared" si="1"/>
        <v>0</v>
      </c>
      <c r="K18" s="188"/>
      <c r="M18" s="704"/>
      <c r="N18" s="704"/>
      <c r="O18" s="704"/>
      <c r="P18" s="704"/>
      <c r="Q18" s="704"/>
      <c r="R18" s="704"/>
      <c r="S18" s="704"/>
      <c r="T18" s="704"/>
      <c r="U18" s="704"/>
      <c r="V18" s="344"/>
      <c r="AA18" s="344"/>
    </row>
    <row r="19" spans="2:32">
      <c r="B19" s="186"/>
      <c r="C19" s="449">
        <v>13</v>
      </c>
      <c r="D19" s="453" t="s">
        <v>474</v>
      </c>
      <c r="E19" s="454">
        <v>49</v>
      </c>
      <c r="F19" s="259" t="s">
        <v>210</v>
      </c>
      <c r="G19" s="447">
        <v>0</v>
      </c>
      <c r="H19" s="662"/>
      <c r="I19" s="446">
        <f t="shared" si="0"/>
        <v>0</v>
      </c>
      <c r="J19" s="446">
        <f t="shared" si="1"/>
        <v>0</v>
      </c>
      <c r="K19" s="188"/>
      <c r="M19" s="704"/>
      <c r="N19" s="704"/>
      <c r="O19" s="704"/>
      <c r="P19" s="704"/>
      <c r="Q19" s="704"/>
      <c r="R19" s="704"/>
      <c r="S19" s="704"/>
      <c r="T19" s="704"/>
      <c r="U19" s="704"/>
      <c r="V19" s="344"/>
      <c r="AA19" s="344"/>
      <c r="AF19" s="466"/>
    </row>
    <row r="20" spans="2:32" ht="33.75">
      <c r="B20" s="186"/>
      <c r="C20" s="450">
        <v>14</v>
      </c>
      <c r="D20" s="453" t="s">
        <v>475</v>
      </c>
      <c r="E20" s="454">
        <v>254</v>
      </c>
      <c r="F20" s="259" t="s">
        <v>210</v>
      </c>
      <c r="G20" s="447">
        <v>0</v>
      </c>
      <c r="H20" s="662"/>
      <c r="I20" s="446">
        <f t="shared" si="0"/>
        <v>0</v>
      </c>
      <c r="J20" s="446">
        <f t="shared" si="1"/>
        <v>0</v>
      </c>
      <c r="K20" s="188"/>
      <c r="M20" s="704"/>
      <c r="N20" s="704"/>
      <c r="O20" s="704"/>
      <c r="P20" s="704"/>
      <c r="Q20" s="704"/>
      <c r="R20" s="704"/>
      <c r="S20" s="704"/>
      <c r="T20" s="704"/>
      <c r="U20" s="704"/>
      <c r="V20" s="344"/>
      <c r="AA20" s="344"/>
    </row>
    <row r="21" spans="2:32">
      <c r="B21" s="186"/>
      <c r="C21" s="450">
        <v>15</v>
      </c>
      <c r="D21" s="453" t="s">
        <v>436</v>
      </c>
      <c r="E21" s="454">
        <v>244</v>
      </c>
      <c r="F21" s="259" t="s">
        <v>210</v>
      </c>
      <c r="G21" s="447">
        <v>0</v>
      </c>
      <c r="H21" s="662"/>
      <c r="I21" s="446">
        <f t="shared" si="0"/>
        <v>0</v>
      </c>
      <c r="J21" s="446">
        <f t="shared" si="1"/>
        <v>0</v>
      </c>
      <c r="K21" s="188"/>
      <c r="M21" s="704"/>
      <c r="N21" s="704"/>
      <c r="O21" s="704"/>
      <c r="P21" s="704"/>
      <c r="Q21" s="704"/>
      <c r="R21" s="704"/>
      <c r="S21" s="704"/>
      <c r="T21" s="704"/>
      <c r="U21" s="704"/>
      <c r="V21" s="344"/>
      <c r="W21" s="344"/>
      <c r="X21" s="344"/>
      <c r="Y21" s="344"/>
      <c r="Z21" s="344"/>
      <c r="AA21" s="344"/>
      <c r="AB21" s="344"/>
      <c r="AC21" s="344"/>
      <c r="AD21" s="344"/>
      <c r="AE21" s="344"/>
    </row>
    <row r="22" spans="2:32" ht="22.5">
      <c r="B22" s="186"/>
      <c r="C22" s="449">
        <v>16</v>
      </c>
      <c r="D22" s="455" t="s">
        <v>437</v>
      </c>
      <c r="E22" s="454">
        <v>9</v>
      </c>
      <c r="F22" s="259" t="s">
        <v>210</v>
      </c>
      <c r="G22" s="447">
        <v>0</v>
      </c>
      <c r="H22" s="662"/>
      <c r="I22" s="446">
        <f t="shared" si="0"/>
        <v>0</v>
      </c>
      <c r="J22" s="446">
        <f t="shared" si="1"/>
        <v>0</v>
      </c>
      <c r="K22" s="188"/>
      <c r="M22" s="704"/>
      <c r="N22" s="704"/>
      <c r="O22" s="704"/>
      <c r="P22" s="704"/>
      <c r="Q22" s="704"/>
      <c r="R22" s="704"/>
      <c r="S22" s="704"/>
      <c r="T22" s="704"/>
      <c r="U22" s="704"/>
      <c r="V22" s="344"/>
      <c r="W22" s="344"/>
      <c r="X22" s="344"/>
      <c r="Y22" s="344"/>
      <c r="Z22" s="344"/>
      <c r="AA22" s="344"/>
      <c r="AB22" s="344"/>
      <c r="AC22" s="344"/>
      <c r="AD22" s="344"/>
      <c r="AE22" s="344"/>
    </row>
    <row r="23" spans="2:32">
      <c r="B23" s="186"/>
      <c r="C23" s="450">
        <v>17</v>
      </c>
      <c r="D23" s="455" t="s">
        <v>438</v>
      </c>
      <c r="E23" s="454">
        <v>14</v>
      </c>
      <c r="F23" s="259" t="s">
        <v>210</v>
      </c>
      <c r="G23" s="447">
        <v>0</v>
      </c>
      <c r="H23" s="662"/>
      <c r="I23" s="446">
        <f t="shared" si="0"/>
        <v>0</v>
      </c>
      <c r="J23" s="446">
        <f t="shared" si="1"/>
        <v>0</v>
      </c>
      <c r="K23" s="188"/>
      <c r="M23" s="704"/>
      <c r="N23" s="704"/>
      <c r="O23" s="704"/>
      <c r="P23" s="704"/>
      <c r="Q23" s="704"/>
      <c r="R23" s="704"/>
      <c r="S23" s="704"/>
      <c r="T23" s="704"/>
      <c r="U23" s="704"/>
      <c r="V23" s="344"/>
      <c r="W23" s="344"/>
      <c r="X23" s="344"/>
      <c r="Y23" s="344"/>
      <c r="Z23" s="344"/>
      <c r="AA23" s="344"/>
      <c r="AB23" s="344"/>
      <c r="AC23" s="344"/>
      <c r="AD23" s="344"/>
      <c r="AE23" s="344"/>
    </row>
    <row r="24" spans="2:32" ht="45">
      <c r="B24" s="186"/>
      <c r="C24" s="450">
        <v>18</v>
      </c>
      <c r="D24" s="455" t="s">
        <v>439</v>
      </c>
      <c r="E24" s="454">
        <v>303</v>
      </c>
      <c r="F24" s="259" t="s">
        <v>210</v>
      </c>
      <c r="G24" s="447">
        <v>0</v>
      </c>
      <c r="H24" s="662"/>
      <c r="I24" s="446">
        <f t="shared" si="0"/>
        <v>0</v>
      </c>
      <c r="J24" s="446">
        <f t="shared" si="1"/>
        <v>0</v>
      </c>
      <c r="K24" s="188"/>
      <c r="M24" s="704"/>
      <c r="N24" s="704"/>
      <c r="O24" s="704"/>
      <c r="P24" s="704"/>
      <c r="Q24" s="704"/>
      <c r="R24" s="704"/>
      <c r="S24" s="704"/>
      <c r="T24" s="704"/>
      <c r="U24" s="704"/>
      <c r="V24" s="344"/>
      <c r="W24" s="344"/>
      <c r="X24" s="344"/>
      <c r="Y24" s="344"/>
      <c r="Z24" s="344"/>
      <c r="AA24" s="344"/>
      <c r="AB24" s="344"/>
      <c r="AC24" s="344"/>
      <c r="AD24" s="344"/>
      <c r="AE24" s="344"/>
    </row>
    <row r="25" spans="2:32" ht="33.75">
      <c r="B25" s="186"/>
      <c r="C25" s="449">
        <v>19</v>
      </c>
      <c r="D25" s="453" t="s">
        <v>440</v>
      </c>
      <c r="E25" s="454">
        <v>254</v>
      </c>
      <c r="F25" s="259" t="s">
        <v>210</v>
      </c>
      <c r="G25" s="447">
        <v>0</v>
      </c>
      <c r="H25" s="662"/>
      <c r="I25" s="446">
        <f t="shared" si="0"/>
        <v>0</v>
      </c>
      <c r="J25" s="446">
        <f t="shared" si="1"/>
        <v>0</v>
      </c>
      <c r="K25" s="188"/>
      <c r="M25" s="704"/>
      <c r="N25" s="704"/>
      <c r="O25" s="704"/>
      <c r="P25" s="704"/>
      <c r="Q25" s="704"/>
      <c r="R25" s="704"/>
      <c r="S25" s="704"/>
      <c r="T25" s="704"/>
      <c r="U25" s="704"/>
      <c r="V25" s="344"/>
      <c r="W25" s="344"/>
      <c r="X25" s="344"/>
      <c r="Y25" s="344"/>
      <c r="Z25" s="344"/>
      <c r="AA25" s="344"/>
      <c r="AB25" s="344"/>
      <c r="AC25" s="344"/>
      <c r="AD25" s="344"/>
      <c r="AE25" s="344"/>
    </row>
    <row r="26" spans="2:32" ht="56.25">
      <c r="B26" s="186"/>
      <c r="C26" s="450">
        <v>20</v>
      </c>
      <c r="D26" s="453" t="s">
        <v>441</v>
      </c>
      <c r="E26" s="454">
        <v>151</v>
      </c>
      <c r="F26" s="259" t="s">
        <v>210</v>
      </c>
      <c r="G26" s="447">
        <v>0</v>
      </c>
      <c r="H26" s="662"/>
      <c r="I26" s="446">
        <f t="shared" si="0"/>
        <v>0</v>
      </c>
      <c r="J26" s="446">
        <f t="shared" si="1"/>
        <v>0</v>
      </c>
      <c r="K26" s="188"/>
      <c r="M26" s="704"/>
      <c r="N26" s="704"/>
      <c r="O26" s="704"/>
      <c r="P26" s="704"/>
      <c r="Q26" s="704"/>
      <c r="R26" s="704"/>
      <c r="S26" s="704"/>
      <c r="T26" s="704"/>
      <c r="U26" s="704"/>
      <c r="V26" s="344"/>
      <c r="W26" s="344"/>
      <c r="X26" s="344"/>
      <c r="Y26" s="344"/>
      <c r="Z26" s="344"/>
      <c r="AA26" s="344"/>
      <c r="AB26" s="344"/>
      <c r="AC26" s="344"/>
      <c r="AD26" s="344"/>
      <c r="AE26" s="344"/>
    </row>
    <row r="27" spans="2:32" ht="45">
      <c r="B27" s="186"/>
      <c r="C27" s="450">
        <v>21</v>
      </c>
      <c r="D27" s="456" t="s">
        <v>442</v>
      </c>
      <c r="E27" s="454">
        <v>69</v>
      </c>
      <c r="F27" s="259" t="s">
        <v>210</v>
      </c>
      <c r="G27" s="447">
        <v>0</v>
      </c>
      <c r="H27" s="662"/>
      <c r="I27" s="446">
        <f t="shared" si="0"/>
        <v>0</v>
      </c>
      <c r="J27" s="446">
        <f t="shared" si="1"/>
        <v>0</v>
      </c>
      <c r="K27" s="188"/>
      <c r="M27" s="704"/>
      <c r="N27" s="704"/>
      <c r="O27" s="704"/>
      <c r="P27" s="704"/>
      <c r="Q27" s="704"/>
      <c r="R27" s="704"/>
      <c r="S27" s="704"/>
      <c r="T27" s="704"/>
      <c r="U27" s="704"/>
      <c r="V27" s="344"/>
      <c r="W27" s="344"/>
      <c r="X27" s="344"/>
      <c r="Y27" s="344"/>
      <c r="Z27" s="344"/>
      <c r="AA27" s="344"/>
      <c r="AB27" s="344"/>
      <c r="AC27" s="344"/>
      <c r="AD27" s="344"/>
      <c r="AE27" s="344"/>
    </row>
    <row r="28" spans="2:32" ht="45">
      <c r="B28" s="186"/>
      <c r="C28" s="449">
        <v>22</v>
      </c>
      <c r="D28" s="456" t="s">
        <v>443</v>
      </c>
      <c r="E28" s="454">
        <v>13</v>
      </c>
      <c r="F28" s="259" t="s">
        <v>210</v>
      </c>
      <c r="G28" s="447">
        <v>0</v>
      </c>
      <c r="H28" s="662"/>
      <c r="I28" s="446">
        <f t="shared" si="0"/>
        <v>0</v>
      </c>
      <c r="J28" s="446">
        <f t="shared" si="1"/>
        <v>0</v>
      </c>
      <c r="K28" s="188"/>
      <c r="M28" s="704"/>
      <c r="N28" s="704"/>
      <c r="O28" s="704"/>
      <c r="P28" s="704"/>
      <c r="Q28" s="704"/>
      <c r="R28" s="704"/>
      <c r="S28" s="704"/>
      <c r="T28" s="704"/>
      <c r="U28" s="704"/>
      <c r="V28" s="344"/>
      <c r="W28" s="344"/>
      <c r="X28" s="344"/>
      <c r="Y28" s="344"/>
      <c r="Z28" s="344"/>
      <c r="AA28" s="344"/>
      <c r="AB28" s="344"/>
      <c r="AC28" s="344"/>
      <c r="AD28" s="344"/>
      <c r="AE28" s="344"/>
    </row>
    <row r="29" spans="2:32" ht="124.5" thickBot="1">
      <c r="B29" s="186"/>
      <c r="C29" s="450">
        <v>23</v>
      </c>
      <c r="D29" s="456" t="s">
        <v>476</v>
      </c>
      <c r="E29" s="454">
        <v>22</v>
      </c>
      <c r="F29" s="259" t="s">
        <v>210</v>
      </c>
      <c r="G29" s="447">
        <v>0</v>
      </c>
      <c r="H29" s="662"/>
      <c r="I29" s="446">
        <f t="shared" si="0"/>
        <v>0</v>
      </c>
      <c r="J29" s="446">
        <f>I29*E29</f>
        <v>0</v>
      </c>
      <c r="K29" s="188"/>
      <c r="M29" s="704"/>
      <c r="N29" s="704"/>
      <c r="O29" s="704"/>
      <c r="P29" s="704"/>
      <c r="Q29" s="704"/>
      <c r="R29" s="704"/>
      <c r="S29" s="704"/>
      <c r="T29" s="704"/>
      <c r="U29" s="704"/>
      <c r="V29" s="344"/>
      <c r="W29" s="344"/>
      <c r="X29" s="344"/>
      <c r="Y29" s="344"/>
      <c r="Z29" s="344"/>
      <c r="AA29" s="344"/>
      <c r="AB29" s="344"/>
      <c r="AC29" s="344"/>
      <c r="AD29" s="344"/>
      <c r="AE29" s="344"/>
    </row>
    <row r="30" spans="2:32" ht="44.25" customHeight="1" thickBot="1">
      <c r="B30" s="186"/>
      <c r="C30" s="449">
        <v>25</v>
      </c>
      <c r="D30" s="456" t="s">
        <v>444</v>
      </c>
      <c r="E30" s="454">
        <v>100</v>
      </c>
      <c r="F30" s="259" t="s">
        <v>210</v>
      </c>
      <c r="G30" s="447">
        <v>0</v>
      </c>
      <c r="H30" s="662"/>
      <c r="I30" s="446">
        <f t="shared" si="0"/>
        <v>0</v>
      </c>
      <c r="J30" s="446">
        <f t="shared" si="1"/>
        <v>0</v>
      </c>
      <c r="K30" s="188"/>
      <c r="M30" s="685"/>
      <c r="N30" s="686"/>
      <c r="O30" s="686"/>
      <c r="P30" s="687"/>
      <c r="Q30" s="344"/>
      <c r="R30" s="478"/>
      <c r="S30" s="478"/>
      <c r="T30" s="478"/>
      <c r="U30" s="478"/>
      <c r="V30" s="344"/>
      <c r="W30" s="344"/>
      <c r="X30" s="344"/>
      <c r="Y30" s="344"/>
      <c r="Z30" s="344"/>
      <c r="AA30" s="344"/>
      <c r="AB30" s="344"/>
      <c r="AC30" s="344"/>
      <c r="AD30" s="344"/>
      <c r="AE30" s="344"/>
    </row>
    <row r="31" spans="2:32" ht="17.25" customHeight="1" thickBot="1">
      <c r="B31" s="186"/>
      <c r="C31" s="450">
        <v>26</v>
      </c>
      <c r="D31" s="456" t="s">
        <v>445</v>
      </c>
      <c r="E31" s="454">
        <v>216</v>
      </c>
      <c r="F31" s="259" t="s">
        <v>210</v>
      </c>
      <c r="G31" s="447">
        <v>0</v>
      </c>
      <c r="H31" s="662"/>
      <c r="I31" s="446">
        <f t="shared" si="0"/>
        <v>0</v>
      </c>
      <c r="J31" s="446">
        <f t="shared" si="1"/>
        <v>0</v>
      </c>
      <c r="K31" s="188"/>
      <c r="M31" s="151"/>
      <c r="N31" s="151"/>
      <c r="O31" s="151"/>
      <c r="P31" s="151"/>
      <c r="Q31" s="344"/>
      <c r="R31" s="151"/>
      <c r="S31" s="151"/>
      <c r="T31" s="151"/>
      <c r="U31" s="151"/>
      <c r="V31" s="344"/>
      <c r="W31" s="344"/>
      <c r="X31" s="344"/>
      <c r="Y31" s="344"/>
      <c r="Z31" s="344"/>
      <c r="AA31" s="344"/>
      <c r="AB31" s="344"/>
      <c r="AC31" s="344"/>
      <c r="AD31" s="344"/>
      <c r="AE31" s="344"/>
    </row>
    <row r="32" spans="2:32" ht="45.75" thickBot="1">
      <c r="B32" s="186"/>
      <c r="C32" s="450">
        <v>27</v>
      </c>
      <c r="D32" s="456" t="s">
        <v>446</v>
      </c>
      <c r="E32" s="454">
        <v>10</v>
      </c>
      <c r="F32" s="259" t="s">
        <v>210</v>
      </c>
      <c r="G32" s="447">
        <v>0</v>
      </c>
      <c r="H32" s="662"/>
      <c r="I32" s="446">
        <f t="shared" si="0"/>
        <v>0</v>
      </c>
      <c r="J32" s="446">
        <f t="shared" si="1"/>
        <v>0</v>
      </c>
      <c r="K32" s="188"/>
      <c r="M32" s="688" t="s">
        <v>495</v>
      </c>
      <c r="N32" s="689"/>
      <c r="O32" s="689"/>
      <c r="P32" s="690"/>
      <c r="Q32" s="344"/>
      <c r="R32" s="478"/>
      <c r="S32" s="478"/>
      <c r="T32" s="478"/>
      <c r="U32" s="478"/>
      <c r="V32" s="344"/>
      <c r="W32" s="344"/>
      <c r="X32" s="344"/>
      <c r="Y32" s="344"/>
      <c r="Z32" s="344"/>
      <c r="AA32" s="344"/>
      <c r="AB32" s="344"/>
      <c r="AC32" s="344"/>
      <c r="AD32" s="344"/>
      <c r="AE32" s="344"/>
    </row>
    <row r="33" spans="2:31" ht="34.5" thickBot="1">
      <c r="B33" s="186"/>
      <c r="C33" s="449">
        <v>28</v>
      </c>
      <c r="D33" s="456" t="s">
        <v>447</v>
      </c>
      <c r="E33" s="454">
        <v>389</v>
      </c>
      <c r="F33" s="259" t="s">
        <v>210</v>
      </c>
      <c r="G33" s="447">
        <v>0</v>
      </c>
      <c r="H33" s="662"/>
      <c r="I33" s="446">
        <f t="shared" si="0"/>
        <v>0</v>
      </c>
      <c r="J33" s="446">
        <f t="shared" si="1"/>
        <v>0</v>
      </c>
      <c r="K33" s="188"/>
      <c r="M33" s="670" t="s">
        <v>146</v>
      </c>
      <c r="N33" s="671"/>
      <c r="O33" s="672">
        <v>0</v>
      </c>
      <c r="P33" s="673"/>
      <c r="Q33" s="344"/>
      <c r="R33" s="478"/>
      <c r="S33" s="478"/>
      <c r="T33" s="478"/>
      <c r="U33" s="478"/>
      <c r="V33" s="344"/>
      <c r="W33" s="344"/>
      <c r="X33" s="344"/>
      <c r="Y33" s="344"/>
      <c r="Z33" s="344"/>
      <c r="AA33" s="344"/>
      <c r="AB33" s="344"/>
      <c r="AC33" s="344"/>
      <c r="AD33" s="344"/>
      <c r="AE33" s="344"/>
    </row>
    <row r="34" spans="2:31" ht="33" customHeight="1" thickBot="1">
      <c r="B34" s="186"/>
      <c r="C34" s="450">
        <v>29</v>
      </c>
      <c r="D34" s="456" t="s">
        <v>477</v>
      </c>
      <c r="E34" s="454">
        <v>28</v>
      </c>
      <c r="F34" s="259" t="s">
        <v>210</v>
      </c>
      <c r="G34" s="447">
        <v>0</v>
      </c>
      <c r="H34" s="662"/>
      <c r="I34" s="446">
        <f t="shared" si="0"/>
        <v>0</v>
      </c>
      <c r="J34" s="446">
        <f t="shared" si="1"/>
        <v>0</v>
      </c>
      <c r="K34" s="188"/>
      <c r="M34" s="670" t="s">
        <v>147</v>
      </c>
      <c r="N34" s="671"/>
      <c r="O34" s="672">
        <v>0</v>
      </c>
      <c r="P34" s="673"/>
      <c r="Q34" s="344"/>
      <c r="R34" s="478"/>
      <c r="S34" s="478"/>
      <c r="T34" s="478"/>
      <c r="U34" s="478"/>
      <c r="V34" s="344"/>
      <c r="W34" s="344"/>
      <c r="X34" s="344"/>
      <c r="Y34" s="344"/>
      <c r="Z34" s="344"/>
      <c r="AA34" s="344"/>
      <c r="AB34" s="344"/>
      <c r="AC34" s="344"/>
      <c r="AD34" s="344"/>
      <c r="AE34" s="344"/>
    </row>
    <row r="35" spans="2:31" ht="45.75" thickBot="1">
      <c r="B35" s="186"/>
      <c r="C35" s="450">
        <v>30</v>
      </c>
      <c r="D35" s="456" t="s">
        <v>448</v>
      </c>
      <c r="E35" s="454">
        <v>49</v>
      </c>
      <c r="F35" s="259" t="s">
        <v>210</v>
      </c>
      <c r="G35" s="447">
        <v>0</v>
      </c>
      <c r="H35" s="662"/>
      <c r="I35" s="446">
        <f t="shared" si="0"/>
        <v>0</v>
      </c>
      <c r="J35" s="446">
        <f t="shared" si="1"/>
        <v>0</v>
      </c>
      <c r="K35" s="188"/>
      <c r="M35" s="670" t="s">
        <v>129</v>
      </c>
      <c r="N35" s="671"/>
      <c r="O35" s="672">
        <v>0</v>
      </c>
      <c r="P35" s="673"/>
      <c r="Q35" s="344"/>
      <c r="R35" s="344"/>
      <c r="S35" s="344"/>
      <c r="T35" s="344"/>
      <c r="U35" s="344"/>
      <c r="V35" s="344"/>
      <c r="W35" s="344"/>
      <c r="X35" s="344"/>
      <c r="Y35" s="344"/>
      <c r="Z35" s="344"/>
      <c r="AA35" s="344"/>
      <c r="AB35" s="344"/>
      <c r="AC35" s="344"/>
      <c r="AD35" s="344"/>
      <c r="AE35" s="344"/>
    </row>
    <row r="36" spans="2:31" ht="37.5" customHeight="1" thickBot="1">
      <c r="B36" s="186"/>
      <c r="C36" s="449">
        <v>31</v>
      </c>
      <c r="D36" s="456" t="s">
        <v>449</v>
      </c>
      <c r="E36" s="454">
        <v>56</v>
      </c>
      <c r="F36" s="259" t="s">
        <v>210</v>
      </c>
      <c r="G36" s="447">
        <v>0</v>
      </c>
      <c r="H36" s="662"/>
      <c r="I36" s="446">
        <f t="shared" si="0"/>
        <v>0</v>
      </c>
      <c r="J36" s="446">
        <f t="shared" si="1"/>
        <v>0</v>
      </c>
      <c r="K36" s="188"/>
      <c r="M36" s="670" t="s">
        <v>131</v>
      </c>
      <c r="N36" s="671"/>
      <c r="O36" s="672">
        <v>0</v>
      </c>
      <c r="P36" s="673"/>
      <c r="Q36" s="344"/>
      <c r="R36" s="344"/>
      <c r="S36" s="344"/>
      <c r="T36" s="344"/>
      <c r="U36" s="344"/>
      <c r="V36" s="344"/>
      <c r="W36" s="344"/>
      <c r="X36" s="344"/>
      <c r="Y36" s="344"/>
      <c r="Z36" s="344"/>
      <c r="AA36" s="344"/>
      <c r="AB36" s="344"/>
      <c r="AC36" s="344"/>
      <c r="AD36" s="344"/>
      <c r="AE36" s="344"/>
    </row>
    <row r="37" spans="2:31" ht="57" thickBot="1">
      <c r="B37" s="186"/>
      <c r="C37" s="450">
        <v>32</v>
      </c>
      <c r="D37" s="456" t="s">
        <v>450</v>
      </c>
      <c r="E37" s="454">
        <v>10</v>
      </c>
      <c r="F37" s="259" t="s">
        <v>210</v>
      </c>
      <c r="G37" s="447">
        <v>0</v>
      </c>
      <c r="H37" s="662"/>
      <c r="I37" s="446">
        <f t="shared" si="0"/>
        <v>0</v>
      </c>
      <c r="J37" s="446">
        <f t="shared" si="1"/>
        <v>0</v>
      </c>
      <c r="K37" s="188"/>
      <c r="M37" s="670" t="s">
        <v>133</v>
      </c>
      <c r="N37" s="671"/>
      <c r="O37" s="672">
        <v>0</v>
      </c>
      <c r="P37" s="673"/>
      <c r="Q37" s="344"/>
      <c r="R37" s="344"/>
      <c r="S37" s="344"/>
      <c r="T37" s="344"/>
      <c r="U37" s="344"/>
      <c r="V37" s="344"/>
      <c r="W37" s="344"/>
      <c r="X37" s="344"/>
      <c r="Y37" s="344"/>
      <c r="Z37" s="344"/>
      <c r="AA37" s="344"/>
      <c r="AB37" s="344"/>
      <c r="AC37" s="344"/>
      <c r="AD37" s="344"/>
      <c r="AE37" s="344"/>
    </row>
    <row r="38" spans="2:31" ht="57" thickBot="1">
      <c r="B38" s="186"/>
      <c r="C38" s="450">
        <v>33</v>
      </c>
      <c r="D38" s="456" t="s">
        <v>451</v>
      </c>
      <c r="E38" s="454">
        <v>267</v>
      </c>
      <c r="F38" s="259" t="s">
        <v>210</v>
      </c>
      <c r="G38" s="447">
        <v>0</v>
      </c>
      <c r="H38" s="662"/>
      <c r="I38" s="446">
        <f t="shared" ref="I38:I58" si="2">G38*$H$7+G38</f>
        <v>0</v>
      </c>
      <c r="J38" s="446">
        <f t="shared" si="1"/>
        <v>0</v>
      </c>
      <c r="K38" s="188"/>
      <c r="M38" s="670" t="s">
        <v>492</v>
      </c>
      <c r="N38" s="671"/>
      <c r="O38" s="672">
        <v>0</v>
      </c>
      <c r="P38" s="673"/>
      <c r="Q38" s="344"/>
      <c r="R38" s="344"/>
      <c r="S38" s="344"/>
      <c r="T38" s="344"/>
      <c r="U38" s="344"/>
      <c r="V38" s="344"/>
      <c r="W38" s="344"/>
      <c r="X38" s="344"/>
      <c r="Y38" s="344"/>
      <c r="Z38" s="344"/>
      <c r="AA38" s="344"/>
      <c r="AB38" s="344"/>
      <c r="AC38" s="344"/>
      <c r="AD38" s="344"/>
      <c r="AE38" s="344"/>
    </row>
    <row r="39" spans="2:31" ht="21" thickBot="1">
      <c r="B39" s="186"/>
      <c r="C39" s="449">
        <v>34</v>
      </c>
      <c r="D39" s="456" t="s">
        <v>478</v>
      </c>
      <c r="E39" s="454">
        <v>11</v>
      </c>
      <c r="F39" s="259" t="s">
        <v>210</v>
      </c>
      <c r="G39" s="447">
        <v>0</v>
      </c>
      <c r="H39" s="662"/>
      <c r="I39" s="446">
        <f t="shared" si="2"/>
        <v>0</v>
      </c>
      <c r="J39" s="446">
        <f t="shared" si="1"/>
        <v>0</v>
      </c>
      <c r="K39" s="188"/>
      <c r="M39" s="532" t="s">
        <v>149</v>
      </c>
      <c r="N39" s="533"/>
      <c r="O39" s="674">
        <f>ROUND(((1+O33)*(1+O34)/(1-(O35+O36+O37+O38))-1),4)</f>
        <v>0</v>
      </c>
      <c r="P39" s="675"/>
      <c r="Q39" s="344"/>
      <c r="R39" s="344"/>
      <c r="S39" s="344"/>
      <c r="T39" s="344"/>
      <c r="U39" s="344"/>
      <c r="V39" s="344"/>
      <c r="W39" s="344"/>
      <c r="X39" s="344"/>
      <c r="Y39" s="344"/>
      <c r="Z39" s="344"/>
      <c r="AA39" s="344"/>
      <c r="AB39" s="344"/>
      <c r="AC39" s="344"/>
      <c r="AD39" s="344"/>
      <c r="AE39" s="344"/>
    </row>
    <row r="40" spans="2:31" ht="45" customHeight="1" thickBot="1">
      <c r="B40" s="186"/>
      <c r="C40" s="450">
        <v>35</v>
      </c>
      <c r="D40" s="456" t="s">
        <v>452</v>
      </c>
      <c r="E40" s="454">
        <v>242</v>
      </c>
      <c r="F40" s="259" t="s">
        <v>210</v>
      </c>
      <c r="G40" s="447">
        <v>0</v>
      </c>
      <c r="H40" s="662"/>
      <c r="I40" s="446">
        <f t="shared" si="2"/>
        <v>0</v>
      </c>
      <c r="J40" s="446">
        <f t="shared" si="1"/>
        <v>0</v>
      </c>
      <c r="K40" s="188"/>
      <c r="M40" s="676" t="s">
        <v>501</v>
      </c>
      <c r="N40" s="677"/>
      <c r="O40" s="677"/>
      <c r="P40" s="678"/>
      <c r="Q40" s="344"/>
      <c r="R40" s="344"/>
      <c r="S40" s="344"/>
      <c r="T40" s="344"/>
      <c r="U40" s="344"/>
      <c r="V40" s="344"/>
      <c r="W40" s="344"/>
      <c r="X40" s="344"/>
      <c r="Y40" s="344"/>
      <c r="Z40" s="344"/>
      <c r="AA40" s="344"/>
      <c r="AB40" s="344"/>
      <c r="AC40" s="344"/>
      <c r="AD40" s="344"/>
      <c r="AE40" s="344"/>
    </row>
    <row r="41" spans="2:31" ht="24" thickBot="1">
      <c r="B41" s="186"/>
      <c r="C41" s="450">
        <v>36</v>
      </c>
      <c r="D41" s="456" t="s">
        <v>453</v>
      </c>
      <c r="E41" s="454">
        <v>7</v>
      </c>
      <c r="F41" s="259" t="s">
        <v>210</v>
      </c>
      <c r="G41" s="447">
        <v>0</v>
      </c>
      <c r="H41" s="662"/>
      <c r="I41" s="446">
        <f t="shared" si="2"/>
        <v>0</v>
      </c>
      <c r="J41" s="446">
        <f t="shared" si="1"/>
        <v>0</v>
      </c>
      <c r="K41" s="188"/>
      <c r="M41" s="664" t="s">
        <v>496</v>
      </c>
      <c r="N41" s="665"/>
      <c r="O41" s="666"/>
      <c r="P41" s="477">
        <v>3</v>
      </c>
      <c r="Q41" s="344"/>
      <c r="R41" s="344"/>
      <c r="S41" s="344"/>
      <c r="T41" s="344"/>
      <c r="U41" s="344"/>
      <c r="V41" s="344"/>
      <c r="W41" s="344"/>
      <c r="X41" s="344"/>
      <c r="Y41" s="344"/>
      <c r="Z41" s="344"/>
      <c r="AA41" s="344"/>
      <c r="AB41" s="344"/>
      <c r="AC41" s="344"/>
      <c r="AD41" s="344"/>
      <c r="AE41" s="344"/>
    </row>
    <row r="42" spans="2:31" ht="34.5" thickBot="1">
      <c r="B42" s="186"/>
      <c r="C42" s="449">
        <v>37</v>
      </c>
      <c r="D42" s="456" t="s">
        <v>454</v>
      </c>
      <c r="E42" s="454">
        <v>2743</v>
      </c>
      <c r="F42" s="259" t="s">
        <v>210</v>
      </c>
      <c r="G42" s="447">
        <v>0</v>
      </c>
      <c r="H42" s="662"/>
      <c r="I42" s="446">
        <f t="shared" si="2"/>
        <v>0</v>
      </c>
      <c r="J42" s="446">
        <f t="shared" si="1"/>
        <v>0</v>
      </c>
      <c r="K42" s="188"/>
      <c r="M42" s="664" t="s">
        <v>497</v>
      </c>
      <c r="N42" s="665"/>
      <c r="O42" s="666"/>
      <c r="P42" s="476">
        <v>0</v>
      </c>
      <c r="Q42" s="344"/>
      <c r="R42" s="344"/>
      <c r="S42" s="344"/>
      <c r="T42" s="344"/>
      <c r="U42" s="344"/>
      <c r="V42" s="344"/>
      <c r="W42" s="344"/>
      <c r="X42" s="344"/>
      <c r="Y42" s="344"/>
      <c r="Z42" s="344"/>
      <c r="AA42" s="344"/>
      <c r="AB42" s="344"/>
      <c r="AC42" s="344"/>
      <c r="AD42" s="344"/>
      <c r="AE42" s="344"/>
    </row>
    <row r="43" spans="2:31" ht="34.5" customHeight="1" thickBot="1">
      <c r="B43" s="186"/>
      <c r="C43" s="450">
        <v>38</v>
      </c>
      <c r="D43" s="456" t="s">
        <v>455</v>
      </c>
      <c r="E43" s="454">
        <v>549</v>
      </c>
      <c r="F43" s="259" t="s">
        <v>210</v>
      </c>
      <c r="G43" s="447">
        <v>0</v>
      </c>
      <c r="H43" s="662"/>
      <c r="I43" s="446">
        <f t="shared" si="2"/>
        <v>0</v>
      </c>
      <c r="J43" s="446">
        <f t="shared" si="1"/>
        <v>0</v>
      </c>
      <c r="K43" s="188"/>
      <c r="M43" s="664" t="s">
        <v>500</v>
      </c>
      <c r="N43" s="665"/>
      <c r="O43" s="666"/>
      <c r="P43" s="467">
        <f>P42*O39+P42</f>
        <v>0</v>
      </c>
      <c r="Q43" s="344"/>
      <c r="R43" s="344"/>
      <c r="S43" s="344"/>
      <c r="T43" s="344"/>
      <c r="U43" s="344"/>
      <c r="V43" s="344"/>
      <c r="W43" s="344"/>
      <c r="X43" s="344"/>
      <c r="Y43" s="344"/>
      <c r="Z43" s="344"/>
      <c r="AA43" s="344"/>
      <c r="AB43" s="344"/>
      <c r="AC43" s="344"/>
      <c r="AD43" s="344"/>
      <c r="AE43" s="344"/>
    </row>
    <row r="44" spans="2:31" ht="24" customHeight="1" thickBot="1">
      <c r="B44" s="186"/>
      <c r="C44" s="450">
        <v>39</v>
      </c>
      <c r="D44" s="456" t="s">
        <v>456</v>
      </c>
      <c r="E44" s="454">
        <v>32</v>
      </c>
      <c r="F44" s="259" t="s">
        <v>210</v>
      </c>
      <c r="G44" s="447">
        <v>0</v>
      </c>
      <c r="H44" s="662"/>
      <c r="I44" s="446">
        <f t="shared" si="2"/>
        <v>0</v>
      </c>
      <c r="J44" s="446">
        <f t="shared" si="1"/>
        <v>0</v>
      </c>
      <c r="K44" s="188"/>
      <c r="M44" s="667" t="s">
        <v>498</v>
      </c>
      <c r="N44" s="668"/>
      <c r="O44" s="667">
        <f>P41*P43</f>
        <v>0</v>
      </c>
      <c r="P44" s="669"/>
      <c r="Q44" s="344"/>
      <c r="R44" s="344"/>
      <c r="S44" s="344"/>
      <c r="T44" s="344"/>
      <c r="U44" s="344"/>
      <c r="V44" s="344"/>
      <c r="W44" s="344"/>
      <c r="X44" s="344"/>
      <c r="Y44" s="344"/>
      <c r="Z44" s="344"/>
      <c r="AA44" s="344"/>
      <c r="AB44" s="344"/>
      <c r="AC44" s="344"/>
      <c r="AD44" s="344"/>
      <c r="AE44" s="344"/>
    </row>
    <row r="45" spans="2:31" ht="24" customHeight="1" thickBot="1">
      <c r="B45" s="186"/>
      <c r="C45" s="449">
        <v>40</v>
      </c>
      <c r="D45" s="456" t="s">
        <v>457</v>
      </c>
      <c r="E45" s="454">
        <v>7</v>
      </c>
      <c r="F45" s="259" t="s">
        <v>210</v>
      </c>
      <c r="G45" s="447">
        <v>0</v>
      </c>
      <c r="H45" s="662"/>
      <c r="I45" s="446">
        <f t="shared" si="2"/>
        <v>0</v>
      </c>
      <c r="J45" s="446">
        <f t="shared" si="1"/>
        <v>0</v>
      </c>
      <c r="K45" s="188"/>
      <c r="M45" s="667" t="s">
        <v>499</v>
      </c>
      <c r="N45" s="668"/>
      <c r="O45" s="667">
        <f>O44*12</f>
        <v>0</v>
      </c>
      <c r="P45" s="669"/>
      <c r="Q45" s="344"/>
      <c r="R45" s="344"/>
      <c r="S45" s="344"/>
      <c r="T45" s="344"/>
      <c r="U45" s="344"/>
      <c r="V45" s="344"/>
      <c r="W45" s="344"/>
      <c r="X45" s="344"/>
      <c r="Y45" s="344"/>
      <c r="Z45" s="344"/>
      <c r="AA45" s="344"/>
      <c r="AB45" s="344"/>
      <c r="AC45" s="344"/>
      <c r="AD45" s="344"/>
      <c r="AE45" s="344"/>
    </row>
    <row r="46" spans="2:31" ht="22.5">
      <c r="B46" s="186"/>
      <c r="C46" s="450">
        <v>41</v>
      </c>
      <c r="D46" s="456" t="s">
        <v>458</v>
      </c>
      <c r="E46" s="454">
        <v>12</v>
      </c>
      <c r="F46" s="259" t="s">
        <v>210</v>
      </c>
      <c r="G46" s="447">
        <v>0</v>
      </c>
      <c r="H46" s="662"/>
      <c r="I46" s="446">
        <f t="shared" si="2"/>
        <v>0</v>
      </c>
      <c r="J46" s="446">
        <f t="shared" si="1"/>
        <v>0</v>
      </c>
      <c r="K46" s="188"/>
      <c r="M46" s="344"/>
      <c r="N46" s="344"/>
      <c r="O46" s="344"/>
      <c r="P46" s="344"/>
      <c r="Q46" s="344"/>
      <c r="R46" s="344"/>
      <c r="S46" s="344"/>
      <c r="T46" s="344"/>
      <c r="U46" s="344"/>
      <c r="V46" s="344"/>
      <c r="W46" s="344"/>
      <c r="X46" s="344"/>
      <c r="Y46" s="344"/>
      <c r="Z46" s="344"/>
      <c r="AA46" s="344"/>
      <c r="AB46" s="344"/>
      <c r="AC46" s="344"/>
      <c r="AD46" s="344"/>
      <c r="AE46" s="344"/>
    </row>
    <row r="47" spans="2:31" ht="45">
      <c r="B47" s="186"/>
      <c r="C47" s="450">
        <v>42</v>
      </c>
      <c r="D47" s="456" t="s">
        <v>479</v>
      </c>
      <c r="E47" s="454">
        <v>29</v>
      </c>
      <c r="F47" s="259" t="s">
        <v>210</v>
      </c>
      <c r="G47" s="447">
        <v>0</v>
      </c>
      <c r="H47" s="662"/>
      <c r="I47" s="446">
        <f t="shared" si="2"/>
        <v>0</v>
      </c>
      <c r="J47" s="446">
        <f t="shared" si="1"/>
        <v>0</v>
      </c>
      <c r="K47" s="188"/>
      <c r="M47" s="344"/>
      <c r="N47" s="344"/>
      <c r="O47" s="344"/>
      <c r="P47" s="344"/>
      <c r="Q47" s="344"/>
      <c r="R47" s="344"/>
      <c r="S47" s="344"/>
      <c r="T47" s="344"/>
      <c r="U47" s="344"/>
      <c r="V47" s="344"/>
      <c r="W47" s="344"/>
      <c r="X47" s="344"/>
      <c r="Y47" s="344"/>
      <c r="Z47" s="344"/>
      <c r="AA47" s="344"/>
      <c r="AB47" s="344"/>
      <c r="AC47" s="344"/>
      <c r="AD47" s="344"/>
      <c r="AE47" s="344"/>
    </row>
    <row r="48" spans="2:31" ht="112.5">
      <c r="B48" s="186"/>
      <c r="C48" s="449">
        <v>43</v>
      </c>
      <c r="D48" s="456" t="s">
        <v>480</v>
      </c>
      <c r="E48" s="454">
        <v>33</v>
      </c>
      <c r="F48" s="259" t="s">
        <v>210</v>
      </c>
      <c r="G48" s="447">
        <v>0</v>
      </c>
      <c r="H48" s="662"/>
      <c r="I48" s="446">
        <f t="shared" si="2"/>
        <v>0</v>
      </c>
      <c r="J48" s="446">
        <f t="shared" si="1"/>
        <v>0</v>
      </c>
      <c r="K48" s="188"/>
      <c r="M48" s="344"/>
      <c r="N48" s="344"/>
      <c r="O48" s="344"/>
      <c r="P48" s="344"/>
      <c r="Q48" s="344"/>
      <c r="R48" s="344"/>
      <c r="S48" s="344"/>
      <c r="T48" s="344"/>
      <c r="U48" s="344"/>
      <c r="V48" s="344"/>
      <c r="W48" s="344"/>
      <c r="X48" s="344"/>
      <c r="Y48" s="344"/>
      <c r="Z48" s="344"/>
      <c r="AA48" s="344"/>
      <c r="AB48" s="344"/>
      <c r="AC48" s="344"/>
      <c r="AD48" s="344"/>
      <c r="AE48" s="344"/>
    </row>
    <row r="49" spans="2:31" ht="56.25">
      <c r="B49" s="186"/>
      <c r="C49" s="450">
        <v>44</v>
      </c>
      <c r="D49" s="456" t="s">
        <v>481</v>
      </c>
      <c r="E49" s="454">
        <v>6</v>
      </c>
      <c r="F49" s="259" t="s">
        <v>210</v>
      </c>
      <c r="G49" s="447">
        <v>0</v>
      </c>
      <c r="H49" s="662"/>
      <c r="I49" s="446">
        <f t="shared" si="2"/>
        <v>0</v>
      </c>
      <c r="J49" s="446">
        <f t="shared" si="1"/>
        <v>0</v>
      </c>
      <c r="K49" s="188"/>
      <c r="M49" s="344"/>
      <c r="N49" s="344"/>
      <c r="O49" s="344"/>
      <c r="P49" s="344"/>
      <c r="Q49" s="344"/>
      <c r="R49" s="344"/>
      <c r="S49" s="344"/>
      <c r="T49" s="344"/>
      <c r="U49" s="344"/>
      <c r="V49" s="344"/>
      <c r="W49" s="344"/>
      <c r="X49" s="344"/>
      <c r="Y49" s="344"/>
      <c r="Z49" s="344"/>
      <c r="AA49" s="344"/>
      <c r="AB49" s="344"/>
      <c r="AC49" s="344"/>
      <c r="AD49" s="344"/>
      <c r="AE49" s="344"/>
    </row>
    <row r="50" spans="2:31">
      <c r="B50" s="186"/>
      <c r="C50" s="450">
        <v>45</v>
      </c>
      <c r="D50" s="456" t="s">
        <v>482</v>
      </c>
      <c r="E50" s="454">
        <v>10</v>
      </c>
      <c r="F50" s="259" t="s">
        <v>210</v>
      </c>
      <c r="G50" s="447">
        <v>0</v>
      </c>
      <c r="H50" s="662"/>
      <c r="I50" s="446">
        <f t="shared" si="2"/>
        <v>0</v>
      </c>
      <c r="J50" s="446">
        <f t="shared" si="1"/>
        <v>0</v>
      </c>
      <c r="K50" s="188"/>
      <c r="M50" s="344"/>
      <c r="N50" s="344"/>
      <c r="O50" s="344"/>
      <c r="P50" s="344"/>
      <c r="Q50" s="344"/>
      <c r="R50" s="344"/>
      <c r="S50" s="344"/>
      <c r="T50" s="344"/>
      <c r="U50" s="344"/>
      <c r="V50" s="344"/>
      <c r="W50" s="344"/>
      <c r="X50" s="344"/>
      <c r="Y50" s="344"/>
      <c r="Z50" s="344"/>
      <c r="AA50" s="344"/>
      <c r="AB50" s="344"/>
      <c r="AC50" s="344"/>
      <c r="AD50" s="344"/>
      <c r="AE50" s="344"/>
    </row>
    <row r="51" spans="2:31" ht="33.75">
      <c r="B51" s="186"/>
      <c r="C51" s="449">
        <v>46</v>
      </c>
      <c r="D51" s="456" t="s">
        <v>483</v>
      </c>
      <c r="E51" s="454">
        <v>24</v>
      </c>
      <c r="F51" s="259" t="s">
        <v>210</v>
      </c>
      <c r="G51" s="447">
        <v>0</v>
      </c>
      <c r="H51" s="662"/>
      <c r="I51" s="446">
        <f t="shared" si="2"/>
        <v>0</v>
      </c>
      <c r="J51" s="446">
        <f t="shared" si="1"/>
        <v>0</v>
      </c>
      <c r="K51" s="188"/>
      <c r="M51" s="344"/>
      <c r="N51" s="344"/>
      <c r="O51" s="344"/>
      <c r="P51" s="344"/>
      <c r="Q51" s="344"/>
      <c r="V51" s="344"/>
      <c r="W51" s="344"/>
      <c r="X51" s="344"/>
      <c r="Y51" s="344"/>
      <c r="Z51" s="344"/>
      <c r="AA51" s="344"/>
      <c r="AB51" s="344"/>
      <c r="AC51" s="344"/>
      <c r="AD51" s="344"/>
      <c r="AE51" s="344"/>
    </row>
    <row r="52" spans="2:31">
      <c r="B52" s="186"/>
      <c r="C52" s="450">
        <v>47</v>
      </c>
      <c r="D52" s="456" t="s">
        <v>484</v>
      </c>
      <c r="E52" s="454">
        <v>29</v>
      </c>
      <c r="F52" s="259" t="s">
        <v>210</v>
      </c>
      <c r="G52" s="447">
        <v>0</v>
      </c>
      <c r="H52" s="662"/>
      <c r="I52" s="446">
        <f t="shared" si="2"/>
        <v>0</v>
      </c>
      <c r="J52" s="446">
        <f t="shared" si="1"/>
        <v>0</v>
      </c>
      <c r="K52" s="188"/>
      <c r="M52" s="344"/>
      <c r="N52" s="344"/>
      <c r="O52" s="344"/>
      <c r="P52" s="344"/>
      <c r="Q52" s="344"/>
      <c r="V52" s="344"/>
      <c r="W52" s="344"/>
      <c r="X52" s="344"/>
      <c r="Y52" s="344"/>
      <c r="Z52" s="344"/>
      <c r="AA52" s="344"/>
      <c r="AB52" s="344"/>
      <c r="AC52" s="344"/>
      <c r="AD52" s="344"/>
      <c r="AE52" s="344"/>
    </row>
    <row r="53" spans="2:31" ht="22.5">
      <c r="B53" s="186"/>
      <c r="C53" s="450">
        <v>48</v>
      </c>
      <c r="D53" s="456" t="s">
        <v>485</v>
      </c>
      <c r="E53" s="454">
        <v>58</v>
      </c>
      <c r="F53" s="259" t="s">
        <v>210</v>
      </c>
      <c r="G53" s="447">
        <v>0</v>
      </c>
      <c r="H53" s="662"/>
      <c r="I53" s="446">
        <f t="shared" si="2"/>
        <v>0</v>
      </c>
      <c r="J53" s="446">
        <f t="shared" si="1"/>
        <v>0</v>
      </c>
      <c r="K53" s="188"/>
      <c r="M53" s="344"/>
      <c r="N53" s="344"/>
      <c r="O53" s="344"/>
      <c r="P53" s="344"/>
      <c r="Q53" s="344"/>
      <c r="V53" s="344"/>
      <c r="W53" s="344"/>
      <c r="X53" s="344"/>
      <c r="Y53" s="344"/>
      <c r="Z53" s="344"/>
      <c r="AA53" s="344"/>
      <c r="AB53" s="344"/>
      <c r="AC53" s="344"/>
      <c r="AD53" s="344"/>
      <c r="AE53" s="344"/>
    </row>
    <row r="54" spans="2:31" ht="22.5">
      <c r="B54" s="186"/>
      <c r="C54" s="449">
        <v>49</v>
      </c>
      <c r="D54" s="456" t="s">
        <v>486</v>
      </c>
      <c r="E54" s="454">
        <v>227</v>
      </c>
      <c r="F54" s="259" t="s">
        <v>210</v>
      </c>
      <c r="G54" s="447">
        <v>0</v>
      </c>
      <c r="H54" s="662"/>
      <c r="I54" s="446">
        <f t="shared" si="2"/>
        <v>0</v>
      </c>
      <c r="J54" s="446">
        <f t="shared" si="1"/>
        <v>0</v>
      </c>
      <c r="K54" s="188"/>
      <c r="M54" s="344"/>
      <c r="N54" s="344"/>
      <c r="O54" s="344"/>
      <c r="P54" s="344"/>
      <c r="Q54" s="344"/>
      <c r="V54" s="344"/>
      <c r="W54" s="344"/>
      <c r="X54" s="344"/>
      <c r="Y54" s="344"/>
      <c r="Z54" s="344"/>
      <c r="AA54" s="344"/>
      <c r="AB54" s="344"/>
      <c r="AC54" s="344"/>
      <c r="AD54" s="344"/>
      <c r="AE54" s="344"/>
    </row>
    <row r="55" spans="2:31" ht="22.5">
      <c r="B55" s="186"/>
      <c r="C55" s="450">
        <v>50</v>
      </c>
      <c r="D55" s="456" t="s">
        <v>487</v>
      </c>
      <c r="E55" s="454">
        <v>61</v>
      </c>
      <c r="F55" s="259" t="s">
        <v>210</v>
      </c>
      <c r="G55" s="447">
        <v>0</v>
      </c>
      <c r="H55" s="662"/>
      <c r="I55" s="446">
        <f t="shared" si="2"/>
        <v>0</v>
      </c>
      <c r="J55" s="446">
        <f t="shared" si="1"/>
        <v>0</v>
      </c>
      <c r="K55" s="188"/>
      <c r="M55" s="344"/>
      <c r="N55" s="344"/>
      <c r="O55" s="344"/>
      <c r="P55" s="344"/>
      <c r="Q55" s="344"/>
      <c r="V55" s="344"/>
      <c r="W55" s="344"/>
      <c r="X55" s="344"/>
      <c r="Y55" s="344"/>
      <c r="Z55" s="344"/>
      <c r="AA55" s="344"/>
      <c r="AB55" s="344"/>
      <c r="AC55" s="344"/>
      <c r="AD55" s="344"/>
      <c r="AE55" s="344"/>
    </row>
    <row r="56" spans="2:31">
      <c r="B56" s="186"/>
      <c r="C56" s="450">
        <v>51</v>
      </c>
      <c r="D56" s="456" t="s">
        <v>488</v>
      </c>
      <c r="E56" s="454">
        <v>12</v>
      </c>
      <c r="F56" s="259" t="s">
        <v>210</v>
      </c>
      <c r="G56" s="447">
        <v>0</v>
      </c>
      <c r="H56" s="662"/>
      <c r="I56" s="446">
        <f t="shared" si="2"/>
        <v>0</v>
      </c>
      <c r="J56" s="446">
        <f t="shared" si="1"/>
        <v>0</v>
      </c>
      <c r="K56" s="188"/>
      <c r="M56" s="344"/>
      <c r="N56" s="344"/>
      <c r="O56" s="344"/>
      <c r="P56" s="344"/>
      <c r="Q56" s="344"/>
      <c r="V56" s="344"/>
      <c r="W56" s="344"/>
      <c r="X56" s="344"/>
      <c r="Y56" s="344"/>
      <c r="Z56" s="344"/>
      <c r="AA56" s="344"/>
      <c r="AB56" s="344"/>
      <c r="AC56" s="344"/>
      <c r="AD56" s="344"/>
      <c r="AE56" s="344"/>
    </row>
    <row r="57" spans="2:31" ht="22.5">
      <c r="B57" s="186"/>
      <c r="C57" s="449">
        <v>52</v>
      </c>
      <c r="D57" s="456" t="s">
        <v>489</v>
      </c>
      <c r="E57" s="454">
        <v>14</v>
      </c>
      <c r="F57" s="259" t="s">
        <v>210</v>
      </c>
      <c r="G57" s="447">
        <v>0</v>
      </c>
      <c r="H57" s="662"/>
      <c r="I57" s="446">
        <f t="shared" si="2"/>
        <v>0</v>
      </c>
      <c r="J57" s="446">
        <f t="shared" si="1"/>
        <v>0</v>
      </c>
      <c r="K57" s="188"/>
      <c r="M57" s="344"/>
      <c r="N57" s="344"/>
      <c r="O57" s="344"/>
      <c r="P57" s="344"/>
      <c r="Q57" s="344"/>
      <c r="V57" s="344"/>
      <c r="W57" s="344"/>
      <c r="X57" s="344"/>
      <c r="Y57" s="344"/>
      <c r="Z57" s="344"/>
      <c r="AA57" s="344"/>
      <c r="AB57" s="344"/>
      <c r="AC57" s="344"/>
      <c r="AD57" s="344"/>
      <c r="AE57" s="344"/>
    </row>
    <row r="58" spans="2:31" ht="13.5" thickBot="1">
      <c r="B58" s="186"/>
      <c r="C58" s="450">
        <v>53</v>
      </c>
      <c r="D58" s="456" t="s">
        <v>490</v>
      </c>
      <c r="E58" s="454">
        <v>15</v>
      </c>
      <c r="F58" s="259" t="s">
        <v>210</v>
      </c>
      <c r="G58" s="447">
        <v>0</v>
      </c>
      <c r="H58" s="663"/>
      <c r="I58" s="446">
        <f t="shared" si="2"/>
        <v>0</v>
      </c>
      <c r="J58" s="446">
        <f t="shared" si="1"/>
        <v>0</v>
      </c>
      <c r="K58" s="188"/>
      <c r="M58" s="344"/>
      <c r="N58" s="344"/>
      <c r="O58" s="344"/>
      <c r="P58" s="344"/>
      <c r="Q58" s="344"/>
      <c r="V58" s="344"/>
      <c r="W58" s="344"/>
      <c r="X58" s="344"/>
      <c r="Y58" s="344"/>
      <c r="Z58" s="344"/>
      <c r="AA58" s="344"/>
      <c r="AB58" s="344"/>
      <c r="AC58" s="344"/>
      <c r="AD58" s="344"/>
      <c r="AE58" s="344"/>
    </row>
    <row r="59" spans="2:31" ht="12.75" customHeight="1">
      <c r="B59" s="186"/>
      <c r="C59" s="694" t="s">
        <v>428</v>
      </c>
      <c r="D59" s="695"/>
      <c r="E59" s="695"/>
      <c r="F59" s="695"/>
      <c r="G59" s="695"/>
      <c r="H59" s="696"/>
      <c r="I59" s="700">
        <f>SUM(J7:J58)</f>
        <v>0</v>
      </c>
      <c r="J59" s="701"/>
      <c r="K59" s="189"/>
      <c r="M59" s="344"/>
      <c r="N59" s="344"/>
      <c r="O59" s="344"/>
      <c r="P59" s="344"/>
      <c r="W59" s="344"/>
      <c r="X59" s="344"/>
      <c r="Y59" s="344"/>
      <c r="Z59" s="344"/>
      <c r="AB59" s="344"/>
      <c r="AC59" s="344"/>
      <c r="AD59" s="344"/>
      <c r="AE59" s="344"/>
    </row>
    <row r="60" spans="2:31" ht="15" thickBot="1">
      <c r="B60" s="186"/>
      <c r="C60" s="697"/>
      <c r="D60" s="698"/>
      <c r="E60" s="698"/>
      <c r="F60" s="698"/>
      <c r="G60" s="698"/>
      <c r="H60" s="699"/>
      <c r="I60" s="702"/>
      <c r="J60" s="703"/>
      <c r="K60" s="189"/>
      <c r="M60" s="344"/>
      <c r="N60" s="344"/>
      <c r="O60" s="344"/>
      <c r="P60" s="344"/>
      <c r="W60" s="344"/>
      <c r="X60" s="344"/>
      <c r="Y60" s="344"/>
      <c r="Z60" s="344"/>
      <c r="AB60" s="344"/>
      <c r="AC60" s="344"/>
      <c r="AD60" s="344"/>
      <c r="AE60" s="344"/>
    </row>
    <row r="61" spans="2:31" ht="7.5" customHeight="1">
      <c r="B61" s="186"/>
      <c r="C61" s="190"/>
      <c r="D61" s="190"/>
      <c r="E61" s="190"/>
      <c r="F61" s="190"/>
      <c r="G61" s="190"/>
      <c r="H61" s="190"/>
      <c r="I61" s="190"/>
      <c r="J61" s="190"/>
      <c r="K61" s="191"/>
      <c r="M61" s="344"/>
      <c r="N61" s="344"/>
      <c r="O61" s="344"/>
      <c r="P61" s="344"/>
      <c r="W61" s="344"/>
      <c r="X61" s="344"/>
      <c r="Y61" s="344"/>
      <c r="Z61" s="344"/>
      <c r="AB61" s="344"/>
      <c r="AC61" s="344"/>
      <c r="AD61" s="344"/>
      <c r="AE61" s="344"/>
    </row>
    <row r="62" spans="2:31">
      <c r="B62" s="186"/>
      <c r="C62" s="190"/>
      <c r="D62" s="323"/>
      <c r="E62" s="324"/>
      <c r="F62" s="190"/>
      <c r="G62" s="324"/>
      <c r="H62" s="190"/>
      <c r="I62" s="190"/>
      <c r="J62" s="190"/>
      <c r="K62" s="191"/>
      <c r="W62" s="344"/>
      <c r="X62" s="344"/>
      <c r="Y62" s="344"/>
      <c r="Z62" s="344"/>
      <c r="AB62" s="344"/>
      <c r="AC62" s="344"/>
      <c r="AD62" s="344"/>
      <c r="AE62" s="344"/>
    </row>
    <row r="63" spans="2:31" ht="13.5" thickBot="1">
      <c r="B63" s="192"/>
      <c r="C63" s="193"/>
      <c r="D63" s="193"/>
      <c r="E63" s="325"/>
      <c r="F63" s="193"/>
      <c r="G63" s="193"/>
      <c r="H63" s="193"/>
      <c r="I63" s="193"/>
      <c r="J63" s="193"/>
      <c r="K63" s="194"/>
      <c r="W63" s="344"/>
      <c r="X63" s="344"/>
      <c r="Y63" s="344"/>
      <c r="Z63" s="344"/>
      <c r="AB63" s="344"/>
      <c r="AC63" s="344"/>
      <c r="AD63" s="344"/>
      <c r="AE63" s="344"/>
    </row>
    <row r="64" spans="2:31" ht="48.75" customHeight="1">
      <c r="H64" s="155"/>
      <c r="J64" s="155"/>
      <c r="W64" s="344"/>
      <c r="X64" s="344"/>
      <c r="Y64" s="344"/>
      <c r="Z64" s="344"/>
      <c r="AB64" s="344"/>
      <c r="AC64" s="344"/>
      <c r="AD64" s="344"/>
      <c r="AE64" s="344"/>
    </row>
    <row r="65" spans="10:31">
      <c r="J65" s="155"/>
      <c r="W65" s="344"/>
      <c r="X65" s="344"/>
      <c r="Y65" s="344"/>
      <c r="Z65" s="344"/>
      <c r="AB65" s="344"/>
      <c r="AC65" s="344"/>
      <c r="AD65" s="344"/>
      <c r="AE65" s="344"/>
    </row>
    <row r="66" spans="10:31">
      <c r="W66" s="344"/>
      <c r="X66" s="344"/>
      <c r="Y66" s="344"/>
      <c r="Z66" s="344"/>
      <c r="AB66" s="344"/>
      <c r="AC66" s="344"/>
      <c r="AD66" s="344"/>
      <c r="AE66" s="344"/>
    </row>
    <row r="67" spans="10:31" ht="12.75" customHeight="1">
      <c r="W67" s="344"/>
      <c r="X67" s="344"/>
      <c r="Y67" s="344"/>
      <c r="Z67" s="344"/>
      <c r="AB67" s="344"/>
      <c r="AC67" s="344"/>
      <c r="AD67" s="344"/>
      <c r="AE67" s="344"/>
    </row>
    <row r="70" spans="10:31" ht="21" customHeight="1"/>
  </sheetData>
  <sheetProtection selectLockedCells="1"/>
  <mergeCells count="78">
    <mergeCell ref="M34:N34"/>
    <mergeCell ref="O34:P34"/>
    <mergeCell ref="O36:P36"/>
    <mergeCell ref="M37:N37"/>
    <mergeCell ref="O37:P37"/>
    <mergeCell ref="AL8:AL9"/>
    <mergeCell ref="C59:H60"/>
    <mergeCell ref="B3:K3"/>
    <mergeCell ref="I59:J60"/>
    <mergeCell ref="D5:J5"/>
    <mergeCell ref="Q6:Q7"/>
    <mergeCell ref="V6:V7"/>
    <mergeCell ref="AA6:AA7"/>
    <mergeCell ref="AG8:AG9"/>
    <mergeCell ref="AH8:AH9"/>
    <mergeCell ref="AI8:AI9"/>
    <mergeCell ref="AJ8:AJ9"/>
    <mergeCell ref="AK8:AK9"/>
    <mergeCell ref="M3:P3"/>
    <mergeCell ref="M40:P40"/>
    <mergeCell ref="M17:U29"/>
    <mergeCell ref="M5:P5"/>
    <mergeCell ref="R3:U3"/>
    <mergeCell ref="R5:U5"/>
    <mergeCell ref="AF8:AF9"/>
    <mergeCell ref="M6:N6"/>
    <mergeCell ref="M7:N7"/>
    <mergeCell ref="M8:N8"/>
    <mergeCell ref="M9:N9"/>
    <mergeCell ref="O6:P6"/>
    <mergeCell ref="O7:P7"/>
    <mergeCell ref="O8:P8"/>
    <mergeCell ref="O9:P9"/>
    <mergeCell ref="R9:S9"/>
    <mergeCell ref="T9:U9"/>
    <mergeCell ref="R6:S6"/>
    <mergeCell ref="T6:U6"/>
    <mergeCell ref="M10:N10"/>
    <mergeCell ref="O10:P10"/>
    <mergeCell ref="M11:N11"/>
    <mergeCell ref="O11:P11"/>
    <mergeCell ref="O12:P12"/>
    <mergeCell ref="M12:N12"/>
    <mergeCell ref="R7:S7"/>
    <mergeCell ref="T7:U7"/>
    <mergeCell ref="R8:S8"/>
    <mergeCell ref="T8:U8"/>
    <mergeCell ref="T16:U16"/>
    <mergeCell ref="R16:S16"/>
    <mergeCell ref="R12:S12"/>
    <mergeCell ref="T12:U12"/>
    <mergeCell ref="R13:U15"/>
    <mergeCell ref="R10:S10"/>
    <mergeCell ref="T10:U10"/>
    <mergeCell ref="R11:S11"/>
    <mergeCell ref="T11:U11"/>
    <mergeCell ref="O16:P16"/>
    <mergeCell ref="M13:P15"/>
    <mergeCell ref="M33:N33"/>
    <mergeCell ref="O33:P33"/>
    <mergeCell ref="M30:P30"/>
    <mergeCell ref="M32:P32"/>
    <mergeCell ref="H7:H58"/>
    <mergeCell ref="M43:O43"/>
    <mergeCell ref="M45:N45"/>
    <mergeCell ref="O45:P45"/>
    <mergeCell ref="M41:O41"/>
    <mergeCell ref="M42:O42"/>
    <mergeCell ref="M44:N44"/>
    <mergeCell ref="O44:P44"/>
    <mergeCell ref="M38:N38"/>
    <mergeCell ref="O38:P38"/>
    <mergeCell ref="M39:N39"/>
    <mergeCell ref="O39:P39"/>
    <mergeCell ref="M35:N35"/>
    <mergeCell ref="O35:P35"/>
    <mergeCell ref="M36:N36"/>
    <mergeCell ref="M16:N16"/>
  </mergeCells>
  <dataValidations count="1">
    <dataValidation type="list" allowBlank="1" showInputMessage="1" showErrorMessage="1" sqref="F7:F58" xr:uid="{744A6EEC-906C-4F95-8B90-8F6731F16761}">
      <formula1>"unid.,"</formula1>
    </dataValidation>
  </dataValidations>
  <pageMargins left="0.19685039370078741" right="0.11811023622047245" top="0.78740157480314965" bottom="0.78740157480314965" header="0.31496062992125984" footer="0.31496062992125984"/>
  <pageSetup paperSize="9" scale="25" orientation="landscape"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13F5F0-A42C-4FF7-96F1-ECA9DE94FEE1}">
  <sheetPr>
    <tabColor theme="3" tint="-0.249977111117893"/>
  </sheetPr>
  <dimension ref="A1:XEW56"/>
  <sheetViews>
    <sheetView showGridLines="0" showRowColHeaders="0" topLeftCell="A31" zoomScaleNormal="100" workbookViewId="0">
      <selection activeCell="I40" sqref="I40"/>
    </sheetView>
  </sheetViews>
  <sheetFormatPr defaultColWidth="3.140625" defaultRowHeight="12.75"/>
  <cols>
    <col min="1" max="1" width="9" customWidth="1"/>
    <col min="2" max="3" width="7.85546875" customWidth="1"/>
    <col min="4" max="4" width="24.7109375" customWidth="1"/>
    <col min="5" max="5" width="52.7109375" customWidth="1"/>
    <col min="6" max="6" width="17.5703125" customWidth="1"/>
    <col min="7" max="7" width="22.28515625" customWidth="1"/>
    <col min="8" max="8" width="30.42578125" customWidth="1"/>
    <col min="9" max="9" width="32" customWidth="1"/>
    <col min="10" max="10" width="7.85546875" customWidth="1"/>
    <col min="11" max="11" width="6.7109375" customWidth="1"/>
    <col min="12" max="12" width="16.85546875" bestFit="1" customWidth="1"/>
    <col min="13" max="14" width="9.140625" customWidth="1"/>
    <col min="16369" max="16370" width="9.140625" customWidth="1"/>
    <col min="16371" max="16371" width="1.7109375" customWidth="1"/>
    <col min="16372" max="16372" width="0.85546875" customWidth="1"/>
    <col min="16373" max="16373" width="2.28515625" customWidth="1"/>
    <col min="16374" max="16374" width="0.85546875" customWidth="1"/>
    <col min="16375" max="16375" width="1" customWidth="1"/>
    <col min="16376" max="16376" width="2.7109375" style="97" customWidth="1"/>
    <col min="16377" max="16377" width="1.7109375" customWidth="1"/>
    <col min="16378" max="16378" width="2.5703125" customWidth="1"/>
    <col min="16379" max="16379" width="1" customWidth="1"/>
    <col min="16380" max="16380" width="1.85546875" customWidth="1"/>
    <col min="16381" max="16381" width="3.5703125" customWidth="1"/>
    <col min="16382" max="16382" width="1.5703125" customWidth="1"/>
    <col min="16383" max="16383" width="2.140625" customWidth="1"/>
    <col min="16384" max="16384" width="0.85546875" customWidth="1"/>
  </cols>
  <sheetData>
    <row r="1" spans="1:12 16376:16376" ht="18.75" customHeight="1" thickBot="1">
      <c r="B1" s="125"/>
      <c r="C1" s="435"/>
      <c r="D1" s="435"/>
      <c r="E1" s="125"/>
      <c r="F1" s="125"/>
      <c r="G1" s="125"/>
      <c r="H1" s="125"/>
      <c r="I1" s="125"/>
      <c r="J1" s="125"/>
    </row>
    <row r="2" spans="1:12 16376:16376" s="2" customFormat="1" ht="47.25" customHeight="1">
      <c r="A2" s="130"/>
      <c r="B2" s="128"/>
      <c r="C2" s="436"/>
      <c r="D2" s="436"/>
      <c r="E2" s="510" t="s">
        <v>422</v>
      </c>
      <c r="F2" s="510"/>
      <c r="G2" s="510"/>
      <c r="H2" s="510"/>
      <c r="I2" s="510"/>
      <c r="J2" s="120"/>
      <c r="K2" s="1"/>
      <c r="XEV2" s="90"/>
    </row>
    <row r="3" spans="1:12 16376:16376" s="2" customFormat="1" ht="3" customHeight="1">
      <c r="A3" s="130"/>
      <c r="B3" s="129"/>
      <c r="C3" s="437"/>
      <c r="D3" s="437"/>
      <c r="E3" s="121"/>
      <c r="F3" s="121"/>
      <c r="G3" s="121"/>
      <c r="H3" s="121"/>
      <c r="I3" s="121"/>
      <c r="J3" s="123"/>
      <c r="K3" s="1"/>
      <c r="XEV3" s="90"/>
    </row>
    <row r="4" spans="1:12 16376:16376" s="2" customFormat="1" ht="30.75" customHeight="1">
      <c r="A4" s="130"/>
      <c r="B4" s="377"/>
      <c r="C4" s="707" t="s">
        <v>425</v>
      </c>
      <c r="D4" s="708"/>
      <c r="E4" s="708"/>
      <c r="F4" s="708"/>
      <c r="G4" s="708"/>
      <c r="H4" s="708"/>
      <c r="I4" s="709"/>
      <c r="J4" s="123"/>
      <c r="K4" s="1"/>
      <c r="L4" s="3"/>
      <c r="XEV4" s="90"/>
    </row>
    <row r="5" spans="1:12 16376:16376" s="2" customFormat="1" ht="7.5" customHeight="1" thickBot="1">
      <c r="A5" s="130"/>
      <c r="B5" s="377"/>
      <c r="C5" s="710"/>
      <c r="D5" s="708"/>
      <c r="E5" s="708"/>
      <c r="F5" s="708"/>
      <c r="G5" s="708"/>
      <c r="H5" s="711"/>
      <c r="I5" s="712"/>
      <c r="J5" s="123"/>
      <c r="K5" s="1"/>
      <c r="XEV5" s="90"/>
    </row>
    <row r="6" spans="1:12 16376:16376" s="2" customFormat="1" ht="54.75" customHeight="1">
      <c r="A6" s="130"/>
      <c r="B6" s="377"/>
      <c r="C6" s="705" t="s">
        <v>391</v>
      </c>
      <c r="D6" s="705" t="s">
        <v>417</v>
      </c>
      <c r="E6" s="705" t="s">
        <v>418</v>
      </c>
      <c r="F6" s="705" t="s">
        <v>392</v>
      </c>
      <c r="G6" s="705" t="s">
        <v>393</v>
      </c>
      <c r="H6" s="705" t="s">
        <v>395</v>
      </c>
      <c r="I6" s="705" t="s">
        <v>394</v>
      </c>
      <c r="J6" s="124"/>
      <c r="XEV6" s="90"/>
    </row>
    <row r="7" spans="1:12 16376:16376" s="2" customFormat="1" ht="17.25" customHeight="1" thickBot="1">
      <c r="A7" s="130"/>
      <c r="B7" s="377"/>
      <c r="C7" s="706"/>
      <c r="D7" s="706"/>
      <c r="E7" s="706"/>
      <c r="F7" s="706"/>
      <c r="G7" s="706"/>
      <c r="H7" s="706"/>
      <c r="I7" s="706"/>
      <c r="J7" s="124"/>
      <c r="XEV7" s="90"/>
    </row>
    <row r="8" spans="1:12 16376:16376" s="2" customFormat="1" ht="28.5" customHeight="1" thickTop="1" thickBot="1">
      <c r="A8" s="130"/>
      <c r="B8" s="377"/>
      <c r="C8" s="439" t="s">
        <v>396</v>
      </c>
      <c r="D8" s="441" t="str">
        <f>'01 - RJ'!$B$9</f>
        <v>Rio de Janeiro/RJ</v>
      </c>
      <c r="E8" s="376" t="str">
        <f>'01 - RJ'!$B$11</f>
        <v>Analista Ambiental</v>
      </c>
      <c r="F8" s="441">
        <f>'01 - RJ'!$F$137</f>
        <v>5</v>
      </c>
      <c r="G8" s="442">
        <f>'01 - RJ'!$F$136</f>
        <v>9244.6294758181812</v>
      </c>
      <c r="H8" s="434">
        <f>G8*F8</f>
        <v>46223.147379090908</v>
      </c>
      <c r="I8" s="434">
        <f>H8*12</f>
        <v>554677.76854909095</v>
      </c>
      <c r="J8" s="124"/>
      <c r="XEV8" s="90"/>
    </row>
    <row r="9" spans="1:12 16376:16376" s="2" customFormat="1" ht="26.25" customHeight="1" thickTop="1" thickBot="1">
      <c r="A9" s="130"/>
      <c r="B9" s="377"/>
      <c r="C9" s="439" t="s">
        <v>397</v>
      </c>
      <c r="D9" s="441" t="str">
        <f>'02 - RJ'!$B$9</f>
        <v>Rio de Janeiro/RJ</v>
      </c>
      <c r="E9" s="376" t="str">
        <f>'02 - RJ'!$B$11</f>
        <v>Analista de Manutenção</v>
      </c>
      <c r="F9" s="441">
        <f>'02 - RJ'!$F$137</f>
        <v>2</v>
      </c>
      <c r="G9" s="440">
        <f>'02 - RJ'!$F$136</f>
        <v>9816.7559121818158</v>
      </c>
      <c r="H9" s="434">
        <f t="shared" ref="H9:H28" si="0">G9*F9</f>
        <v>19633.511824363632</v>
      </c>
      <c r="I9" s="434">
        <f t="shared" ref="I9:I28" si="1">H9*12</f>
        <v>235602.14189236358</v>
      </c>
      <c r="J9" s="373"/>
      <c r="XEV9" s="90"/>
    </row>
    <row r="10" spans="1:12 16376:16376" s="2" customFormat="1" ht="26.25" customHeight="1" thickTop="1" thickBot="1">
      <c r="A10" s="130"/>
      <c r="B10" s="377"/>
      <c r="C10" s="439" t="s">
        <v>398</v>
      </c>
      <c r="D10" s="441" t="str">
        <f>'03 - RJ'!$B$9</f>
        <v>Rio de Janeiro/RJ</v>
      </c>
      <c r="E10" s="376" t="str">
        <f>'03 - RJ'!$B$11</f>
        <v>Analista de Segurança Patrimonial</v>
      </c>
      <c r="F10" s="441">
        <f>'03 - RJ'!$F$137</f>
        <v>2</v>
      </c>
      <c r="G10" s="440">
        <f>'03 - RJ'!$F$136</f>
        <v>7510.0294545454544</v>
      </c>
      <c r="H10" s="434">
        <f t="shared" si="0"/>
        <v>15020.058909090909</v>
      </c>
      <c r="I10" s="434">
        <f t="shared" si="1"/>
        <v>180240.70690909092</v>
      </c>
      <c r="J10" s="373"/>
      <c r="XEV10" s="90"/>
    </row>
    <row r="11" spans="1:12 16376:16376" s="2" customFormat="1" ht="26.25" customHeight="1" thickTop="1" thickBot="1">
      <c r="A11" s="130"/>
      <c r="B11" s="377"/>
      <c r="C11" s="439" t="s">
        <v>399</v>
      </c>
      <c r="D11" s="441" t="str">
        <f>'04 - RJ'!$B$9</f>
        <v>Rio de Janeiro/RJ</v>
      </c>
      <c r="E11" s="376" t="str">
        <f>'04 - RJ'!$B$11</f>
        <v>Desenhista Industrial (Designer Gráfico)</v>
      </c>
      <c r="F11" s="441">
        <f>'04 - RJ'!$F$137</f>
        <v>3</v>
      </c>
      <c r="G11" s="440">
        <f>'04 - RJ'!$F$136</f>
        <v>9685.5768000000007</v>
      </c>
      <c r="H11" s="434">
        <f t="shared" si="0"/>
        <v>29056.7304</v>
      </c>
      <c r="I11" s="434">
        <f t="shared" si="1"/>
        <v>348680.7648</v>
      </c>
      <c r="J11" s="373"/>
      <c r="XEV11" s="90"/>
    </row>
    <row r="12" spans="1:12 16376:16376" s="2" customFormat="1" ht="26.25" customHeight="1" thickTop="1" thickBot="1">
      <c r="A12" s="130"/>
      <c r="B12" s="377"/>
      <c r="C12" s="439" t="s">
        <v>400</v>
      </c>
      <c r="D12" s="441" t="str">
        <f>'05 - RJ'!$B$9</f>
        <v>Rio de Janeiro/RJ</v>
      </c>
      <c r="E12" s="376" t="str">
        <f>'05 - RJ'!$B$11</f>
        <v>Engenheiro/ Arquiteto Júnior</v>
      </c>
      <c r="F12" s="441">
        <f>'05 - RJ'!$F$137</f>
        <v>37</v>
      </c>
      <c r="G12" s="440">
        <f>'05 - RJ'!$F$136</f>
        <v>11392.8</v>
      </c>
      <c r="H12" s="434">
        <f t="shared" si="0"/>
        <v>421533.6</v>
      </c>
      <c r="I12" s="434">
        <f t="shared" si="1"/>
        <v>5058403.1999999993</v>
      </c>
      <c r="J12" s="373"/>
      <c r="XEV12" s="90"/>
    </row>
    <row r="13" spans="1:12 16376:16376" s="2" customFormat="1" ht="28.5" customHeight="1" thickTop="1" thickBot="1">
      <c r="A13" s="130"/>
      <c r="B13" s="377"/>
      <c r="C13" s="439" t="s">
        <v>401</v>
      </c>
      <c r="D13" s="441" t="str">
        <f>'06 - RJ'!$B$9</f>
        <v>Rio de Janeiro/RJ</v>
      </c>
      <c r="E13" s="376" t="str">
        <f>'06 - RJ'!$B$11</f>
        <v>Engenheiro/ Arquiteto Pleno</v>
      </c>
      <c r="F13" s="441">
        <f>'06 - RJ'!$F$137</f>
        <v>44</v>
      </c>
      <c r="G13" s="440">
        <f>'06 - RJ'!$F$136</f>
        <v>11943.653999999999</v>
      </c>
      <c r="H13" s="434">
        <f t="shared" si="0"/>
        <v>525520.77599999995</v>
      </c>
      <c r="I13" s="434">
        <f t="shared" si="1"/>
        <v>6306249.311999999</v>
      </c>
      <c r="J13" s="124"/>
      <c r="XEV13" s="90"/>
    </row>
    <row r="14" spans="1:12 16376:16376" s="2" customFormat="1" ht="28.5" customHeight="1" thickTop="1" thickBot="1">
      <c r="A14" s="130"/>
      <c r="B14" s="377"/>
      <c r="C14" s="439" t="s">
        <v>402</v>
      </c>
      <c r="D14" s="441" t="str">
        <f>'07 - RJ'!$B$9</f>
        <v>Rio de Janeiro/RJ</v>
      </c>
      <c r="E14" s="376" t="str">
        <f>'07 - RJ'!$B$11</f>
        <v>Engenheiro/ Arquiteto Sênior</v>
      </c>
      <c r="F14" s="441">
        <f>'07 - RJ'!$F$137</f>
        <v>1</v>
      </c>
      <c r="G14" s="440">
        <f>'07 - RJ'!$F$136</f>
        <v>12522.326126999998</v>
      </c>
      <c r="H14" s="434">
        <f t="shared" si="0"/>
        <v>12522.326126999998</v>
      </c>
      <c r="I14" s="434">
        <f t="shared" si="1"/>
        <v>150267.91352399997</v>
      </c>
      <c r="J14" s="124"/>
      <c r="XEV14" s="90"/>
    </row>
    <row r="15" spans="1:12 16376:16376" s="2" customFormat="1" ht="26.25" customHeight="1" thickTop="1" thickBot="1">
      <c r="A15" s="130"/>
      <c r="B15" s="377"/>
      <c r="C15" s="439" t="s">
        <v>403</v>
      </c>
      <c r="D15" s="441" t="str">
        <f>'08 - RJ'!$B$9</f>
        <v>Rio de Janeiro/RJ</v>
      </c>
      <c r="E15" s="376" t="str">
        <f>'08 - RJ'!$B$11</f>
        <v>Suporte Técnico</v>
      </c>
      <c r="F15" s="441">
        <f>'08 - RJ'!$F$137</f>
        <v>13</v>
      </c>
      <c r="G15" s="440">
        <f>'08 - RJ'!$F$136</f>
        <v>3519.6035140909094</v>
      </c>
      <c r="H15" s="434">
        <f t="shared" si="0"/>
        <v>45754.845683181818</v>
      </c>
      <c r="I15" s="434">
        <f t="shared" si="1"/>
        <v>549058.14819818176</v>
      </c>
      <c r="J15" s="373"/>
      <c r="XEV15" s="90"/>
    </row>
    <row r="16" spans="1:12 16376:16376" s="2" customFormat="1" ht="26.25" customHeight="1" thickTop="1" thickBot="1">
      <c r="A16" s="130"/>
      <c r="B16" s="377"/>
      <c r="C16" s="439" t="s">
        <v>404</v>
      </c>
      <c r="D16" s="441" t="str">
        <f>'09 - RJ'!$B$9</f>
        <v>Rio de Janeiro/RJ</v>
      </c>
      <c r="E16" s="376" t="str">
        <f>'09 - RJ'!$B$11</f>
        <v>Técnico Júnior</v>
      </c>
      <c r="F16" s="441">
        <f>'09 - RJ'!$F$137</f>
        <v>23</v>
      </c>
      <c r="G16" s="440">
        <f>'09 - RJ'!$F$136</f>
        <v>3860.7885198181821</v>
      </c>
      <c r="H16" s="434">
        <f t="shared" si="0"/>
        <v>88798.135955818187</v>
      </c>
      <c r="I16" s="434">
        <f t="shared" si="1"/>
        <v>1065577.6314698183</v>
      </c>
      <c r="J16" s="373"/>
      <c r="XEV16" s="90"/>
    </row>
    <row r="17" spans="1:12 16376:16376" s="2" customFormat="1" ht="26.25" customHeight="1" thickTop="1" thickBot="1">
      <c r="A17" s="130"/>
      <c r="B17" s="377"/>
      <c r="C17" s="439" t="s">
        <v>405</v>
      </c>
      <c r="D17" s="441" t="str">
        <f>'10 - RJ'!$B$9</f>
        <v>Rio de Janeiro/RJ</v>
      </c>
      <c r="E17" s="376" t="str">
        <f>'10 - RJ'!$B$11</f>
        <v>Técnico Pleno</v>
      </c>
      <c r="F17" s="441">
        <f>'10 - RJ'!$F$137</f>
        <v>61</v>
      </c>
      <c r="G17" s="440">
        <f>'10 - RJ'!$F$136</f>
        <v>5164.5486909090905</v>
      </c>
      <c r="H17" s="434">
        <f t="shared" si="0"/>
        <v>315037.47014545451</v>
      </c>
      <c r="I17" s="434">
        <f t="shared" si="1"/>
        <v>3780449.6417454542</v>
      </c>
      <c r="J17" s="373"/>
      <c r="XEV17" s="90"/>
    </row>
    <row r="18" spans="1:12 16376:16376" s="2" customFormat="1" ht="26.25" customHeight="1" thickTop="1" thickBot="1">
      <c r="A18" s="130"/>
      <c r="B18" s="377"/>
      <c r="C18" s="439" t="s">
        <v>406</v>
      </c>
      <c r="D18" s="441" t="str">
        <f>'11 - RJ'!$B$9</f>
        <v>Rio de Janeiro/RJ</v>
      </c>
      <c r="E18" s="376" t="str">
        <f>'11 - RJ'!$B$11</f>
        <v>Técnico Sênior</v>
      </c>
      <c r="F18" s="441">
        <f>'11 - RJ'!$F$137</f>
        <v>13</v>
      </c>
      <c r="G18" s="440">
        <f>'11 - RJ'!$F$136</f>
        <v>6859.1083272727274</v>
      </c>
      <c r="H18" s="434">
        <f t="shared" si="0"/>
        <v>89168.408254545458</v>
      </c>
      <c r="I18" s="434">
        <f t="shared" si="1"/>
        <v>1070020.8990545454</v>
      </c>
      <c r="J18" s="373"/>
      <c r="XEV18" s="90"/>
    </row>
    <row r="19" spans="1:12 16376:16376" s="2" customFormat="1" ht="28.5" customHeight="1" thickTop="1" thickBot="1">
      <c r="A19" s="130"/>
      <c r="B19" s="377"/>
      <c r="C19" s="439" t="s">
        <v>407</v>
      </c>
      <c r="D19" s="441" t="str">
        <f>'12 - AM'!$B$9</f>
        <v>Manaus/AM</v>
      </c>
      <c r="E19" s="376" t="str">
        <f>'12 - AM'!$B$11</f>
        <v>Técnico Júnior</v>
      </c>
      <c r="F19" s="441">
        <f>'12 - AM'!$F$137</f>
        <v>1</v>
      </c>
      <c r="G19" s="440">
        <f>'12 - AM'!$F$136</f>
        <v>3860.7885198181821</v>
      </c>
      <c r="H19" s="434">
        <f t="shared" si="0"/>
        <v>3860.7885198181821</v>
      </c>
      <c r="I19" s="434">
        <f t="shared" si="1"/>
        <v>46329.462237818181</v>
      </c>
      <c r="J19" s="124"/>
      <c r="XEV19" s="90"/>
    </row>
    <row r="20" spans="1:12 16376:16376" s="2" customFormat="1" ht="26.25" customHeight="1" thickTop="1" thickBot="1">
      <c r="A20" s="130"/>
      <c r="B20" s="377"/>
      <c r="C20" s="439" t="s">
        <v>408</v>
      </c>
      <c r="D20" s="441" t="str">
        <f>'13 - CE'!$B$9</f>
        <v>Eusébio/CE</v>
      </c>
      <c r="E20" s="376" t="str">
        <f>'13 - CE'!$B$11</f>
        <v>Técnico Júnior</v>
      </c>
      <c r="F20" s="441">
        <f>'13 - CE'!$F$137</f>
        <v>2</v>
      </c>
      <c r="G20" s="440">
        <f>'13 - CE'!$F$136</f>
        <v>3860.7885198181821</v>
      </c>
      <c r="H20" s="434">
        <f t="shared" si="0"/>
        <v>7721.5770396363641</v>
      </c>
      <c r="I20" s="434">
        <f t="shared" si="1"/>
        <v>92658.924475636362</v>
      </c>
      <c r="J20" s="373"/>
      <c r="XEV20" s="90"/>
    </row>
    <row r="21" spans="1:12 16376:16376" s="2" customFormat="1" ht="26.25" customHeight="1" thickTop="1" thickBot="1">
      <c r="A21" s="130"/>
      <c r="B21" s="377"/>
      <c r="C21" s="439" t="s">
        <v>409</v>
      </c>
      <c r="D21" s="441" t="str">
        <f>'14 - CE'!$B$9</f>
        <v>Eusébio/CE</v>
      </c>
      <c r="E21" s="376" t="str">
        <f>'14 - CE'!$B$11</f>
        <v>Engenheiro/ Arquiteto Júnior</v>
      </c>
      <c r="F21" s="441">
        <f>'14 - CE'!$F$137</f>
        <v>2</v>
      </c>
      <c r="G21" s="440">
        <f>'14 - CE'!$F$136</f>
        <v>11392.8</v>
      </c>
      <c r="H21" s="434">
        <f t="shared" si="0"/>
        <v>22785.599999999999</v>
      </c>
      <c r="I21" s="434">
        <f t="shared" si="1"/>
        <v>273427.19999999995</v>
      </c>
      <c r="J21" s="373"/>
      <c r="XEV21" s="90"/>
    </row>
    <row r="22" spans="1:12 16376:16376" s="2" customFormat="1" ht="26.25" customHeight="1" thickTop="1" thickBot="1">
      <c r="A22" s="130"/>
      <c r="B22" s="377"/>
      <c r="C22" s="439" t="s">
        <v>410</v>
      </c>
      <c r="D22" s="441" t="str">
        <f>'15 - MS'!$B$9</f>
        <v>Campo Grande/MS</v>
      </c>
      <c r="E22" s="376" t="str">
        <f>'15 - MS'!$B$11</f>
        <v>Técnico Júnior</v>
      </c>
      <c r="F22" s="441">
        <f>'15 - MS'!$F$137</f>
        <v>1</v>
      </c>
      <c r="G22" s="440">
        <f>'15 - MS'!$F$136</f>
        <v>3860.7885198181821</v>
      </c>
      <c r="H22" s="434">
        <f t="shared" si="0"/>
        <v>3860.7885198181821</v>
      </c>
      <c r="I22" s="434">
        <f t="shared" si="1"/>
        <v>46329.462237818181</v>
      </c>
      <c r="J22" s="373"/>
      <c r="XEV22" s="90"/>
    </row>
    <row r="23" spans="1:12 16376:16376" s="2" customFormat="1" ht="26.25" customHeight="1" thickTop="1" thickBot="1">
      <c r="A23" s="130"/>
      <c r="B23" s="377"/>
      <c r="C23" s="439" t="s">
        <v>411</v>
      </c>
      <c r="D23" s="441" t="str">
        <f>'16 - MS'!$B$9</f>
        <v>Campo Grande/MS</v>
      </c>
      <c r="E23" s="376" t="str">
        <f>'16 - MS'!$B$11</f>
        <v>Engenheiro/ Arquiteto Júnior</v>
      </c>
      <c r="F23" s="441">
        <f>'16 - MS'!$F$137</f>
        <v>2</v>
      </c>
      <c r="G23" s="440">
        <f>'16 - MS'!$F$136</f>
        <v>11392.8</v>
      </c>
      <c r="H23" s="434">
        <f t="shared" si="0"/>
        <v>22785.599999999999</v>
      </c>
      <c r="I23" s="434">
        <f t="shared" si="1"/>
        <v>273427.19999999995</v>
      </c>
      <c r="J23" s="373"/>
      <c r="XEV23" s="90"/>
    </row>
    <row r="24" spans="1:12 16376:16376" s="2" customFormat="1" ht="28.5" customHeight="1" thickTop="1" thickBot="1">
      <c r="A24" s="130"/>
      <c r="B24" s="377"/>
      <c r="C24" s="439" t="s">
        <v>412</v>
      </c>
      <c r="D24" s="441" t="str">
        <f>'17 - MG'!$B$9</f>
        <v>Belo Horizonte/MG</v>
      </c>
      <c r="E24" s="376" t="str">
        <f>'17 - MG'!$B$11</f>
        <v>Técnico Júnior</v>
      </c>
      <c r="F24" s="441">
        <f>'17 - MG'!$F$137</f>
        <v>1</v>
      </c>
      <c r="G24" s="440">
        <f>'17 - MG'!$F$136</f>
        <v>3860.7885198181821</v>
      </c>
      <c r="H24" s="434">
        <f t="shared" si="0"/>
        <v>3860.7885198181821</v>
      </c>
      <c r="I24" s="434">
        <f t="shared" si="1"/>
        <v>46329.462237818181</v>
      </c>
      <c r="J24" s="124"/>
      <c r="XEV24" s="90"/>
    </row>
    <row r="25" spans="1:12 16376:16376" s="2" customFormat="1" ht="26.25" customHeight="1" thickTop="1" thickBot="1">
      <c r="A25" s="130"/>
      <c r="B25" s="377"/>
      <c r="C25" s="439" t="s">
        <v>413</v>
      </c>
      <c r="D25" s="441" t="str">
        <f>'18 - MG'!$B$9</f>
        <v>Belo Horizonte/MG</v>
      </c>
      <c r="E25" s="376" t="str">
        <f>'18 - MG'!$B$11</f>
        <v>Engenheiro/ Arquiteto Júnior</v>
      </c>
      <c r="F25" s="441">
        <f>'18 - MG'!$F$137</f>
        <v>1</v>
      </c>
      <c r="G25" s="440">
        <f>'18 - MG'!$F$136</f>
        <v>11392.8</v>
      </c>
      <c r="H25" s="434">
        <f t="shared" si="0"/>
        <v>11392.8</v>
      </c>
      <c r="I25" s="434">
        <f t="shared" si="1"/>
        <v>136713.59999999998</v>
      </c>
      <c r="J25" s="373"/>
      <c r="XEV25" s="90"/>
    </row>
    <row r="26" spans="1:12 16376:16376" s="2" customFormat="1" ht="26.25" customHeight="1" thickTop="1" thickBot="1">
      <c r="A26" s="130"/>
      <c r="B26" s="377"/>
      <c r="C26" s="439" t="s">
        <v>414</v>
      </c>
      <c r="D26" s="441" t="str">
        <f>'19 - PE'!$B$9</f>
        <v>Recife/PE</v>
      </c>
      <c r="E26" s="376" t="str">
        <f>'19 - PE'!$B$11</f>
        <v>Engenheiro/ Arquiteto Júnior</v>
      </c>
      <c r="F26" s="441">
        <f>'19 - PE'!$F$137</f>
        <v>1</v>
      </c>
      <c r="G26" s="440">
        <f>'19 - PE'!$F$136</f>
        <v>11392.8</v>
      </c>
      <c r="H26" s="434">
        <f t="shared" si="0"/>
        <v>11392.8</v>
      </c>
      <c r="I26" s="434">
        <f t="shared" si="1"/>
        <v>136713.59999999998</v>
      </c>
      <c r="J26" s="373"/>
      <c r="XEV26" s="90"/>
    </row>
    <row r="27" spans="1:12 16376:16376" s="2" customFormat="1" ht="26.25" customHeight="1" thickTop="1" thickBot="1">
      <c r="A27" s="130"/>
      <c r="B27" s="377"/>
      <c r="C27" s="439" t="s">
        <v>415</v>
      </c>
      <c r="D27" s="441" t="str">
        <f>'20 - RO'!$B$9</f>
        <v>Porto Velho/RO</v>
      </c>
      <c r="E27" s="376" t="str">
        <f>'20 - RO'!$B$11</f>
        <v>Técnico Júnior</v>
      </c>
      <c r="F27" s="441">
        <f>'20 - RO'!$F$137</f>
        <v>1</v>
      </c>
      <c r="G27" s="440">
        <f>'20 - RO'!$F$136</f>
        <v>3860.7885198181821</v>
      </c>
      <c r="H27" s="434">
        <f t="shared" si="0"/>
        <v>3860.7885198181821</v>
      </c>
      <c r="I27" s="434">
        <f t="shared" si="1"/>
        <v>46329.462237818181</v>
      </c>
      <c r="J27" s="373"/>
      <c r="XEV27" s="90"/>
    </row>
    <row r="28" spans="1:12 16376:16376" s="2" customFormat="1" ht="26.25" customHeight="1" thickTop="1" thickBot="1">
      <c r="A28" s="130"/>
      <c r="B28" s="377"/>
      <c r="C28" s="439" t="s">
        <v>416</v>
      </c>
      <c r="D28" s="441" t="str">
        <f>'21 - RO'!$B$9</f>
        <v>Porto Velho/RO</v>
      </c>
      <c r="E28" s="376" t="str">
        <f>'21 - RO'!$B$11</f>
        <v>Engenheiro/ Arquiteto Júnior</v>
      </c>
      <c r="F28" s="441">
        <f>'21 - RO'!$F$137</f>
        <v>1</v>
      </c>
      <c r="G28" s="440">
        <f>'21 - RO'!$F$136</f>
        <v>11392.8</v>
      </c>
      <c r="H28" s="434">
        <f t="shared" si="0"/>
        <v>11392.8</v>
      </c>
      <c r="I28" s="434">
        <f t="shared" si="1"/>
        <v>136713.59999999998</v>
      </c>
      <c r="J28" s="373"/>
      <c r="XEV28" s="90"/>
    </row>
    <row r="29" spans="1:12 16376:16376" s="2" customFormat="1" ht="4.5" customHeight="1" thickTop="1">
      <c r="A29" s="130"/>
      <c r="B29" s="377"/>
      <c r="C29" s="438"/>
      <c r="D29" s="438"/>
      <c r="E29" s="122"/>
      <c r="F29" s="122"/>
      <c r="G29" s="122"/>
      <c r="H29" s="122"/>
      <c r="I29" s="122"/>
      <c r="J29" s="374"/>
      <c r="K29" s="1"/>
      <c r="XEV29" s="90"/>
    </row>
    <row r="30" spans="1:12 16376:16376" s="2" customFormat="1" ht="40.5" customHeight="1">
      <c r="A30" s="130"/>
      <c r="B30" s="377"/>
      <c r="C30" s="713" t="s">
        <v>419</v>
      </c>
      <c r="D30" s="714"/>
      <c r="E30" s="715"/>
      <c r="F30" s="719">
        <f>SUM(F8:F28)</f>
        <v>217</v>
      </c>
      <c r="G30" s="720"/>
      <c r="H30" s="462">
        <f>SUM(H8:H28)</f>
        <v>1711183.3417974545</v>
      </c>
      <c r="I30" s="463">
        <f>SUM(I8:I28)</f>
        <v>20534200.101569463</v>
      </c>
      <c r="J30" s="373"/>
      <c r="L30" s="443"/>
      <c r="XEV30" s="90"/>
    </row>
    <row r="31" spans="1:12 16376:16376" s="2" customFormat="1" ht="4.5" customHeight="1" thickBot="1">
      <c r="A31" s="130"/>
      <c r="B31" s="101"/>
      <c r="C31" s="375"/>
      <c r="D31" s="375"/>
      <c r="E31" s="375"/>
      <c r="F31" s="121"/>
      <c r="G31" s="121"/>
      <c r="H31" s="464"/>
      <c r="I31" s="464"/>
      <c r="J31" s="374"/>
      <c r="K31" s="1"/>
      <c r="XEV31" s="90"/>
    </row>
    <row r="32" spans="1:12 16376:16376" s="2" customFormat="1" ht="40.5" customHeight="1">
      <c r="A32" s="130"/>
      <c r="B32" s="377"/>
      <c r="C32" s="713" t="s">
        <v>420</v>
      </c>
      <c r="D32" s="714"/>
      <c r="E32" s="714"/>
      <c r="F32" s="714"/>
      <c r="G32" s="715"/>
      <c r="H32" s="473">
        <f>I32/12</f>
        <v>0</v>
      </c>
      <c r="I32" s="473">
        <f>'Outras Necessidades'!I59</f>
        <v>0</v>
      </c>
      <c r="J32" s="373"/>
      <c r="L32" s="443"/>
      <c r="XEV32" s="90"/>
    </row>
    <row r="33" spans="1:16377" s="2" customFormat="1" ht="4.5" customHeight="1" thickBot="1">
      <c r="A33" s="130"/>
      <c r="B33" s="377"/>
      <c r="C33" s="468"/>
      <c r="D33" s="468"/>
      <c r="E33" s="468"/>
      <c r="F33" s="469"/>
      <c r="G33" s="469"/>
      <c r="H33" s="470"/>
      <c r="I33" s="470"/>
      <c r="J33" s="471"/>
      <c r="K33" s="472"/>
      <c r="XEV33" s="90"/>
    </row>
    <row r="34" spans="1:16377" s="2" customFormat="1" ht="40.5" customHeight="1">
      <c r="A34" s="130"/>
      <c r="B34" s="377"/>
      <c r="C34" s="713" t="s">
        <v>466</v>
      </c>
      <c r="D34" s="714"/>
      <c r="E34" s="714"/>
      <c r="F34" s="714"/>
      <c r="G34" s="715"/>
      <c r="H34" s="462">
        <f>I34/12</f>
        <v>25000</v>
      </c>
      <c r="I34" s="462">
        <f>'Outras Necessidades'!O16</f>
        <v>300000</v>
      </c>
      <c r="J34" s="373"/>
      <c r="L34" s="443"/>
      <c r="XEV34" s="90"/>
    </row>
    <row r="35" spans="1:16377" s="2" customFormat="1" ht="4.5" customHeight="1" thickBot="1">
      <c r="A35" s="130"/>
      <c r="B35" s="377"/>
      <c r="C35" s="375"/>
      <c r="D35" s="375"/>
      <c r="E35" s="375"/>
      <c r="F35" s="121"/>
      <c r="G35" s="121"/>
      <c r="H35" s="122"/>
      <c r="I35" s="122"/>
      <c r="J35" s="374"/>
      <c r="K35" s="1"/>
      <c r="XEV35" s="90"/>
    </row>
    <row r="36" spans="1:16377" s="2" customFormat="1" ht="40.5" customHeight="1">
      <c r="A36" s="130"/>
      <c r="B36" s="377"/>
      <c r="C36" s="713" t="s">
        <v>421</v>
      </c>
      <c r="D36" s="714"/>
      <c r="E36" s="714"/>
      <c r="F36" s="714"/>
      <c r="G36" s="715"/>
      <c r="H36" s="462">
        <f>I36/12</f>
        <v>25000</v>
      </c>
      <c r="I36" s="462">
        <f>'Outras Necessidades'!T16</f>
        <v>300000</v>
      </c>
      <c r="J36" s="373"/>
      <c r="L36" s="443"/>
      <c r="XEV36" s="90"/>
    </row>
    <row r="37" spans="1:16377" s="2" customFormat="1" ht="4.5" customHeight="1" thickBot="1">
      <c r="A37" s="130"/>
      <c r="B37" s="377"/>
      <c r="C37" s="468"/>
      <c r="D37" s="468"/>
      <c r="E37" s="468"/>
      <c r="F37" s="469"/>
      <c r="G37" s="469"/>
      <c r="H37" s="470"/>
      <c r="I37" s="470"/>
      <c r="J37" s="471"/>
      <c r="K37" s="472"/>
      <c r="XEV37" s="90"/>
    </row>
    <row r="38" spans="1:16377" s="2" customFormat="1" ht="40.5" customHeight="1">
      <c r="A38" s="130"/>
      <c r="B38" s="377"/>
      <c r="C38" s="713" t="s">
        <v>495</v>
      </c>
      <c r="D38" s="714"/>
      <c r="E38" s="714"/>
      <c r="F38" s="714"/>
      <c r="G38" s="715"/>
      <c r="H38" s="473">
        <f>I38/12</f>
        <v>0</v>
      </c>
      <c r="I38" s="462">
        <f>'Outras Necessidades'!O45</f>
        <v>0</v>
      </c>
      <c r="J38" s="373"/>
      <c r="L38" s="443"/>
      <c r="XEV38" s="90"/>
    </row>
    <row r="39" spans="1:16377" s="2" customFormat="1" ht="4.5" customHeight="1" thickBot="1">
      <c r="A39" s="130"/>
      <c r="B39" s="377"/>
      <c r="C39" s="375"/>
      <c r="D39" s="375"/>
      <c r="E39" s="375"/>
      <c r="F39" s="121"/>
      <c r="G39" s="121"/>
      <c r="H39" s="122"/>
      <c r="I39" s="122"/>
      <c r="J39" s="374"/>
      <c r="K39" s="1"/>
      <c r="XEV39" s="90"/>
    </row>
    <row r="40" spans="1:16377" ht="42" customHeight="1" thickBot="1">
      <c r="A40" s="131"/>
      <c r="B40" s="377"/>
      <c r="C40" s="716" t="s">
        <v>423</v>
      </c>
      <c r="D40" s="717"/>
      <c r="E40" s="717"/>
      <c r="F40" s="717"/>
      <c r="G40" s="718"/>
      <c r="H40" s="460">
        <f>SUM(H30,H32,H34,H36,H38)</f>
        <v>1761183.3417974545</v>
      </c>
      <c r="I40" s="461">
        <f>SUM(I30,I32,I34,I36,I38)</f>
        <v>21134200.101569463</v>
      </c>
      <c r="J40" s="372"/>
    </row>
    <row r="41" spans="1:16377">
      <c r="A41" s="131"/>
      <c r="B41" s="101"/>
      <c r="C41" s="270"/>
      <c r="D41" s="270"/>
      <c r="E41" s="101"/>
      <c r="F41" s="101"/>
      <c r="G41" s="101"/>
      <c r="H41" s="457"/>
      <c r="I41" s="459"/>
      <c r="J41" s="126"/>
      <c r="K41" s="97"/>
      <c r="L41" s="97"/>
      <c r="M41" s="97"/>
      <c r="N41" s="97"/>
      <c r="O41" s="97"/>
      <c r="P41" s="97"/>
      <c r="Q41" s="97"/>
      <c r="R41" s="97"/>
      <c r="S41" s="97"/>
      <c r="T41" s="97"/>
      <c r="U41" s="97"/>
      <c r="V41" s="97"/>
      <c r="W41" s="97"/>
      <c r="X41" s="97"/>
      <c r="Y41" s="97"/>
      <c r="Z41" s="97"/>
      <c r="AA41" s="97"/>
      <c r="AB41" s="97"/>
      <c r="AC41" s="97"/>
      <c r="AD41" s="97"/>
      <c r="AE41" s="97"/>
      <c r="AF41" s="97"/>
      <c r="AG41" s="97"/>
      <c r="AH41" s="97"/>
      <c r="AI41" s="97"/>
      <c r="AJ41" s="97"/>
      <c r="AK41" s="97"/>
      <c r="AL41" s="97"/>
      <c r="AM41" s="97"/>
      <c r="AN41" s="97"/>
      <c r="AO41" s="97"/>
      <c r="AP41" s="97"/>
      <c r="AQ41" s="97"/>
      <c r="AR41" s="97"/>
      <c r="AS41" s="97"/>
      <c r="AT41" s="97"/>
      <c r="AU41" s="97"/>
      <c r="AV41" s="97"/>
      <c r="AW41" s="97"/>
      <c r="AX41" s="97"/>
      <c r="AY41" s="97"/>
      <c r="AZ41" s="97"/>
      <c r="BA41" s="97"/>
      <c r="BB41" s="97"/>
      <c r="BC41" s="97"/>
      <c r="BD41" s="97"/>
      <c r="BE41" s="97"/>
      <c r="BF41" s="97"/>
      <c r="BG41" s="97"/>
      <c r="BH41" s="97"/>
      <c r="BI41" s="97"/>
      <c r="BJ41" s="97"/>
      <c r="BK41" s="97"/>
      <c r="BL41" s="97"/>
      <c r="BM41" s="97"/>
      <c r="BN41" s="97"/>
      <c r="BO41" s="97"/>
      <c r="BP41" s="97"/>
      <c r="BQ41" s="97"/>
      <c r="BR41" s="97"/>
      <c r="BS41" s="97"/>
      <c r="BT41" s="97"/>
      <c r="BU41" s="97"/>
      <c r="BV41" s="97"/>
      <c r="BW41" s="97"/>
      <c r="BX41" s="97"/>
      <c r="BY41" s="97"/>
      <c r="BZ41" s="97"/>
      <c r="CA41" s="97"/>
      <c r="CB41" s="97"/>
      <c r="CC41" s="97"/>
      <c r="CD41" s="97"/>
      <c r="CE41" s="97"/>
      <c r="CF41" s="97"/>
      <c r="CG41" s="97"/>
      <c r="CH41" s="97"/>
      <c r="CI41" s="97"/>
      <c r="CJ41" s="97"/>
      <c r="CK41" s="97"/>
      <c r="CL41" s="97"/>
      <c r="CM41" s="97"/>
      <c r="CN41" s="97"/>
      <c r="CO41" s="97"/>
      <c r="CP41" s="97"/>
      <c r="CQ41" s="97"/>
      <c r="CR41" s="97"/>
      <c r="CS41" s="97"/>
      <c r="CT41" s="97"/>
      <c r="CU41" s="97"/>
      <c r="CV41" s="97"/>
      <c r="CW41" s="97"/>
      <c r="CX41" s="97"/>
      <c r="CY41" s="97"/>
      <c r="CZ41" s="97"/>
      <c r="DA41" s="97"/>
      <c r="DB41" s="97"/>
      <c r="DC41" s="97"/>
      <c r="DD41" s="97"/>
      <c r="DE41" s="97"/>
      <c r="DF41" s="97"/>
      <c r="DG41" s="97"/>
      <c r="DH41" s="97"/>
      <c r="DI41" s="97"/>
      <c r="DJ41" s="97"/>
      <c r="DK41" s="97"/>
      <c r="DL41" s="97"/>
      <c r="DM41" s="97"/>
      <c r="DN41" s="97"/>
      <c r="DO41" s="97"/>
      <c r="DP41" s="97"/>
      <c r="DQ41" s="97"/>
      <c r="DR41" s="97"/>
      <c r="DS41" s="97"/>
      <c r="DT41" s="97"/>
      <c r="DU41" s="97"/>
      <c r="DV41" s="97"/>
      <c r="DW41" s="97"/>
      <c r="DX41" s="97"/>
      <c r="DY41" s="97"/>
      <c r="DZ41" s="97"/>
      <c r="EA41" s="97"/>
      <c r="EB41" s="97"/>
      <c r="EC41" s="97"/>
      <c r="ED41" s="97"/>
      <c r="EE41" s="97"/>
      <c r="EF41" s="97"/>
      <c r="EG41" s="97"/>
      <c r="EH41" s="97"/>
      <c r="EI41" s="97"/>
      <c r="EJ41" s="97"/>
      <c r="EK41" s="97"/>
      <c r="EL41" s="97"/>
      <c r="EM41" s="97"/>
      <c r="EN41" s="97"/>
      <c r="EO41" s="97"/>
      <c r="EP41" s="97"/>
      <c r="EQ41" s="97"/>
      <c r="ER41" s="97"/>
      <c r="ES41" s="97"/>
      <c r="ET41" s="97"/>
      <c r="EU41" s="97"/>
      <c r="EV41" s="97"/>
      <c r="EW41" s="97"/>
      <c r="EX41" s="97"/>
      <c r="EY41" s="97"/>
      <c r="EZ41" s="97"/>
      <c r="FA41" s="97"/>
      <c r="FB41" s="97"/>
      <c r="FC41" s="97"/>
      <c r="FD41" s="97"/>
      <c r="FE41" s="97"/>
      <c r="FF41" s="97"/>
      <c r="FG41" s="97"/>
      <c r="FH41" s="97"/>
      <c r="FI41" s="97"/>
      <c r="FJ41" s="97"/>
      <c r="FK41" s="97"/>
      <c r="FL41" s="97"/>
      <c r="FM41" s="97"/>
      <c r="FN41" s="97"/>
      <c r="FO41" s="97"/>
      <c r="FP41" s="97"/>
      <c r="FQ41" s="97"/>
      <c r="FR41" s="97"/>
      <c r="FS41" s="97"/>
      <c r="FT41" s="97"/>
      <c r="FU41" s="97"/>
      <c r="FV41" s="97"/>
      <c r="FW41" s="97"/>
      <c r="FX41" s="97"/>
      <c r="FY41" s="97"/>
      <c r="FZ41" s="97"/>
      <c r="GA41" s="97"/>
      <c r="GB41" s="97"/>
      <c r="GC41" s="97"/>
      <c r="GD41" s="97"/>
      <c r="GE41" s="97"/>
      <c r="GF41" s="97"/>
      <c r="GG41" s="97"/>
      <c r="GH41" s="97"/>
      <c r="GI41" s="97"/>
      <c r="GJ41" s="97"/>
      <c r="GK41" s="97"/>
      <c r="GL41" s="97"/>
      <c r="GM41" s="97"/>
      <c r="GN41" s="97"/>
      <c r="GO41" s="97"/>
      <c r="GP41" s="97"/>
      <c r="GQ41" s="97"/>
      <c r="GR41" s="97"/>
      <c r="GS41" s="97"/>
      <c r="GT41" s="97"/>
      <c r="GU41" s="97"/>
      <c r="GV41" s="97"/>
      <c r="GW41" s="97"/>
      <c r="GX41" s="97"/>
      <c r="GY41" s="97"/>
      <c r="GZ41" s="97"/>
      <c r="HA41" s="97"/>
      <c r="HB41" s="97"/>
      <c r="HC41" s="97"/>
      <c r="HD41" s="97"/>
      <c r="HE41" s="97"/>
      <c r="HF41" s="97"/>
      <c r="HG41" s="97"/>
      <c r="HH41" s="97"/>
      <c r="HI41" s="97"/>
      <c r="HJ41" s="97"/>
      <c r="HK41" s="97"/>
      <c r="HL41" s="97"/>
      <c r="HM41" s="97"/>
      <c r="HN41" s="97"/>
      <c r="HO41" s="97"/>
      <c r="HP41" s="97"/>
      <c r="HQ41" s="97"/>
      <c r="HR41" s="97"/>
      <c r="HS41" s="97"/>
      <c r="HT41" s="97"/>
      <c r="HU41" s="97"/>
      <c r="HV41" s="97"/>
      <c r="HW41" s="97"/>
      <c r="HX41" s="97"/>
      <c r="HY41" s="97"/>
      <c r="HZ41" s="97"/>
      <c r="IA41" s="97"/>
      <c r="IB41" s="97"/>
      <c r="IC41" s="97"/>
      <c r="ID41" s="97"/>
      <c r="IE41" s="97"/>
      <c r="IF41" s="97"/>
      <c r="IG41" s="97"/>
      <c r="IH41" s="97"/>
      <c r="II41" s="97"/>
      <c r="IJ41" s="97"/>
      <c r="IK41" s="97"/>
      <c r="IL41" s="97"/>
      <c r="IM41" s="97"/>
      <c r="IN41" s="97"/>
      <c r="IO41" s="97"/>
      <c r="IP41" s="97"/>
      <c r="IQ41" s="97"/>
      <c r="IR41" s="97"/>
      <c r="IS41" s="97"/>
      <c r="IT41" s="97"/>
      <c r="IU41" s="97"/>
      <c r="IV41" s="97"/>
      <c r="IW41" s="97"/>
      <c r="IX41" s="97"/>
      <c r="IY41" s="97"/>
      <c r="IZ41" s="97"/>
      <c r="JA41" s="97"/>
      <c r="JB41" s="97"/>
      <c r="JC41" s="97"/>
      <c r="JD41" s="97"/>
      <c r="JE41" s="97"/>
      <c r="JF41" s="97"/>
      <c r="JG41" s="97"/>
      <c r="JH41" s="97"/>
      <c r="JI41" s="97"/>
      <c r="JJ41" s="97"/>
      <c r="JK41" s="97"/>
      <c r="JL41" s="97"/>
      <c r="JM41" s="97"/>
      <c r="JN41" s="97"/>
      <c r="JO41" s="97"/>
      <c r="JP41" s="97"/>
      <c r="JQ41" s="97"/>
      <c r="JR41" s="97"/>
      <c r="JS41" s="97"/>
      <c r="JT41" s="97"/>
      <c r="JU41" s="97"/>
      <c r="JV41" s="97"/>
      <c r="JW41" s="97"/>
      <c r="JX41" s="97"/>
      <c r="JY41" s="97"/>
      <c r="JZ41" s="97"/>
      <c r="KA41" s="97"/>
      <c r="KB41" s="97"/>
      <c r="KC41" s="97"/>
      <c r="KD41" s="97"/>
      <c r="KE41" s="97"/>
      <c r="KF41" s="97"/>
      <c r="KG41" s="97"/>
      <c r="KH41" s="97"/>
      <c r="KI41" s="97"/>
      <c r="KJ41" s="97"/>
      <c r="KK41" s="97"/>
      <c r="KL41" s="97"/>
      <c r="KM41" s="97"/>
      <c r="KN41" s="97"/>
      <c r="KO41" s="97"/>
      <c r="KP41" s="97"/>
      <c r="KQ41" s="97"/>
      <c r="KR41" s="97"/>
      <c r="KS41" s="97"/>
      <c r="KT41" s="97"/>
      <c r="KU41" s="97"/>
      <c r="KV41" s="97"/>
      <c r="KW41" s="97"/>
      <c r="KX41" s="97"/>
      <c r="KY41" s="97"/>
      <c r="KZ41" s="97"/>
      <c r="LA41" s="97"/>
      <c r="LB41" s="97"/>
      <c r="LC41" s="97"/>
      <c r="LD41" s="97"/>
      <c r="LE41" s="97"/>
      <c r="LF41" s="97"/>
      <c r="LG41" s="97"/>
      <c r="LH41" s="97"/>
      <c r="LI41" s="97"/>
      <c r="LJ41" s="97"/>
      <c r="LK41" s="97"/>
      <c r="LL41" s="97"/>
      <c r="LM41" s="97"/>
      <c r="LN41" s="97"/>
      <c r="LO41" s="97"/>
      <c r="LP41" s="97"/>
      <c r="LQ41" s="97"/>
      <c r="LR41" s="97"/>
      <c r="LS41" s="97"/>
      <c r="LT41" s="97"/>
      <c r="LU41" s="97"/>
      <c r="LV41" s="97"/>
      <c r="LW41" s="97"/>
      <c r="LX41" s="97"/>
      <c r="LY41" s="97"/>
      <c r="LZ41" s="97"/>
      <c r="MA41" s="97"/>
      <c r="MB41" s="97"/>
      <c r="MC41" s="97"/>
      <c r="MD41" s="97"/>
      <c r="ME41" s="97"/>
      <c r="MF41" s="97"/>
      <c r="MG41" s="97"/>
      <c r="MH41" s="97"/>
      <c r="MI41" s="97"/>
      <c r="MJ41" s="97"/>
      <c r="MK41" s="97"/>
      <c r="ML41" s="97"/>
      <c r="MM41" s="97"/>
      <c r="MN41" s="97"/>
      <c r="MO41" s="97"/>
      <c r="MP41" s="97"/>
      <c r="MQ41" s="97"/>
      <c r="MR41" s="97"/>
      <c r="MS41" s="97"/>
      <c r="MT41" s="97"/>
      <c r="MU41" s="97"/>
      <c r="MV41" s="97"/>
      <c r="MW41" s="97"/>
      <c r="MX41" s="97"/>
      <c r="MY41" s="97"/>
      <c r="MZ41" s="97"/>
      <c r="NA41" s="97"/>
      <c r="NB41" s="97"/>
      <c r="NC41" s="97"/>
      <c r="ND41" s="97"/>
      <c r="NE41" s="97"/>
      <c r="NF41" s="97"/>
      <c r="NG41" s="97"/>
      <c r="NH41" s="97"/>
      <c r="NI41" s="97"/>
      <c r="NJ41" s="97"/>
      <c r="NK41" s="97"/>
      <c r="NL41" s="97"/>
      <c r="NM41" s="97"/>
      <c r="NN41" s="97"/>
      <c r="NO41" s="97"/>
      <c r="NP41" s="97"/>
      <c r="NQ41" s="97"/>
      <c r="NR41" s="97"/>
      <c r="NS41" s="97"/>
      <c r="NT41" s="97"/>
      <c r="NU41" s="97"/>
      <c r="NV41" s="97"/>
      <c r="NW41" s="97"/>
      <c r="NX41" s="97"/>
      <c r="NY41" s="97"/>
      <c r="NZ41" s="97"/>
      <c r="OA41" s="97"/>
      <c r="OB41" s="97"/>
      <c r="OC41" s="97"/>
      <c r="OD41" s="97"/>
      <c r="OE41" s="97"/>
      <c r="OF41" s="97"/>
      <c r="OG41" s="97"/>
      <c r="OH41" s="97"/>
      <c r="OI41" s="97"/>
      <c r="OJ41" s="97"/>
      <c r="OK41" s="97"/>
      <c r="OL41" s="97"/>
      <c r="OM41" s="97"/>
      <c r="ON41" s="97"/>
      <c r="OO41" s="97"/>
      <c r="OP41" s="97"/>
      <c r="OQ41" s="97"/>
      <c r="OR41" s="97"/>
      <c r="OS41" s="97"/>
      <c r="OT41" s="97"/>
      <c r="OU41" s="97"/>
      <c r="OV41" s="97"/>
      <c r="OW41" s="97"/>
      <c r="OX41" s="97"/>
      <c r="OY41" s="97"/>
      <c r="OZ41" s="97"/>
      <c r="PA41" s="97"/>
      <c r="PB41" s="97"/>
      <c r="PC41" s="97"/>
      <c r="PD41" s="97"/>
      <c r="PE41" s="97"/>
      <c r="PF41" s="97"/>
      <c r="PG41" s="97"/>
      <c r="PH41" s="97"/>
      <c r="PI41" s="97"/>
      <c r="PJ41" s="97"/>
      <c r="PK41" s="97"/>
      <c r="PL41" s="97"/>
      <c r="PM41" s="97"/>
      <c r="PN41" s="97"/>
      <c r="PO41" s="97"/>
      <c r="PP41" s="97"/>
      <c r="PQ41" s="97"/>
      <c r="PR41" s="97"/>
      <c r="PS41" s="97"/>
      <c r="PT41" s="97"/>
      <c r="PU41" s="97"/>
      <c r="PV41" s="97"/>
      <c r="PW41" s="97"/>
      <c r="PX41" s="97"/>
      <c r="PY41" s="97"/>
      <c r="PZ41" s="97"/>
      <c r="QA41" s="97"/>
      <c r="QB41" s="97"/>
      <c r="QC41" s="97"/>
      <c r="QD41" s="97"/>
      <c r="QE41" s="97"/>
      <c r="QF41" s="97"/>
      <c r="QG41" s="97"/>
      <c r="QH41" s="97"/>
      <c r="QI41" s="97"/>
      <c r="QJ41" s="97"/>
      <c r="QK41" s="97"/>
      <c r="QL41" s="97"/>
      <c r="QM41" s="97"/>
      <c r="QN41" s="97"/>
      <c r="QO41" s="97"/>
      <c r="QP41" s="97"/>
      <c r="QQ41" s="97"/>
      <c r="QR41" s="97"/>
      <c r="QS41" s="97"/>
      <c r="QT41" s="97"/>
      <c r="QU41" s="97"/>
      <c r="QV41" s="97"/>
      <c r="QW41" s="97"/>
      <c r="QX41" s="97"/>
      <c r="QY41" s="97"/>
      <c r="QZ41" s="97"/>
      <c r="RA41" s="97"/>
      <c r="RB41" s="97"/>
      <c r="RC41" s="97"/>
      <c r="RD41" s="97"/>
      <c r="RE41" s="97"/>
      <c r="RF41" s="97"/>
      <c r="RG41" s="97"/>
      <c r="RH41" s="97"/>
      <c r="RI41" s="97"/>
      <c r="RJ41" s="97"/>
      <c r="RK41" s="97"/>
      <c r="RL41" s="97"/>
      <c r="RM41" s="97"/>
      <c r="RN41" s="97"/>
      <c r="RO41" s="97"/>
      <c r="RP41" s="97"/>
      <c r="RQ41" s="97"/>
      <c r="RR41" s="97"/>
      <c r="RS41" s="97"/>
      <c r="RT41" s="97"/>
      <c r="RU41" s="97"/>
      <c r="RV41" s="97"/>
      <c r="RW41" s="97"/>
      <c r="RX41" s="97"/>
      <c r="RY41" s="97"/>
      <c r="RZ41" s="97"/>
      <c r="SA41" s="97"/>
      <c r="SB41" s="97"/>
      <c r="SC41" s="97"/>
      <c r="SD41" s="97"/>
      <c r="SE41" s="97"/>
      <c r="SF41" s="97"/>
      <c r="SG41" s="97"/>
      <c r="SH41" s="97"/>
      <c r="SI41" s="97"/>
      <c r="SJ41" s="97"/>
      <c r="SK41" s="97"/>
      <c r="SL41" s="97"/>
      <c r="SM41" s="97"/>
      <c r="SN41" s="97"/>
      <c r="SO41" s="97"/>
      <c r="SP41" s="97"/>
      <c r="SQ41" s="97"/>
      <c r="SR41" s="97"/>
      <c r="SS41" s="97"/>
      <c r="ST41" s="97"/>
      <c r="SU41" s="97"/>
      <c r="SV41" s="97"/>
      <c r="SW41" s="97"/>
      <c r="SX41" s="97"/>
      <c r="SY41" s="97"/>
      <c r="SZ41" s="97"/>
      <c r="TA41" s="97"/>
      <c r="TB41" s="97"/>
      <c r="TC41" s="97"/>
      <c r="TD41" s="97"/>
      <c r="TE41" s="97"/>
      <c r="TF41" s="97"/>
      <c r="TG41" s="97"/>
      <c r="TH41" s="97"/>
      <c r="TI41" s="97"/>
      <c r="TJ41" s="97"/>
      <c r="TK41" s="97"/>
      <c r="TL41" s="97"/>
      <c r="TM41" s="97"/>
      <c r="TN41" s="97"/>
      <c r="TO41" s="97"/>
      <c r="TP41" s="97"/>
      <c r="TQ41" s="97"/>
      <c r="TR41" s="97"/>
      <c r="TS41" s="97"/>
      <c r="TT41" s="97"/>
      <c r="TU41" s="97"/>
      <c r="TV41" s="97"/>
      <c r="TW41" s="97"/>
      <c r="TX41" s="97"/>
      <c r="TY41" s="97"/>
      <c r="TZ41" s="97"/>
      <c r="UA41" s="97"/>
      <c r="UB41" s="97"/>
      <c r="UC41" s="97"/>
      <c r="UD41" s="97"/>
      <c r="UE41" s="97"/>
      <c r="UF41" s="97"/>
      <c r="UG41" s="97"/>
      <c r="UH41" s="97"/>
      <c r="UI41" s="97"/>
      <c r="UJ41" s="97"/>
      <c r="UK41" s="97"/>
      <c r="UL41" s="97"/>
      <c r="UM41" s="97"/>
      <c r="UN41" s="97"/>
      <c r="UO41" s="97"/>
      <c r="UP41" s="97"/>
      <c r="UQ41" s="97"/>
      <c r="UR41" s="97"/>
      <c r="US41" s="97"/>
      <c r="UT41" s="97"/>
      <c r="UU41" s="97"/>
      <c r="UV41" s="97"/>
      <c r="UW41" s="97"/>
      <c r="UX41" s="97"/>
      <c r="UY41" s="97"/>
      <c r="UZ41" s="97"/>
      <c r="VA41" s="97"/>
      <c r="VB41" s="97"/>
      <c r="VC41" s="97"/>
      <c r="VD41" s="97"/>
      <c r="VE41" s="97"/>
      <c r="VF41" s="97"/>
      <c r="VG41" s="97"/>
      <c r="VH41" s="97"/>
      <c r="VI41" s="97"/>
      <c r="VJ41" s="97"/>
      <c r="VK41" s="97"/>
      <c r="VL41" s="97"/>
      <c r="VM41" s="97"/>
      <c r="VN41" s="97"/>
      <c r="VO41" s="97"/>
      <c r="VP41" s="97"/>
      <c r="VQ41" s="97"/>
      <c r="VR41" s="97"/>
      <c r="VS41" s="97"/>
      <c r="VT41" s="97"/>
      <c r="VU41" s="97"/>
      <c r="VV41" s="97"/>
      <c r="VW41" s="97"/>
      <c r="VX41" s="97"/>
      <c r="VY41" s="97"/>
      <c r="VZ41" s="97"/>
      <c r="WA41" s="97"/>
      <c r="WB41" s="97"/>
      <c r="WC41" s="97"/>
      <c r="WD41" s="97"/>
      <c r="WE41" s="97"/>
      <c r="WF41" s="97"/>
      <c r="WG41" s="97"/>
      <c r="WH41" s="97"/>
      <c r="WI41" s="97"/>
      <c r="WJ41" s="97"/>
      <c r="WK41" s="97"/>
      <c r="WL41" s="97"/>
      <c r="WM41" s="97"/>
      <c r="WN41" s="97"/>
      <c r="WO41" s="97"/>
      <c r="WP41" s="97"/>
      <c r="WQ41" s="97"/>
      <c r="WR41" s="97"/>
      <c r="WS41" s="97"/>
      <c r="WT41" s="97"/>
      <c r="WU41" s="97"/>
      <c r="WV41" s="97"/>
      <c r="WW41" s="97"/>
      <c r="WX41" s="97"/>
      <c r="WY41" s="97"/>
      <c r="WZ41" s="97"/>
      <c r="XA41" s="97"/>
      <c r="XB41" s="97"/>
      <c r="XC41" s="97"/>
      <c r="XD41" s="97"/>
      <c r="XE41" s="97"/>
      <c r="XF41" s="97"/>
      <c r="XG41" s="97"/>
      <c r="XH41" s="97"/>
      <c r="XI41" s="97"/>
      <c r="XJ41" s="97"/>
      <c r="XK41" s="97"/>
      <c r="XL41" s="97"/>
      <c r="XM41" s="97"/>
      <c r="XN41" s="97"/>
      <c r="XO41" s="97"/>
      <c r="XP41" s="97"/>
      <c r="XQ41" s="97"/>
      <c r="XR41" s="97"/>
      <c r="XS41" s="97"/>
      <c r="XT41" s="97"/>
      <c r="XU41" s="97"/>
      <c r="XV41" s="97"/>
      <c r="XW41" s="97"/>
      <c r="XX41" s="97"/>
      <c r="XY41" s="97"/>
      <c r="XZ41" s="97"/>
      <c r="YA41" s="97"/>
      <c r="YB41" s="97"/>
      <c r="YC41" s="97"/>
      <c r="YD41" s="97"/>
      <c r="YE41" s="97"/>
      <c r="YF41" s="97"/>
      <c r="YG41" s="97"/>
      <c r="YH41" s="97"/>
      <c r="YI41" s="97"/>
      <c r="YJ41" s="97"/>
      <c r="YK41" s="97"/>
      <c r="YL41" s="97"/>
      <c r="YM41" s="97"/>
      <c r="YN41" s="97"/>
      <c r="YO41" s="97"/>
      <c r="YP41" s="97"/>
      <c r="YQ41" s="97"/>
      <c r="YR41" s="97"/>
      <c r="YS41" s="97"/>
      <c r="YT41" s="97"/>
      <c r="YU41" s="97"/>
      <c r="YV41" s="97"/>
      <c r="YW41" s="97"/>
      <c r="YX41" s="97"/>
      <c r="YY41" s="97"/>
      <c r="YZ41" s="97"/>
      <c r="ZA41" s="97"/>
      <c r="ZB41" s="97"/>
      <c r="ZC41" s="97"/>
      <c r="ZD41" s="97"/>
      <c r="ZE41" s="97"/>
      <c r="ZF41" s="97"/>
      <c r="ZG41" s="97"/>
      <c r="ZH41" s="97"/>
      <c r="ZI41" s="97"/>
      <c r="ZJ41" s="97"/>
      <c r="ZK41" s="97"/>
      <c r="ZL41" s="97"/>
      <c r="ZM41" s="97"/>
      <c r="ZN41" s="97"/>
      <c r="ZO41" s="97"/>
      <c r="ZP41" s="97"/>
      <c r="ZQ41" s="97"/>
      <c r="ZR41" s="97"/>
      <c r="ZS41" s="97"/>
      <c r="ZT41" s="97"/>
      <c r="ZU41" s="97"/>
      <c r="ZV41" s="97"/>
      <c r="ZW41" s="97"/>
      <c r="ZX41" s="97"/>
      <c r="ZY41" s="97"/>
      <c r="ZZ41" s="97"/>
      <c r="AAA41" s="97"/>
      <c r="AAB41" s="97"/>
      <c r="AAC41" s="97"/>
      <c r="AAD41" s="97"/>
      <c r="AAE41" s="97"/>
      <c r="AAF41" s="97"/>
      <c r="AAG41" s="97"/>
      <c r="AAH41" s="97"/>
      <c r="AAI41" s="97"/>
      <c r="AAJ41" s="97"/>
      <c r="AAK41" s="97"/>
      <c r="AAL41" s="97"/>
      <c r="AAM41" s="97"/>
      <c r="AAN41" s="97"/>
      <c r="AAO41" s="97"/>
      <c r="AAP41" s="97"/>
      <c r="AAQ41" s="97"/>
      <c r="AAR41" s="97"/>
      <c r="AAS41" s="97"/>
      <c r="AAT41" s="97"/>
      <c r="AAU41" s="97"/>
      <c r="AAV41" s="97"/>
      <c r="AAW41" s="97"/>
      <c r="AAX41" s="97"/>
      <c r="AAY41" s="97"/>
      <c r="AAZ41" s="97"/>
      <c r="ABA41" s="97"/>
      <c r="ABB41" s="97"/>
      <c r="ABC41" s="97"/>
      <c r="ABD41" s="97"/>
      <c r="ABE41" s="97"/>
      <c r="ABF41" s="97"/>
      <c r="ABG41" s="97"/>
      <c r="ABH41" s="97"/>
      <c r="ABI41" s="97"/>
      <c r="ABJ41" s="97"/>
      <c r="ABK41" s="97"/>
      <c r="ABL41" s="97"/>
      <c r="ABM41" s="97"/>
      <c r="ABN41" s="97"/>
      <c r="ABO41" s="97"/>
      <c r="ABP41" s="97"/>
      <c r="ABQ41" s="97"/>
      <c r="ABR41" s="97"/>
      <c r="ABS41" s="97"/>
      <c r="ABT41" s="97"/>
      <c r="ABU41" s="97"/>
      <c r="ABV41" s="97"/>
      <c r="ABW41" s="97"/>
      <c r="ABX41" s="97"/>
      <c r="ABY41" s="97"/>
      <c r="ABZ41" s="97"/>
      <c r="ACA41" s="97"/>
      <c r="ACB41" s="97"/>
      <c r="ACC41" s="97"/>
      <c r="ACD41" s="97"/>
      <c r="ACE41" s="97"/>
      <c r="ACF41" s="97"/>
      <c r="ACG41" s="97"/>
      <c r="ACH41" s="97"/>
      <c r="ACI41" s="97"/>
      <c r="ACJ41" s="97"/>
      <c r="ACK41" s="97"/>
      <c r="ACL41" s="97"/>
      <c r="ACM41" s="97"/>
      <c r="ACN41" s="97"/>
      <c r="ACO41" s="97"/>
      <c r="ACP41" s="97"/>
      <c r="ACQ41" s="97"/>
      <c r="ACR41" s="97"/>
      <c r="ACS41" s="97"/>
      <c r="ACT41" s="97"/>
      <c r="ACU41" s="97"/>
      <c r="ACV41" s="97"/>
      <c r="ACW41" s="97"/>
      <c r="ACX41" s="97"/>
      <c r="ACY41" s="97"/>
      <c r="ACZ41" s="97"/>
      <c r="ADA41" s="97"/>
      <c r="ADB41" s="97"/>
      <c r="ADC41" s="97"/>
      <c r="ADD41" s="97"/>
      <c r="ADE41" s="97"/>
      <c r="ADF41" s="97"/>
      <c r="ADG41" s="97"/>
      <c r="ADH41" s="97"/>
      <c r="ADI41" s="97"/>
      <c r="ADJ41" s="97"/>
      <c r="ADK41" s="97"/>
      <c r="ADL41" s="97"/>
      <c r="ADM41" s="97"/>
      <c r="ADN41" s="97"/>
      <c r="ADO41" s="97"/>
      <c r="ADP41" s="97"/>
      <c r="ADQ41" s="97"/>
      <c r="ADR41" s="97"/>
      <c r="ADS41" s="97"/>
      <c r="ADT41" s="97"/>
      <c r="ADU41" s="97"/>
      <c r="ADV41" s="97"/>
      <c r="ADW41" s="97"/>
      <c r="ADX41" s="97"/>
      <c r="ADY41" s="97"/>
      <c r="ADZ41" s="97"/>
      <c r="AEA41" s="97"/>
      <c r="AEB41" s="97"/>
      <c r="AEC41" s="97"/>
      <c r="AED41" s="97"/>
      <c r="AEE41" s="97"/>
      <c r="AEF41" s="97"/>
      <c r="AEG41" s="97"/>
      <c r="AEH41" s="97"/>
      <c r="AEI41" s="97"/>
      <c r="AEJ41" s="97"/>
      <c r="AEK41" s="97"/>
      <c r="AEL41" s="97"/>
      <c r="AEM41" s="97"/>
      <c r="AEN41" s="97"/>
      <c r="AEO41" s="97"/>
      <c r="AEP41" s="97"/>
      <c r="AEQ41" s="97"/>
      <c r="AER41" s="97"/>
      <c r="AES41" s="97"/>
      <c r="AET41" s="97"/>
      <c r="AEU41" s="97"/>
      <c r="AEV41" s="97"/>
      <c r="AEW41" s="97"/>
      <c r="AEX41" s="97"/>
      <c r="AEY41" s="97"/>
      <c r="AEZ41" s="97"/>
      <c r="AFA41" s="97"/>
      <c r="AFB41" s="97"/>
      <c r="AFC41" s="97"/>
      <c r="AFD41" s="97"/>
      <c r="AFE41" s="97"/>
      <c r="AFF41" s="97"/>
      <c r="AFG41" s="97"/>
      <c r="AFH41" s="97"/>
      <c r="AFI41" s="97"/>
      <c r="AFJ41" s="97"/>
      <c r="AFK41" s="97"/>
      <c r="AFL41" s="97"/>
      <c r="AFM41" s="97"/>
      <c r="AFN41" s="97"/>
      <c r="AFO41" s="97"/>
      <c r="AFP41" s="97"/>
      <c r="AFQ41" s="97"/>
      <c r="AFR41" s="97"/>
      <c r="AFS41" s="97"/>
      <c r="AFT41" s="97"/>
      <c r="AFU41" s="97"/>
      <c r="AFV41" s="97"/>
      <c r="AFW41" s="97"/>
      <c r="AFX41" s="97"/>
      <c r="AFY41" s="97"/>
      <c r="AFZ41" s="97"/>
      <c r="AGA41" s="97"/>
      <c r="AGB41" s="97"/>
      <c r="AGC41" s="97"/>
      <c r="AGD41" s="97"/>
      <c r="AGE41" s="97"/>
      <c r="AGF41" s="97"/>
      <c r="AGG41" s="97"/>
      <c r="AGH41" s="97"/>
      <c r="AGI41" s="97"/>
      <c r="AGJ41" s="97"/>
      <c r="AGK41" s="97"/>
      <c r="AGL41" s="97"/>
      <c r="AGM41" s="97"/>
      <c r="AGN41" s="97"/>
      <c r="AGO41" s="97"/>
      <c r="AGP41" s="97"/>
      <c r="AGQ41" s="97"/>
      <c r="AGR41" s="97"/>
      <c r="AGS41" s="97"/>
      <c r="AGT41" s="97"/>
      <c r="AGU41" s="97"/>
      <c r="AGV41" s="97"/>
      <c r="AGW41" s="97"/>
      <c r="AGX41" s="97"/>
      <c r="AGY41" s="97"/>
      <c r="AGZ41" s="97"/>
      <c r="AHA41" s="97"/>
      <c r="AHB41" s="97"/>
      <c r="AHC41" s="97"/>
      <c r="AHD41" s="97"/>
      <c r="AHE41" s="97"/>
      <c r="AHF41" s="97"/>
      <c r="AHG41" s="97"/>
      <c r="AHH41" s="97"/>
      <c r="AHI41" s="97"/>
      <c r="AHJ41" s="97"/>
      <c r="AHK41" s="97"/>
      <c r="AHL41" s="97"/>
      <c r="AHM41" s="97"/>
      <c r="AHN41" s="97"/>
      <c r="AHO41" s="97"/>
      <c r="AHP41" s="97"/>
      <c r="AHQ41" s="97"/>
      <c r="AHR41" s="97"/>
      <c r="AHS41" s="97"/>
      <c r="AHT41" s="97"/>
      <c r="AHU41" s="97"/>
      <c r="AHV41" s="97"/>
      <c r="AHW41" s="97"/>
      <c r="AHX41" s="97"/>
      <c r="AHY41" s="97"/>
      <c r="AHZ41" s="97"/>
      <c r="AIA41" s="97"/>
      <c r="AIB41" s="97"/>
      <c r="AIC41" s="97"/>
      <c r="AID41" s="97"/>
      <c r="AIE41" s="97"/>
      <c r="AIF41" s="97"/>
      <c r="AIG41" s="97"/>
      <c r="AIH41" s="97"/>
      <c r="AII41" s="97"/>
      <c r="AIJ41" s="97"/>
      <c r="AIK41" s="97"/>
      <c r="AIL41" s="97"/>
      <c r="AIM41" s="97"/>
      <c r="AIN41" s="97"/>
      <c r="AIO41" s="97"/>
      <c r="AIP41" s="97"/>
      <c r="AIQ41" s="97"/>
      <c r="AIR41" s="97"/>
      <c r="AIS41" s="97"/>
      <c r="AIT41" s="97"/>
      <c r="AIU41" s="97"/>
      <c r="AIV41" s="97"/>
      <c r="AIW41" s="97"/>
      <c r="AIX41" s="97"/>
      <c r="AIY41" s="97"/>
      <c r="AIZ41" s="97"/>
      <c r="AJA41" s="97"/>
      <c r="AJB41" s="97"/>
      <c r="AJC41" s="97"/>
      <c r="AJD41" s="97"/>
      <c r="AJE41" s="97"/>
      <c r="AJF41" s="97"/>
      <c r="AJG41" s="97"/>
      <c r="AJH41" s="97"/>
      <c r="AJI41" s="97"/>
      <c r="AJJ41" s="97"/>
      <c r="AJK41" s="97"/>
      <c r="AJL41" s="97"/>
      <c r="AJM41" s="97"/>
      <c r="AJN41" s="97"/>
      <c r="AJO41" s="97"/>
      <c r="AJP41" s="97"/>
      <c r="AJQ41" s="97"/>
      <c r="AJR41" s="97"/>
      <c r="AJS41" s="97"/>
      <c r="AJT41" s="97"/>
      <c r="AJU41" s="97"/>
      <c r="AJV41" s="97"/>
      <c r="AJW41" s="97"/>
      <c r="AJX41" s="97"/>
      <c r="AJY41" s="97"/>
      <c r="AJZ41" s="97"/>
      <c r="AKA41" s="97"/>
      <c r="AKB41" s="97"/>
      <c r="AKC41" s="97"/>
      <c r="AKD41" s="97"/>
      <c r="AKE41" s="97"/>
      <c r="AKF41" s="97"/>
      <c r="AKG41" s="97"/>
      <c r="AKH41" s="97"/>
      <c r="AKI41" s="97"/>
      <c r="AKJ41" s="97"/>
      <c r="AKK41" s="97"/>
      <c r="AKL41" s="97"/>
      <c r="AKM41" s="97"/>
      <c r="AKN41" s="97"/>
      <c r="AKO41" s="97"/>
      <c r="AKP41" s="97"/>
      <c r="AKQ41" s="97"/>
      <c r="AKR41" s="97"/>
      <c r="AKS41" s="97"/>
      <c r="AKT41" s="97"/>
      <c r="AKU41" s="97"/>
      <c r="AKV41" s="97"/>
      <c r="AKW41" s="97"/>
      <c r="AKX41" s="97"/>
      <c r="AKY41" s="97"/>
      <c r="AKZ41" s="97"/>
      <c r="ALA41" s="97"/>
      <c r="ALB41" s="97"/>
      <c r="ALC41" s="97"/>
      <c r="ALD41" s="97"/>
      <c r="ALE41" s="97"/>
      <c r="ALF41" s="97"/>
      <c r="ALG41" s="97"/>
      <c r="ALH41" s="97"/>
      <c r="ALI41" s="97"/>
      <c r="ALJ41" s="97"/>
      <c r="ALK41" s="97"/>
      <c r="ALL41" s="97"/>
      <c r="ALM41" s="97"/>
      <c r="ALN41" s="97"/>
      <c r="ALO41" s="97"/>
      <c r="ALP41" s="97"/>
      <c r="ALQ41" s="97"/>
      <c r="ALR41" s="97"/>
      <c r="ALS41" s="97"/>
      <c r="ALT41" s="97"/>
      <c r="ALU41" s="97"/>
      <c r="ALV41" s="97"/>
      <c r="ALW41" s="97"/>
      <c r="ALX41" s="97"/>
      <c r="ALY41" s="97"/>
      <c r="ALZ41" s="97"/>
      <c r="AMA41" s="97"/>
      <c r="AMB41" s="97"/>
      <c r="AMC41" s="97"/>
      <c r="AMD41" s="97"/>
      <c r="AME41" s="97"/>
      <c r="AMF41" s="97"/>
      <c r="AMG41" s="97"/>
      <c r="AMH41" s="97"/>
      <c r="AMI41" s="97"/>
      <c r="AMJ41" s="97"/>
      <c r="AMK41" s="97"/>
      <c r="AML41" s="97"/>
      <c r="AMM41" s="97"/>
      <c r="AMN41" s="97"/>
      <c r="AMO41" s="97"/>
      <c r="AMP41" s="97"/>
      <c r="AMQ41" s="97"/>
      <c r="AMR41" s="97"/>
      <c r="AMS41" s="97"/>
      <c r="AMT41" s="97"/>
      <c r="AMU41" s="97"/>
      <c r="AMV41" s="97"/>
      <c r="AMW41" s="97"/>
      <c r="AMX41" s="97"/>
      <c r="AMY41" s="97"/>
      <c r="AMZ41" s="97"/>
      <c r="ANA41" s="97"/>
      <c r="ANB41" s="97"/>
      <c r="ANC41" s="97"/>
      <c r="AND41" s="97"/>
      <c r="ANE41" s="97"/>
      <c r="ANF41" s="97"/>
      <c r="ANG41" s="97"/>
      <c r="ANH41" s="97"/>
      <c r="ANI41" s="97"/>
      <c r="ANJ41" s="97"/>
      <c r="ANK41" s="97"/>
      <c r="ANL41" s="97"/>
      <c r="ANM41" s="97"/>
      <c r="ANN41" s="97"/>
      <c r="ANO41" s="97"/>
      <c r="ANP41" s="97"/>
      <c r="ANQ41" s="97"/>
      <c r="ANR41" s="97"/>
      <c r="ANS41" s="97"/>
      <c r="ANT41" s="97"/>
      <c r="ANU41" s="97"/>
      <c r="ANV41" s="97"/>
      <c r="ANW41" s="97"/>
      <c r="ANX41" s="97"/>
      <c r="ANY41" s="97"/>
      <c r="ANZ41" s="97"/>
      <c r="AOA41" s="97"/>
      <c r="AOB41" s="97"/>
      <c r="AOC41" s="97"/>
      <c r="AOD41" s="97"/>
      <c r="AOE41" s="97"/>
      <c r="AOF41" s="97"/>
      <c r="AOG41" s="97"/>
      <c r="AOH41" s="97"/>
      <c r="AOI41" s="97"/>
      <c r="AOJ41" s="97"/>
      <c r="AOK41" s="97"/>
      <c r="AOL41" s="97"/>
      <c r="AOM41" s="97"/>
      <c r="AON41" s="97"/>
      <c r="AOO41" s="97"/>
      <c r="AOP41" s="97"/>
      <c r="AOQ41" s="97"/>
      <c r="AOR41" s="97"/>
      <c r="AOS41" s="97"/>
      <c r="AOT41" s="97"/>
      <c r="AOU41" s="97"/>
      <c r="AOV41" s="97"/>
      <c r="AOW41" s="97"/>
      <c r="AOX41" s="97"/>
      <c r="AOY41" s="97"/>
      <c r="AOZ41" s="97"/>
      <c r="APA41" s="97"/>
      <c r="APB41" s="97"/>
      <c r="APC41" s="97"/>
      <c r="APD41" s="97"/>
      <c r="APE41" s="97"/>
      <c r="APF41" s="97"/>
      <c r="APG41" s="97"/>
      <c r="APH41" s="97"/>
      <c r="API41" s="97"/>
      <c r="APJ41" s="97"/>
      <c r="APK41" s="97"/>
      <c r="APL41" s="97"/>
      <c r="APM41" s="97"/>
      <c r="APN41" s="97"/>
      <c r="APO41" s="97"/>
      <c r="APP41" s="97"/>
      <c r="APQ41" s="97"/>
      <c r="APR41" s="97"/>
      <c r="APS41" s="97"/>
      <c r="APT41" s="97"/>
      <c r="APU41" s="97"/>
      <c r="APV41" s="97"/>
      <c r="APW41" s="97"/>
      <c r="APX41" s="97"/>
      <c r="APY41" s="97"/>
      <c r="APZ41" s="97"/>
      <c r="AQA41" s="97"/>
      <c r="AQB41" s="97"/>
      <c r="AQC41" s="97"/>
      <c r="AQD41" s="97"/>
      <c r="AQE41" s="97"/>
      <c r="AQF41" s="97"/>
      <c r="AQG41" s="97"/>
      <c r="AQH41" s="97"/>
      <c r="AQI41" s="97"/>
      <c r="AQJ41" s="97"/>
      <c r="AQK41" s="97"/>
      <c r="AQL41" s="97"/>
      <c r="AQM41" s="97"/>
      <c r="AQN41" s="97"/>
      <c r="AQO41" s="97"/>
      <c r="AQP41" s="97"/>
      <c r="AQQ41" s="97"/>
      <c r="AQR41" s="97"/>
      <c r="AQS41" s="97"/>
      <c r="AQT41" s="97"/>
      <c r="AQU41" s="97"/>
      <c r="AQV41" s="97"/>
      <c r="AQW41" s="97"/>
      <c r="AQX41" s="97"/>
      <c r="AQY41" s="97"/>
      <c r="AQZ41" s="97"/>
      <c r="ARA41" s="97"/>
      <c r="ARB41" s="97"/>
      <c r="ARC41" s="97"/>
      <c r="ARD41" s="97"/>
      <c r="ARE41" s="97"/>
      <c r="ARF41" s="97"/>
      <c r="ARG41" s="97"/>
      <c r="ARH41" s="97"/>
      <c r="ARI41" s="97"/>
      <c r="ARJ41" s="97"/>
      <c r="ARK41" s="97"/>
      <c r="ARL41" s="97"/>
      <c r="ARM41" s="97"/>
      <c r="ARN41" s="97"/>
      <c r="ARO41" s="97"/>
      <c r="ARP41" s="97"/>
      <c r="ARQ41" s="97"/>
      <c r="ARR41" s="97"/>
      <c r="ARS41" s="97"/>
      <c r="ART41" s="97"/>
      <c r="ARU41" s="97"/>
      <c r="ARV41" s="97"/>
      <c r="ARW41" s="97"/>
      <c r="ARX41" s="97"/>
      <c r="ARY41" s="97"/>
      <c r="ARZ41" s="97"/>
      <c r="ASA41" s="97"/>
      <c r="ASB41" s="97"/>
      <c r="ASC41" s="97"/>
      <c r="ASD41" s="97"/>
      <c r="ASE41" s="97"/>
      <c r="ASF41" s="97"/>
      <c r="ASG41" s="97"/>
      <c r="ASH41" s="97"/>
      <c r="ASI41" s="97"/>
      <c r="ASJ41" s="97"/>
      <c r="ASK41" s="97"/>
      <c r="ASL41" s="97"/>
      <c r="ASM41" s="97"/>
      <c r="ASN41" s="97"/>
      <c r="ASO41" s="97"/>
      <c r="ASP41" s="97"/>
      <c r="ASQ41" s="97"/>
      <c r="ASR41" s="97"/>
      <c r="ASS41" s="97"/>
      <c r="AST41" s="97"/>
      <c r="ASU41" s="97"/>
      <c r="ASV41" s="97"/>
      <c r="ASW41" s="97"/>
      <c r="ASX41" s="97"/>
      <c r="ASY41" s="97"/>
      <c r="ASZ41" s="97"/>
      <c r="ATA41" s="97"/>
      <c r="ATB41" s="97"/>
      <c r="ATC41" s="97"/>
      <c r="ATD41" s="97"/>
      <c r="ATE41" s="97"/>
      <c r="ATF41" s="97"/>
      <c r="ATG41" s="97"/>
      <c r="ATH41" s="97"/>
      <c r="ATI41" s="97"/>
      <c r="ATJ41" s="97"/>
      <c r="ATK41" s="97"/>
      <c r="ATL41" s="97"/>
      <c r="ATM41" s="97"/>
      <c r="ATN41" s="97"/>
      <c r="ATO41" s="97"/>
      <c r="ATP41" s="97"/>
      <c r="ATQ41" s="97"/>
      <c r="ATR41" s="97"/>
      <c r="ATS41" s="97"/>
      <c r="ATT41" s="97"/>
      <c r="ATU41" s="97"/>
      <c r="ATV41" s="97"/>
      <c r="ATW41" s="97"/>
      <c r="ATX41" s="97"/>
      <c r="ATY41" s="97"/>
      <c r="ATZ41" s="97"/>
      <c r="AUA41" s="97"/>
      <c r="AUB41" s="97"/>
      <c r="AUC41" s="97"/>
      <c r="AUD41" s="97"/>
      <c r="AUE41" s="97"/>
      <c r="AUF41" s="97"/>
      <c r="AUG41" s="97"/>
      <c r="AUH41" s="97"/>
      <c r="AUI41" s="97"/>
      <c r="AUJ41" s="97"/>
      <c r="AUK41" s="97"/>
      <c r="AUL41" s="97"/>
      <c r="AUM41" s="97"/>
      <c r="AUN41" s="97"/>
      <c r="AUO41" s="97"/>
      <c r="AUP41" s="97"/>
      <c r="AUQ41" s="97"/>
      <c r="AUR41" s="97"/>
      <c r="AUS41" s="97"/>
      <c r="AUT41" s="97"/>
      <c r="AUU41" s="97"/>
      <c r="AUV41" s="97"/>
      <c r="AUW41" s="97"/>
      <c r="AUX41" s="97"/>
      <c r="AUY41" s="97"/>
      <c r="AUZ41" s="97"/>
      <c r="AVA41" s="97"/>
      <c r="AVB41" s="97"/>
      <c r="AVC41" s="97"/>
      <c r="AVD41" s="97"/>
      <c r="AVE41" s="97"/>
      <c r="AVF41" s="97"/>
      <c r="AVG41" s="97"/>
      <c r="AVH41" s="97"/>
      <c r="AVI41" s="97"/>
      <c r="AVJ41" s="97"/>
      <c r="AVK41" s="97"/>
      <c r="AVL41" s="97"/>
      <c r="AVM41" s="97"/>
      <c r="AVN41" s="97"/>
      <c r="AVO41" s="97"/>
      <c r="AVP41" s="97"/>
      <c r="AVQ41" s="97"/>
      <c r="AVR41" s="97"/>
      <c r="AVS41" s="97"/>
      <c r="AVT41" s="97"/>
      <c r="AVU41" s="97"/>
      <c r="AVV41" s="97"/>
      <c r="AVW41" s="97"/>
      <c r="AVX41" s="97"/>
      <c r="AVY41" s="97"/>
      <c r="AVZ41" s="97"/>
      <c r="AWA41" s="97"/>
      <c r="AWB41" s="97"/>
      <c r="AWC41" s="97"/>
      <c r="AWD41" s="97"/>
      <c r="AWE41" s="97"/>
      <c r="AWF41" s="97"/>
      <c r="AWG41" s="97"/>
      <c r="AWH41" s="97"/>
      <c r="AWI41" s="97"/>
      <c r="AWJ41" s="97"/>
      <c r="AWK41" s="97"/>
      <c r="AWL41" s="97"/>
      <c r="AWM41" s="97"/>
      <c r="AWN41" s="97"/>
      <c r="AWO41" s="97"/>
      <c r="AWP41" s="97"/>
      <c r="AWQ41" s="97"/>
      <c r="AWR41" s="97"/>
      <c r="AWS41" s="97"/>
      <c r="AWT41" s="97"/>
      <c r="AWU41" s="97"/>
      <c r="AWV41" s="97"/>
      <c r="AWW41" s="97"/>
      <c r="AWX41" s="97"/>
      <c r="AWY41" s="97"/>
      <c r="AWZ41" s="97"/>
      <c r="AXA41" s="97"/>
      <c r="AXB41" s="97"/>
      <c r="AXC41" s="97"/>
      <c r="AXD41" s="97"/>
      <c r="AXE41" s="97"/>
      <c r="AXF41" s="97"/>
      <c r="AXG41" s="97"/>
      <c r="AXH41" s="97"/>
      <c r="AXI41" s="97"/>
      <c r="AXJ41" s="97"/>
      <c r="AXK41" s="97"/>
      <c r="AXL41" s="97"/>
      <c r="AXM41" s="97"/>
      <c r="AXN41" s="97"/>
      <c r="AXO41" s="97"/>
      <c r="AXP41" s="97"/>
      <c r="AXQ41" s="97"/>
      <c r="AXR41" s="97"/>
      <c r="AXS41" s="97"/>
      <c r="AXT41" s="97"/>
      <c r="AXU41" s="97"/>
      <c r="AXV41" s="97"/>
      <c r="AXW41" s="97"/>
      <c r="AXX41" s="97"/>
      <c r="AXY41" s="97"/>
      <c r="AXZ41" s="97"/>
      <c r="AYA41" s="97"/>
      <c r="AYB41" s="97"/>
      <c r="AYC41" s="97"/>
      <c r="AYD41" s="97"/>
      <c r="AYE41" s="97"/>
      <c r="AYF41" s="97"/>
      <c r="AYG41" s="97"/>
      <c r="AYH41" s="97"/>
      <c r="AYI41" s="97"/>
      <c r="AYJ41" s="97"/>
      <c r="AYK41" s="97"/>
      <c r="AYL41" s="97"/>
      <c r="AYM41" s="97"/>
      <c r="AYN41" s="97"/>
      <c r="AYO41" s="97"/>
      <c r="AYP41" s="97"/>
      <c r="AYQ41" s="97"/>
      <c r="AYR41" s="97"/>
      <c r="AYS41" s="97"/>
      <c r="AYT41" s="97"/>
      <c r="AYU41" s="97"/>
      <c r="AYV41" s="97"/>
      <c r="AYW41" s="97"/>
      <c r="AYX41" s="97"/>
      <c r="AYY41" s="97"/>
      <c r="AYZ41" s="97"/>
      <c r="AZA41" s="97"/>
      <c r="AZB41" s="97"/>
      <c r="AZC41" s="97"/>
      <c r="AZD41" s="97"/>
      <c r="AZE41" s="97"/>
      <c r="AZF41" s="97"/>
      <c r="AZG41" s="97"/>
      <c r="AZH41" s="97"/>
      <c r="AZI41" s="97"/>
      <c r="AZJ41" s="97"/>
      <c r="AZK41" s="97"/>
      <c r="AZL41" s="97"/>
      <c r="AZM41" s="97"/>
      <c r="AZN41" s="97"/>
      <c r="AZO41" s="97"/>
      <c r="AZP41" s="97"/>
      <c r="AZQ41" s="97"/>
      <c r="AZR41" s="97"/>
      <c r="AZS41" s="97"/>
      <c r="AZT41" s="97"/>
      <c r="AZU41" s="97"/>
      <c r="AZV41" s="97"/>
      <c r="AZW41" s="97"/>
      <c r="AZX41" s="97"/>
      <c r="AZY41" s="97"/>
      <c r="AZZ41" s="97"/>
      <c r="BAA41" s="97"/>
      <c r="BAB41" s="97"/>
      <c r="BAC41" s="97"/>
      <c r="BAD41" s="97"/>
      <c r="BAE41" s="97"/>
      <c r="BAF41" s="97"/>
      <c r="BAG41" s="97"/>
      <c r="BAH41" s="97"/>
      <c r="BAI41" s="97"/>
      <c r="BAJ41" s="97"/>
      <c r="BAK41" s="97"/>
      <c r="BAL41" s="97"/>
      <c r="BAM41" s="97"/>
      <c r="BAN41" s="97"/>
      <c r="BAO41" s="97"/>
      <c r="BAP41" s="97"/>
      <c r="BAQ41" s="97"/>
      <c r="BAR41" s="97"/>
      <c r="BAS41" s="97"/>
      <c r="BAT41" s="97"/>
      <c r="BAU41" s="97"/>
      <c r="BAV41" s="97"/>
      <c r="BAW41" s="97"/>
      <c r="BAX41" s="97"/>
      <c r="BAY41" s="97"/>
      <c r="BAZ41" s="97"/>
      <c r="BBA41" s="97"/>
      <c r="BBB41" s="97"/>
      <c r="BBC41" s="97"/>
      <c r="BBD41" s="97"/>
      <c r="BBE41" s="97"/>
      <c r="BBF41" s="97"/>
      <c r="BBG41" s="97"/>
      <c r="BBH41" s="97"/>
      <c r="BBI41" s="97"/>
      <c r="BBJ41" s="97"/>
      <c r="BBK41" s="97"/>
      <c r="BBL41" s="97"/>
      <c r="BBM41" s="97"/>
      <c r="BBN41" s="97"/>
      <c r="BBO41" s="97"/>
      <c r="BBP41" s="97"/>
      <c r="BBQ41" s="97"/>
      <c r="BBR41" s="97"/>
      <c r="BBS41" s="97"/>
      <c r="BBT41" s="97"/>
      <c r="BBU41" s="97"/>
      <c r="BBV41" s="97"/>
      <c r="BBW41" s="97"/>
      <c r="BBX41" s="97"/>
      <c r="BBY41" s="97"/>
      <c r="BBZ41" s="97"/>
      <c r="BCA41" s="97"/>
      <c r="BCB41" s="97"/>
      <c r="BCC41" s="97"/>
      <c r="BCD41" s="97"/>
      <c r="BCE41" s="97"/>
      <c r="BCF41" s="97"/>
      <c r="BCG41" s="97"/>
      <c r="BCH41" s="97"/>
      <c r="BCI41" s="97"/>
      <c r="BCJ41" s="97"/>
      <c r="BCK41" s="97"/>
      <c r="BCL41" s="97"/>
      <c r="BCM41" s="97"/>
      <c r="BCN41" s="97"/>
      <c r="BCO41" s="97"/>
      <c r="BCP41" s="97"/>
      <c r="BCQ41" s="97"/>
      <c r="BCR41" s="97"/>
      <c r="BCS41" s="97"/>
      <c r="BCT41" s="97"/>
      <c r="BCU41" s="97"/>
      <c r="BCV41" s="97"/>
      <c r="BCW41" s="97"/>
      <c r="BCX41" s="97"/>
      <c r="BCY41" s="97"/>
      <c r="BCZ41" s="97"/>
      <c r="BDA41" s="97"/>
      <c r="BDB41" s="97"/>
      <c r="BDC41" s="97"/>
      <c r="BDD41" s="97"/>
      <c r="BDE41" s="97"/>
      <c r="BDF41" s="97"/>
      <c r="BDG41" s="97"/>
      <c r="BDH41" s="97"/>
      <c r="BDI41" s="97"/>
      <c r="BDJ41" s="97"/>
      <c r="BDK41" s="97"/>
      <c r="BDL41" s="97"/>
      <c r="BDM41" s="97"/>
      <c r="BDN41" s="97"/>
      <c r="BDO41" s="97"/>
      <c r="BDP41" s="97"/>
      <c r="BDQ41" s="97"/>
      <c r="BDR41" s="97"/>
      <c r="BDS41" s="97"/>
      <c r="BDT41" s="97"/>
      <c r="BDU41" s="97"/>
      <c r="BDV41" s="97"/>
      <c r="BDW41" s="97"/>
      <c r="BDX41" s="97"/>
      <c r="BDY41" s="97"/>
      <c r="BDZ41" s="97"/>
      <c r="BEA41" s="97"/>
      <c r="BEB41" s="97"/>
      <c r="BEC41" s="97"/>
      <c r="BED41" s="97"/>
      <c r="BEE41" s="97"/>
      <c r="BEF41" s="97"/>
      <c r="BEG41" s="97"/>
      <c r="BEH41" s="97"/>
      <c r="BEI41" s="97"/>
      <c r="BEJ41" s="97"/>
      <c r="BEK41" s="97"/>
      <c r="BEL41" s="97"/>
      <c r="BEM41" s="97"/>
      <c r="BEN41" s="97"/>
      <c r="BEO41" s="97"/>
      <c r="BEP41" s="97"/>
      <c r="BEQ41" s="97"/>
      <c r="BER41" s="97"/>
      <c r="BES41" s="97"/>
      <c r="BET41" s="97"/>
      <c r="BEU41" s="97"/>
      <c r="BEV41" s="97"/>
      <c r="BEW41" s="97"/>
      <c r="BEX41" s="97"/>
      <c r="BEY41" s="97"/>
      <c r="BEZ41" s="97"/>
      <c r="BFA41" s="97"/>
      <c r="BFB41" s="97"/>
      <c r="BFC41" s="97"/>
      <c r="BFD41" s="97"/>
      <c r="BFE41" s="97"/>
      <c r="BFF41" s="97"/>
      <c r="BFG41" s="97"/>
      <c r="BFH41" s="97"/>
      <c r="BFI41" s="97"/>
      <c r="BFJ41" s="97"/>
      <c r="BFK41" s="97"/>
      <c r="BFL41" s="97"/>
      <c r="BFM41" s="97"/>
      <c r="BFN41" s="97"/>
      <c r="BFO41" s="97"/>
      <c r="BFP41" s="97"/>
      <c r="BFQ41" s="97"/>
      <c r="BFR41" s="97"/>
      <c r="BFS41" s="97"/>
      <c r="BFT41" s="97"/>
      <c r="BFU41" s="97"/>
      <c r="BFV41" s="97"/>
      <c r="BFW41" s="97"/>
      <c r="BFX41" s="97"/>
      <c r="BFY41" s="97"/>
      <c r="BFZ41" s="97"/>
      <c r="BGA41" s="97"/>
      <c r="BGB41" s="97"/>
      <c r="BGC41" s="97"/>
      <c r="BGD41" s="97"/>
      <c r="BGE41" s="97"/>
      <c r="BGF41" s="97"/>
      <c r="BGG41" s="97"/>
      <c r="BGH41" s="97"/>
      <c r="BGI41" s="97"/>
      <c r="BGJ41" s="97"/>
      <c r="BGK41" s="97"/>
      <c r="BGL41" s="97"/>
      <c r="BGM41" s="97"/>
      <c r="BGN41" s="97"/>
      <c r="BGO41" s="97"/>
      <c r="BGP41" s="97"/>
      <c r="BGQ41" s="97"/>
      <c r="BGR41" s="97"/>
      <c r="BGS41" s="97"/>
      <c r="BGT41" s="97"/>
      <c r="BGU41" s="97"/>
      <c r="BGV41" s="97"/>
      <c r="BGW41" s="97"/>
      <c r="BGX41" s="97"/>
      <c r="BGY41" s="97"/>
      <c r="BGZ41" s="97"/>
      <c r="BHA41" s="97"/>
      <c r="BHB41" s="97"/>
      <c r="BHC41" s="97"/>
      <c r="BHD41" s="97"/>
      <c r="BHE41" s="97"/>
      <c r="BHF41" s="97"/>
      <c r="BHG41" s="97"/>
      <c r="BHH41" s="97"/>
      <c r="BHI41" s="97"/>
      <c r="BHJ41" s="97"/>
      <c r="BHK41" s="97"/>
      <c r="BHL41" s="97"/>
      <c r="BHM41" s="97"/>
      <c r="BHN41" s="97"/>
      <c r="BHO41" s="97"/>
      <c r="BHP41" s="97"/>
      <c r="BHQ41" s="97"/>
      <c r="BHR41" s="97"/>
      <c r="BHS41" s="97"/>
      <c r="BHT41" s="97"/>
      <c r="BHU41" s="97"/>
      <c r="BHV41" s="97"/>
      <c r="BHW41" s="97"/>
      <c r="BHX41" s="97"/>
      <c r="BHY41" s="97"/>
      <c r="BHZ41" s="97"/>
      <c r="BIA41" s="97"/>
      <c r="BIB41" s="97"/>
      <c r="BIC41" s="97"/>
      <c r="BID41" s="97"/>
      <c r="BIE41" s="97"/>
      <c r="BIF41" s="97"/>
      <c r="BIG41" s="97"/>
      <c r="BIH41" s="97"/>
      <c r="BII41" s="97"/>
      <c r="BIJ41" s="97"/>
      <c r="BIK41" s="97"/>
      <c r="BIL41" s="97"/>
      <c r="BIM41" s="97"/>
      <c r="BIN41" s="97"/>
      <c r="BIO41" s="97"/>
      <c r="BIP41" s="97"/>
      <c r="BIQ41" s="97"/>
      <c r="BIR41" s="97"/>
      <c r="BIS41" s="97"/>
      <c r="BIT41" s="97"/>
      <c r="BIU41" s="97"/>
      <c r="BIV41" s="97"/>
      <c r="BIW41" s="97"/>
      <c r="BIX41" s="97"/>
      <c r="BIY41" s="97"/>
      <c r="BIZ41" s="97"/>
      <c r="BJA41" s="97"/>
      <c r="BJB41" s="97"/>
      <c r="BJC41" s="97"/>
      <c r="BJD41" s="97"/>
      <c r="BJE41" s="97"/>
      <c r="BJF41" s="97"/>
      <c r="BJG41" s="97"/>
      <c r="BJH41" s="97"/>
      <c r="BJI41" s="97"/>
      <c r="BJJ41" s="97"/>
      <c r="BJK41" s="97"/>
      <c r="BJL41" s="97"/>
      <c r="BJM41" s="97"/>
      <c r="BJN41" s="97"/>
      <c r="BJO41" s="97"/>
      <c r="BJP41" s="97"/>
      <c r="BJQ41" s="97"/>
      <c r="BJR41" s="97"/>
      <c r="BJS41" s="97"/>
      <c r="BJT41" s="97"/>
      <c r="BJU41" s="97"/>
      <c r="BJV41" s="97"/>
      <c r="BJW41" s="97"/>
      <c r="BJX41" s="97"/>
      <c r="BJY41" s="97"/>
      <c r="BJZ41" s="97"/>
      <c r="BKA41" s="97"/>
      <c r="BKB41" s="97"/>
      <c r="BKC41" s="97"/>
      <c r="BKD41" s="97"/>
      <c r="BKE41" s="97"/>
      <c r="BKF41" s="97"/>
      <c r="BKG41" s="97"/>
      <c r="BKH41" s="97"/>
      <c r="BKI41" s="97"/>
      <c r="BKJ41" s="97"/>
      <c r="BKK41" s="97"/>
      <c r="BKL41" s="97"/>
      <c r="BKM41" s="97"/>
      <c r="BKN41" s="97"/>
      <c r="BKO41" s="97"/>
      <c r="BKP41" s="97"/>
      <c r="BKQ41" s="97"/>
      <c r="BKR41" s="97"/>
      <c r="BKS41" s="97"/>
      <c r="BKT41" s="97"/>
      <c r="BKU41" s="97"/>
      <c r="BKV41" s="97"/>
      <c r="BKW41" s="97"/>
      <c r="BKX41" s="97"/>
      <c r="BKY41" s="97"/>
      <c r="BKZ41" s="97"/>
      <c r="BLA41" s="97"/>
      <c r="BLB41" s="97"/>
      <c r="BLC41" s="97"/>
      <c r="BLD41" s="97"/>
      <c r="BLE41" s="97"/>
      <c r="BLF41" s="97"/>
      <c r="BLG41" s="97"/>
      <c r="BLH41" s="97"/>
      <c r="BLI41" s="97"/>
      <c r="BLJ41" s="97"/>
      <c r="BLK41" s="97"/>
      <c r="BLL41" s="97"/>
      <c r="BLM41" s="97"/>
      <c r="BLN41" s="97"/>
      <c r="BLO41" s="97"/>
      <c r="BLP41" s="97"/>
      <c r="BLQ41" s="97"/>
      <c r="BLR41" s="97"/>
      <c r="BLS41" s="97"/>
      <c r="BLT41" s="97"/>
      <c r="BLU41" s="97"/>
      <c r="BLV41" s="97"/>
      <c r="BLW41" s="97"/>
      <c r="BLX41" s="97"/>
      <c r="BLY41" s="97"/>
      <c r="BLZ41" s="97"/>
      <c r="BMA41" s="97"/>
      <c r="BMB41" s="97"/>
      <c r="BMC41" s="97"/>
      <c r="BMD41" s="97"/>
      <c r="BME41" s="97"/>
      <c r="BMF41" s="97"/>
      <c r="BMG41" s="97"/>
      <c r="BMH41" s="97"/>
      <c r="BMI41" s="97"/>
      <c r="BMJ41" s="97"/>
      <c r="BMK41" s="97"/>
      <c r="BML41" s="97"/>
      <c r="BMM41" s="97"/>
      <c r="BMN41" s="97"/>
      <c r="BMO41" s="97"/>
      <c r="BMP41" s="97"/>
      <c r="BMQ41" s="97"/>
      <c r="BMR41" s="97"/>
      <c r="BMS41" s="97"/>
      <c r="BMT41" s="97"/>
      <c r="BMU41" s="97"/>
      <c r="BMV41" s="97"/>
      <c r="BMW41" s="97"/>
      <c r="BMX41" s="97"/>
      <c r="BMY41" s="97"/>
      <c r="BMZ41" s="97"/>
      <c r="BNA41" s="97"/>
      <c r="BNB41" s="97"/>
      <c r="BNC41" s="97"/>
      <c r="BND41" s="97"/>
      <c r="BNE41" s="97"/>
      <c r="BNF41" s="97"/>
      <c r="BNG41" s="97"/>
      <c r="BNH41" s="97"/>
      <c r="BNI41" s="97"/>
      <c r="BNJ41" s="97"/>
      <c r="BNK41" s="97"/>
      <c r="BNL41" s="97"/>
      <c r="BNM41" s="97"/>
      <c r="BNN41" s="97"/>
      <c r="BNO41" s="97"/>
      <c r="BNP41" s="97"/>
      <c r="BNQ41" s="97"/>
      <c r="BNR41" s="97"/>
      <c r="BNS41" s="97"/>
      <c r="BNT41" s="97"/>
      <c r="BNU41" s="97"/>
      <c r="BNV41" s="97"/>
      <c r="BNW41" s="97"/>
      <c r="BNX41" s="97"/>
      <c r="BNY41" s="97"/>
      <c r="BNZ41" s="97"/>
      <c r="BOA41" s="97"/>
      <c r="BOB41" s="97"/>
      <c r="BOC41" s="97"/>
      <c r="BOD41" s="97"/>
      <c r="BOE41" s="97"/>
      <c r="BOF41" s="97"/>
      <c r="BOG41" s="97"/>
      <c r="BOH41" s="97"/>
      <c r="BOI41" s="97"/>
      <c r="BOJ41" s="97"/>
      <c r="BOK41" s="97"/>
      <c r="BOL41" s="97"/>
      <c r="BOM41" s="97"/>
      <c r="BON41" s="97"/>
      <c r="BOO41" s="97"/>
      <c r="BOP41" s="97"/>
      <c r="BOQ41" s="97"/>
      <c r="BOR41" s="97"/>
      <c r="BOS41" s="97"/>
      <c r="BOT41" s="97"/>
      <c r="BOU41" s="97"/>
      <c r="BOV41" s="97"/>
      <c r="BOW41" s="97"/>
      <c r="BOX41" s="97"/>
      <c r="BOY41" s="97"/>
      <c r="BOZ41" s="97"/>
      <c r="BPA41" s="97"/>
      <c r="BPB41" s="97"/>
      <c r="BPC41" s="97"/>
      <c r="BPD41" s="97"/>
      <c r="BPE41" s="97"/>
      <c r="BPF41" s="97"/>
      <c r="BPG41" s="97"/>
      <c r="BPH41" s="97"/>
      <c r="BPI41" s="97"/>
      <c r="BPJ41" s="97"/>
      <c r="BPK41" s="97"/>
      <c r="BPL41" s="97"/>
      <c r="BPM41" s="97"/>
      <c r="BPN41" s="97"/>
      <c r="BPO41" s="97"/>
      <c r="BPP41" s="97"/>
      <c r="BPQ41" s="97"/>
      <c r="BPR41" s="97"/>
      <c r="BPS41" s="97"/>
      <c r="BPT41" s="97"/>
      <c r="BPU41" s="97"/>
      <c r="BPV41" s="97"/>
      <c r="BPW41" s="97"/>
      <c r="BPX41" s="97"/>
      <c r="BPY41" s="97"/>
      <c r="BPZ41" s="97"/>
      <c r="BQA41" s="97"/>
      <c r="BQB41" s="97"/>
      <c r="BQC41" s="97"/>
      <c r="BQD41" s="97"/>
      <c r="BQE41" s="97"/>
      <c r="BQF41" s="97"/>
      <c r="BQG41" s="97"/>
      <c r="BQH41" s="97"/>
      <c r="BQI41" s="97"/>
      <c r="BQJ41" s="97"/>
      <c r="BQK41" s="97"/>
      <c r="BQL41" s="97"/>
      <c r="BQM41" s="97"/>
      <c r="BQN41" s="97"/>
      <c r="BQO41" s="97"/>
      <c r="BQP41" s="97"/>
      <c r="BQQ41" s="97"/>
      <c r="BQR41" s="97"/>
      <c r="BQS41" s="97"/>
      <c r="BQT41" s="97"/>
      <c r="BQU41" s="97"/>
      <c r="BQV41" s="97"/>
      <c r="BQW41" s="97"/>
      <c r="BQX41" s="97"/>
      <c r="BQY41" s="97"/>
      <c r="BQZ41" s="97"/>
      <c r="BRA41" s="97"/>
      <c r="BRB41" s="97"/>
      <c r="BRC41" s="97"/>
      <c r="BRD41" s="97"/>
      <c r="BRE41" s="97"/>
      <c r="BRF41" s="97"/>
      <c r="BRG41" s="97"/>
      <c r="BRH41" s="97"/>
      <c r="BRI41" s="97"/>
      <c r="BRJ41" s="97"/>
      <c r="BRK41" s="97"/>
      <c r="BRL41" s="97"/>
      <c r="BRM41" s="97"/>
      <c r="BRN41" s="97"/>
      <c r="BRO41" s="97"/>
      <c r="BRP41" s="97"/>
      <c r="BRQ41" s="97"/>
      <c r="BRR41" s="97"/>
      <c r="BRS41" s="97"/>
      <c r="BRT41" s="97"/>
      <c r="BRU41" s="97"/>
      <c r="BRV41" s="97"/>
      <c r="BRW41" s="97"/>
      <c r="BRX41" s="97"/>
      <c r="BRY41" s="97"/>
      <c r="BRZ41" s="97"/>
      <c r="BSA41" s="97"/>
      <c r="BSB41" s="97"/>
      <c r="BSC41" s="97"/>
      <c r="BSD41" s="97"/>
      <c r="BSE41" s="97"/>
      <c r="BSF41" s="97"/>
      <c r="BSG41" s="97"/>
      <c r="BSH41" s="97"/>
      <c r="BSI41" s="97"/>
      <c r="BSJ41" s="97"/>
      <c r="BSK41" s="97"/>
      <c r="BSL41" s="97"/>
      <c r="BSM41" s="97"/>
      <c r="BSN41" s="97"/>
      <c r="BSO41" s="97"/>
      <c r="BSP41" s="97"/>
      <c r="BSQ41" s="97"/>
      <c r="BSR41" s="97"/>
      <c r="BSS41" s="97"/>
      <c r="BST41" s="97"/>
      <c r="BSU41" s="97"/>
      <c r="BSV41" s="97"/>
      <c r="BSW41" s="97"/>
      <c r="BSX41" s="97"/>
      <c r="BSY41" s="97"/>
      <c r="BSZ41" s="97"/>
      <c r="BTA41" s="97"/>
      <c r="BTB41" s="97"/>
      <c r="BTC41" s="97"/>
      <c r="BTD41" s="97"/>
      <c r="BTE41" s="97"/>
      <c r="BTF41" s="97"/>
      <c r="BTG41" s="97"/>
      <c r="BTH41" s="97"/>
      <c r="BTI41" s="97"/>
      <c r="BTJ41" s="97"/>
      <c r="BTK41" s="97"/>
      <c r="BTL41" s="97"/>
      <c r="BTM41" s="97"/>
      <c r="BTN41" s="97"/>
      <c r="BTO41" s="97"/>
      <c r="BTP41" s="97"/>
      <c r="BTQ41" s="97"/>
      <c r="BTR41" s="97"/>
      <c r="BTS41" s="97"/>
      <c r="BTT41" s="97"/>
      <c r="BTU41" s="97"/>
      <c r="BTV41" s="97"/>
      <c r="BTW41" s="97"/>
      <c r="BTX41" s="97"/>
      <c r="BTY41" s="97"/>
      <c r="BTZ41" s="97"/>
      <c r="BUA41" s="97"/>
      <c r="BUB41" s="97"/>
      <c r="BUC41" s="97"/>
      <c r="BUD41" s="97"/>
      <c r="BUE41" s="97"/>
      <c r="BUF41" s="97"/>
      <c r="BUG41" s="97"/>
      <c r="BUH41" s="97"/>
      <c r="BUI41" s="97"/>
      <c r="BUJ41" s="97"/>
      <c r="BUK41" s="97"/>
      <c r="BUL41" s="97"/>
      <c r="BUM41" s="97"/>
      <c r="BUN41" s="97"/>
      <c r="BUO41" s="97"/>
      <c r="BUP41" s="97"/>
      <c r="BUQ41" s="97"/>
      <c r="BUR41" s="97"/>
      <c r="BUS41" s="97"/>
      <c r="BUT41" s="97"/>
      <c r="BUU41" s="97"/>
      <c r="BUV41" s="97"/>
      <c r="BUW41" s="97"/>
      <c r="BUX41" s="97"/>
      <c r="BUY41" s="97"/>
      <c r="BUZ41" s="97"/>
      <c r="BVA41" s="97"/>
      <c r="BVB41" s="97"/>
      <c r="BVC41" s="97"/>
      <c r="BVD41" s="97"/>
      <c r="BVE41" s="97"/>
      <c r="BVF41" s="97"/>
      <c r="BVG41" s="97"/>
      <c r="BVH41" s="97"/>
      <c r="BVI41" s="97"/>
      <c r="BVJ41" s="97"/>
      <c r="BVK41" s="97"/>
      <c r="BVL41" s="97"/>
      <c r="BVM41" s="97"/>
      <c r="BVN41" s="97"/>
      <c r="BVO41" s="97"/>
      <c r="BVP41" s="97"/>
      <c r="BVQ41" s="97"/>
      <c r="BVR41" s="97"/>
      <c r="BVS41" s="97"/>
      <c r="BVT41" s="97"/>
      <c r="BVU41" s="97"/>
      <c r="BVV41" s="97"/>
      <c r="BVW41" s="97"/>
      <c r="BVX41" s="97"/>
      <c r="BVY41" s="97"/>
      <c r="BVZ41" s="97"/>
      <c r="BWA41" s="97"/>
      <c r="BWB41" s="97"/>
      <c r="BWC41" s="97"/>
      <c r="BWD41" s="97"/>
      <c r="BWE41" s="97"/>
      <c r="BWF41" s="97"/>
      <c r="BWG41" s="97"/>
      <c r="BWH41" s="97"/>
      <c r="BWI41" s="97"/>
      <c r="BWJ41" s="97"/>
      <c r="BWK41" s="97"/>
      <c r="BWL41" s="97"/>
      <c r="BWM41" s="97"/>
      <c r="BWN41" s="97"/>
      <c r="BWO41" s="97"/>
      <c r="BWP41" s="97"/>
      <c r="BWQ41" s="97"/>
      <c r="BWR41" s="97"/>
      <c r="BWS41" s="97"/>
      <c r="BWT41" s="97"/>
      <c r="BWU41" s="97"/>
      <c r="BWV41" s="97"/>
      <c r="BWW41" s="97"/>
      <c r="BWX41" s="97"/>
      <c r="BWY41" s="97"/>
      <c r="BWZ41" s="97"/>
      <c r="BXA41" s="97"/>
      <c r="BXB41" s="97"/>
      <c r="BXC41" s="97"/>
      <c r="BXD41" s="97"/>
      <c r="BXE41" s="97"/>
      <c r="BXF41" s="97"/>
      <c r="BXG41" s="97"/>
      <c r="BXH41" s="97"/>
      <c r="BXI41" s="97"/>
      <c r="BXJ41" s="97"/>
      <c r="BXK41" s="97"/>
      <c r="BXL41" s="97"/>
      <c r="BXM41" s="97"/>
      <c r="BXN41" s="97"/>
      <c r="BXO41" s="97"/>
      <c r="BXP41" s="97"/>
      <c r="BXQ41" s="97"/>
      <c r="BXR41" s="97"/>
      <c r="BXS41" s="97"/>
      <c r="BXT41" s="97"/>
      <c r="BXU41" s="97"/>
      <c r="BXV41" s="97"/>
      <c r="BXW41" s="97"/>
      <c r="BXX41" s="97"/>
      <c r="BXY41" s="97"/>
      <c r="BXZ41" s="97"/>
      <c r="BYA41" s="97"/>
      <c r="BYB41" s="97"/>
      <c r="BYC41" s="97"/>
      <c r="BYD41" s="97"/>
      <c r="BYE41" s="97"/>
      <c r="BYF41" s="97"/>
      <c r="BYG41" s="97"/>
      <c r="BYH41" s="97"/>
      <c r="BYI41" s="97"/>
      <c r="BYJ41" s="97"/>
      <c r="BYK41" s="97"/>
      <c r="BYL41" s="97"/>
      <c r="BYM41" s="97"/>
      <c r="BYN41" s="97"/>
      <c r="BYO41" s="97"/>
      <c r="BYP41" s="97"/>
      <c r="BYQ41" s="97"/>
      <c r="BYR41" s="97"/>
      <c r="BYS41" s="97"/>
      <c r="BYT41" s="97"/>
      <c r="BYU41" s="97"/>
      <c r="BYV41" s="97"/>
      <c r="BYW41" s="97"/>
      <c r="BYX41" s="97"/>
      <c r="BYY41" s="97"/>
      <c r="BYZ41" s="97"/>
      <c r="BZA41" s="97"/>
      <c r="BZB41" s="97"/>
      <c r="BZC41" s="97"/>
      <c r="BZD41" s="97"/>
      <c r="BZE41" s="97"/>
      <c r="BZF41" s="97"/>
      <c r="BZG41" s="97"/>
      <c r="BZH41" s="97"/>
      <c r="BZI41" s="97"/>
      <c r="BZJ41" s="97"/>
      <c r="BZK41" s="97"/>
      <c r="BZL41" s="97"/>
      <c r="BZM41" s="97"/>
      <c r="BZN41" s="97"/>
      <c r="BZO41" s="97"/>
      <c r="BZP41" s="97"/>
      <c r="BZQ41" s="97"/>
      <c r="BZR41" s="97"/>
      <c r="BZS41" s="97"/>
      <c r="BZT41" s="97"/>
      <c r="BZU41" s="97"/>
      <c r="BZV41" s="97"/>
      <c r="BZW41" s="97"/>
      <c r="BZX41" s="97"/>
      <c r="BZY41" s="97"/>
      <c r="BZZ41" s="97"/>
      <c r="CAA41" s="97"/>
      <c r="CAB41" s="97"/>
      <c r="CAC41" s="97"/>
      <c r="CAD41" s="97"/>
      <c r="CAE41" s="97"/>
      <c r="CAF41" s="97"/>
      <c r="CAG41" s="97"/>
      <c r="CAH41" s="97"/>
      <c r="CAI41" s="97"/>
      <c r="CAJ41" s="97"/>
      <c r="CAK41" s="97"/>
      <c r="CAL41" s="97"/>
      <c r="CAM41" s="97"/>
      <c r="CAN41" s="97"/>
      <c r="CAO41" s="97"/>
      <c r="CAP41" s="97"/>
      <c r="CAQ41" s="97"/>
      <c r="CAR41" s="97"/>
      <c r="CAS41" s="97"/>
      <c r="CAT41" s="97"/>
      <c r="CAU41" s="97"/>
      <c r="CAV41" s="97"/>
      <c r="CAW41" s="97"/>
      <c r="CAX41" s="97"/>
      <c r="CAY41" s="97"/>
      <c r="CAZ41" s="97"/>
      <c r="CBA41" s="97"/>
      <c r="CBB41" s="97"/>
      <c r="CBC41" s="97"/>
      <c r="CBD41" s="97"/>
      <c r="CBE41" s="97"/>
      <c r="CBF41" s="97"/>
      <c r="CBG41" s="97"/>
      <c r="CBH41" s="97"/>
      <c r="CBI41" s="97"/>
      <c r="CBJ41" s="97"/>
      <c r="CBK41" s="97"/>
      <c r="CBL41" s="97"/>
      <c r="CBM41" s="97"/>
      <c r="CBN41" s="97"/>
      <c r="CBO41" s="97"/>
      <c r="CBP41" s="97"/>
      <c r="CBQ41" s="97"/>
      <c r="CBR41" s="97"/>
      <c r="CBS41" s="97"/>
      <c r="CBT41" s="97"/>
      <c r="CBU41" s="97"/>
      <c r="CBV41" s="97"/>
      <c r="CBW41" s="97"/>
      <c r="CBX41" s="97"/>
      <c r="CBY41" s="97"/>
      <c r="CBZ41" s="97"/>
      <c r="CCA41" s="97"/>
      <c r="CCB41" s="97"/>
      <c r="CCC41" s="97"/>
      <c r="CCD41" s="97"/>
      <c r="CCE41" s="97"/>
      <c r="CCF41" s="97"/>
      <c r="CCG41" s="97"/>
      <c r="CCH41" s="97"/>
      <c r="CCI41" s="97"/>
      <c r="CCJ41" s="97"/>
      <c r="CCK41" s="97"/>
      <c r="CCL41" s="97"/>
      <c r="CCM41" s="97"/>
      <c r="CCN41" s="97"/>
      <c r="CCO41" s="97"/>
      <c r="CCP41" s="97"/>
      <c r="CCQ41" s="97"/>
      <c r="CCR41" s="97"/>
      <c r="CCS41" s="97"/>
      <c r="CCT41" s="97"/>
      <c r="CCU41" s="97"/>
      <c r="CCV41" s="97"/>
      <c r="CCW41" s="97"/>
      <c r="CCX41" s="97"/>
      <c r="CCY41" s="97"/>
      <c r="CCZ41" s="97"/>
      <c r="CDA41" s="97"/>
      <c r="CDB41" s="97"/>
      <c r="CDC41" s="97"/>
      <c r="CDD41" s="97"/>
      <c r="CDE41" s="97"/>
      <c r="CDF41" s="97"/>
      <c r="CDG41" s="97"/>
      <c r="CDH41" s="97"/>
      <c r="CDI41" s="97"/>
      <c r="CDJ41" s="97"/>
      <c r="CDK41" s="97"/>
      <c r="CDL41" s="97"/>
      <c r="CDM41" s="97"/>
      <c r="CDN41" s="97"/>
      <c r="CDO41" s="97"/>
      <c r="CDP41" s="97"/>
      <c r="CDQ41" s="97"/>
      <c r="CDR41" s="97"/>
      <c r="CDS41" s="97"/>
      <c r="CDT41" s="97"/>
      <c r="CDU41" s="97"/>
      <c r="CDV41" s="97"/>
      <c r="CDW41" s="97"/>
      <c r="CDX41" s="97"/>
      <c r="CDY41" s="97"/>
      <c r="CDZ41" s="97"/>
      <c r="CEA41" s="97"/>
      <c r="CEB41" s="97"/>
      <c r="CEC41" s="97"/>
      <c r="CED41" s="97"/>
      <c r="CEE41" s="97"/>
      <c r="CEF41" s="97"/>
      <c r="CEG41" s="97"/>
      <c r="CEH41" s="97"/>
      <c r="CEI41" s="97"/>
      <c r="CEJ41" s="97"/>
      <c r="CEK41" s="97"/>
      <c r="CEL41" s="97"/>
      <c r="CEM41" s="97"/>
      <c r="CEN41" s="97"/>
      <c r="CEO41" s="97"/>
      <c r="CEP41" s="97"/>
      <c r="CEQ41" s="97"/>
      <c r="CER41" s="97"/>
      <c r="CES41" s="97"/>
      <c r="CET41" s="97"/>
      <c r="CEU41" s="97"/>
      <c r="CEV41" s="97"/>
      <c r="CEW41" s="97"/>
      <c r="CEX41" s="97"/>
      <c r="CEY41" s="97"/>
      <c r="CEZ41" s="97"/>
      <c r="CFA41" s="97"/>
      <c r="CFB41" s="97"/>
      <c r="CFC41" s="97"/>
      <c r="CFD41" s="97"/>
      <c r="CFE41" s="97"/>
      <c r="CFF41" s="97"/>
      <c r="CFG41" s="97"/>
      <c r="CFH41" s="97"/>
      <c r="CFI41" s="97"/>
      <c r="CFJ41" s="97"/>
      <c r="CFK41" s="97"/>
      <c r="CFL41" s="97"/>
      <c r="CFM41" s="97"/>
      <c r="CFN41" s="97"/>
      <c r="CFO41" s="97"/>
      <c r="CFP41" s="97"/>
      <c r="CFQ41" s="97"/>
      <c r="CFR41" s="97"/>
      <c r="CFS41" s="97"/>
      <c r="CFT41" s="97"/>
      <c r="CFU41" s="97"/>
      <c r="CFV41" s="97"/>
      <c r="CFW41" s="97"/>
      <c r="CFX41" s="97"/>
      <c r="CFY41" s="97"/>
      <c r="CFZ41" s="97"/>
      <c r="CGA41" s="97"/>
      <c r="CGB41" s="97"/>
      <c r="CGC41" s="97"/>
      <c r="CGD41" s="97"/>
      <c r="CGE41" s="97"/>
      <c r="CGF41" s="97"/>
      <c r="CGG41" s="97"/>
      <c r="CGH41" s="97"/>
      <c r="CGI41" s="97"/>
      <c r="CGJ41" s="97"/>
      <c r="CGK41" s="97"/>
      <c r="CGL41" s="97"/>
      <c r="CGM41" s="97"/>
      <c r="CGN41" s="97"/>
      <c r="CGO41" s="97"/>
      <c r="CGP41" s="97"/>
      <c r="CGQ41" s="97"/>
      <c r="CGR41" s="97"/>
      <c r="CGS41" s="97"/>
      <c r="CGT41" s="97"/>
      <c r="CGU41" s="97"/>
      <c r="CGV41" s="97"/>
      <c r="CGW41" s="97"/>
      <c r="CGX41" s="97"/>
      <c r="CGY41" s="97"/>
      <c r="CGZ41" s="97"/>
      <c r="CHA41" s="97"/>
      <c r="CHB41" s="97"/>
      <c r="CHC41" s="97"/>
      <c r="CHD41" s="97"/>
      <c r="CHE41" s="97"/>
      <c r="CHF41" s="97"/>
      <c r="CHG41" s="97"/>
      <c r="CHH41" s="97"/>
      <c r="CHI41" s="97"/>
      <c r="CHJ41" s="97"/>
      <c r="CHK41" s="97"/>
      <c r="CHL41" s="97"/>
      <c r="CHM41" s="97"/>
      <c r="CHN41" s="97"/>
      <c r="CHO41" s="97"/>
      <c r="CHP41" s="97"/>
      <c r="CHQ41" s="97"/>
      <c r="CHR41" s="97"/>
      <c r="CHS41" s="97"/>
      <c r="CHT41" s="97"/>
      <c r="CHU41" s="97"/>
      <c r="CHV41" s="97"/>
      <c r="CHW41" s="97"/>
      <c r="CHX41" s="97"/>
      <c r="CHY41" s="97"/>
      <c r="CHZ41" s="97"/>
      <c r="CIA41" s="97"/>
      <c r="CIB41" s="97"/>
      <c r="CIC41" s="97"/>
      <c r="CID41" s="97"/>
      <c r="CIE41" s="97"/>
      <c r="CIF41" s="97"/>
      <c r="CIG41" s="97"/>
      <c r="CIH41" s="97"/>
      <c r="CII41" s="97"/>
      <c r="CIJ41" s="97"/>
      <c r="CIK41" s="97"/>
      <c r="CIL41" s="97"/>
      <c r="CIM41" s="97"/>
      <c r="CIN41" s="97"/>
      <c r="CIO41" s="97"/>
      <c r="CIP41" s="97"/>
      <c r="CIQ41" s="97"/>
      <c r="CIR41" s="97"/>
      <c r="CIS41" s="97"/>
      <c r="CIT41" s="97"/>
      <c r="CIU41" s="97"/>
      <c r="CIV41" s="97"/>
      <c r="CIW41" s="97"/>
      <c r="CIX41" s="97"/>
      <c r="CIY41" s="97"/>
      <c r="CIZ41" s="97"/>
      <c r="CJA41" s="97"/>
      <c r="CJB41" s="97"/>
      <c r="CJC41" s="97"/>
      <c r="CJD41" s="97"/>
      <c r="CJE41" s="97"/>
      <c r="CJF41" s="97"/>
      <c r="CJG41" s="97"/>
      <c r="CJH41" s="97"/>
      <c r="CJI41" s="97"/>
      <c r="CJJ41" s="97"/>
      <c r="CJK41" s="97"/>
      <c r="CJL41" s="97"/>
      <c r="CJM41" s="97"/>
      <c r="CJN41" s="97"/>
      <c r="CJO41" s="97"/>
      <c r="CJP41" s="97"/>
      <c r="CJQ41" s="97"/>
      <c r="CJR41" s="97"/>
      <c r="CJS41" s="97"/>
      <c r="CJT41" s="97"/>
      <c r="CJU41" s="97"/>
      <c r="CJV41" s="97"/>
      <c r="CJW41" s="97"/>
      <c r="CJX41" s="97"/>
      <c r="CJY41" s="97"/>
      <c r="CJZ41" s="97"/>
      <c r="CKA41" s="97"/>
      <c r="CKB41" s="97"/>
      <c r="CKC41" s="97"/>
      <c r="CKD41" s="97"/>
      <c r="CKE41" s="97"/>
      <c r="CKF41" s="97"/>
      <c r="CKG41" s="97"/>
      <c r="CKH41" s="97"/>
      <c r="CKI41" s="97"/>
      <c r="CKJ41" s="97"/>
      <c r="CKK41" s="97"/>
      <c r="CKL41" s="97"/>
      <c r="CKM41" s="97"/>
      <c r="CKN41" s="97"/>
      <c r="CKO41" s="97"/>
      <c r="CKP41" s="97"/>
      <c r="CKQ41" s="97"/>
      <c r="CKR41" s="97"/>
      <c r="CKS41" s="97"/>
      <c r="CKT41" s="97"/>
      <c r="CKU41" s="97"/>
      <c r="CKV41" s="97"/>
      <c r="CKW41" s="97"/>
      <c r="CKX41" s="97"/>
      <c r="CKY41" s="97"/>
      <c r="CKZ41" s="97"/>
      <c r="CLA41" s="97"/>
      <c r="CLB41" s="97"/>
      <c r="CLC41" s="97"/>
      <c r="CLD41" s="97"/>
      <c r="CLE41" s="97"/>
      <c r="CLF41" s="97"/>
      <c r="CLG41" s="97"/>
      <c r="CLH41" s="97"/>
      <c r="CLI41" s="97"/>
      <c r="CLJ41" s="97"/>
      <c r="CLK41" s="97"/>
      <c r="CLL41" s="97"/>
      <c r="CLM41" s="97"/>
      <c r="CLN41" s="97"/>
      <c r="CLO41" s="97"/>
      <c r="CLP41" s="97"/>
      <c r="CLQ41" s="97"/>
      <c r="CLR41" s="97"/>
      <c r="CLS41" s="97"/>
      <c r="CLT41" s="97"/>
      <c r="CLU41" s="97"/>
      <c r="CLV41" s="97"/>
      <c r="CLW41" s="97"/>
      <c r="CLX41" s="97"/>
      <c r="CLY41" s="97"/>
      <c r="CLZ41" s="97"/>
      <c r="CMA41" s="97"/>
      <c r="CMB41" s="97"/>
      <c r="CMC41" s="97"/>
      <c r="CMD41" s="97"/>
      <c r="CME41" s="97"/>
      <c r="CMF41" s="97"/>
      <c r="CMG41" s="97"/>
      <c r="CMH41" s="97"/>
      <c r="CMI41" s="97"/>
      <c r="CMJ41" s="97"/>
      <c r="CMK41" s="97"/>
      <c r="CML41" s="97"/>
      <c r="CMM41" s="97"/>
      <c r="CMN41" s="97"/>
      <c r="CMO41" s="97"/>
      <c r="CMP41" s="97"/>
      <c r="CMQ41" s="97"/>
      <c r="CMR41" s="97"/>
      <c r="CMS41" s="97"/>
      <c r="CMT41" s="97"/>
      <c r="CMU41" s="97"/>
      <c r="CMV41" s="97"/>
      <c r="CMW41" s="97"/>
      <c r="CMX41" s="97"/>
      <c r="CMY41" s="97"/>
      <c r="CMZ41" s="97"/>
      <c r="CNA41" s="97"/>
      <c r="CNB41" s="97"/>
      <c r="CNC41" s="97"/>
      <c r="CND41" s="97"/>
      <c r="CNE41" s="97"/>
      <c r="CNF41" s="97"/>
      <c r="CNG41" s="97"/>
      <c r="CNH41" s="97"/>
      <c r="CNI41" s="97"/>
      <c r="CNJ41" s="97"/>
      <c r="CNK41" s="97"/>
      <c r="CNL41" s="97"/>
      <c r="CNM41" s="97"/>
      <c r="CNN41" s="97"/>
      <c r="CNO41" s="97"/>
      <c r="CNP41" s="97"/>
      <c r="CNQ41" s="97"/>
      <c r="CNR41" s="97"/>
      <c r="CNS41" s="97"/>
      <c r="CNT41" s="97"/>
      <c r="CNU41" s="97"/>
      <c r="CNV41" s="97"/>
      <c r="CNW41" s="97"/>
      <c r="CNX41" s="97"/>
      <c r="CNY41" s="97"/>
      <c r="CNZ41" s="97"/>
      <c r="COA41" s="97"/>
      <c r="COB41" s="97"/>
      <c r="COC41" s="97"/>
      <c r="COD41" s="97"/>
      <c r="COE41" s="97"/>
      <c r="COF41" s="97"/>
      <c r="COG41" s="97"/>
      <c r="COH41" s="97"/>
      <c r="COI41" s="97"/>
      <c r="COJ41" s="97"/>
      <c r="COK41" s="97"/>
      <c r="COL41" s="97"/>
      <c r="COM41" s="97"/>
      <c r="CON41" s="97"/>
      <c r="COO41" s="97"/>
      <c r="COP41" s="97"/>
      <c r="COQ41" s="97"/>
      <c r="COR41" s="97"/>
      <c r="COS41" s="97"/>
      <c r="COT41" s="97"/>
      <c r="COU41" s="97"/>
      <c r="COV41" s="97"/>
      <c r="COW41" s="97"/>
      <c r="COX41" s="97"/>
      <c r="COY41" s="97"/>
      <c r="COZ41" s="97"/>
      <c r="CPA41" s="97"/>
      <c r="CPB41" s="97"/>
      <c r="CPC41" s="97"/>
      <c r="CPD41" s="97"/>
      <c r="CPE41" s="97"/>
      <c r="CPF41" s="97"/>
      <c r="CPG41" s="97"/>
      <c r="CPH41" s="97"/>
      <c r="CPI41" s="97"/>
      <c r="CPJ41" s="97"/>
      <c r="CPK41" s="97"/>
      <c r="CPL41" s="97"/>
      <c r="CPM41" s="97"/>
      <c r="CPN41" s="97"/>
      <c r="CPO41" s="97"/>
      <c r="CPP41" s="97"/>
      <c r="CPQ41" s="97"/>
      <c r="CPR41" s="97"/>
      <c r="CPS41" s="97"/>
      <c r="CPT41" s="97"/>
      <c r="CPU41" s="97"/>
      <c r="CPV41" s="97"/>
      <c r="CPW41" s="97"/>
      <c r="CPX41" s="97"/>
      <c r="CPY41" s="97"/>
      <c r="CPZ41" s="97"/>
      <c r="CQA41" s="97"/>
      <c r="CQB41" s="97"/>
      <c r="CQC41" s="97"/>
      <c r="CQD41" s="97"/>
      <c r="CQE41" s="97"/>
      <c r="CQF41" s="97"/>
      <c r="CQG41" s="97"/>
      <c r="CQH41" s="97"/>
      <c r="CQI41" s="97"/>
      <c r="CQJ41" s="97"/>
      <c r="CQK41" s="97"/>
      <c r="CQL41" s="97"/>
      <c r="CQM41" s="97"/>
      <c r="CQN41" s="97"/>
      <c r="CQO41" s="97"/>
      <c r="CQP41" s="97"/>
      <c r="CQQ41" s="97"/>
      <c r="CQR41" s="97"/>
      <c r="CQS41" s="97"/>
      <c r="CQT41" s="97"/>
      <c r="CQU41" s="97"/>
      <c r="CQV41" s="97"/>
      <c r="CQW41" s="97"/>
      <c r="CQX41" s="97"/>
      <c r="CQY41" s="97"/>
      <c r="CQZ41" s="97"/>
      <c r="CRA41" s="97"/>
      <c r="CRB41" s="97"/>
      <c r="CRC41" s="97"/>
      <c r="CRD41" s="97"/>
      <c r="CRE41" s="97"/>
      <c r="CRF41" s="97"/>
      <c r="CRG41" s="97"/>
      <c r="CRH41" s="97"/>
      <c r="CRI41" s="97"/>
      <c r="CRJ41" s="97"/>
      <c r="CRK41" s="97"/>
      <c r="CRL41" s="97"/>
      <c r="CRM41" s="97"/>
      <c r="CRN41" s="97"/>
      <c r="CRO41" s="97"/>
      <c r="CRP41" s="97"/>
      <c r="CRQ41" s="97"/>
      <c r="CRR41" s="97"/>
      <c r="CRS41" s="97"/>
      <c r="CRT41" s="97"/>
      <c r="CRU41" s="97"/>
      <c r="CRV41" s="97"/>
      <c r="CRW41" s="97"/>
      <c r="CRX41" s="97"/>
      <c r="CRY41" s="97"/>
      <c r="CRZ41" s="97"/>
      <c r="CSA41" s="97"/>
      <c r="CSB41" s="97"/>
      <c r="CSC41" s="97"/>
      <c r="CSD41" s="97"/>
      <c r="CSE41" s="97"/>
      <c r="CSF41" s="97"/>
      <c r="CSG41" s="97"/>
      <c r="CSH41" s="97"/>
      <c r="CSI41" s="97"/>
      <c r="CSJ41" s="97"/>
      <c r="CSK41" s="97"/>
      <c r="CSL41" s="97"/>
      <c r="CSM41" s="97"/>
      <c r="CSN41" s="97"/>
      <c r="CSO41" s="97"/>
      <c r="CSP41" s="97"/>
      <c r="CSQ41" s="97"/>
      <c r="CSR41" s="97"/>
      <c r="CSS41" s="97"/>
      <c r="CST41" s="97"/>
      <c r="CSU41" s="97"/>
      <c r="CSV41" s="97"/>
      <c r="CSW41" s="97"/>
      <c r="CSX41" s="97"/>
      <c r="CSY41" s="97"/>
      <c r="CSZ41" s="97"/>
      <c r="CTA41" s="97"/>
      <c r="CTB41" s="97"/>
      <c r="CTC41" s="97"/>
      <c r="CTD41" s="97"/>
      <c r="CTE41" s="97"/>
      <c r="CTF41" s="97"/>
      <c r="CTG41" s="97"/>
      <c r="CTH41" s="97"/>
      <c r="CTI41" s="97"/>
      <c r="CTJ41" s="97"/>
      <c r="CTK41" s="97"/>
      <c r="CTL41" s="97"/>
      <c r="CTM41" s="97"/>
      <c r="CTN41" s="97"/>
      <c r="CTO41" s="97"/>
      <c r="CTP41" s="97"/>
      <c r="CTQ41" s="97"/>
      <c r="CTR41" s="97"/>
      <c r="CTS41" s="97"/>
      <c r="CTT41" s="97"/>
      <c r="CTU41" s="97"/>
      <c r="CTV41" s="97"/>
      <c r="CTW41" s="97"/>
      <c r="CTX41" s="97"/>
      <c r="CTY41" s="97"/>
      <c r="CTZ41" s="97"/>
      <c r="CUA41" s="97"/>
      <c r="CUB41" s="97"/>
      <c r="CUC41" s="97"/>
      <c r="CUD41" s="97"/>
      <c r="CUE41" s="97"/>
      <c r="CUF41" s="97"/>
      <c r="CUG41" s="97"/>
      <c r="CUH41" s="97"/>
      <c r="CUI41" s="97"/>
      <c r="CUJ41" s="97"/>
      <c r="CUK41" s="97"/>
      <c r="CUL41" s="97"/>
      <c r="CUM41" s="97"/>
      <c r="CUN41" s="97"/>
      <c r="CUO41" s="97"/>
      <c r="CUP41" s="97"/>
      <c r="CUQ41" s="97"/>
      <c r="CUR41" s="97"/>
      <c r="CUS41" s="97"/>
      <c r="CUT41" s="97"/>
      <c r="CUU41" s="97"/>
      <c r="CUV41" s="97"/>
      <c r="CUW41" s="97"/>
      <c r="CUX41" s="97"/>
      <c r="CUY41" s="97"/>
      <c r="CUZ41" s="97"/>
      <c r="CVA41" s="97"/>
      <c r="CVB41" s="97"/>
      <c r="CVC41" s="97"/>
      <c r="CVD41" s="97"/>
      <c r="CVE41" s="97"/>
      <c r="CVF41" s="97"/>
      <c r="CVG41" s="97"/>
      <c r="CVH41" s="97"/>
      <c r="CVI41" s="97"/>
      <c r="CVJ41" s="97"/>
      <c r="CVK41" s="97"/>
      <c r="CVL41" s="97"/>
      <c r="CVM41" s="97"/>
      <c r="CVN41" s="97"/>
      <c r="CVO41" s="97"/>
      <c r="CVP41" s="97"/>
      <c r="CVQ41" s="97"/>
      <c r="CVR41" s="97"/>
      <c r="CVS41" s="97"/>
      <c r="CVT41" s="97"/>
      <c r="CVU41" s="97"/>
      <c r="CVV41" s="97"/>
      <c r="CVW41" s="97"/>
      <c r="CVX41" s="97"/>
      <c r="CVY41" s="97"/>
      <c r="CVZ41" s="97"/>
      <c r="CWA41" s="97"/>
      <c r="CWB41" s="97"/>
      <c r="CWC41" s="97"/>
      <c r="CWD41" s="97"/>
      <c r="CWE41" s="97"/>
      <c r="CWF41" s="97"/>
      <c r="CWG41" s="97"/>
      <c r="CWH41" s="97"/>
      <c r="CWI41" s="97"/>
      <c r="CWJ41" s="97"/>
      <c r="CWK41" s="97"/>
      <c r="CWL41" s="97"/>
      <c r="CWM41" s="97"/>
      <c r="CWN41" s="97"/>
      <c r="CWO41" s="97"/>
      <c r="CWP41" s="97"/>
      <c r="CWQ41" s="97"/>
      <c r="CWR41" s="97"/>
      <c r="CWS41" s="97"/>
      <c r="CWT41" s="97"/>
      <c r="CWU41" s="97"/>
      <c r="CWV41" s="97"/>
      <c r="CWW41" s="97"/>
      <c r="CWX41" s="97"/>
      <c r="CWY41" s="97"/>
      <c r="CWZ41" s="97"/>
      <c r="CXA41" s="97"/>
      <c r="CXB41" s="97"/>
      <c r="CXC41" s="97"/>
      <c r="CXD41" s="97"/>
      <c r="CXE41" s="97"/>
      <c r="CXF41" s="97"/>
      <c r="CXG41" s="97"/>
      <c r="CXH41" s="97"/>
      <c r="CXI41" s="97"/>
      <c r="CXJ41" s="97"/>
      <c r="CXK41" s="97"/>
      <c r="CXL41" s="97"/>
      <c r="CXM41" s="97"/>
      <c r="CXN41" s="97"/>
      <c r="CXO41" s="97"/>
      <c r="CXP41" s="97"/>
      <c r="CXQ41" s="97"/>
      <c r="CXR41" s="97"/>
      <c r="CXS41" s="97"/>
      <c r="CXT41" s="97"/>
      <c r="CXU41" s="97"/>
      <c r="CXV41" s="97"/>
      <c r="CXW41" s="97"/>
      <c r="CXX41" s="97"/>
      <c r="CXY41" s="97"/>
      <c r="CXZ41" s="97"/>
      <c r="CYA41" s="97"/>
      <c r="CYB41" s="97"/>
      <c r="CYC41" s="97"/>
      <c r="CYD41" s="97"/>
      <c r="CYE41" s="97"/>
      <c r="CYF41" s="97"/>
      <c r="CYG41" s="97"/>
      <c r="CYH41" s="97"/>
      <c r="CYI41" s="97"/>
      <c r="CYJ41" s="97"/>
      <c r="CYK41" s="97"/>
      <c r="CYL41" s="97"/>
      <c r="CYM41" s="97"/>
      <c r="CYN41" s="97"/>
      <c r="CYO41" s="97"/>
      <c r="CYP41" s="97"/>
      <c r="CYQ41" s="97"/>
      <c r="CYR41" s="97"/>
      <c r="CYS41" s="97"/>
      <c r="CYT41" s="97"/>
      <c r="CYU41" s="97"/>
      <c r="CYV41" s="97"/>
      <c r="CYW41" s="97"/>
      <c r="CYX41" s="97"/>
      <c r="CYY41" s="97"/>
      <c r="CYZ41" s="97"/>
      <c r="CZA41" s="97"/>
      <c r="CZB41" s="97"/>
      <c r="CZC41" s="97"/>
      <c r="CZD41" s="97"/>
      <c r="CZE41" s="97"/>
      <c r="CZF41" s="97"/>
      <c r="CZG41" s="97"/>
      <c r="CZH41" s="97"/>
      <c r="CZI41" s="97"/>
      <c r="CZJ41" s="97"/>
      <c r="CZK41" s="97"/>
      <c r="CZL41" s="97"/>
      <c r="CZM41" s="97"/>
      <c r="CZN41" s="97"/>
      <c r="CZO41" s="97"/>
      <c r="CZP41" s="97"/>
      <c r="CZQ41" s="97"/>
      <c r="CZR41" s="97"/>
      <c r="CZS41" s="97"/>
      <c r="CZT41" s="97"/>
      <c r="CZU41" s="97"/>
      <c r="CZV41" s="97"/>
      <c r="CZW41" s="97"/>
      <c r="CZX41" s="97"/>
      <c r="CZY41" s="97"/>
      <c r="CZZ41" s="97"/>
      <c r="DAA41" s="97"/>
      <c r="DAB41" s="97"/>
      <c r="DAC41" s="97"/>
      <c r="DAD41" s="97"/>
      <c r="DAE41" s="97"/>
      <c r="DAF41" s="97"/>
      <c r="DAG41" s="97"/>
      <c r="DAH41" s="97"/>
      <c r="DAI41" s="97"/>
      <c r="DAJ41" s="97"/>
      <c r="DAK41" s="97"/>
      <c r="DAL41" s="97"/>
      <c r="DAM41" s="97"/>
      <c r="DAN41" s="97"/>
      <c r="DAO41" s="97"/>
      <c r="DAP41" s="97"/>
      <c r="DAQ41" s="97"/>
      <c r="DAR41" s="97"/>
      <c r="DAS41" s="97"/>
      <c r="DAT41" s="97"/>
      <c r="DAU41" s="97"/>
      <c r="DAV41" s="97"/>
      <c r="DAW41" s="97"/>
      <c r="DAX41" s="97"/>
      <c r="DAY41" s="97"/>
      <c r="DAZ41" s="97"/>
      <c r="DBA41" s="97"/>
      <c r="DBB41" s="97"/>
      <c r="DBC41" s="97"/>
      <c r="DBD41" s="97"/>
      <c r="DBE41" s="97"/>
      <c r="DBF41" s="97"/>
      <c r="DBG41" s="97"/>
      <c r="DBH41" s="97"/>
      <c r="DBI41" s="97"/>
      <c r="DBJ41" s="97"/>
      <c r="DBK41" s="97"/>
      <c r="DBL41" s="97"/>
      <c r="DBM41" s="97"/>
      <c r="DBN41" s="97"/>
      <c r="DBO41" s="97"/>
      <c r="DBP41" s="97"/>
      <c r="DBQ41" s="97"/>
      <c r="DBR41" s="97"/>
      <c r="DBS41" s="97"/>
      <c r="DBT41" s="97"/>
      <c r="DBU41" s="97"/>
      <c r="DBV41" s="97"/>
      <c r="DBW41" s="97"/>
      <c r="DBX41" s="97"/>
      <c r="DBY41" s="97"/>
      <c r="DBZ41" s="97"/>
      <c r="DCA41" s="97"/>
      <c r="DCB41" s="97"/>
      <c r="DCC41" s="97"/>
      <c r="DCD41" s="97"/>
      <c r="DCE41" s="97"/>
      <c r="DCF41" s="97"/>
      <c r="DCG41" s="97"/>
      <c r="DCH41" s="97"/>
      <c r="DCI41" s="97"/>
      <c r="DCJ41" s="97"/>
      <c r="DCK41" s="97"/>
      <c r="DCL41" s="97"/>
      <c r="DCM41" s="97"/>
      <c r="DCN41" s="97"/>
      <c r="DCO41" s="97"/>
      <c r="DCP41" s="97"/>
      <c r="DCQ41" s="97"/>
      <c r="DCR41" s="97"/>
      <c r="DCS41" s="97"/>
      <c r="DCT41" s="97"/>
      <c r="DCU41" s="97"/>
      <c r="DCV41" s="97"/>
      <c r="DCW41" s="97"/>
      <c r="DCX41" s="97"/>
      <c r="DCY41" s="97"/>
      <c r="DCZ41" s="97"/>
      <c r="DDA41" s="97"/>
      <c r="DDB41" s="97"/>
      <c r="DDC41" s="97"/>
      <c r="DDD41" s="97"/>
      <c r="DDE41" s="97"/>
      <c r="DDF41" s="97"/>
      <c r="DDG41" s="97"/>
      <c r="DDH41" s="97"/>
      <c r="DDI41" s="97"/>
      <c r="DDJ41" s="97"/>
      <c r="DDK41" s="97"/>
      <c r="DDL41" s="97"/>
      <c r="DDM41" s="97"/>
      <c r="DDN41" s="97"/>
      <c r="DDO41" s="97"/>
      <c r="DDP41" s="97"/>
      <c r="DDQ41" s="97"/>
      <c r="DDR41" s="97"/>
      <c r="DDS41" s="97"/>
      <c r="DDT41" s="97"/>
      <c r="DDU41" s="97"/>
      <c r="DDV41" s="97"/>
      <c r="DDW41" s="97"/>
      <c r="DDX41" s="97"/>
      <c r="DDY41" s="97"/>
      <c r="DDZ41" s="97"/>
      <c r="DEA41" s="97"/>
      <c r="DEB41" s="97"/>
      <c r="DEC41" s="97"/>
      <c r="DED41" s="97"/>
      <c r="DEE41" s="97"/>
      <c r="DEF41" s="97"/>
      <c r="DEG41" s="97"/>
      <c r="DEH41" s="97"/>
      <c r="DEI41" s="97"/>
      <c r="DEJ41" s="97"/>
      <c r="DEK41" s="97"/>
      <c r="DEL41" s="97"/>
      <c r="DEM41" s="97"/>
      <c r="DEN41" s="97"/>
      <c r="DEO41" s="97"/>
      <c r="DEP41" s="97"/>
      <c r="DEQ41" s="97"/>
      <c r="DER41" s="97"/>
      <c r="DES41" s="97"/>
      <c r="DET41" s="97"/>
      <c r="DEU41" s="97"/>
      <c r="DEV41" s="97"/>
      <c r="DEW41" s="97"/>
      <c r="DEX41" s="97"/>
      <c r="DEY41" s="97"/>
      <c r="DEZ41" s="97"/>
      <c r="DFA41" s="97"/>
      <c r="DFB41" s="97"/>
      <c r="DFC41" s="97"/>
      <c r="DFD41" s="97"/>
      <c r="DFE41" s="97"/>
      <c r="DFF41" s="97"/>
      <c r="DFG41" s="97"/>
      <c r="DFH41" s="97"/>
      <c r="DFI41" s="97"/>
      <c r="DFJ41" s="97"/>
      <c r="DFK41" s="97"/>
      <c r="DFL41" s="97"/>
      <c r="DFM41" s="97"/>
      <c r="DFN41" s="97"/>
      <c r="DFO41" s="97"/>
      <c r="DFP41" s="97"/>
      <c r="DFQ41" s="97"/>
      <c r="DFR41" s="97"/>
      <c r="DFS41" s="97"/>
      <c r="DFT41" s="97"/>
      <c r="DFU41" s="97"/>
      <c r="DFV41" s="97"/>
      <c r="DFW41" s="97"/>
      <c r="DFX41" s="97"/>
      <c r="DFY41" s="97"/>
      <c r="DFZ41" s="97"/>
      <c r="DGA41" s="97"/>
      <c r="DGB41" s="97"/>
      <c r="DGC41" s="97"/>
      <c r="DGD41" s="97"/>
      <c r="DGE41" s="97"/>
      <c r="DGF41" s="97"/>
      <c r="DGG41" s="97"/>
      <c r="DGH41" s="97"/>
      <c r="DGI41" s="97"/>
      <c r="DGJ41" s="97"/>
      <c r="DGK41" s="97"/>
      <c r="DGL41" s="97"/>
      <c r="DGM41" s="97"/>
      <c r="DGN41" s="97"/>
      <c r="DGO41" s="97"/>
      <c r="DGP41" s="97"/>
      <c r="DGQ41" s="97"/>
      <c r="DGR41" s="97"/>
      <c r="DGS41" s="97"/>
      <c r="DGT41" s="97"/>
      <c r="DGU41" s="97"/>
      <c r="DGV41" s="97"/>
      <c r="DGW41" s="97"/>
      <c r="DGX41" s="97"/>
      <c r="DGY41" s="97"/>
      <c r="DGZ41" s="97"/>
      <c r="DHA41" s="97"/>
      <c r="DHB41" s="97"/>
      <c r="DHC41" s="97"/>
      <c r="DHD41" s="97"/>
      <c r="DHE41" s="97"/>
      <c r="DHF41" s="97"/>
      <c r="DHG41" s="97"/>
      <c r="DHH41" s="97"/>
      <c r="DHI41" s="97"/>
      <c r="DHJ41" s="97"/>
      <c r="DHK41" s="97"/>
      <c r="DHL41" s="97"/>
      <c r="DHM41" s="97"/>
      <c r="DHN41" s="97"/>
      <c r="DHO41" s="97"/>
      <c r="DHP41" s="97"/>
      <c r="DHQ41" s="97"/>
      <c r="DHR41" s="97"/>
      <c r="DHS41" s="97"/>
      <c r="DHT41" s="97"/>
      <c r="DHU41" s="97"/>
      <c r="DHV41" s="97"/>
      <c r="DHW41" s="97"/>
      <c r="DHX41" s="97"/>
      <c r="DHY41" s="97"/>
      <c r="DHZ41" s="97"/>
      <c r="DIA41" s="97"/>
      <c r="DIB41" s="97"/>
      <c r="DIC41" s="97"/>
      <c r="DID41" s="97"/>
      <c r="DIE41" s="97"/>
      <c r="DIF41" s="97"/>
      <c r="DIG41" s="97"/>
      <c r="DIH41" s="97"/>
      <c r="DII41" s="97"/>
      <c r="DIJ41" s="97"/>
      <c r="DIK41" s="97"/>
      <c r="DIL41" s="97"/>
      <c r="DIM41" s="97"/>
      <c r="DIN41" s="97"/>
      <c r="DIO41" s="97"/>
      <c r="DIP41" s="97"/>
      <c r="DIQ41" s="97"/>
      <c r="DIR41" s="97"/>
      <c r="DIS41" s="97"/>
      <c r="DIT41" s="97"/>
      <c r="DIU41" s="97"/>
      <c r="DIV41" s="97"/>
      <c r="DIW41" s="97"/>
      <c r="DIX41" s="97"/>
      <c r="DIY41" s="97"/>
      <c r="DIZ41" s="97"/>
      <c r="DJA41" s="97"/>
      <c r="DJB41" s="97"/>
      <c r="DJC41" s="97"/>
      <c r="DJD41" s="97"/>
      <c r="DJE41" s="97"/>
      <c r="DJF41" s="97"/>
      <c r="DJG41" s="97"/>
      <c r="DJH41" s="97"/>
      <c r="DJI41" s="97"/>
      <c r="DJJ41" s="97"/>
      <c r="DJK41" s="97"/>
      <c r="DJL41" s="97"/>
      <c r="DJM41" s="97"/>
      <c r="DJN41" s="97"/>
      <c r="DJO41" s="97"/>
      <c r="DJP41" s="97"/>
      <c r="DJQ41" s="97"/>
      <c r="DJR41" s="97"/>
      <c r="DJS41" s="97"/>
      <c r="DJT41" s="97"/>
      <c r="DJU41" s="97"/>
      <c r="DJV41" s="97"/>
      <c r="DJW41" s="97"/>
      <c r="DJX41" s="97"/>
      <c r="DJY41" s="97"/>
      <c r="DJZ41" s="97"/>
      <c r="DKA41" s="97"/>
      <c r="DKB41" s="97"/>
      <c r="DKC41" s="97"/>
      <c r="DKD41" s="97"/>
      <c r="DKE41" s="97"/>
      <c r="DKF41" s="97"/>
      <c r="DKG41" s="97"/>
      <c r="DKH41" s="97"/>
      <c r="DKI41" s="97"/>
      <c r="DKJ41" s="97"/>
      <c r="DKK41" s="97"/>
      <c r="DKL41" s="97"/>
      <c r="DKM41" s="97"/>
      <c r="DKN41" s="97"/>
      <c r="DKO41" s="97"/>
      <c r="DKP41" s="97"/>
      <c r="DKQ41" s="97"/>
      <c r="DKR41" s="97"/>
      <c r="DKS41" s="97"/>
      <c r="DKT41" s="97"/>
      <c r="DKU41" s="97"/>
      <c r="DKV41" s="97"/>
      <c r="DKW41" s="97"/>
      <c r="DKX41" s="97"/>
      <c r="DKY41" s="97"/>
      <c r="DKZ41" s="97"/>
      <c r="DLA41" s="97"/>
      <c r="DLB41" s="97"/>
      <c r="DLC41" s="97"/>
      <c r="DLD41" s="97"/>
      <c r="DLE41" s="97"/>
      <c r="DLF41" s="97"/>
      <c r="DLG41" s="97"/>
      <c r="DLH41" s="97"/>
      <c r="DLI41" s="97"/>
      <c r="DLJ41" s="97"/>
      <c r="DLK41" s="97"/>
      <c r="DLL41" s="97"/>
      <c r="DLM41" s="97"/>
      <c r="DLN41" s="97"/>
      <c r="DLO41" s="97"/>
      <c r="DLP41" s="97"/>
      <c r="DLQ41" s="97"/>
      <c r="DLR41" s="97"/>
      <c r="DLS41" s="97"/>
      <c r="DLT41" s="97"/>
      <c r="DLU41" s="97"/>
      <c r="DLV41" s="97"/>
      <c r="DLW41" s="97"/>
      <c r="DLX41" s="97"/>
      <c r="DLY41" s="97"/>
      <c r="DLZ41" s="97"/>
      <c r="DMA41" s="97"/>
      <c r="DMB41" s="97"/>
      <c r="DMC41" s="97"/>
      <c r="DMD41" s="97"/>
      <c r="DME41" s="97"/>
      <c r="DMF41" s="97"/>
      <c r="DMG41" s="97"/>
      <c r="DMH41" s="97"/>
      <c r="DMI41" s="97"/>
      <c r="DMJ41" s="97"/>
      <c r="DMK41" s="97"/>
      <c r="DML41" s="97"/>
      <c r="DMM41" s="97"/>
      <c r="DMN41" s="97"/>
      <c r="DMO41" s="97"/>
      <c r="DMP41" s="97"/>
      <c r="DMQ41" s="97"/>
      <c r="DMR41" s="97"/>
      <c r="DMS41" s="97"/>
      <c r="DMT41" s="97"/>
      <c r="DMU41" s="97"/>
      <c r="DMV41" s="97"/>
      <c r="DMW41" s="97"/>
      <c r="DMX41" s="97"/>
      <c r="DMY41" s="97"/>
      <c r="DMZ41" s="97"/>
      <c r="DNA41" s="97"/>
      <c r="DNB41" s="97"/>
      <c r="DNC41" s="97"/>
      <c r="DND41" s="97"/>
      <c r="DNE41" s="97"/>
      <c r="DNF41" s="97"/>
      <c r="DNG41" s="97"/>
      <c r="DNH41" s="97"/>
      <c r="DNI41" s="97"/>
      <c r="DNJ41" s="97"/>
      <c r="DNK41" s="97"/>
      <c r="DNL41" s="97"/>
      <c r="DNM41" s="97"/>
      <c r="DNN41" s="97"/>
      <c r="DNO41" s="97"/>
      <c r="DNP41" s="97"/>
      <c r="DNQ41" s="97"/>
      <c r="DNR41" s="97"/>
      <c r="DNS41" s="97"/>
      <c r="DNT41" s="97"/>
      <c r="DNU41" s="97"/>
      <c r="DNV41" s="97"/>
      <c r="DNW41" s="97"/>
      <c r="DNX41" s="97"/>
      <c r="DNY41" s="97"/>
      <c r="DNZ41" s="97"/>
      <c r="DOA41" s="97"/>
      <c r="DOB41" s="97"/>
      <c r="DOC41" s="97"/>
      <c r="DOD41" s="97"/>
      <c r="DOE41" s="97"/>
      <c r="DOF41" s="97"/>
      <c r="DOG41" s="97"/>
      <c r="DOH41" s="97"/>
      <c r="DOI41" s="97"/>
      <c r="DOJ41" s="97"/>
      <c r="DOK41" s="97"/>
      <c r="DOL41" s="97"/>
      <c r="DOM41" s="97"/>
      <c r="DON41" s="97"/>
      <c r="DOO41" s="97"/>
      <c r="DOP41" s="97"/>
      <c r="DOQ41" s="97"/>
      <c r="DOR41" s="97"/>
      <c r="DOS41" s="97"/>
      <c r="DOT41" s="97"/>
      <c r="DOU41" s="97"/>
      <c r="DOV41" s="97"/>
      <c r="DOW41" s="97"/>
      <c r="DOX41" s="97"/>
      <c r="DOY41" s="97"/>
      <c r="DOZ41" s="97"/>
      <c r="DPA41" s="97"/>
      <c r="DPB41" s="97"/>
      <c r="DPC41" s="97"/>
      <c r="DPD41" s="97"/>
      <c r="DPE41" s="97"/>
      <c r="DPF41" s="97"/>
      <c r="DPG41" s="97"/>
      <c r="DPH41" s="97"/>
      <c r="DPI41" s="97"/>
      <c r="DPJ41" s="97"/>
      <c r="DPK41" s="97"/>
      <c r="DPL41" s="97"/>
      <c r="DPM41" s="97"/>
      <c r="DPN41" s="97"/>
      <c r="DPO41" s="97"/>
      <c r="DPP41" s="97"/>
      <c r="DPQ41" s="97"/>
      <c r="DPR41" s="97"/>
      <c r="DPS41" s="97"/>
      <c r="DPT41" s="97"/>
      <c r="DPU41" s="97"/>
      <c r="DPV41" s="97"/>
      <c r="DPW41" s="97"/>
      <c r="DPX41" s="97"/>
      <c r="DPY41" s="97"/>
      <c r="DPZ41" s="97"/>
      <c r="DQA41" s="97"/>
      <c r="DQB41" s="97"/>
      <c r="DQC41" s="97"/>
      <c r="DQD41" s="97"/>
      <c r="DQE41" s="97"/>
      <c r="DQF41" s="97"/>
      <c r="DQG41" s="97"/>
      <c r="DQH41" s="97"/>
      <c r="DQI41" s="97"/>
      <c r="DQJ41" s="97"/>
      <c r="DQK41" s="97"/>
      <c r="DQL41" s="97"/>
      <c r="DQM41" s="97"/>
      <c r="DQN41" s="97"/>
      <c r="DQO41" s="97"/>
      <c r="DQP41" s="97"/>
      <c r="DQQ41" s="97"/>
      <c r="DQR41" s="97"/>
      <c r="DQS41" s="97"/>
      <c r="DQT41" s="97"/>
      <c r="DQU41" s="97"/>
      <c r="DQV41" s="97"/>
      <c r="DQW41" s="97"/>
      <c r="DQX41" s="97"/>
      <c r="DQY41" s="97"/>
      <c r="DQZ41" s="97"/>
      <c r="DRA41" s="97"/>
      <c r="DRB41" s="97"/>
      <c r="DRC41" s="97"/>
      <c r="DRD41" s="97"/>
      <c r="DRE41" s="97"/>
      <c r="DRF41" s="97"/>
      <c r="DRG41" s="97"/>
      <c r="DRH41" s="97"/>
      <c r="DRI41" s="97"/>
      <c r="DRJ41" s="97"/>
      <c r="DRK41" s="97"/>
      <c r="DRL41" s="97"/>
      <c r="DRM41" s="97"/>
      <c r="DRN41" s="97"/>
      <c r="DRO41" s="97"/>
      <c r="DRP41" s="97"/>
      <c r="DRQ41" s="97"/>
      <c r="DRR41" s="97"/>
      <c r="DRS41" s="97"/>
      <c r="DRT41" s="97"/>
      <c r="DRU41" s="97"/>
      <c r="DRV41" s="97"/>
      <c r="DRW41" s="97"/>
      <c r="DRX41" s="97"/>
      <c r="DRY41" s="97"/>
      <c r="DRZ41" s="97"/>
      <c r="DSA41" s="97"/>
      <c r="DSB41" s="97"/>
      <c r="DSC41" s="97"/>
      <c r="DSD41" s="97"/>
      <c r="DSE41" s="97"/>
      <c r="DSF41" s="97"/>
      <c r="DSG41" s="97"/>
      <c r="DSH41" s="97"/>
      <c r="DSI41" s="97"/>
      <c r="DSJ41" s="97"/>
      <c r="DSK41" s="97"/>
      <c r="DSL41" s="97"/>
      <c r="DSM41" s="97"/>
      <c r="DSN41" s="97"/>
      <c r="DSO41" s="97"/>
      <c r="DSP41" s="97"/>
      <c r="DSQ41" s="97"/>
      <c r="DSR41" s="97"/>
      <c r="DSS41" s="97"/>
      <c r="DST41" s="97"/>
      <c r="DSU41" s="97"/>
      <c r="DSV41" s="97"/>
      <c r="DSW41" s="97"/>
      <c r="DSX41" s="97"/>
      <c r="DSY41" s="97"/>
      <c r="DSZ41" s="97"/>
      <c r="DTA41" s="97"/>
      <c r="DTB41" s="97"/>
      <c r="DTC41" s="97"/>
      <c r="DTD41" s="97"/>
      <c r="DTE41" s="97"/>
      <c r="DTF41" s="97"/>
      <c r="DTG41" s="97"/>
      <c r="DTH41" s="97"/>
      <c r="DTI41" s="97"/>
      <c r="DTJ41" s="97"/>
      <c r="DTK41" s="97"/>
      <c r="DTL41" s="97"/>
      <c r="DTM41" s="97"/>
      <c r="DTN41" s="97"/>
      <c r="DTO41" s="97"/>
      <c r="DTP41" s="97"/>
      <c r="DTQ41" s="97"/>
      <c r="DTR41" s="97"/>
      <c r="DTS41" s="97"/>
      <c r="DTT41" s="97"/>
      <c r="DTU41" s="97"/>
      <c r="DTV41" s="97"/>
      <c r="DTW41" s="97"/>
      <c r="DTX41" s="97"/>
      <c r="DTY41" s="97"/>
      <c r="DTZ41" s="97"/>
      <c r="DUA41" s="97"/>
      <c r="DUB41" s="97"/>
      <c r="DUC41" s="97"/>
      <c r="DUD41" s="97"/>
      <c r="DUE41" s="97"/>
      <c r="DUF41" s="97"/>
      <c r="DUG41" s="97"/>
      <c r="DUH41" s="97"/>
      <c r="DUI41" s="97"/>
      <c r="DUJ41" s="97"/>
      <c r="DUK41" s="97"/>
      <c r="DUL41" s="97"/>
      <c r="DUM41" s="97"/>
      <c r="DUN41" s="97"/>
      <c r="DUO41" s="97"/>
      <c r="DUP41" s="97"/>
      <c r="DUQ41" s="97"/>
      <c r="DUR41" s="97"/>
      <c r="DUS41" s="97"/>
      <c r="DUT41" s="97"/>
      <c r="DUU41" s="97"/>
      <c r="DUV41" s="97"/>
      <c r="DUW41" s="97"/>
      <c r="DUX41" s="97"/>
      <c r="DUY41" s="97"/>
      <c r="DUZ41" s="97"/>
      <c r="DVA41" s="97"/>
      <c r="DVB41" s="97"/>
      <c r="DVC41" s="97"/>
      <c r="DVD41" s="97"/>
      <c r="DVE41" s="97"/>
      <c r="DVF41" s="97"/>
      <c r="DVG41" s="97"/>
      <c r="DVH41" s="97"/>
      <c r="DVI41" s="97"/>
      <c r="DVJ41" s="97"/>
      <c r="DVK41" s="97"/>
      <c r="DVL41" s="97"/>
      <c r="DVM41" s="97"/>
      <c r="DVN41" s="97"/>
      <c r="DVO41" s="97"/>
      <c r="DVP41" s="97"/>
      <c r="DVQ41" s="97"/>
      <c r="DVR41" s="97"/>
      <c r="DVS41" s="97"/>
      <c r="DVT41" s="97"/>
      <c r="DVU41" s="97"/>
      <c r="DVV41" s="97"/>
      <c r="DVW41" s="97"/>
      <c r="DVX41" s="97"/>
      <c r="DVY41" s="97"/>
      <c r="DVZ41" s="97"/>
      <c r="DWA41" s="97"/>
      <c r="DWB41" s="97"/>
      <c r="DWC41" s="97"/>
      <c r="DWD41" s="97"/>
      <c r="DWE41" s="97"/>
      <c r="DWF41" s="97"/>
      <c r="DWG41" s="97"/>
      <c r="DWH41" s="97"/>
      <c r="DWI41" s="97"/>
      <c r="DWJ41" s="97"/>
      <c r="DWK41" s="97"/>
      <c r="DWL41" s="97"/>
      <c r="DWM41" s="97"/>
      <c r="DWN41" s="97"/>
      <c r="DWO41" s="97"/>
      <c r="DWP41" s="97"/>
      <c r="DWQ41" s="97"/>
      <c r="DWR41" s="97"/>
      <c r="DWS41" s="97"/>
      <c r="DWT41" s="97"/>
      <c r="DWU41" s="97"/>
      <c r="DWV41" s="97"/>
      <c r="DWW41" s="97"/>
      <c r="DWX41" s="97"/>
      <c r="DWY41" s="97"/>
      <c r="DWZ41" s="97"/>
      <c r="DXA41" s="97"/>
      <c r="DXB41" s="97"/>
      <c r="DXC41" s="97"/>
      <c r="DXD41" s="97"/>
      <c r="DXE41" s="97"/>
      <c r="DXF41" s="97"/>
      <c r="DXG41" s="97"/>
      <c r="DXH41" s="97"/>
      <c r="DXI41" s="97"/>
      <c r="DXJ41" s="97"/>
      <c r="DXK41" s="97"/>
      <c r="DXL41" s="97"/>
      <c r="DXM41" s="97"/>
      <c r="DXN41" s="97"/>
      <c r="DXO41" s="97"/>
      <c r="DXP41" s="97"/>
      <c r="DXQ41" s="97"/>
      <c r="DXR41" s="97"/>
      <c r="DXS41" s="97"/>
      <c r="DXT41" s="97"/>
      <c r="DXU41" s="97"/>
      <c r="DXV41" s="97"/>
      <c r="DXW41" s="97"/>
      <c r="DXX41" s="97"/>
      <c r="DXY41" s="97"/>
      <c r="DXZ41" s="97"/>
      <c r="DYA41" s="97"/>
      <c r="DYB41" s="97"/>
      <c r="DYC41" s="97"/>
      <c r="DYD41" s="97"/>
      <c r="DYE41" s="97"/>
      <c r="DYF41" s="97"/>
      <c r="DYG41" s="97"/>
      <c r="DYH41" s="97"/>
      <c r="DYI41" s="97"/>
      <c r="DYJ41" s="97"/>
      <c r="DYK41" s="97"/>
      <c r="DYL41" s="97"/>
      <c r="DYM41" s="97"/>
      <c r="DYN41" s="97"/>
      <c r="DYO41" s="97"/>
      <c r="DYP41" s="97"/>
      <c r="DYQ41" s="97"/>
      <c r="DYR41" s="97"/>
      <c r="DYS41" s="97"/>
      <c r="DYT41" s="97"/>
      <c r="DYU41" s="97"/>
      <c r="DYV41" s="97"/>
      <c r="DYW41" s="97"/>
      <c r="DYX41" s="97"/>
      <c r="DYY41" s="97"/>
      <c r="DYZ41" s="97"/>
      <c r="DZA41" s="97"/>
      <c r="DZB41" s="97"/>
      <c r="DZC41" s="97"/>
      <c r="DZD41" s="97"/>
      <c r="DZE41" s="97"/>
      <c r="DZF41" s="97"/>
      <c r="DZG41" s="97"/>
      <c r="DZH41" s="97"/>
      <c r="DZI41" s="97"/>
      <c r="DZJ41" s="97"/>
      <c r="DZK41" s="97"/>
      <c r="DZL41" s="97"/>
      <c r="DZM41" s="97"/>
      <c r="DZN41" s="97"/>
      <c r="DZO41" s="97"/>
      <c r="DZP41" s="97"/>
      <c r="DZQ41" s="97"/>
      <c r="DZR41" s="97"/>
      <c r="DZS41" s="97"/>
      <c r="DZT41" s="97"/>
      <c r="DZU41" s="97"/>
      <c r="DZV41" s="97"/>
      <c r="DZW41" s="97"/>
      <c r="DZX41" s="97"/>
      <c r="DZY41" s="97"/>
      <c r="DZZ41" s="97"/>
      <c r="EAA41" s="97"/>
      <c r="EAB41" s="97"/>
      <c r="EAC41" s="97"/>
      <c r="EAD41" s="97"/>
      <c r="EAE41" s="97"/>
      <c r="EAF41" s="97"/>
      <c r="EAG41" s="97"/>
      <c r="EAH41" s="97"/>
      <c r="EAI41" s="97"/>
      <c r="EAJ41" s="97"/>
      <c r="EAK41" s="97"/>
      <c r="EAL41" s="97"/>
      <c r="EAM41" s="97"/>
      <c r="EAN41" s="97"/>
      <c r="EAO41" s="97"/>
      <c r="EAP41" s="97"/>
      <c r="EAQ41" s="97"/>
      <c r="EAR41" s="97"/>
      <c r="EAS41" s="97"/>
      <c r="EAT41" s="97"/>
      <c r="EAU41" s="97"/>
      <c r="EAV41" s="97"/>
      <c r="EAW41" s="97"/>
      <c r="EAX41" s="97"/>
      <c r="EAY41" s="97"/>
      <c r="EAZ41" s="97"/>
      <c r="EBA41" s="97"/>
      <c r="EBB41" s="97"/>
      <c r="EBC41" s="97"/>
      <c r="EBD41" s="97"/>
      <c r="EBE41" s="97"/>
      <c r="EBF41" s="97"/>
      <c r="EBG41" s="97"/>
      <c r="EBH41" s="97"/>
      <c r="EBI41" s="97"/>
      <c r="EBJ41" s="97"/>
      <c r="EBK41" s="97"/>
      <c r="EBL41" s="97"/>
      <c r="EBM41" s="97"/>
      <c r="EBN41" s="97"/>
      <c r="EBO41" s="97"/>
      <c r="EBP41" s="97"/>
      <c r="EBQ41" s="97"/>
      <c r="EBR41" s="97"/>
      <c r="EBS41" s="97"/>
      <c r="EBT41" s="97"/>
      <c r="EBU41" s="97"/>
      <c r="EBV41" s="97"/>
      <c r="EBW41" s="97"/>
      <c r="EBX41" s="97"/>
      <c r="EBY41" s="97"/>
      <c r="EBZ41" s="97"/>
      <c r="ECA41" s="97"/>
      <c r="ECB41" s="97"/>
      <c r="ECC41" s="97"/>
      <c r="ECD41" s="97"/>
      <c r="ECE41" s="97"/>
      <c r="ECF41" s="97"/>
      <c r="ECG41" s="97"/>
      <c r="ECH41" s="97"/>
      <c r="ECI41" s="97"/>
      <c r="ECJ41" s="97"/>
      <c r="ECK41" s="97"/>
      <c r="ECL41" s="97"/>
      <c r="ECM41" s="97"/>
      <c r="ECN41" s="97"/>
      <c r="ECO41" s="97"/>
      <c r="ECP41" s="97"/>
      <c r="ECQ41" s="97"/>
      <c r="ECR41" s="97"/>
      <c r="ECS41" s="97"/>
      <c r="ECT41" s="97"/>
      <c r="ECU41" s="97"/>
      <c r="ECV41" s="97"/>
      <c r="ECW41" s="97"/>
      <c r="ECX41" s="97"/>
      <c r="ECY41" s="97"/>
      <c r="ECZ41" s="97"/>
      <c r="EDA41" s="97"/>
      <c r="EDB41" s="97"/>
      <c r="EDC41" s="97"/>
      <c r="EDD41" s="97"/>
      <c r="EDE41" s="97"/>
      <c r="EDF41" s="97"/>
      <c r="EDG41" s="97"/>
      <c r="EDH41" s="97"/>
      <c r="EDI41" s="97"/>
      <c r="EDJ41" s="97"/>
      <c r="EDK41" s="97"/>
      <c r="EDL41" s="97"/>
      <c r="EDM41" s="97"/>
      <c r="EDN41" s="97"/>
      <c r="EDO41" s="97"/>
      <c r="EDP41" s="97"/>
      <c r="EDQ41" s="97"/>
      <c r="EDR41" s="97"/>
      <c r="EDS41" s="97"/>
      <c r="EDT41" s="97"/>
      <c r="EDU41" s="97"/>
      <c r="EDV41" s="97"/>
      <c r="EDW41" s="97"/>
      <c r="EDX41" s="97"/>
      <c r="EDY41" s="97"/>
      <c r="EDZ41" s="97"/>
      <c r="EEA41" s="97"/>
      <c r="EEB41" s="97"/>
      <c r="EEC41" s="97"/>
      <c r="EED41" s="97"/>
      <c r="EEE41" s="97"/>
      <c r="EEF41" s="97"/>
      <c r="EEG41" s="97"/>
      <c r="EEH41" s="97"/>
      <c r="EEI41" s="97"/>
      <c r="EEJ41" s="97"/>
      <c r="EEK41" s="97"/>
      <c r="EEL41" s="97"/>
      <c r="EEM41" s="97"/>
      <c r="EEN41" s="97"/>
      <c r="EEO41" s="97"/>
      <c r="EEP41" s="97"/>
      <c r="EEQ41" s="97"/>
      <c r="EER41" s="97"/>
      <c r="EES41" s="97"/>
      <c r="EET41" s="97"/>
      <c r="EEU41" s="97"/>
      <c r="EEV41" s="97"/>
      <c r="EEW41" s="97"/>
      <c r="EEX41" s="97"/>
      <c r="EEY41" s="97"/>
      <c r="EEZ41" s="97"/>
      <c r="EFA41" s="97"/>
      <c r="EFB41" s="97"/>
      <c r="EFC41" s="97"/>
      <c r="EFD41" s="97"/>
      <c r="EFE41" s="97"/>
      <c r="EFF41" s="97"/>
      <c r="EFG41" s="97"/>
      <c r="EFH41" s="97"/>
      <c r="EFI41" s="97"/>
      <c r="EFJ41" s="97"/>
      <c r="EFK41" s="97"/>
      <c r="EFL41" s="97"/>
      <c r="EFM41" s="97"/>
      <c r="EFN41" s="97"/>
      <c r="EFO41" s="97"/>
      <c r="EFP41" s="97"/>
      <c r="EFQ41" s="97"/>
      <c r="EFR41" s="97"/>
      <c r="EFS41" s="97"/>
      <c r="EFT41" s="97"/>
      <c r="EFU41" s="97"/>
      <c r="EFV41" s="97"/>
      <c r="EFW41" s="97"/>
      <c r="EFX41" s="97"/>
      <c r="EFY41" s="97"/>
      <c r="EFZ41" s="97"/>
      <c r="EGA41" s="97"/>
      <c r="EGB41" s="97"/>
      <c r="EGC41" s="97"/>
      <c r="EGD41" s="97"/>
      <c r="EGE41" s="97"/>
      <c r="EGF41" s="97"/>
      <c r="EGG41" s="97"/>
      <c r="EGH41" s="97"/>
      <c r="EGI41" s="97"/>
      <c r="EGJ41" s="97"/>
      <c r="EGK41" s="97"/>
      <c r="EGL41" s="97"/>
      <c r="EGM41" s="97"/>
      <c r="EGN41" s="97"/>
      <c r="EGO41" s="97"/>
      <c r="EGP41" s="97"/>
      <c r="EGQ41" s="97"/>
      <c r="EGR41" s="97"/>
      <c r="EGS41" s="97"/>
      <c r="EGT41" s="97"/>
      <c r="EGU41" s="97"/>
      <c r="EGV41" s="97"/>
      <c r="EGW41" s="97"/>
      <c r="EGX41" s="97"/>
      <c r="EGY41" s="97"/>
      <c r="EGZ41" s="97"/>
      <c r="EHA41" s="97"/>
      <c r="EHB41" s="97"/>
      <c r="EHC41" s="97"/>
      <c r="EHD41" s="97"/>
      <c r="EHE41" s="97"/>
      <c r="EHF41" s="97"/>
      <c r="EHG41" s="97"/>
      <c r="EHH41" s="97"/>
      <c r="EHI41" s="97"/>
      <c r="EHJ41" s="97"/>
      <c r="EHK41" s="97"/>
      <c r="EHL41" s="97"/>
      <c r="EHM41" s="97"/>
      <c r="EHN41" s="97"/>
      <c r="EHO41" s="97"/>
      <c r="EHP41" s="97"/>
      <c r="EHQ41" s="97"/>
      <c r="EHR41" s="97"/>
      <c r="EHS41" s="97"/>
      <c r="EHT41" s="97"/>
      <c r="EHU41" s="97"/>
      <c r="EHV41" s="97"/>
      <c r="EHW41" s="97"/>
      <c r="EHX41" s="97"/>
      <c r="EHY41" s="97"/>
      <c r="EHZ41" s="97"/>
      <c r="EIA41" s="97"/>
      <c r="EIB41" s="97"/>
      <c r="EIC41" s="97"/>
      <c r="EID41" s="97"/>
      <c r="EIE41" s="97"/>
      <c r="EIF41" s="97"/>
      <c r="EIG41" s="97"/>
      <c r="EIH41" s="97"/>
      <c r="EII41" s="97"/>
      <c r="EIJ41" s="97"/>
      <c r="EIK41" s="97"/>
      <c r="EIL41" s="97"/>
      <c r="EIM41" s="97"/>
      <c r="EIN41" s="97"/>
      <c r="EIO41" s="97"/>
      <c r="EIP41" s="97"/>
      <c r="EIQ41" s="97"/>
      <c r="EIR41" s="97"/>
      <c r="EIS41" s="97"/>
      <c r="EIT41" s="97"/>
      <c r="EIU41" s="97"/>
      <c r="EIV41" s="97"/>
      <c r="EIW41" s="97"/>
      <c r="EIX41" s="97"/>
      <c r="EIY41" s="97"/>
      <c r="EIZ41" s="97"/>
      <c r="EJA41" s="97"/>
      <c r="EJB41" s="97"/>
      <c r="EJC41" s="97"/>
      <c r="EJD41" s="97"/>
      <c r="EJE41" s="97"/>
      <c r="EJF41" s="97"/>
      <c r="EJG41" s="97"/>
      <c r="EJH41" s="97"/>
      <c r="EJI41" s="97"/>
      <c r="EJJ41" s="97"/>
      <c r="EJK41" s="97"/>
      <c r="EJL41" s="97"/>
      <c r="EJM41" s="97"/>
      <c r="EJN41" s="97"/>
      <c r="EJO41" s="97"/>
      <c r="EJP41" s="97"/>
      <c r="EJQ41" s="97"/>
      <c r="EJR41" s="97"/>
      <c r="EJS41" s="97"/>
      <c r="EJT41" s="97"/>
      <c r="EJU41" s="97"/>
      <c r="EJV41" s="97"/>
      <c r="EJW41" s="97"/>
      <c r="EJX41" s="97"/>
      <c r="EJY41" s="97"/>
      <c r="EJZ41" s="97"/>
      <c r="EKA41" s="97"/>
      <c r="EKB41" s="97"/>
      <c r="EKC41" s="97"/>
      <c r="EKD41" s="97"/>
      <c r="EKE41" s="97"/>
      <c r="EKF41" s="97"/>
      <c r="EKG41" s="97"/>
      <c r="EKH41" s="97"/>
      <c r="EKI41" s="97"/>
      <c r="EKJ41" s="97"/>
      <c r="EKK41" s="97"/>
      <c r="EKL41" s="97"/>
      <c r="EKM41" s="97"/>
      <c r="EKN41" s="97"/>
      <c r="EKO41" s="97"/>
      <c r="EKP41" s="97"/>
      <c r="EKQ41" s="97"/>
      <c r="EKR41" s="97"/>
      <c r="EKS41" s="97"/>
      <c r="EKT41" s="97"/>
      <c r="EKU41" s="97"/>
      <c r="EKV41" s="97"/>
      <c r="EKW41" s="97"/>
      <c r="EKX41" s="97"/>
      <c r="EKY41" s="97"/>
      <c r="EKZ41" s="97"/>
      <c r="ELA41" s="97"/>
      <c r="ELB41" s="97"/>
      <c r="ELC41" s="97"/>
      <c r="ELD41" s="97"/>
      <c r="ELE41" s="97"/>
      <c r="ELF41" s="97"/>
      <c r="ELG41" s="97"/>
      <c r="ELH41" s="97"/>
      <c r="ELI41" s="97"/>
      <c r="ELJ41" s="97"/>
      <c r="ELK41" s="97"/>
      <c r="ELL41" s="97"/>
      <c r="ELM41" s="97"/>
      <c r="ELN41" s="97"/>
      <c r="ELO41" s="97"/>
      <c r="ELP41" s="97"/>
      <c r="ELQ41" s="97"/>
      <c r="ELR41" s="97"/>
      <c r="ELS41" s="97"/>
      <c r="ELT41" s="97"/>
      <c r="ELU41" s="97"/>
      <c r="ELV41" s="97"/>
      <c r="ELW41" s="97"/>
      <c r="ELX41" s="97"/>
      <c r="ELY41" s="97"/>
      <c r="ELZ41" s="97"/>
      <c r="EMA41" s="97"/>
      <c r="EMB41" s="97"/>
      <c r="EMC41" s="97"/>
      <c r="EMD41" s="97"/>
      <c r="EME41" s="97"/>
      <c r="EMF41" s="97"/>
      <c r="EMG41" s="97"/>
      <c r="EMH41" s="97"/>
      <c r="EMI41" s="97"/>
      <c r="EMJ41" s="97"/>
      <c r="EMK41" s="97"/>
      <c r="EML41" s="97"/>
      <c r="EMM41" s="97"/>
      <c r="EMN41" s="97"/>
      <c r="EMO41" s="97"/>
      <c r="EMP41" s="97"/>
      <c r="EMQ41" s="97"/>
      <c r="EMR41" s="97"/>
      <c r="EMS41" s="97"/>
      <c r="EMT41" s="97"/>
      <c r="EMU41" s="97"/>
      <c r="EMV41" s="97"/>
      <c r="EMW41" s="97"/>
      <c r="EMX41" s="97"/>
      <c r="EMY41" s="97"/>
      <c r="EMZ41" s="97"/>
      <c r="ENA41" s="97"/>
      <c r="ENB41" s="97"/>
      <c r="ENC41" s="97"/>
      <c r="END41" s="97"/>
      <c r="ENE41" s="97"/>
      <c r="ENF41" s="97"/>
      <c r="ENG41" s="97"/>
      <c r="ENH41" s="97"/>
      <c r="ENI41" s="97"/>
      <c r="ENJ41" s="97"/>
      <c r="ENK41" s="97"/>
      <c r="ENL41" s="97"/>
      <c r="ENM41" s="97"/>
      <c r="ENN41" s="97"/>
      <c r="ENO41" s="97"/>
      <c r="ENP41" s="97"/>
      <c r="ENQ41" s="97"/>
      <c r="ENR41" s="97"/>
      <c r="ENS41" s="97"/>
      <c r="ENT41" s="97"/>
      <c r="ENU41" s="97"/>
      <c r="ENV41" s="97"/>
      <c r="ENW41" s="97"/>
      <c r="ENX41" s="97"/>
      <c r="ENY41" s="97"/>
      <c r="ENZ41" s="97"/>
      <c r="EOA41" s="97"/>
      <c r="EOB41" s="97"/>
      <c r="EOC41" s="97"/>
      <c r="EOD41" s="97"/>
      <c r="EOE41" s="97"/>
      <c r="EOF41" s="97"/>
      <c r="EOG41" s="97"/>
      <c r="EOH41" s="97"/>
      <c r="EOI41" s="97"/>
      <c r="EOJ41" s="97"/>
      <c r="EOK41" s="97"/>
      <c r="EOL41" s="97"/>
      <c r="EOM41" s="97"/>
      <c r="EON41" s="97"/>
      <c r="EOO41" s="97"/>
      <c r="EOP41" s="97"/>
      <c r="EOQ41" s="97"/>
      <c r="EOR41" s="97"/>
      <c r="EOS41" s="97"/>
      <c r="EOT41" s="97"/>
      <c r="EOU41" s="97"/>
      <c r="EOV41" s="97"/>
      <c r="EOW41" s="97"/>
      <c r="EOX41" s="97"/>
      <c r="EOY41" s="97"/>
      <c r="EOZ41" s="97"/>
      <c r="EPA41" s="97"/>
      <c r="EPB41" s="97"/>
      <c r="EPC41" s="97"/>
      <c r="EPD41" s="97"/>
      <c r="EPE41" s="97"/>
      <c r="EPF41" s="97"/>
      <c r="EPG41" s="97"/>
      <c r="EPH41" s="97"/>
      <c r="EPI41" s="97"/>
      <c r="EPJ41" s="97"/>
      <c r="EPK41" s="97"/>
      <c r="EPL41" s="97"/>
      <c r="EPM41" s="97"/>
      <c r="EPN41" s="97"/>
      <c r="EPO41" s="97"/>
      <c r="EPP41" s="97"/>
      <c r="EPQ41" s="97"/>
      <c r="EPR41" s="97"/>
      <c r="EPS41" s="97"/>
      <c r="EPT41" s="97"/>
      <c r="EPU41" s="97"/>
      <c r="EPV41" s="97"/>
      <c r="EPW41" s="97"/>
      <c r="EPX41" s="97"/>
      <c r="EPY41" s="97"/>
      <c r="EPZ41" s="97"/>
      <c r="EQA41" s="97"/>
      <c r="EQB41" s="97"/>
      <c r="EQC41" s="97"/>
      <c r="EQD41" s="97"/>
      <c r="EQE41" s="97"/>
      <c r="EQF41" s="97"/>
      <c r="EQG41" s="97"/>
      <c r="EQH41" s="97"/>
      <c r="EQI41" s="97"/>
      <c r="EQJ41" s="97"/>
      <c r="EQK41" s="97"/>
      <c r="EQL41" s="97"/>
      <c r="EQM41" s="97"/>
      <c r="EQN41" s="97"/>
      <c r="EQO41" s="97"/>
      <c r="EQP41" s="97"/>
      <c r="EQQ41" s="97"/>
      <c r="EQR41" s="97"/>
      <c r="EQS41" s="97"/>
      <c r="EQT41" s="97"/>
      <c r="EQU41" s="97"/>
      <c r="EQV41" s="97"/>
      <c r="EQW41" s="97"/>
      <c r="EQX41" s="97"/>
      <c r="EQY41" s="97"/>
      <c r="EQZ41" s="97"/>
      <c r="ERA41" s="97"/>
      <c r="ERB41" s="97"/>
      <c r="ERC41" s="97"/>
      <c r="ERD41" s="97"/>
      <c r="ERE41" s="97"/>
      <c r="ERF41" s="97"/>
      <c r="ERG41" s="97"/>
      <c r="ERH41" s="97"/>
      <c r="ERI41" s="97"/>
      <c r="ERJ41" s="97"/>
      <c r="ERK41" s="97"/>
      <c r="ERL41" s="97"/>
      <c r="ERM41" s="97"/>
      <c r="ERN41" s="97"/>
      <c r="ERO41" s="97"/>
      <c r="ERP41" s="97"/>
      <c r="ERQ41" s="97"/>
      <c r="ERR41" s="97"/>
      <c r="ERS41" s="97"/>
      <c r="ERT41" s="97"/>
      <c r="ERU41" s="97"/>
      <c r="ERV41" s="97"/>
      <c r="ERW41" s="97"/>
      <c r="ERX41" s="97"/>
      <c r="ERY41" s="97"/>
      <c r="ERZ41" s="97"/>
      <c r="ESA41" s="97"/>
      <c r="ESB41" s="97"/>
      <c r="ESC41" s="97"/>
      <c r="ESD41" s="97"/>
      <c r="ESE41" s="97"/>
      <c r="ESF41" s="97"/>
      <c r="ESG41" s="97"/>
      <c r="ESH41" s="97"/>
      <c r="ESI41" s="97"/>
      <c r="ESJ41" s="97"/>
      <c r="ESK41" s="97"/>
      <c r="ESL41" s="97"/>
      <c r="ESM41" s="97"/>
      <c r="ESN41" s="97"/>
      <c r="ESO41" s="97"/>
      <c r="ESP41" s="97"/>
      <c r="ESQ41" s="97"/>
      <c r="ESR41" s="97"/>
      <c r="ESS41" s="97"/>
      <c r="EST41" s="97"/>
      <c r="ESU41" s="97"/>
      <c r="ESV41" s="97"/>
      <c r="ESW41" s="97"/>
      <c r="ESX41" s="97"/>
      <c r="ESY41" s="97"/>
      <c r="ESZ41" s="97"/>
      <c r="ETA41" s="97"/>
      <c r="ETB41" s="97"/>
      <c r="ETC41" s="97"/>
      <c r="ETD41" s="97"/>
      <c r="ETE41" s="97"/>
      <c r="ETF41" s="97"/>
      <c r="ETG41" s="97"/>
      <c r="ETH41" s="97"/>
      <c r="ETI41" s="97"/>
      <c r="ETJ41" s="97"/>
      <c r="ETK41" s="97"/>
      <c r="ETL41" s="97"/>
      <c r="ETM41" s="97"/>
      <c r="ETN41" s="97"/>
      <c r="ETO41" s="97"/>
      <c r="ETP41" s="97"/>
      <c r="ETQ41" s="97"/>
      <c r="ETR41" s="97"/>
      <c r="ETS41" s="97"/>
      <c r="ETT41" s="97"/>
      <c r="ETU41" s="97"/>
      <c r="ETV41" s="97"/>
      <c r="ETW41" s="97"/>
      <c r="ETX41" s="97"/>
      <c r="ETY41" s="97"/>
      <c r="ETZ41" s="97"/>
      <c r="EUA41" s="97"/>
      <c r="EUB41" s="97"/>
      <c r="EUC41" s="97"/>
      <c r="EUD41" s="97"/>
      <c r="EUE41" s="97"/>
      <c r="EUF41" s="97"/>
      <c r="EUG41" s="97"/>
      <c r="EUH41" s="97"/>
      <c r="EUI41" s="97"/>
      <c r="EUJ41" s="97"/>
      <c r="EUK41" s="97"/>
      <c r="EUL41" s="97"/>
      <c r="EUM41" s="97"/>
      <c r="EUN41" s="97"/>
      <c r="EUO41" s="97"/>
      <c r="EUP41" s="97"/>
      <c r="EUQ41" s="97"/>
      <c r="EUR41" s="97"/>
      <c r="EUS41" s="97"/>
      <c r="EUT41" s="97"/>
      <c r="EUU41" s="97"/>
      <c r="EUV41" s="97"/>
      <c r="EUW41" s="97"/>
      <c r="EUX41" s="97"/>
      <c r="EUY41" s="97"/>
      <c r="EUZ41" s="97"/>
      <c r="EVA41" s="97"/>
      <c r="EVB41" s="97"/>
      <c r="EVC41" s="97"/>
      <c r="EVD41" s="97"/>
      <c r="EVE41" s="97"/>
      <c r="EVF41" s="97"/>
      <c r="EVG41" s="97"/>
      <c r="EVH41" s="97"/>
      <c r="EVI41" s="97"/>
      <c r="EVJ41" s="97"/>
      <c r="EVK41" s="97"/>
      <c r="EVL41" s="97"/>
      <c r="EVM41" s="97"/>
      <c r="EVN41" s="97"/>
      <c r="EVO41" s="97"/>
      <c r="EVP41" s="97"/>
      <c r="EVQ41" s="97"/>
      <c r="EVR41" s="97"/>
      <c r="EVS41" s="97"/>
      <c r="EVT41" s="97"/>
      <c r="EVU41" s="97"/>
      <c r="EVV41" s="97"/>
      <c r="EVW41" s="97"/>
      <c r="EVX41" s="97"/>
      <c r="EVY41" s="97"/>
      <c r="EVZ41" s="97"/>
      <c r="EWA41" s="97"/>
      <c r="EWB41" s="97"/>
      <c r="EWC41" s="97"/>
      <c r="EWD41" s="97"/>
      <c r="EWE41" s="97"/>
      <c r="EWF41" s="97"/>
      <c r="EWG41" s="97"/>
      <c r="EWH41" s="97"/>
      <c r="EWI41" s="97"/>
      <c r="EWJ41" s="97"/>
      <c r="EWK41" s="97"/>
      <c r="EWL41" s="97"/>
      <c r="EWM41" s="97"/>
      <c r="EWN41" s="97"/>
      <c r="EWO41" s="97"/>
      <c r="EWP41" s="97"/>
      <c r="EWQ41" s="97"/>
      <c r="EWR41" s="97"/>
      <c r="EWS41" s="97"/>
      <c r="EWT41" s="97"/>
      <c r="EWU41" s="97"/>
      <c r="EWV41" s="97"/>
      <c r="EWW41" s="97"/>
      <c r="EWX41" s="97"/>
      <c r="EWY41" s="97"/>
      <c r="EWZ41" s="97"/>
      <c r="EXA41" s="97"/>
      <c r="EXB41" s="97"/>
      <c r="EXC41" s="97"/>
      <c r="EXD41" s="97"/>
      <c r="EXE41" s="97"/>
      <c r="EXF41" s="97"/>
      <c r="EXG41" s="97"/>
      <c r="EXH41" s="97"/>
      <c r="EXI41" s="97"/>
      <c r="EXJ41" s="97"/>
      <c r="EXK41" s="97"/>
      <c r="EXL41" s="97"/>
      <c r="EXM41" s="97"/>
      <c r="EXN41" s="97"/>
      <c r="EXO41" s="97"/>
      <c r="EXP41" s="97"/>
      <c r="EXQ41" s="97"/>
      <c r="EXR41" s="97"/>
      <c r="EXS41" s="97"/>
      <c r="EXT41" s="97"/>
      <c r="EXU41" s="97"/>
      <c r="EXV41" s="97"/>
      <c r="EXW41" s="97"/>
      <c r="EXX41" s="97"/>
      <c r="EXY41" s="97"/>
      <c r="EXZ41" s="97"/>
      <c r="EYA41" s="97"/>
      <c r="EYB41" s="97"/>
      <c r="EYC41" s="97"/>
      <c r="EYD41" s="97"/>
      <c r="EYE41" s="97"/>
      <c r="EYF41" s="97"/>
      <c r="EYG41" s="97"/>
      <c r="EYH41" s="97"/>
      <c r="EYI41" s="97"/>
      <c r="EYJ41" s="97"/>
      <c r="EYK41" s="97"/>
      <c r="EYL41" s="97"/>
      <c r="EYM41" s="97"/>
      <c r="EYN41" s="97"/>
      <c r="EYO41" s="97"/>
      <c r="EYP41" s="97"/>
      <c r="EYQ41" s="97"/>
      <c r="EYR41" s="97"/>
      <c r="EYS41" s="97"/>
      <c r="EYT41" s="97"/>
      <c r="EYU41" s="97"/>
      <c r="EYV41" s="97"/>
      <c r="EYW41" s="97"/>
      <c r="EYX41" s="97"/>
      <c r="EYY41" s="97"/>
      <c r="EYZ41" s="97"/>
      <c r="EZA41" s="97"/>
      <c r="EZB41" s="97"/>
      <c r="EZC41" s="97"/>
      <c r="EZD41" s="97"/>
      <c r="EZE41" s="97"/>
      <c r="EZF41" s="97"/>
      <c r="EZG41" s="97"/>
      <c r="EZH41" s="97"/>
      <c r="EZI41" s="97"/>
      <c r="EZJ41" s="97"/>
      <c r="EZK41" s="97"/>
      <c r="EZL41" s="97"/>
      <c r="EZM41" s="97"/>
      <c r="EZN41" s="97"/>
      <c r="EZO41" s="97"/>
      <c r="EZP41" s="97"/>
      <c r="EZQ41" s="97"/>
      <c r="EZR41" s="97"/>
      <c r="EZS41" s="97"/>
      <c r="EZT41" s="97"/>
      <c r="EZU41" s="97"/>
      <c r="EZV41" s="97"/>
      <c r="EZW41" s="97"/>
      <c r="EZX41" s="97"/>
      <c r="EZY41" s="97"/>
      <c r="EZZ41" s="97"/>
      <c r="FAA41" s="97"/>
      <c r="FAB41" s="97"/>
      <c r="FAC41" s="97"/>
      <c r="FAD41" s="97"/>
      <c r="FAE41" s="97"/>
      <c r="FAF41" s="97"/>
      <c r="FAG41" s="97"/>
      <c r="FAH41" s="97"/>
      <c r="FAI41" s="97"/>
      <c r="FAJ41" s="97"/>
      <c r="FAK41" s="97"/>
      <c r="FAL41" s="97"/>
      <c r="FAM41" s="97"/>
      <c r="FAN41" s="97"/>
      <c r="FAO41" s="97"/>
      <c r="FAP41" s="97"/>
      <c r="FAQ41" s="97"/>
      <c r="FAR41" s="97"/>
      <c r="FAS41" s="97"/>
      <c r="FAT41" s="97"/>
      <c r="FAU41" s="97"/>
      <c r="FAV41" s="97"/>
      <c r="FAW41" s="97"/>
      <c r="FAX41" s="97"/>
      <c r="FAY41" s="97"/>
      <c r="FAZ41" s="97"/>
      <c r="FBA41" s="97"/>
      <c r="FBB41" s="97"/>
      <c r="FBC41" s="97"/>
      <c r="FBD41" s="97"/>
      <c r="FBE41" s="97"/>
      <c r="FBF41" s="97"/>
      <c r="FBG41" s="97"/>
      <c r="FBH41" s="97"/>
      <c r="FBI41" s="97"/>
      <c r="FBJ41" s="97"/>
      <c r="FBK41" s="97"/>
      <c r="FBL41" s="97"/>
      <c r="FBM41" s="97"/>
      <c r="FBN41" s="97"/>
      <c r="FBO41" s="97"/>
      <c r="FBP41" s="97"/>
      <c r="FBQ41" s="97"/>
      <c r="FBR41" s="97"/>
      <c r="FBS41" s="97"/>
      <c r="FBT41" s="97"/>
      <c r="FBU41" s="97"/>
      <c r="FBV41" s="97"/>
      <c r="FBW41" s="97"/>
      <c r="FBX41" s="97"/>
      <c r="FBY41" s="97"/>
      <c r="FBZ41" s="97"/>
      <c r="FCA41" s="97"/>
      <c r="FCB41" s="97"/>
      <c r="FCC41" s="97"/>
      <c r="FCD41" s="97"/>
      <c r="FCE41" s="97"/>
      <c r="FCF41" s="97"/>
      <c r="FCG41" s="97"/>
      <c r="FCH41" s="97"/>
      <c r="FCI41" s="97"/>
      <c r="FCJ41" s="97"/>
      <c r="FCK41" s="97"/>
      <c r="FCL41" s="97"/>
      <c r="FCM41" s="97"/>
      <c r="FCN41" s="97"/>
      <c r="FCO41" s="97"/>
      <c r="FCP41" s="97"/>
      <c r="FCQ41" s="97"/>
      <c r="FCR41" s="97"/>
      <c r="FCS41" s="97"/>
      <c r="FCT41" s="97"/>
      <c r="FCU41" s="97"/>
      <c r="FCV41" s="97"/>
      <c r="FCW41" s="97"/>
      <c r="FCX41" s="97"/>
      <c r="FCY41" s="97"/>
      <c r="FCZ41" s="97"/>
      <c r="FDA41" s="97"/>
      <c r="FDB41" s="97"/>
      <c r="FDC41" s="97"/>
      <c r="FDD41" s="97"/>
      <c r="FDE41" s="97"/>
      <c r="FDF41" s="97"/>
      <c r="FDG41" s="97"/>
      <c r="FDH41" s="97"/>
      <c r="FDI41" s="97"/>
      <c r="FDJ41" s="97"/>
      <c r="FDK41" s="97"/>
      <c r="FDL41" s="97"/>
      <c r="FDM41" s="97"/>
      <c r="FDN41" s="97"/>
      <c r="FDO41" s="97"/>
      <c r="FDP41" s="97"/>
      <c r="FDQ41" s="97"/>
      <c r="FDR41" s="97"/>
      <c r="FDS41" s="97"/>
      <c r="FDT41" s="97"/>
      <c r="FDU41" s="97"/>
      <c r="FDV41" s="97"/>
      <c r="FDW41" s="97"/>
      <c r="FDX41" s="97"/>
      <c r="FDY41" s="97"/>
      <c r="FDZ41" s="97"/>
      <c r="FEA41" s="97"/>
      <c r="FEB41" s="97"/>
      <c r="FEC41" s="97"/>
      <c r="FED41" s="97"/>
      <c r="FEE41" s="97"/>
      <c r="FEF41" s="97"/>
      <c r="FEG41" s="97"/>
      <c r="FEH41" s="97"/>
      <c r="FEI41" s="97"/>
      <c r="FEJ41" s="97"/>
      <c r="FEK41" s="97"/>
      <c r="FEL41" s="97"/>
      <c r="FEM41" s="97"/>
      <c r="FEN41" s="97"/>
      <c r="FEO41" s="97"/>
      <c r="FEP41" s="97"/>
      <c r="FEQ41" s="97"/>
      <c r="FER41" s="97"/>
      <c r="FES41" s="97"/>
      <c r="FET41" s="97"/>
      <c r="FEU41" s="97"/>
      <c r="FEV41" s="97"/>
      <c r="FEW41" s="97"/>
      <c r="FEX41" s="97"/>
      <c r="FEY41" s="97"/>
      <c r="FEZ41" s="97"/>
      <c r="FFA41" s="97"/>
      <c r="FFB41" s="97"/>
      <c r="FFC41" s="97"/>
      <c r="FFD41" s="97"/>
      <c r="FFE41" s="97"/>
      <c r="FFF41" s="97"/>
      <c r="FFG41" s="97"/>
      <c r="FFH41" s="97"/>
      <c r="FFI41" s="97"/>
      <c r="FFJ41" s="97"/>
      <c r="FFK41" s="97"/>
      <c r="FFL41" s="97"/>
      <c r="FFM41" s="97"/>
      <c r="FFN41" s="97"/>
      <c r="FFO41" s="97"/>
      <c r="FFP41" s="97"/>
      <c r="FFQ41" s="97"/>
      <c r="FFR41" s="97"/>
      <c r="FFS41" s="97"/>
      <c r="FFT41" s="97"/>
      <c r="FFU41" s="97"/>
      <c r="FFV41" s="97"/>
      <c r="FFW41" s="97"/>
      <c r="FFX41" s="97"/>
      <c r="FFY41" s="97"/>
      <c r="FFZ41" s="97"/>
      <c r="FGA41" s="97"/>
      <c r="FGB41" s="97"/>
      <c r="FGC41" s="97"/>
      <c r="FGD41" s="97"/>
      <c r="FGE41" s="97"/>
      <c r="FGF41" s="97"/>
      <c r="FGG41" s="97"/>
      <c r="FGH41" s="97"/>
      <c r="FGI41" s="97"/>
      <c r="FGJ41" s="97"/>
      <c r="FGK41" s="97"/>
      <c r="FGL41" s="97"/>
      <c r="FGM41" s="97"/>
      <c r="FGN41" s="97"/>
      <c r="FGO41" s="97"/>
      <c r="FGP41" s="97"/>
      <c r="FGQ41" s="97"/>
      <c r="FGR41" s="97"/>
      <c r="FGS41" s="97"/>
      <c r="FGT41" s="97"/>
      <c r="FGU41" s="97"/>
      <c r="FGV41" s="97"/>
      <c r="FGW41" s="97"/>
      <c r="FGX41" s="97"/>
      <c r="FGY41" s="97"/>
      <c r="FGZ41" s="97"/>
      <c r="FHA41" s="97"/>
      <c r="FHB41" s="97"/>
      <c r="FHC41" s="97"/>
      <c r="FHD41" s="97"/>
      <c r="FHE41" s="97"/>
      <c r="FHF41" s="97"/>
      <c r="FHG41" s="97"/>
      <c r="FHH41" s="97"/>
      <c r="FHI41" s="97"/>
      <c r="FHJ41" s="97"/>
      <c r="FHK41" s="97"/>
      <c r="FHL41" s="97"/>
      <c r="FHM41" s="97"/>
      <c r="FHN41" s="97"/>
      <c r="FHO41" s="97"/>
      <c r="FHP41" s="97"/>
      <c r="FHQ41" s="97"/>
      <c r="FHR41" s="97"/>
      <c r="FHS41" s="97"/>
      <c r="FHT41" s="97"/>
      <c r="FHU41" s="97"/>
      <c r="FHV41" s="97"/>
      <c r="FHW41" s="97"/>
      <c r="FHX41" s="97"/>
      <c r="FHY41" s="97"/>
      <c r="FHZ41" s="97"/>
      <c r="FIA41" s="97"/>
      <c r="FIB41" s="97"/>
      <c r="FIC41" s="97"/>
      <c r="FID41" s="97"/>
      <c r="FIE41" s="97"/>
      <c r="FIF41" s="97"/>
      <c r="FIG41" s="97"/>
      <c r="FIH41" s="97"/>
      <c r="FII41" s="97"/>
      <c r="FIJ41" s="97"/>
      <c r="FIK41" s="97"/>
      <c r="FIL41" s="97"/>
      <c r="FIM41" s="97"/>
      <c r="FIN41" s="97"/>
      <c r="FIO41" s="97"/>
      <c r="FIP41" s="97"/>
      <c r="FIQ41" s="97"/>
      <c r="FIR41" s="97"/>
      <c r="FIS41" s="97"/>
      <c r="FIT41" s="97"/>
      <c r="FIU41" s="97"/>
      <c r="FIV41" s="97"/>
      <c r="FIW41" s="97"/>
      <c r="FIX41" s="97"/>
      <c r="FIY41" s="97"/>
      <c r="FIZ41" s="97"/>
      <c r="FJA41" s="97"/>
      <c r="FJB41" s="97"/>
      <c r="FJC41" s="97"/>
      <c r="FJD41" s="97"/>
      <c r="FJE41" s="97"/>
      <c r="FJF41" s="97"/>
      <c r="FJG41" s="97"/>
      <c r="FJH41" s="97"/>
      <c r="FJI41" s="97"/>
      <c r="FJJ41" s="97"/>
      <c r="FJK41" s="97"/>
      <c r="FJL41" s="97"/>
      <c r="FJM41" s="97"/>
      <c r="FJN41" s="97"/>
      <c r="FJO41" s="97"/>
      <c r="FJP41" s="97"/>
      <c r="FJQ41" s="97"/>
      <c r="FJR41" s="97"/>
      <c r="FJS41" s="97"/>
      <c r="FJT41" s="97"/>
      <c r="FJU41" s="97"/>
      <c r="FJV41" s="97"/>
      <c r="FJW41" s="97"/>
      <c r="FJX41" s="97"/>
      <c r="FJY41" s="97"/>
      <c r="FJZ41" s="97"/>
      <c r="FKA41" s="97"/>
      <c r="FKB41" s="97"/>
      <c r="FKC41" s="97"/>
      <c r="FKD41" s="97"/>
      <c r="FKE41" s="97"/>
      <c r="FKF41" s="97"/>
      <c r="FKG41" s="97"/>
      <c r="FKH41" s="97"/>
      <c r="FKI41" s="97"/>
      <c r="FKJ41" s="97"/>
      <c r="FKK41" s="97"/>
      <c r="FKL41" s="97"/>
      <c r="FKM41" s="97"/>
      <c r="FKN41" s="97"/>
      <c r="FKO41" s="97"/>
      <c r="FKP41" s="97"/>
      <c r="FKQ41" s="97"/>
      <c r="FKR41" s="97"/>
      <c r="FKS41" s="97"/>
      <c r="FKT41" s="97"/>
      <c r="FKU41" s="97"/>
      <c r="FKV41" s="97"/>
      <c r="FKW41" s="97"/>
      <c r="FKX41" s="97"/>
      <c r="FKY41" s="97"/>
      <c r="FKZ41" s="97"/>
      <c r="FLA41" s="97"/>
      <c r="FLB41" s="97"/>
      <c r="FLC41" s="97"/>
      <c r="FLD41" s="97"/>
      <c r="FLE41" s="97"/>
      <c r="FLF41" s="97"/>
      <c r="FLG41" s="97"/>
      <c r="FLH41" s="97"/>
      <c r="FLI41" s="97"/>
      <c r="FLJ41" s="97"/>
      <c r="FLK41" s="97"/>
      <c r="FLL41" s="97"/>
      <c r="FLM41" s="97"/>
      <c r="FLN41" s="97"/>
      <c r="FLO41" s="97"/>
      <c r="FLP41" s="97"/>
      <c r="FLQ41" s="97"/>
      <c r="FLR41" s="97"/>
      <c r="FLS41" s="97"/>
      <c r="FLT41" s="97"/>
      <c r="FLU41" s="97"/>
      <c r="FLV41" s="97"/>
      <c r="FLW41" s="97"/>
      <c r="FLX41" s="97"/>
      <c r="FLY41" s="97"/>
      <c r="FLZ41" s="97"/>
      <c r="FMA41" s="97"/>
      <c r="FMB41" s="97"/>
      <c r="FMC41" s="97"/>
      <c r="FMD41" s="97"/>
      <c r="FME41" s="97"/>
      <c r="FMF41" s="97"/>
      <c r="FMG41" s="97"/>
      <c r="FMH41" s="97"/>
      <c r="FMI41" s="97"/>
      <c r="FMJ41" s="97"/>
      <c r="FMK41" s="97"/>
      <c r="FML41" s="97"/>
      <c r="FMM41" s="97"/>
      <c r="FMN41" s="97"/>
      <c r="FMO41" s="97"/>
      <c r="FMP41" s="97"/>
      <c r="FMQ41" s="97"/>
      <c r="FMR41" s="97"/>
      <c r="FMS41" s="97"/>
      <c r="FMT41" s="97"/>
      <c r="FMU41" s="97"/>
      <c r="FMV41" s="97"/>
      <c r="FMW41" s="97"/>
      <c r="FMX41" s="97"/>
      <c r="FMY41" s="97"/>
      <c r="FMZ41" s="97"/>
      <c r="FNA41" s="97"/>
      <c r="FNB41" s="97"/>
      <c r="FNC41" s="97"/>
      <c r="FND41" s="97"/>
      <c r="FNE41" s="97"/>
      <c r="FNF41" s="97"/>
      <c r="FNG41" s="97"/>
      <c r="FNH41" s="97"/>
      <c r="FNI41" s="97"/>
      <c r="FNJ41" s="97"/>
      <c r="FNK41" s="97"/>
      <c r="FNL41" s="97"/>
      <c r="FNM41" s="97"/>
      <c r="FNN41" s="97"/>
      <c r="FNO41" s="97"/>
      <c r="FNP41" s="97"/>
      <c r="FNQ41" s="97"/>
      <c r="FNR41" s="97"/>
      <c r="FNS41" s="97"/>
      <c r="FNT41" s="97"/>
      <c r="FNU41" s="97"/>
      <c r="FNV41" s="97"/>
      <c r="FNW41" s="97"/>
      <c r="FNX41" s="97"/>
      <c r="FNY41" s="97"/>
      <c r="FNZ41" s="97"/>
      <c r="FOA41" s="97"/>
      <c r="FOB41" s="97"/>
      <c r="FOC41" s="97"/>
      <c r="FOD41" s="97"/>
      <c r="FOE41" s="97"/>
      <c r="FOF41" s="97"/>
      <c r="FOG41" s="97"/>
      <c r="FOH41" s="97"/>
      <c r="FOI41" s="97"/>
      <c r="FOJ41" s="97"/>
      <c r="FOK41" s="97"/>
      <c r="FOL41" s="97"/>
      <c r="FOM41" s="97"/>
      <c r="FON41" s="97"/>
      <c r="FOO41" s="97"/>
      <c r="FOP41" s="97"/>
      <c r="FOQ41" s="97"/>
      <c r="FOR41" s="97"/>
      <c r="FOS41" s="97"/>
      <c r="FOT41" s="97"/>
      <c r="FOU41" s="97"/>
      <c r="FOV41" s="97"/>
      <c r="FOW41" s="97"/>
      <c r="FOX41" s="97"/>
      <c r="FOY41" s="97"/>
      <c r="FOZ41" s="97"/>
      <c r="FPA41" s="97"/>
      <c r="FPB41" s="97"/>
      <c r="FPC41" s="97"/>
      <c r="FPD41" s="97"/>
      <c r="FPE41" s="97"/>
      <c r="FPF41" s="97"/>
      <c r="FPG41" s="97"/>
      <c r="FPH41" s="97"/>
      <c r="FPI41" s="97"/>
      <c r="FPJ41" s="97"/>
      <c r="FPK41" s="97"/>
      <c r="FPL41" s="97"/>
      <c r="FPM41" s="97"/>
      <c r="FPN41" s="97"/>
      <c r="FPO41" s="97"/>
      <c r="FPP41" s="97"/>
      <c r="FPQ41" s="97"/>
      <c r="FPR41" s="97"/>
      <c r="FPS41" s="97"/>
      <c r="FPT41" s="97"/>
      <c r="FPU41" s="97"/>
      <c r="FPV41" s="97"/>
      <c r="FPW41" s="97"/>
      <c r="FPX41" s="97"/>
      <c r="FPY41" s="97"/>
      <c r="FPZ41" s="97"/>
      <c r="FQA41" s="97"/>
      <c r="FQB41" s="97"/>
      <c r="FQC41" s="97"/>
      <c r="FQD41" s="97"/>
      <c r="FQE41" s="97"/>
      <c r="FQF41" s="97"/>
      <c r="FQG41" s="97"/>
      <c r="FQH41" s="97"/>
      <c r="FQI41" s="97"/>
      <c r="FQJ41" s="97"/>
      <c r="FQK41" s="97"/>
      <c r="FQL41" s="97"/>
      <c r="FQM41" s="97"/>
      <c r="FQN41" s="97"/>
      <c r="FQO41" s="97"/>
      <c r="FQP41" s="97"/>
      <c r="FQQ41" s="97"/>
      <c r="FQR41" s="97"/>
      <c r="FQS41" s="97"/>
      <c r="FQT41" s="97"/>
      <c r="FQU41" s="97"/>
      <c r="FQV41" s="97"/>
      <c r="FQW41" s="97"/>
      <c r="FQX41" s="97"/>
      <c r="FQY41" s="97"/>
      <c r="FQZ41" s="97"/>
      <c r="FRA41" s="97"/>
      <c r="FRB41" s="97"/>
      <c r="FRC41" s="97"/>
      <c r="FRD41" s="97"/>
      <c r="FRE41" s="97"/>
      <c r="FRF41" s="97"/>
      <c r="FRG41" s="97"/>
      <c r="FRH41" s="97"/>
      <c r="FRI41" s="97"/>
      <c r="FRJ41" s="97"/>
      <c r="FRK41" s="97"/>
      <c r="FRL41" s="97"/>
      <c r="FRM41" s="97"/>
      <c r="FRN41" s="97"/>
      <c r="FRO41" s="97"/>
      <c r="FRP41" s="97"/>
      <c r="FRQ41" s="97"/>
      <c r="FRR41" s="97"/>
      <c r="FRS41" s="97"/>
      <c r="FRT41" s="97"/>
      <c r="FRU41" s="97"/>
      <c r="FRV41" s="97"/>
      <c r="FRW41" s="97"/>
      <c r="FRX41" s="97"/>
      <c r="FRY41" s="97"/>
      <c r="FRZ41" s="97"/>
      <c r="FSA41" s="97"/>
      <c r="FSB41" s="97"/>
      <c r="FSC41" s="97"/>
      <c r="FSD41" s="97"/>
      <c r="FSE41" s="97"/>
      <c r="FSF41" s="97"/>
      <c r="FSG41" s="97"/>
      <c r="FSH41" s="97"/>
      <c r="FSI41" s="97"/>
      <c r="FSJ41" s="97"/>
      <c r="FSK41" s="97"/>
      <c r="FSL41" s="97"/>
      <c r="FSM41" s="97"/>
      <c r="FSN41" s="97"/>
      <c r="FSO41" s="97"/>
      <c r="FSP41" s="97"/>
      <c r="FSQ41" s="97"/>
      <c r="FSR41" s="97"/>
      <c r="FSS41" s="97"/>
      <c r="FST41" s="97"/>
      <c r="FSU41" s="97"/>
      <c r="FSV41" s="97"/>
      <c r="FSW41" s="97"/>
      <c r="FSX41" s="97"/>
      <c r="FSY41" s="97"/>
      <c r="FSZ41" s="97"/>
      <c r="FTA41" s="97"/>
      <c r="FTB41" s="97"/>
      <c r="FTC41" s="97"/>
      <c r="FTD41" s="97"/>
      <c r="FTE41" s="97"/>
      <c r="FTF41" s="97"/>
      <c r="FTG41" s="97"/>
      <c r="FTH41" s="97"/>
      <c r="FTI41" s="97"/>
      <c r="FTJ41" s="97"/>
      <c r="FTK41" s="97"/>
      <c r="FTL41" s="97"/>
      <c r="FTM41" s="97"/>
      <c r="FTN41" s="97"/>
      <c r="FTO41" s="97"/>
      <c r="FTP41" s="97"/>
      <c r="FTQ41" s="97"/>
      <c r="FTR41" s="97"/>
      <c r="FTS41" s="97"/>
      <c r="FTT41" s="97"/>
      <c r="FTU41" s="97"/>
      <c r="FTV41" s="97"/>
      <c r="FTW41" s="97"/>
      <c r="FTX41" s="97"/>
      <c r="FTY41" s="97"/>
      <c r="FTZ41" s="97"/>
      <c r="FUA41" s="97"/>
      <c r="FUB41" s="97"/>
      <c r="FUC41" s="97"/>
      <c r="FUD41" s="97"/>
      <c r="FUE41" s="97"/>
      <c r="FUF41" s="97"/>
      <c r="FUG41" s="97"/>
      <c r="FUH41" s="97"/>
      <c r="FUI41" s="97"/>
      <c r="FUJ41" s="97"/>
      <c r="FUK41" s="97"/>
      <c r="FUL41" s="97"/>
      <c r="FUM41" s="97"/>
      <c r="FUN41" s="97"/>
      <c r="FUO41" s="97"/>
      <c r="FUP41" s="97"/>
      <c r="FUQ41" s="97"/>
      <c r="FUR41" s="97"/>
      <c r="FUS41" s="97"/>
      <c r="FUT41" s="97"/>
      <c r="FUU41" s="97"/>
      <c r="FUV41" s="97"/>
      <c r="FUW41" s="97"/>
      <c r="FUX41" s="97"/>
      <c r="FUY41" s="97"/>
      <c r="FUZ41" s="97"/>
      <c r="FVA41" s="97"/>
      <c r="FVB41" s="97"/>
      <c r="FVC41" s="97"/>
      <c r="FVD41" s="97"/>
      <c r="FVE41" s="97"/>
      <c r="FVF41" s="97"/>
      <c r="FVG41" s="97"/>
      <c r="FVH41" s="97"/>
      <c r="FVI41" s="97"/>
      <c r="FVJ41" s="97"/>
      <c r="FVK41" s="97"/>
      <c r="FVL41" s="97"/>
      <c r="FVM41" s="97"/>
      <c r="FVN41" s="97"/>
      <c r="FVO41" s="97"/>
      <c r="FVP41" s="97"/>
      <c r="FVQ41" s="97"/>
      <c r="FVR41" s="97"/>
      <c r="FVS41" s="97"/>
      <c r="FVT41" s="97"/>
      <c r="FVU41" s="97"/>
      <c r="FVV41" s="97"/>
      <c r="FVW41" s="97"/>
      <c r="FVX41" s="97"/>
      <c r="FVY41" s="97"/>
      <c r="FVZ41" s="97"/>
      <c r="FWA41" s="97"/>
      <c r="FWB41" s="97"/>
      <c r="FWC41" s="97"/>
      <c r="FWD41" s="97"/>
      <c r="FWE41" s="97"/>
      <c r="FWF41" s="97"/>
      <c r="FWG41" s="97"/>
      <c r="FWH41" s="97"/>
      <c r="FWI41" s="97"/>
      <c r="FWJ41" s="97"/>
      <c r="FWK41" s="97"/>
      <c r="FWL41" s="97"/>
      <c r="FWM41" s="97"/>
      <c r="FWN41" s="97"/>
      <c r="FWO41" s="97"/>
      <c r="FWP41" s="97"/>
      <c r="FWQ41" s="97"/>
      <c r="FWR41" s="97"/>
      <c r="FWS41" s="97"/>
      <c r="FWT41" s="97"/>
      <c r="FWU41" s="97"/>
      <c r="FWV41" s="97"/>
      <c r="FWW41" s="97"/>
      <c r="FWX41" s="97"/>
      <c r="FWY41" s="97"/>
      <c r="FWZ41" s="97"/>
      <c r="FXA41" s="97"/>
      <c r="FXB41" s="97"/>
      <c r="FXC41" s="97"/>
      <c r="FXD41" s="97"/>
      <c r="FXE41" s="97"/>
      <c r="FXF41" s="97"/>
      <c r="FXG41" s="97"/>
      <c r="FXH41" s="97"/>
      <c r="FXI41" s="97"/>
      <c r="FXJ41" s="97"/>
      <c r="FXK41" s="97"/>
      <c r="FXL41" s="97"/>
      <c r="FXM41" s="97"/>
      <c r="FXN41" s="97"/>
      <c r="FXO41" s="97"/>
      <c r="FXP41" s="97"/>
      <c r="FXQ41" s="97"/>
      <c r="FXR41" s="97"/>
      <c r="FXS41" s="97"/>
      <c r="FXT41" s="97"/>
      <c r="FXU41" s="97"/>
      <c r="FXV41" s="97"/>
      <c r="FXW41" s="97"/>
      <c r="FXX41" s="97"/>
      <c r="FXY41" s="97"/>
      <c r="FXZ41" s="97"/>
      <c r="FYA41" s="97"/>
      <c r="FYB41" s="97"/>
      <c r="FYC41" s="97"/>
      <c r="FYD41" s="97"/>
      <c r="FYE41" s="97"/>
      <c r="FYF41" s="97"/>
      <c r="FYG41" s="97"/>
      <c r="FYH41" s="97"/>
      <c r="FYI41" s="97"/>
      <c r="FYJ41" s="97"/>
      <c r="FYK41" s="97"/>
      <c r="FYL41" s="97"/>
      <c r="FYM41" s="97"/>
      <c r="FYN41" s="97"/>
      <c r="FYO41" s="97"/>
      <c r="FYP41" s="97"/>
      <c r="FYQ41" s="97"/>
      <c r="FYR41" s="97"/>
      <c r="FYS41" s="97"/>
      <c r="FYT41" s="97"/>
      <c r="FYU41" s="97"/>
      <c r="FYV41" s="97"/>
      <c r="FYW41" s="97"/>
      <c r="FYX41" s="97"/>
      <c r="FYY41" s="97"/>
      <c r="FYZ41" s="97"/>
      <c r="FZA41" s="97"/>
      <c r="FZB41" s="97"/>
      <c r="FZC41" s="97"/>
      <c r="FZD41" s="97"/>
      <c r="FZE41" s="97"/>
      <c r="FZF41" s="97"/>
      <c r="FZG41" s="97"/>
      <c r="FZH41" s="97"/>
      <c r="FZI41" s="97"/>
      <c r="FZJ41" s="97"/>
      <c r="FZK41" s="97"/>
      <c r="FZL41" s="97"/>
      <c r="FZM41" s="97"/>
      <c r="FZN41" s="97"/>
      <c r="FZO41" s="97"/>
      <c r="FZP41" s="97"/>
      <c r="FZQ41" s="97"/>
      <c r="FZR41" s="97"/>
      <c r="FZS41" s="97"/>
      <c r="FZT41" s="97"/>
      <c r="FZU41" s="97"/>
      <c r="FZV41" s="97"/>
      <c r="FZW41" s="97"/>
      <c r="FZX41" s="97"/>
      <c r="FZY41" s="97"/>
      <c r="FZZ41" s="97"/>
      <c r="GAA41" s="97"/>
      <c r="GAB41" s="97"/>
      <c r="GAC41" s="97"/>
      <c r="GAD41" s="97"/>
      <c r="GAE41" s="97"/>
      <c r="GAF41" s="97"/>
      <c r="GAG41" s="97"/>
      <c r="GAH41" s="97"/>
      <c r="GAI41" s="97"/>
      <c r="GAJ41" s="97"/>
      <c r="GAK41" s="97"/>
      <c r="GAL41" s="97"/>
      <c r="GAM41" s="97"/>
      <c r="GAN41" s="97"/>
      <c r="GAO41" s="97"/>
      <c r="GAP41" s="97"/>
      <c r="GAQ41" s="97"/>
      <c r="GAR41" s="97"/>
      <c r="GAS41" s="97"/>
      <c r="GAT41" s="97"/>
      <c r="GAU41" s="97"/>
      <c r="GAV41" s="97"/>
      <c r="GAW41" s="97"/>
      <c r="GAX41" s="97"/>
      <c r="GAY41" s="97"/>
      <c r="GAZ41" s="97"/>
      <c r="GBA41" s="97"/>
      <c r="GBB41" s="97"/>
      <c r="GBC41" s="97"/>
      <c r="GBD41" s="97"/>
      <c r="GBE41" s="97"/>
      <c r="GBF41" s="97"/>
      <c r="GBG41" s="97"/>
      <c r="GBH41" s="97"/>
      <c r="GBI41" s="97"/>
      <c r="GBJ41" s="97"/>
      <c r="GBK41" s="97"/>
      <c r="GBL41" s="97"/>
      <c r="GBM41" s="97"/>
      <c r="GBN41" s="97"/>
      <c r="GBO41" s="97"/>
      <c r="GBP41" s="97"/>
      <c r="GBQ41" s="97"/>
      <c r="GBR41" s="97"/>
      <c r="GBS41" s="97"/>
      <c r="GBT41" s="97"/>
      <c r="GBU41" s="97"/>
      <c r="GBV41" s="97"/>
      <c r="GBW41" s="97"/>
      <c r="GBX41" s="97"/>
      <c r="GBY41" s="97"/>
      <c r="GBZ41" s="97"/>
      <c r="GCA41" s="97"/>
      <c r="GCB41" s="97"/>
      <c r="GCC41" s="97"/>
      <c r="GCD41" s="97"/>
      <c r="GCE41" s="97"/>
      <c r="GCF41" s="97"/>
      <c r="GCG41" s="97"/>
      <c r="GCH41" s="97"/>
      <c r="GCI41" s="97"/>
      <c r="GCJ41" s="97"/>
      <c r="GCK41" s="97"/>
      <c r="GCL41" s="97"/>
      <c r="GCM41" s="97"/>
      <c r="GCN41" s="97"/>
      <c r="GCO41" s="97"/>
      <c r="GCP41" s="97"/>
      <c r="GCQ41" s="97"/>
      <c r="GCR41" s="97"/>
      <c r="GCS41" s="97"/>
      <c r="GCT41" s="97"/>
      <c r="GCU41" s="97"/>
      <c r="GCV41" s="97"/>
      <c r="GCW41" s="97"/>
      <c r="GCX41" s="97"/>
      <c r="GCY41" s="97"/>
      <c r="GCZ41" s="97"/>
      <c r="GDA41" s="97"/>
      <c r="GDB41" s="97"/>
      <c r="GDC41" s="97"/>
      <c r="GDD41" s="97"/>
      <c r="GDE41" s="97"/>
      <c r="GDF41" s="97"/>
      <c r="GDG41" s="97"/>
      <c r="GDH41" s="97"/>
      <c r="GDI41" s="97"/>
      <c r="GDJ41" s="97"/>
      <c r="GDK41" s="97"/>
      <c r="GDL41" s="97"/>
      <c r="GDM41" s="97"/>
      <c r="GDN41" s="97"/>
      <c r="GDO41" s="97"/>
      <c r="GDP41" s="97"/>
      <c r="GDQ41" s="97"/>
      <c r="GDR41" s="97"/>
      <c r="GDS41" s="97"/>
      <c r="GDT41" s="97"/>
      <c r="GDU41" s="97"/>
      <c r="GDV41" s="97"/>
      <c r="GDW41" s="97"/>
      <c r="GDX41" s="97"/>
      <c r="GDY41" s="97"/>
      <c r="GDZ41" s="97"/>
      <c r="GEA41" s="97"/>
      <c r="GEB41" s="97"/>
      <c r="GEC41" s="97"/>
      <c r="GED41" s="97"/>
      <c r="GEE41" s="97"/>
      <c r="GEF41" s="97"/>
      <c r="GEG41" s="97"/>
      <c r="GEH41" s="97"/>
      <c r="GEI41" s="97"/>
      <c r="GEJ41" s="97"/>
      <c r="GEK41" s="97"/>
      <c r="GEL41" s="97"/>
      <c r="GEM41" s="97"/>
      <c r="GEN41" s="97"/>
      <c r="GEO41" s="97"/>
      <c r="GEP41" s="97"/>
      <c r="GEQ41" s="97"/>
      <c r="GER41" s="97"/>
      <c r="GES41" s="97"/>
      <c r="GET41" s="97"/>
      <c r="GEU41" s="97"/>
      <c r="GEV41" s="97"/>
      <c r="GEW41" s="97"/>
      <c r="GEX41" s="97"/>
      <c r="GEY41" s="97"/>
      <c r="GEZ41" s="97"/>
      <c r="GFA41" s="97"/>
      <c r="GFB41" s="97"/>
      <c r="GFC41" s="97"/>
      <c r="GFD41" s="97"/>
      <c r="GFE41" s="97"/>
      <c r="GFF41" s="97"/>
      <c r="GFG41" s="97"/>
      <c r="GFH41" s="97"/>
      <c r="GFI41" s="97"/>
      <c r="GFJ41" s="97"/>
      <c r="GFK41" s="97"/>
      <c r="GFL41" s="97"/>
      <c r="GFM41" s="97"/>
      <c r="GFN41" s="97"/>
      <c r="GFO41" s="97"/>
      <c r="GFP41" s="97"/>
      <c r="GFQ41" s="97"/>
      <c r="GFR41" s="97"/>
      <c r="GFS41" s="97"/>
      <c r="GFT41" s="97"/>
      <c r="GFU41" s="97"/>
      <c r="GFV41" s="97"/>
      <c r="GFW41" s="97"/>
      <c r="GFX41" s="97"/>
      <c r="GFY41" s="97"/>
      <c r="GFZ41" s="97"/>
      <c r="GGA41" s="97"/>
      <c r="GGB41" s="97"/>
      <c r="GGC41" s="97"/>
      <c r="GGD41" s="97"/>
      <c r="GGE41" s="97"/>
      <c r="GGF41" s="97"/>
      <c r="GGG41" s="97"/>
      <c r="GGH41" s="97"/>
      <c r="GGI41" s="97"/>
      <c r="GGJ41" s="97"/>
      <c r="GGK41" s="97"/>
      <c r="GGL41" s="97"/>
      <c r="GGM41" s="97"/>
      <c r="GGN41" s="97"/>
      <c r="GGO41" s="97"/>
      <c r="GGP41" s="97"/>
      <c r="GGQ41" s="97"/>
      <c r="GGR41" s="97"/>
      <c r="GGS41" s="97"/>
      <c r="GGT41" s="97"/>
      <c r="GGU41" s="97"/>
      <c r="GGV41" s="97"/>
      <c r="GGW41" s="97"/>
      <c r="GGX41" s="97"/>
      <c r="GGY41" s="97"/>
      <c r="GGZ41" s="97"/>
      <c r="GHA41" s="97"/>
      <c r="GHB41" s="97"/>
      <c r="GHC41" s="97"/>
      <c r="GHD41" s="97"/>
      <c r="GHE41" s="97"/>
      <c r="GHF41" s="97"/>
      <c r="GHG41" s="97"/>
      <c r="GHH41" s="97"/>
      <c r="GHI41" s="97"/>
      <c r="GHJ41" s="97"/>
      <c r="GHK41" s="97"/>
      <c r="GHL41" s="97"/>
      <c r="GHM41" s="97"/>
      <c r="GHN41" s="97"/>
      <c r="GHO41" s="97"/>
      <c r="GHP41" s="97"/>
      <c r="GHQ41" s="97"/>
      <c r="GHR41" s="97"/>
      <c r="GHS41" s="97"/>
      <c r="GHT41" s="97"/>
      <c r="GHU41" s="97"/>
      <c r="GHV41" s="97"/>
      <c r="GHW41" s="97"/>
      <c r="GHX41" s="97"/>
      <c r="GHY41" s="97"/>
      <c r="GHZ41" s="97"/>
      <c r="GIA41" s="97"/>
      <c r="GIB41" s="97"/>
      <c r="GIC41" s="97"/>
      <c r="GID41" s="97"/>
      <c r="GIE41" s="97"/>
      <c r="GIF41" s="97"/>
      <c r="GIG41" s="97"/>
      <c r="GIH41" s="97"/>
      <c r="GII41" s="97"/>
      <c r="GIJ41" s="97"/>
      <c r="GIK41" s="97"/>
      <c r="GIL41" s="97"/>
      <c r="GIM41" s="97"/>
      <c r="GIN41" s="97"/>
      <c r="GIO41" s="97"/>
      <c r="GIP41" s="97"/>
      <c r="GIQ41" s="97"/>
      <c r="GIR41" s="97"/>
      <c r="GIS41" s="97"/>
      <c r="GIT41" s="97"/>
      <c r="GIU41" s="97"/>
      <c r="GIV41" s="97"/>
      <c r="GIW41" s="97"/>
      <c r="GIX41" s="97"/>
      <c r="GIY41" s="97"/>
      <c r="GIZ41" s="97"/>
      <c r="GJA41" s="97"/>
      <c r="GJB41" s="97"/>
      <c r="GJC41" s="97"/>
      <c r="GJD41" s="97"/>
      <c r="GJE41" s="97"/>
      <c r="GJF41" s="97"/>
      <c r="GJG41" s="97"/>
      <c r="GJH41" s="97"/>
      <c r="GJI41" s="97"/>
      <c r="GJJ41" s="97"/>
      <c r="GJK41" s="97"/>
      <c r="GJL41" s="97"/>
      <c r="GJM41" s="97"/>
      <c r="GJN41" s="97"/>
      <c r="GJO41" s="97"/>
      <c r="GJP41" s="97"/>
      <c r="GJQ41" s="97"/>
      <c r="GJR41" s="97"/>
      <c r="GJS41" s="97"/>
      <c r="GJT41" s="97"/>
      <c r="GJU41" s="97"/>
      <c r="GJV41" s="97"/>
      <c r="GJW41" s="97"/>
      <c r="GJX41" s="97"/>
      <c r="GJY41" s="97"/>
      <c r="GJZ41" s="97"/>
      <c r="GKA41" s="97"/>
      <c r="GKB41" s="97"/>
      <c r="GKC41" s="97"/>
      <c r="GKD41" s="97"/>
      <c r="GKE41" s="97"/>
      <c r="GKF41" s="97"/>
      <c r="GKG41" s="97"/>
      <c r="GKH41" s="97"/>
      <c r="GKI41" s="97"/>
      <c r="GKJ41" s="97"/>
      <c r="GKK41" s="97"/>
      <c r="GKL41" s="97"/>
      <c r="GKM41" s="97"/>
      <c r="GKN41" s="97"/>
      <c r="GKO41" s="97"/>
      <c r="GKP41" s="97"/>
      <c r="GKQ41" s="97"/>
      <c r="GKR41" s="97"/>
      <c r="GKS41" s="97"/>
      <c r="GKT41" s="97"/>
      <c r="GKU41" s="97"/>
      <c r="GKV41" s="97"/>
      <c r="GKW41" s="97"/>
      <c r="GKX41" s="97"/>
      <c r="GKY41" s="97"/>
      <c r="GKZ41" s="97"/>
      <c r="GLA41" s="97"/>
      <c r="GLB41" s="97"/>
      <c r="GLC41" s="97"/>
      <c r="GLD41" s="97"/>
      <c r="GLE41" s="97"/>
      <c r="GLF41" s="97"/>
      <c r="GLG41" s="97"/>
      <c r="GLH41" s="97"/>
      <c r="GLI41" s="97"/>
      <c r="GLJ41" s="97"/>
      <c r="GLK41" s="97"/>
      <c r="GLL41" s="97"/>
      <c r="GLM41" s="97"/>
      <c r="GLN41" s="97"/>
      <c r="GLO41" s="97"/>
      <c r="GLP41" s="97"/>
      <c r="GLQ41" s="97"/>
      <c r="GLR41" s="97"/>
      <c r="GLS41" s="97"/>
      <c r="GLT41" s="97"/>
      <c r="GLU41" s="97"/>
      <c r="GLV41" s="97"/>
      <c r="GLW41" s="97"/>
      <c r="GLX41" s="97"/>
      <c r="GLY41" s="97"/>
      <c r="GLZ41" s="97"/>
      <c r="GMA41" s="97"/>
      <c r="GMB41" s="97"/>
      <c r="GMC41" s="97"/>
      <c r="GMD41" s="97"/>
      <c r="GME41" s="97"/>
      <c r="GMF41" s="97"/>
      <c r="GMG41" s="97"/>
      <c r="GMH41" s="97"/>
      <c r="GMI41" s="97"/>
      <c r="GMJ41" s="97"/>
      <c r="GMK41" s="97"/>
      <c r="GML41" s="97"/>
      <c r="GMM41" s="97"/>
      <c r="GMN41" s="97"/>
      <c r="GMO41" s="97"/>
      <c r="GMP41" s="97"/>
      <c r="GMQ41" s="97"/>
      <c r="GMR41" s="97"/>
      <c r="GMS41" s="97"/>
      <c r="GMT41" s="97"/>
      <c r="GMU41" s="97"/>
      <c r="GMV41" s="97"/>
      <c r="GMW41" s="97"/>
      <c r="GMX41" s="97"/>
      <c r="GMY41" s="97"/>
      <c r="GMZ41" s="97"/>
      <c r="GNA41" s="97"/>
      <c r="GNB41" s="97"/>
      <c r="GNC41" s="97"/>
      <c r="GND41" s="97"/>
      <c r="GNE41" s="97"/>
      <c r="GNF41" s="97"/>
      <c r="GNG41" s="97"/>
      <c r="GNH41" s="97"/>
      <c r="GNI41" s="97"/>
      <c r="GNJ41" s="97"/>
      <c r="GNK41" s="97"/>
      <c r="GNL41" s="97"/>
      <c r="GNM41" s="97"/>
      <c r="GNN41" s="97"/>
      <c r="GNO41" s="97"/>
      <c r="GNP41" s="97"/>
      <c r="GNQ41" s="97"/>
      <c r="GNR41" s="97"/>
      <c r="GNS41" s="97"/>
      <c r="GNT41" s="97"/>
      <c r="GNU41" s="97"/>
      <c r="GNV41" s="97"/>
      <c r="GNW41" s="97"/>
      <c r="GNX41" s="97"/>
      <c r="GNY41" s="97"/>
      <c r="GNZ41" s="97"/>
      <c r="GOA41" s="97"/>
      <c r="GOB41" s="97"/>
      <c r="GOC41" s="97"/>
      <c r="GOD41" s="97"/>
      <c r="GOE41" s="97"/>
      <c r="GOF41" s="97"/>
      <c r="GOG41" s="97"/>
      <c r="GOH41" s="97"/>
      <c r="GOI41" s="97"/>
      <c r="GOJ41" s="97"/>
      <c r="GOK41" s="97"/>
      <c r="GOL41" s="97"/>
      <c r="GOM41" s="97"/>
      <c r="GON41" s="97"/>
      <c r="GOO41" s="97"/>
      <c r="GOP41" s="97"/>
      <c r="GOQ41" s="97"/>
      <c r="GOR41" s="97"/>
      <c r="GOS41" s="97"/>
      <c r="GOT41" s="97"/>
      <c r="GOU41" s="97"/>
      <c r="GOV41" s="97"/>
      <c r="GOW41" s="97"/>
      <c r="GOX41" s="97"/>
      <c r="GOY41" s="97"/>
      <c r="GOZ41" s="97"/>
      <c r="GPA41" s="97"/>
      <c r="GPB41" s="97"/>
      <c r="GPC41" s="97"/>
      <c r="GPD41" s="97"/>
      <c r="GPE41" s="97"/>
      <c r="GPF41" s="97"/>
      <c r="GPG41" s="97"/>
      <c r="GPH41" s="97"/>
      <c r="GPI41" s="97"/>
      <c r="GPJ41" s="97"/>
      <c r="GPK41" s="97"/>
      <c r="GPL41" s="97"/>
      <c r="GPM41" s="97"/>
      <c r="GPN41" s="97"/>
      <c r="GPO41" s="97"/>
      <c r="GPP41" s="97"/>
      <c r="GPQ41" s="97"/>
      <c r="GPR41" s="97"/>
      <c r="GPS41" s="97"/>
      <c r="GPT41" s="97"/>
      <c r="GPU41" s="97"/>
      <c r="GPV41" s="97"/>
      <c r="GPW41" s="97"/>
      <c r="GPX41" s="97"/>
      <c r="GPY41" s="97"/>
      <c r="GPZ41" s="97"/>
      <c r="GQA41" s="97"/>
      <c r="GQB41" s="97"/>
      <c r="GQC41" s="97"/>
      <c r="GQD41" s="97"/>
      <c r="GQE41" s="97"/>
      <c r="GQF41" s="97"/>
      <c r="GQG41" s="97"/>
      <c r="GQH41" s="97"/>
      <c r="GQI41" s="97"/>
      <c r="GQJ41" s="97"/>
      <c r="GQK41" s="97"/>
      <c r="GQL41" s="97"/>
      <c r="GQM41" s="97"/>
      <c r="GQN41" s="97"/>
      <c r="GQO41" s="97"/>
      <c r="GQP41" s="97"/>
      <c r="GQQ41" s="97"/>
      <c r="GQR41" s="97"/>
      <c r="GQS41" s="97"/>
      <c r="GQT41" s="97"/>
      <c r="GQU41" s="97"/>
      <c r="GQV41" s="97"/>
      <c r="GQW41" s="97"/>
      <c r="GQX41" s="97"/>
      <c r="GQY41" s="97"/>
      <c r="GQZ41" s="97"/>
      <c r="GRA41" s="97"/>
      <c r="GRB41" s="97"/>
      <c r="GRC41" s="97"/>
      <c r="GRD41" s="97"/>
      <c r="GRE41" s="97"/>
      <c r="GRF41" s="97"/>
      <c r="GRG41" s="97"/>
      <c r="GRH41" s="97"/>
      <c r="GRI41" s="97"/>
      <c r="GRJ41" s="97"/>
      <c r="GRK41" s="97"/>
      <c r="GRL41" s="97"/>
      <c r="GRM41" s="97"/>
      <c r="GRN41" s="97"/>
      <c r="GRO41" s="97"/>
      <c r="GRP41" s="97"/>
      <c r="GRQ41" s="97"/>
      <c r="GRR41" s="97"/>
      <c r="GRS41" s="97"/>
      <c r="GRT41" s="97"/>
      <c r="GRU41" s="97"/>
      <c r="GRV41" s="97"/>
      <c r="GRW41" s="97"/>
      <c r="GRX41" s="97"/>
      <c r="GRY41" s="97"/>
      <c r="GRZ41" s="97"/>
      <c r="GSA41" s="97"/>
      <c r="GSB41" s="97"/>
      <c r="GSC41" s="97"/>
      <c r="GSD41" s="97"/>
      <c r="GSE41" s="97"/>
      <c r="GSF41" s="97"/>
      <c r="GSG41" s="97"/>
      <c r="GSH41" s="97"/>
      <c r="GSI41" s="97"/>
      <c r="GSJ41" s="97"/>
      <c r="GSK41" s="97"/>
      <c r="GSL41" s="97"/>
      <c r="GSM41" s="97"/>
      <c r="GSN41" s="97"/>
      <c r="GSO41" s="97"/>
      <c r="GSP41" s="97"/>
      <c r="GSQ41" s="97"/>
      <c r="GSR41" s="97"/>
      <c r="GSS41" s="97"/>
      <c r="GST41" s="97"/>
      <c r="GSU41" s="97"/>
      <c r="GSV41" s="97"/>
      <c r="GSW41" s="97"/>
      <c r="GSX41" s="97"/>
      <c r="GSY41" s="97"/>
      <c r="GSZ41" s="97"/>
      <c r="GTA41" s="97"/>
      <c r="GTB41" s="97"/>
      <c r="GTC41" s="97"/>
      <c r="GTD41" s="97"/>
      <c r="GTE41" s="97"/>
      <c r="GTF41" s="97"/>
      <c r="GTG41" s="97"/>
      <c r="GTH41" s="97"/>
      <c r="GTI41" s="97"/>
      <c r="GTJ41" s="97"/>
      <c r="GTK41" s="97"/>
      <c r="GTL41" s="97"/>
      <c r="GTM41" s="97"/>
      <c r="GTN41" s="97"/>
      <c r="GTO41" s="97"/>
      <c r="GTP41" s="97"/>
      <c r="GTQ41" s="97"/>
      <c r="GTR41" s="97"/>
      <c r="GTS41" s="97"/>
      <c r="GTT41" s="97"/>
      <c r="GTU41" s="97"/>
      <c r="GTV41" s="97"/>
      <c r="GTW41" s="97"/>
      <c r="GTX41" s="97"/>
      <c r="GTY41" s="97"/>
      <c r="GTZ41" s="97"/>
      <c r="GUA41" s="97"/>
      <c r="GUB41" s="97"/>
      <c r="GUC41" s="97"/>
      <c r="GUD41" s="97"/>
      <c r="GUE41" s="97"/>
      <c r="GUF41" s="97"/>
      <c r="GUG41" s="97"/>
      <c r="GUH41" s="97"/>
      <c r="GUI41" s="97"/>
      <c r="GUJ41" s="97"/>
      <c r="GUK41" s="97"/>
      <c r="GUL41" s="97"/>
      <c r="GUM41" s="97"/>
      <c r="GUN41" s="97"/>
      <c r="GUO41" s="97"/>
      <c r="GUP41" s="97"/>
      <c r="GUQ41" s="97"/>
      <c r="GUR41" s="97"/>
      <c r="GUS41" s="97"/>
      <c r="GUT41" s="97"/>
      <c r="GUU41" s="97"/>
      <c r="GUV41" s="97"/>
      <c r="GUW41" s="97"/>
      <c r="GUX41" s="97"/>
      <c r="GUY41" s="97"/>
      <c r="GUZ41" s="97"/>
      <c r="GVA41" s="97"/>
      <c r="GVB41" s="97"/>
      <c r="GVC41" s="97"/>
      <c r="GVD41" s="97"/>
      <c r="GVE41" s="97"/>
      <c r="GVF41" s="97"/>
      <c r="GVG41" s="97"/>
      <c r="GVH41" s="97"/>
      <c r="GVI41" s="97"/>
      <c r="GVJ41" s="97"/>
      <c r="GVK41" s="97"/>
      <c r="GVL41" s="97"/>
      <c r="GVM41" s="97"/>
      <c r="GVN41" s="97"/>
      <c r="GVO41" s="97"/>
      <c r="GVP41" s="97"/>
      <c r="GVQ41" s="97"/>
      <c r="GVR41" s="97"/>
      <c r="GVS41" s="97"/>
      <c r="GVT41" s="97"/>
      <c r="GVU41" s="97"/>
      <c r="GVV41" s="97"/>
      <c r="GVW41" s="97"/>
      <c r="GVX41" s="97"/>
      <c r="GVY41" s="97"/>
      <c r="GVZ41" s="97"/>
      <c r="GWA41" s="97"/>
      <c r="GWB41" s="97"/>
      <c r="GWC41" s="97"/>
      <c r="GWD41" s="97"/>
      <c r="GWE41" s="97"/>
      <c r="GWF41" s="97"/>
      <c r="GWG41" s="97"/>
      <c r="GWH41" s="97"/>
      <c r="GWI41" s="97"/>
      <c r="GWJ41" s="97"/>
      <c r="GWK41" s="97"/>
      <c r="GWL41" s="97"/>
      <c r="GWM41" s="97"/>
      <c r="GWN41" s="97"/>
      <c r="GWO41" s="97"/>
      <c r="GWP41" s="97"/>
      <c r="GWQ41" s="97"/>
      <c r="GWR41" s="97"/>
      <c r="GWS41" s="97"/>
      <c r="GWT41" s="97"/>
      <c r="GWU41" s="97"/>
      <c r="GWV41" s="97"/>
      <c r="GWW41" s="97"/>
      <c r="GWX41" s="97"/>
      <c r="GWY41" s="97"/>
      <c r="GWZ41" s="97"/>
      <c r="GXA41" s="97"/>
      <c r="GXB41" s="97"/>
      <c r="GXC41" s="97"/>
      <c r="GXD41" s="97"/>
      <c r="GXE41" s="97"/>
      <c r="GXF41" s="97"/>
      <c r="GXG41" s="97"/>
      <c r="GXH41" s="97"/>
      <c r="GXI41" s="97"/>
      <c r="GXJ41" s="97"/>
      <c r="GXK41" s="97"/>
      <c r="GXL41" s="97"/>
      <c r="GXM41" s="97"/>
      <c r="GXN41" s="97"/>
      <c r="GXO41" s="97"/>
      <c r="GXP41" s="97"/>
      <c r="GXQ41" s="97"/>
      <c r="GXR41" s="97"/>
      <c r="GXS41" s="97"/>
      <c r="GXT41" s="97"/>
      <c r="GXU41" s="97"/>
      <c r="GXV41" s="97"/>
      <c r="GXW41" s="97"/>
      <c r="GXX41" s="97"/>
      <c r="GXY41" s="97"/>
      <c r="GXZ41" s="97"/>
      <c r="GYA41" s="97"/>
      <c r="GYB41" s="97"/>
      <c r="GYC41" s="97"/>
      <c r="GYD41" s="97"/>
      <c r="GYE41" s="97"/>
      <c r="GYF41" s="97"/>
      <c r="GYG41" s="97"/>
      <c r="GYH41" s="97"/>
      <c r="GYI41" s="97"/>
      <c r="GYJ41" s="97"/>
      <c r="GYK41" s="97"/>
      <c r="GYL41" s="97"/>
      <c r="GYM41" s="97"/>
      <c r="GYN41" s="97"/>
      <c r="GYO41" s="97"/>
      <c r="GYP41" s="97"/>
      <c r="GYQ41" s="97"/>
      <c r="GYR41" s="97"/>
      <c r="GYS41" s="97"/>
      <c r="GYT41" s="97"/>
      <c r="GYU41" s="97"/>
      <c r="GYV41" s="97"/>
      <c r="GYW41" s="97"/>
      <c r="GYX41" s="97"/>
      <c r="GYY41" s="97"/>
      <c r="GYZ41" s="97"/>
      <c r="GZA41" s="97"/>
      <c r="GZB41" s="97"/>
      <c r="GZC41" s="97"/>
      <c r="GZD41" s="97"/>
      <c r="GZE41" s="97"/>
      <c r="GZF41" s="97"/>
      <c r="GZG41" s="97"/>
      <c r="GZH41" s="97"/>
      <c r="GZI41" s="97"/>
      <c r="GZJ41" s="97"/>
      <c r="GZK41" s="97"/>
      <c r="GZL41" s="97"/>
      <c r="GZM41" s="97"/>
      <c r="GZN41" s="97"/>
      <c r="GZO41" s="97"/>
      <c r="GZP41" s="97"/>
      <c r="GZQ41" s="97"/>
      <c r="GZR41" s="97"/>
      <c r="GZS41" s="97"/>
      <c r="GZT41" s="97"/>
      <c r="GZU41" s="97"/>
      <c r="GZV41" s="97"/>
      <c r="GZW41" s="97"/>
      <c r="GZX41" s="97"/>
      <c r="GZY41" s="97"/>
      <c r="GZZ41" s="97"/>
      <c r="HAA41" s="97"/>
      <c r="HAB41" s="97"/>
      <c r="HAC41" s="97"/>
      <c r="HAD41" s="97"/>
      <c r="HAE41" s="97"/>
      <c r="HAF41" s="97"/>
      <c r="HAG41" s="97"/>
      <c r="HAH41" s="97"/>
      <c r="HAI41" s="97"/>
      <c r="HAJ41" s="97"/>
      <c r="HAK41" s="97"/>
      <c r="HAL41" s="97"/>
      <c r="HAM41" s="97"/>
      <c r="HAN41" s="97"/>
      <c r="HAO41" s="97"/>
      <c r="HAP41" s="97"/>
      <c r="HAQ41" s="97"/>
      <c r="HAR41" s="97"/>
      <c r="HAS41" s="97"/>
      <c r="HAT41" s="97"/>
      <c r="HAU41" s="97"/>
      <c r="HAV41" s="97"/>
      <c r="HAW41" s="97"/>
      <c r="HAX41" s="97"/>
      <c r="HAY41" s="97"/>
      <c r="HAZ41" s="97"/>
      <c r="HBA41" s="97"/>
      <c r="HBB41" s="97"/>
      <c r="HBC41" s="97"/>
      <c r="HBD41" s="97"/>
      <c r="HBE41" s="97"/>
      <c r="HBF41" s="97"/>
      <c r="HBG41" s="97"/>
      <c r="HBH41" s="97"/>
      <c r="HBI41" s="97"/>
      <c r="HBJ41" s="97"/>
      <c r="HBK41" s="97"/>
      <c r="HBL41" s="97"/>
      <c r="HBM41" s="97"/>
      <c r="HBN41" s="97"/>
      <c r="HBO41" s="97"/>
      <c r="HBP41" s="97"/>
      <c r="HBQ41" s="97"/>
      <c r="HBR41" s="97"/>
      <c r="HBS41" s="97"/>
      <c r="HBT41" s="97"/>
      <c r="HBU41" s="97"/>
      <c r="HBV41" s="97"/>
      <c r="HBW41" s="97"/>
      <c r="HBX41" s="97"/>
      <c r="HBY41" s="97"/>
      <c r="HBZ41" s="97"/>
      <c r="HCA41" s="97"/>
      <c r="HCB41" s="97"/>
      <c r="HCC41" s="97"/>
      <c r="HCD41" s="97"/>
      <c r="HCE41" s="97"/>
      <c r="HCF41" s="97"/>
      <c r="HCG41" s="97"/>
      <c r="HCH41" s="97"/>
      <c r="HCI41" s="97"/>
      <c r="HCJ41" s="97"/>
      <c r="HCK41" s="97"/>
      <c r="HCL41" s="97"/>
      <c r="HCM41" s="97"/>
      <c r="HCN41" s="97"/>
      <c r="HCO41" s="97"/>
      <c r="HCP41" s="97"/>
      <c r="HCQ41" s="97"/>
      <c r="HCR41" s="97"/>
      <c r="HCS41" s="97"/>
      <c r="HCT41" s="97"/>
      <c r="HCU41" s="97"/>
      <c r="HCV41" s="97"/>
      <c r="HCW41" s="97"/>
      <c r="HCX41" s="97"/>
      <c r="HCY41" s="97"/>
      <c r="HCZ41" s="97"/>
      <c r="HDA41" s="97"/>
      <c r="HDB41" s="97"/>
      <c r="HDC41" s="97"/>
      <c r="HDD41" s="97"/>
      <c r="HDE41" s="97"/>
      <c r="HDF41" s="97"/>
      <c r="HDG41" s="97"/>
      <c r="HDH41" s="97"/>
      <c r="HDI41" s="97"/>
      <c r="HDJ41" s="97"/>
      <c r="HDK41" s="97"/>
      <c r="HDL41" s="97"/>
      <c r="HDM41" s="97"/>
      <c r="HDN41" s="97"/>
      <c r="HDO41" s="97"/>
      <c r="HDP41" s="97"/>
      <c r="HDQ41" s="97"/>
      <c r="HDR41" s="97"/>
      <c r="HDS41" s="97"/>
      <c r="HDT41" s="97"/>
      <c r="HDU41" s="97"/>
      <c r="HDV41" s="97"/>
      <c r="HDW41" s="97"/>
      <c r="HDX41" s="97"/>
      <c r="HDY41" s="97"/>
      <c r="HDZ41" s="97"/>
      <c r="HEA41" s="97"/>
      <c r="HEB41" s="97"/>
      <c r="HEC41" s="97"/>
      <c r="HED41" s="97"/>
      <c r="HEE41" s="97"/>
      <c r="HEF41" s="97"/>
      <c r="HEG41" s="97"/>
      <c r="HEH41" s="97"/>
      <c r="HEI41" s="97"/>
      <c r="HEJ41" s="97"/>
      <c r="HEK41" s="97"/>
      <c r="HEL41" s="97"/>
      <c r="HEM41" s="97"/>
      <c r="HEN41" s="97"/>
      <c r="HEO41" s="97"/>
      <c r="HEP41" s="97"/>
      <c r="HEQ41" s="97"/>
      <c r="HER41" s="97"/>
      <c r="HES41" s="97"/>
      <c r="HET41" s="97"/>
      <c r="HEU41" s="97"/>
      <c r="HEV41" s="97"/>
      <c r="HEW41" s="97"/>
      <c r="HEX41" s="97"/>
      <c r="HEY41" s="97"/>
      <c r="HEZ41" s="97"/>
      <c r="HFA41" s="97"/>
      <c r="HFB41" s="97"/>
      <c r="HFC41" s="97"/>
      <c r="HFD41" s="97"/>
      <c r="HFE41" s="97"/>
      <c r="HFF41" s="97"/>
      <c r="HFG41" s="97"/>
      <c r="HFH41" s="97"/>
      <c r="HFI41" s="97"/>
      <c r="HFJ41" s="97"/>
      <c r="HFK41" s="97"/>
      <c r="HFL41" s="97"/>
      <c r="HFM41" s="97"/>
      <c r="HFN41" s="97"/>
      <c r="HFO41" s="97"/>
      <c r="HFP41" s="97"/>
      <c r="HFQ41" s="97"/>
      <c r="HFR41" s="97"/>
      <c r="HFS41" s="97"/>
      <c r="HFT41" s="97"/>
      <c r="HFU41" s="97"/>
      <c r="HFV41" s="97"/>
      <c r="HFW41" s="97"/>
      <c r="HFX41" s="97"/>
      <c r="HFY41" s="97"/>
      <c r="HFZ41" s="97"/>
      <c r="HGA41" s="97"/>
      <c r="HGB41" s="97"/>
      <c r="HGC41" s="97"/>
      <c r="HGD41" s="97"/>
      <c r="HGE41" s="97"/>
      <c r="HGF41" s="97"/>
      <c r="HGG41" s="97"/>
      <c r="HGH41" s="97"/>
      <c r="HGI41" s="97"/>
      <c r="HGJ41" s="97"/>
      <c r="HGK41" s="97"/>
      <c r="HGL41" s="97"/>
      <c r="HGM41" s="97"/>
      <c r="HGN41" s="97"/>
      <c r="HGO41" s="97"/>
      <c r="HGP41" s="97"/>
      <c r="HGQ41" s="97"/>
      <c r="HGR41" s="97"/>
      <c r="HGS41" s="97"/>
      <c r="HGT41" s="97"/>
      <c r="HGU41" s="97"/>
      <c r="HGV41" s="97"/>
      <c r="HGW41" s="97"/>
      <c r="HGX41" s="97"/>
      <c r="HGY41" s="97"/>
      <c r="HGZ41" s="97"/>
      <c r="HHA41" s="97"/>
      <c r="HHB41" s="97"/>
      <c r="HHC41" s="97"/>
      <c r="HHD41" s="97"/>
      <c r="HHE41" s="97"/>
      <c r="HHF41" s="97"/>
      <c r="HHG41" s="97"/>
      <c r="HHH41" s="97"/>
      <c r="HHI41" s="97"/>
      <c r="HHJ41" s="97"/>
      <c r="HHK41" s="97"/>
      <c r="HHL41" s="97"/>
      <c r="HHM41" s="97"/>
      <c r="HHN41" s="97"/>
      <c r="HHO41" s="97"/>
      <c r="HHP41" s="97"/>
      <c r="HHQ41" s="97"/>
      <c r="HHR41" s="97"/>
      <c r="HHS41" s="97"/>
      <c r="HHT41" s="97"/>
      <c r="HHU41" s="97"/>
      <c r="HHV41" s="97"/>
      <c r="HHW41" s="97"/>
      <c r="HHX41" s="97"/>
      <c r="HHY41" s="97"/>
      <c r="HHZ41" s="97"/>
      <c r="HIA41" s="97"/>
      <c r="HIB41" s="97"/>
      <c r="HIC41" s="97"/>
      <c r="HID41" s="97"/>
      <c r="HIE41" s="97"/>
      <c r="HIF41" s="97"/>
      <c r="HIG41" s="97"/>
      <c r="HIH41" s="97"/>
      <c r="HII41" s="97"/>
      <c r="HIJ41" s="97"/>
      <c r="HIK41" s="97"/>
      <c r="HIL41" s="97"/>
      <c r="HIM41" s="97"/>
      <c r="HIN41" s="97"/>
      <c r="HIO41" s="97"/>
      <c r="HIP41" s="97"/>
      <c r="HIQ41" s="97"/>
      <c r="HIR41" s="97"/>
      <c r="HIS41" s="97"/>
      <c r="HIT41" s="97"/>
      <c r="HIU41" s="97"/>
      <c r="HIV41" s="97"/>
      <c r="HIW41" s="97"/>
      <c r="HIX41" s="97"/>
      <c r="HIY41" s="97"/>
      <c r="HIZ41" s="97"/>
      <c r="HJA41" s="97"/>
      <c r="HJB41" s="97"/>
      <c r="HJC41" s="97"/>
      <c r="HJD41" s="97"/>
      <c r="HJE41" s="97"/>
      <c r="HJF41" s="97"/>
      <c r="HJG41" s="97"/>
      <c r="HJH41" s="97"/>
      <c r="HJI41" s="97"/>
      <c r="HJJ41" s="97"/>
      <c r="HJK41" s="97"/>
      <c r="HJL41" s="97"/>
      <c r="HJM41" s="97"/>
      <c r="HJN41" s="97"/>
      <c r="HJO41" s="97"/>
      <c r="HJP41" s="97"/>
      <c r="HJQ41" s="97"/>
      <c r="HJR41" s="97"/>
      <c r="HJS41" s="97"/>
      <c r="HJT41" s="97"/>
      <c r="HJU41" s="97"/>
      <c r="HJV41" s="97"/>
      <c r="HJW41" s="97"/>
      <c r="HJX41" s="97"/>
      <c r="HJY41" s="97"/>
      <c r="HJZ41" s="97"/>
      <c r="HKA41" s="97"/>
      <c r="HKB41" s="97"/>
      <c r="HKC41" s="97"/>
      <c r="HKD41" s="97"/>
      <c r="HKE41" s="97"/>
      <c r="HKF41" s="97"/>
      <c r="HKG41" s="97"/>
      <c r="HKH41" s="97"/>
      <c r="HKI41" s="97"/>
      <c r="HKJ41" s="97"/>
      <c r="HKK41" s="97"/>
      <c r="HKL41" s="97"/>
      <c r="HKM41" s="97"/>
      <c r="HKN41" s="97"/>
      <c r="HKO41" s="97"/>
      <c r="HKP41" s="97"/>
      <c r="HKQ41" s="97"/>
      <c r="HKR41" s="97"/>
      <c r="HKS41" s="97"/>
      <c r="HKT41" s="97"/>
      <c r="HKU41" s="97"/>
      <c r="HKV41" s="97"/>
      <c r="HKW41" s="97"/>
      <c r="HKX41" s="97"/>
      <c r="HKY41" s="97"/>
      <c r="HKZ41" s="97"/>
      <c r="HLA41" s="97"/>
      <c r="HLB41" s="97"/>
      <c r="HLC41" s="97"/>
      <c r="HLD41" s="97"/>
      <c r="HLE41" s="97"/>
      <c r="HLF41" s="97"/>
      <c r="HLG41" s="97"/>
      <c r="HLH41" s="97"/>
      <c r="HLI41" s="97"/>
      <c r="HLJ41" s="97"/>
      <c r="HLK41" s="97"/>
      <c r="HLL41" s="97"/>
      <c r="HLM41" s="97"/>
      <c r="HLN41" s="97"/>
      <c r="HLO41" s="97"/>
      <c r="HLP41" s="97"/>
      <c r="HLQ41" s="97"/>
      <c r="HLR41" s="97"/>
      <c r="HLS41" s="97"/>
      <c r="HLT41" s="97"/>
      <c r="HLU41" s="97"/>
      <c r="HLV41" s="97"/>
      <c r="HLW41" s="97"/>
      <c r="HLX41" s="97"/>
      <c r="HLY41" s="97"/>
      <c r="HLZ41" s="97"/>
      <c r="HMA41" s="97"/>
      <c r="HMB41" s="97"/>
      <c r="HMC41" s="97"/>
      <c r="HMD41" s="97"/>
      <c r="HME41" s="97"/>
      <c r="HMF41" s="97"/>
      <c r="HMG41" s="97"/>
      <c r="HMH41" s="97"/>
      <c r="HMI41" s="97"/>
      <c r="HMJ41" s="97"/>
      <c r="HMK41" s="97"/>
      <c r="HML41" s="97"/>
      <c r="HMM41" s="97"/>
      <c r="HMN41" s="97"/>
      <c r="HMO41" s="97"/>
      <c r="HMP41" s="97"/>
      <c r="HMQ41" s="97"/>
      <c r="HMR41" s="97"/>
      <c r="HMS41" s="97"/>
      <c r="HMT41" s="97"/>
      <c r="HMU41" s="97"/>
      <c r="HMV41" s="97"/>
      <c r="HMW41" s="97"/>
      <c r="HMX41" s="97"/>
      <c r="HMY41" s="97"/>
      <c r="HMZ41" s="97"/>
      <c r="HNA41" s="97"/>
      <c r="HNB41" s="97"/>
      <c r="HNC41" s="97"/>
      <c r="HND41" s="97"/>
      <c r="HNE41" s="97"/>
      <c r="HNF41" s="97"/>
      <c r="HNG41" s="97"/>
      <c r="HNH41" s="97"/>
      <c r="HNI41" s="97"/>
      <c r="HNJ41" s="97"/>
      <c r="HNK41" s="97"/>
      <c r="HNL41" s="97"/>
      <c r="HNM41" s="97"/>
      <c r="HNN41" s="97"/>
      <c r="HNO41" s="97"/>
      <c r="HNP41" s="97"/>
      <c r="HNQ41" s="97"/>
      <c r="HNR41" s="97"/>
      <c r="HNS41" s="97"/>
      <c r="HNT41" s="97"/>
      <c r="HNU41" s="97"/>
      <c r="HNV41" s="97"/>
      <c r="HNW41" s="97"/>
      <c r="HNX41" s="97"/>
      <c r="HNY41" s="97"/>
      <c r="HNZ41" s="97"/>
      <c r="HOA41" s="97"/>
      <c r="HOB41" s="97"/>
      <c r="HOC41" s="97"/>
      <c r="HOD41" s="97"/>
      <c r="HOE41" s="97"/>
      <c r="HOF41" s="97"/>
      <c r="HOG41" s="97"/>
      <c r="HOH41" s="97"/>
      <c r="HOI41" s="97"/>
      <c r="HOJ41" s="97"/>
      <c r="HOK41" s="97"/>
      <c r="HOL41" s="97"/>
      <c r="HOM41" s="97"/>
      <c r="HON41" s="97"/>
      <c r="HOO41" s="97"/>
      <c r="HOP41" s="97"/>
      <c r="HOQ41" s="97"/>
      <c r="HOR41" s="97"/>
      <c r="HOS41" s="97"/>
      <c r="HOT41" s="97"/>
      <c r="HOU41" s="97"/>
      <c r="HOV41" s="97"/>
      <c r="HOW41" s="97"/>
      <c r="HOX41" s="97"/>
      <c r="HOY41" s="97"/>
      <c r="HOZ41" s="97"/>
      <c r="HPA41" s="97"/>
      <c r="HPB41" s="97"/>
      <c r="HPC41" s="97"/>
      <c r="HPD41" s="97"/>
      <c r="HPE41" s="97"/>
      <c r="HPF41" s="97"/>
      <c r="HPG41" s="97"/>
      <c r="HPH41" s="97"/>
      <c r="HPI41" s="97"/>
      <c r="HPJ41" s="97"/>
      <c r="HPK41" s="97"/>
      <c r="HPL41" s="97"/>
      <c r="HPM41" s="97"/>
      <c r="HPN41" s="97"/>
      <c r="HPO41" s="97"/>
      <c r="HPP41" s="97"/>
      <c r="HPQ41" s="97"/>
      <c r="HPR41" s="97"/>
      <c r="HPS41" s="97"/>
      <c r="HPT41" s="97"/>
      <c r="HPU41" s="97"/>
      <c r="HPV41" s="97"/>
      <c r="HPW41" s="97"/>
      <c r="HPX41" s="97"/>
      <c r="HPY41" s="97"/>
      <c r="HPZ41" s="97"/>
      <c r="HQA41" s="97"/>
      <c r="HQB41" s="97"/>
      <c r="HQC41" s="97"/>
      <c r="HQD41" s="97"/>
      <c r="HQE41" s="97"/>
      <c r="HQF41" s="97"/>
      <c r="HQG41" s="97"/>
      <c r="HQH41" s="97"/>
      <c r="HQI41" s="97"/>
      <c r="HQJ41" s="97"/>
      <c r="HQK41" s="97"/>
      <c r="HQL41" s="97"/>
      <c r="HQM41" s="97"/>
      <c r="HQN41" s="97"/>
      <c r="HQO41" s="97"/>
      <c r="HQP41" s="97"/>
      <c r="HQQ41" s="97"/>
      <c r="HQR41" s="97"/>
      <c r="HQS41" s="97"/>
      <c r="HQT41" s="97"/>
      <c r="HQU41" s="97"/>
      <c r="HQV41" s="97"/>
      <c r="HQW41" s="97"/>
      <c r="HQX41" s="97"/>
      <c r="HQY41" s="97"/>
      <c r="HQZ41" s="97"/>
      <c r="HRA41" s="97"/>
      <c r="HRB41" s="97"/>
      <c r="HRC41" s="97"/>
      <c r="HRD41" s="97"/>
      <c r="HRE41" s="97"/>
      <c r="HRF41" s="97"/>
      <c r="HRG41" s="97"/>
      <c r="HRH41" s="97"/>
      <c r="HRI41" s="97"/>
      <c r="HRJ41" s="97"/>
      <c r="HRK41" s="97"/>
      <c r="HRL41" s="97"/>
      <c r="HRM41" s="97"/>
      <c r="HRN41" s="97"/>
      <c r="HRO41" s="97"/>
      <c r="HRP41" s="97"/>
      <c r="HRQ41" s="97"/>
      <c r="HRR41" s="97"/>
      <c r="HRS41" s="97"/>
      <c r="HRT41" s="97"/>
      <c r="HRU41" s="97"/>
      <c r="HRV41" s="97"/>
      <c r="HRW41" s="97"/>
      <c r="HRX41" s="97"/>
      <c r="HRY41" s="97"/>
      <c r="HRZ41" s="97"/>
      <c r="HSA41" s="97"/>
      <c r="HSB41" s="97"/>
      <c r="HSC41" s="97"/>
      <c r="HSD41" s="97"/>
      <c r="HSE41" s="97"/>
      <c r="HSF41" s="97"/>
      <c r="HSG41" s="97"/>
      <c r="HSH41" s="97"/>
      <c r="HSI41" s="97"/>
      <c r="HSJ41" s="97"/>
      <c r="HSK41" s="97"/>
      <c r="HSL41" s="97"/>
      <c r="HSM41" s="97"/>
      <c r="HSN41" s="97"/>
      <c r="HSO41" s="97"/>
      <c r="HSP41" s="97"/>
      <c r="HSQ41" s="97"/>
      <c r="HSR41" s="97"/>
      <c r="HSS41" s="97"/>
      <c r="HST41" s="97"/>
      <c r="HSU41" s="97"/>
      <c r="HSV41" s="97"/>
      <c r="HSW41" s="97"/>
      <c r="HSX41" s="97"/>
      <c r="HSY41" s="97"/>
      <c r="HSZ41" s="97"/>
      <c r="HTA41" s="97"/>
      <c r="HTB41" s="97"/>
      <c r="HTC41" s="97"/>
      <c r="HTD41" s="97"/>
      <c r="HTE41" s="97"/>
      <c r="HTF41" s="97"/>
      <c r="HTG41" s="97"/>
      <c r="HTH41" s="97"/>
      <c r="HTI41" s="97"/>
      <c r="HTJ41" s="97"/>
      <c r="HTK41" s="97"/>
      <c r="HTL41" s="97"/>
      <c r="HTM41" s="97"/>
      <c r="HTN41" s="97"/>
      <c r="HTO41" s="97"/>
      <c r="HTP41" s="97"/>
      <c r="HTQ41" s="97"/>
      <c r="HTR41" s="97"/>
      <c r="HTS41" s="97"/>
      <c r="HTT41" s="97"/>
      <c r="HTU41" s="97"/>
      <c r="HTV41" s="97"/>
      <c r="HTW41" s="97"/>
      <c r="HTX41" s="97"/>
      <c r="HTY41" s="97"/>
      <c r="HTZ41" s="97"/>
      <c r="HUA41" s="97"/>
      <c r="HUB41" s="97"/>
      <c r="HUC41" s="97"/>
      <c r="HUD41" s="97"/>
      <c r="HUE41" s="97"/>
      <c r="HUF41" s="97"/>
      <c r="HUG41" s="97"/>
      <c r="HUH41" s="97"/>
      <c r="HUI41" s="97"/>
      <c r="HUJ41" s="97"/>
      <c r="HUK41" s="97"/>
      <c r="HUL41" s="97"/>
      <c r="HUM41" s="97"/>
      <c r="HUN41" s="97"/>
      <c r="HUO41" s="97"/>
      <c r="HUP41" s="97"/>
      <c r="HUQ41" s="97"/>
      <c r="HUR41" s="97"/>
      <c r="HUS41" s="97"/>
      <c r="HUT41" s="97"/>
      <c r="HUU41" s="97"/>
      <c r="HUV41" s="97"/>
      <c r="HUW41" s="97"/>
      <c r="HUX41" s="97"/>
      <c r="HUY41" s="97"/>
      <c r="HUZ41" s="97"/>
      <c r="HVA41" s="97"/>
      <c r="HVB41" s="97"/>
      <c r="HVC41" s="97"/>
      <c r="HVD41" s="97"/>
      <c r="HVE41" s="97"/>
      <c r="HVF41" s="97"/>
      <c r="HVG41" s="97"/>
      <c r="HVH41" s="97"/>
      <c r="HVI41" s="97"/>
      <c r="HVJ41" s="97"/>
      <c r="HVK41" s="97"/>
      <c r="HVL41" s="97"/>
      <c r="HVM41" s="97"/>
      <c r="HVN41" s="97"/>
      <c r="HVO41" s="97"/>
      <c r="HVP41" s="97"/>
      <c r="HVQ41" s="97"/>
      <c r="HVR41" s="97"/>
      <c r="HVS41" s="97"/>
      <c r="HVT41" s="97"/>
      <c r="HVU41" s="97"/>
      <c r="HVV41" s="97"/>
      <c r="HVW41" s="97"/>
      <c r="HVX41" s="97"/>
      <c r="HVY41" s="97"/>
      <c r="HVZ41" s="97"/>
      <c r="HWA41" s="97"/>
      <c r="HWB41" s="97"/>
      <c r="HWC41" s="97"/>
      <c r="HWD41" s="97"/>
      <c r="HWE41" s="97"/>
      <c r="HWF41" s="97"/>
      <c r="HWG41" s="97"/>
      <c r="HWH41" s="97"/>
      <c r="HWI41" s="97"/>
      <c r="HWJ41" s="97"/>
      <c r="HWK41" s="97"/>
      <c r="HWL41" s="97"/>
      <c r="HWM41" s="97"/>
      <c r="HWN41" s="97"/>
      <c r="HWO41" s="97"/>
      <c r="HWP41" s="97"/>
      <c r="HWQ41" s="97"/>
      <c r="HWR41" s="97"/>
      <c r="HWS41" s="97"/>
      <c r="HWT41" s="97"/>
      <c r="HWU41" s="97"/>
      <c r="HWV41" s="97"/>
      <c r="HWW41" s="97"/>
      <c r="HWX41" s="97"/>
      <c r="HWY41" s="97"/>
      <c r="HWZ41" s="97"/>
      <c r="HXA41" s="97"/>
      <c r="HXB41" s="97"/>
      <c r="HXC41" s="97"/>
      <c r="HXD41" s="97"/>
      <c r="HXE41" s="97"/>
      <c r="HXF41" s="97"/>
      <c r="HXG41" s="97"/>
      <c r="HXH41" s="97"/>
      <c r="HXI41" s="97"/>
      <c r="HXJ41" s="97"/>
      <c r="HXK41" s="97"/>
      <c r="HXL41" s="97"/>
      <c r="HXM41" s="97"/>
      <c r="HXN41" s="97"/>
      <c r="HXO41" s="97"/>
      <c r="HXP41" s="97"/>
      <c r="HXQ41" s="97"/>
      <c r="HXR41" s="97"/>
      <c r="HXS41" s="97"/>
      <c r="HXT41" s="97"/>
      <c r="HXU41" s="97"/>
      <c r="HXV41" s="97"/>
      <c r="HXW41" s="97"/>
      <c r="HXX41" s="97"/>
      <c r="HXY41" s="97"/>
      <c r="HXZ41" s="97"/>
      <c r="HYA41" s="97"/>
      <c r="HYB41" s="97"/>
      <c r="HYC41" s="97"/>
      <c r="HYD41" s="97"/>
      <c r="HYE41" s="97"/>
      <c r="HYF41" s="97"/>
      <c r="HYG41" s="97"/>
      <c r="HYH41" s="97"/>
      <c r="HYI41" s="97"/>
      <c r="HYJ41" s="97"/>
      <c r="HYK41" s="97"/>
      <c r="HYL41" s="97"/>
      <c r="HYM41" s="97"/>
      <c r="HYN41" s="97"/>
      <c r="HYO41" s="97"/>
      <c r="HYP41" s="97"/>
      <c r="HYQ41" s="97"/>
      <c r="HYR41" s="97"/>
      <c r="HYS41" s="97"/>
      <c r="HYT41" s="97"/>
      <c r="HYU41" s="97"/>
      <c r="HYV41" s="97"/>
      <c r="HYW41" s="97"/>
      <c r="HYX41" s="97"/>
      <c r="HYY41" s="97"/>
      <c r="HYZ41" s="97"/>
      <c r="HZA41" s="97"/>
      <c r="HZB41" s="97"/>
      <c r="HZC41" s="97"/>
      <c r="HZD41" s="97"/>
      <c r="HZE41" s="97"/>
      <c r="HZF41" s="97"/>
      <c r="HZG41" s="97"/>
      <c r="HZH41" s="97"/>
      <c r="HZI41" s="97"/>
      <c r="HZJ41" s="97"/>
      <c r="HZK41" s="97"/>
      <c r="HZL41" s="97"/>
      <c r="HZM41" s="97"/>
      <c r="HZN41" s="97"/>
      <c r="HZO41" s="97"/>
      <c r="HZP41" s="97"/>
      <c r="HZQ41" s="97"/>
      <c r="HZR41" s="97"/>
      <c r="HZS41" s="97"/>
      <c r="HZT41" s="97"/>
      <c r="HZU41" s="97"/>
      <c r="HZV41" s="97"/>
      <c r="HZW41" s="97"/>
      <c r="HZX41" s="97"/>
      <c r="HZY41" s="97"/>
      <c r="HZZ41" s="97"/>
      <c r="IAA41" s="97"/>
      <c r="IAB41" s="97"/>
      <c r="IAC41" s="97"/>
      <c r="IAD41" s="97"/>
      <c r="IAE41" s="97"/>
      <c r="IAF41" s="97"/>
      <c r="IAG41" s="97"/>
      <c r="IAH41" s="97"/>
      <c r="IAI41" s="97"/>
      <c r="IAJ41" s="97"/>
      <c r="IAK41" s="97"/>
      <c r="IAL41" s="97"/>
      <c r="IAM41" s="97"/>
      <c r="IAN41" s="97"/>
      <c r="IAO41" s="97"/>
      <c r="IAP41" s="97"/>
      <c r="IAQ41" s="97"/>
      <c r="IAR41" s="97"/>
      <c r="IAS41" s="97"/>
      <c r="IAT41" s="97"/>
      <c r="IAU41" s="97"/>
      <c r="IAV41" s="97"/>
      <c r="IAW41" s="97"/>
      <c r="IAX41" s="97"/>
      <c r="IAY41" s="97"/>
      <c r="IAZ41" s="97"/>
      <c r="IBA41" s="97"/>
      <c r="IBB41" s="97"/>
      <c r="IBC41" s="97"/>
      <c r="IBD41" s="97"/>
      <c r="IBE41" s="97"/>
      <c r="IBF41" s="97"/>
      <c r="IBG41" s="97"/>
      <c r="IBH41" s="97"/>
      <c r="IBI41" s="97"/>
      <c r="IBJ41" s="97"/>
      <c r="IBK41" s="97"/>
      <c r="IBL41" s="97"/>
      <c r="IBM41" s="97"/>
      <c r="IBN41" s="97"/>
      <c r="IBO41" s="97"/>
      <c r="IBP41" s="97"/>
      <c r="IBQ41" s="97"/>
      <c r="IBR41" s="97"/>
      <c r="IBS41" s="97"/>
      <c r="IBT41" s="97"/>
      <c r="IBU41" s="97"/>
      <c r="IBV41" s="97"/>
      <c r="IBW41" s="97"/>
      <c r="IBX41" s="97"/>
      <c r="IBY41" s="97"/>
      <c r="IBZ41" s="97"/>
      <c r="ICA41" s="97"/>
      <c r="ICB41" s="97"/>
      <c r="ICC41" s="97"/>
      <c r="ICD41" s="97"/>
      <c r="ICE41" s="97"/>
      <c r="ICF41" s="97"/>
      <c r="ICG41" s="97"/>
      <c r="ICH41" s="97"/>
      <c r="ICI41" s="97"/>
      <c r="ICJ41" s="97"/>
      <c r="ICK41" s="97"/>
      <c r="ICL41" s="97"/>
      <c r="ICM41" s="97"/>
      <c r="ICN41" s="97"/>
      <c r="ICO41" s="97"/>
      <c r="ICP41" s="97"/>
      <c r="ICQ41" s="97"/>
      <c r="ICR41" s="97"/>
      <c r="ICS41" s="97"/>
      <c r="ICT41" s="97"/>
      <c r="ICU41" s="97"/>
      <c r="ICV41" s="97"/>
      <c r="ICW41" s="97"/>
      <c r="ICX41" s="97"/>
      <c r="ICY41" s="97"/>
      <c r="ICZ41" s="97"/>
      <c r="IDA41" s="97"/>
      <c r="IDB41" s="97"/>
      <c r="IDC41" s="97"/>
      <c r="IDD41" s="97"/>
      <c r="IDE41" s="97"/>
      <c r="IDF41" s="97"/>
      <c r="IDG41" s="97"/>
      <c r="IDH41" s="97"/>
      <c r="IDI41" s="97"/>
      <c r="IDJ41" s="97"/>
      <c r="IDK41" s="97"/>
      <c r="IDL41" s="97"/>
      <c r="IDM41" s="97"/>
      <c r="IDN41" s="97"/>
      <c r="IDO41" s="97"/>
      <c r="IDP41" s="97"/>
      <c r="IDQ41" s="97"/>
      <c r="IDR41" s="97"/>
      <c r="IDS41" s="97"/>
      <c r="IDT41" s="97"/>
      <c r="IDU41" s="97"/>
      <c r="IDV41" s="97"/>
      <c r="IDW41" s="97"/>
      <c r="IDX41" s="97"/>
      <c r="IDY41" s="97"/>
      <c r="IDZ41" s="97"/>
      <c r="IEA41" s="97"/>
      <c r="IEB41" s="97"/>
      <c r="IEC41" s="97"/>
      <c r="IED41" s="97"/>
      <c r="IEE41" s="97"/>
      <c r="IEF41" s="97"/>
      <c r="IEG41" s="97"/>
      <c r="IEH41" s="97"/>
      <c r="IEI41" s="97"/>
      <c r="IEJ41" s="97"/>
      <c r="IEK41" s="97"/>
      <c r="IEL41" s="97"/>
      <c r="IEM41" s="97"/>
      <c r="IEN41" s="97"/>
      <c r="IEO41" s="97"/>
      <c r="IEP41" s="97"/>
      <c r="IEQ41" s="97"/>
      <c r="IER41" s="97"/>
      <c r="IES41" s="97"/>
      <c r="IET41" s="97"/>
      <c r="IEU41" s="97"/>
      <c r="IEV41" s="97"/>
      <c r="IEW41" s="97"/>
      <c r="IEX41" s="97"/>
      <c r="IEY41" s="97"/>
      <c r="IEZ41" s="97"/>
      <c r="IFA41" s="97"/>
      <c r="IFB41" s="97"/>
      <c r="IFC41" s="97"/>
      <c r="IFD41" s="97"/>
      <c r="IFE41" s="97"/>
      <c r="IFF41" s="97"/>
      <c r="IFG41" s="97"/>
      <c r="IFH41" s="97"/>
      <c r="IFI41" s="97"/>
      <c r="IFJ41" s="97"/>
      <c r="IFK41" s="97"/>
      <c r="IFL41" s="97"/>
      <c r="IFM41" s="97"/>
      <c r="IFN41" s="97"/>
      <c r="IFO41" s="97"/>
      <c r="IFP41" s="97"/>
      <c r="IFQ41" s="97"/>
      <c r="IFR41" s="97"/>
      <c r="IFS41" s="97"/>
      <c r="IFT41" s="97"/>
      <c r="IFU41" s="97"/>
      <c r="IFV41" s="97"/>
      <c r="IFW41" s="97"/>
      <c r="IFX41" s="97"/>
      <c r="IFY41" s="97"/>
      <c r="IFZ41" s="97"/>
      <c r="IGA41" s="97"/>
      <c r="IGB41" s="97"/>
      <c r="IGC41" s="97"/>
      <c r="IGD41" s="97"/>
      <c r="IGE41" s="97"/>
      <c r="IGF41" s="97"/>
      <c r="IGG41" s="97"/>
      <c r="IGH41" s="97"/>
      <c r="IGI41" s="97"/>
      <c r="IGJ41" s="97"/>
      <c r="IGK41" s="97"/>
      <c r="IGL41" s="97"/>
      <c r="IGM41" s="97"/>
      <c r="IGN41" s="97"/>
      <c r="IGO41" s="97"/>
      <c r="IGP41" s="97"/>
      <c r="IGQ41" s="97"/>
      <c r="IGR41" s="97"/>
      <c r="IGS41" s="97"/>
      <c r="IGT41" s="97"/>
      <c r="IGU41" s="97"/>
      <c r="IGV41" s="97"/>
      <c r="IGW41" s="97"/>
      <c r="IGX41" s="97"/>
      <c r="IGY41" s="97"/>
      <c r="IGZ41" s="97"/>
      <c r="IHA41" s="97"/>
      <c r="IHB41" s="97"/>
      <c r="IHC41" s="97"/>
      <c r="IHD41" s="97"/>
      <c r="IHE41" s="97"/>
      <c r="IHF41" s="97"/>
      <c r="IHG41" s="97"/>
      <c r="IHH41" s="97"/>
      <c r="IHI41" s="97"/>
      <c r="IHJ41" s="97"/>
      <c r="IHK41" s="97"/>
      <c r="IHL41" s="97"/>
      <c r="IHM41" s="97"/>
      <c r="IHN41" s="97"/>
      <c r="IHO41" s="97"/>
      <c r="IHP41" s="97"/>
      <c r="IHQ41" s="97"/>
      <c r="IHR41" s="97"/>
      <c r="IHS41" s="97"/>
      <c r="IHT41" s="97"/>
      <c r="IHU41" s="97"/>
      <c r="IHV41" s="97"/>
      <c r="IHW41" s="97"/>
      <c r="IHX41" s="97"/>
      <c r="IHY41" s="97"/>
      <c r="IHZ41" s="97"/>
      <c r="IIA41" s="97"/>
      <c r="IIB41" s="97"/>
      <c r="IIC41" s="97"/>
      <c r="IID41" s="97"/>
      <c r="IIE41" s="97"/>
      <c r="IIF41" s="97"/>
      <c r="IIG41" s="97"/>
      <c r="IIH41" s="97"/>
      <c r="III41" s="97"/>
      <c r="IIJ41" s="97"/>
      <c r="IIK41" s="97"/>
      <c r="IIL41" s="97"/>
      <c r="IIM41" s="97"/>
      <c r="IIN41" s="97"/>
      <c r="IIO41" s="97"/>
      <c r="IIP41" s="97"/>
      <c r="IIQ41" s="97"/>
      <c r="IIR41" s="97"/>
      <c r="IIS41" s="97"/>
      <c r="IIT41" s="97"/>
      <c r="IIU41" s="97"/>
      <c r="IIV41" s="97"/>
      <c r="IIW41" s="97"/>
      <c r="IIX41" s="97"/>
      <c r="IIY41" s="97"/>
      <c r="IIZ41" s="97"/>
      <c r="IJA41" s="97"/>
      <c r="IJB41" s="97"/>
      <c r="IJC41" s="97"/>
      <c r="IJD41" s="97"/>
      <c r="IJE41" s="97"/>
      <c r="IJF41" s="97"/>
      <c r="IJG41" s="97"/>
      <c r="IJH41" s="97"/>
      <c r="IJI41" s="97"/>
      <c r="IJJ41" s="97"/>
      <c r="IJK41" s="97"/>
      <c r="IJL41" s="97"/>
      <c r="IJM41" s="97"/>
      <c r="IJN41" s="97"/>
      <c r="IJO41" s="97"/>
      <c r="IJP41" s="97"/>
      <c r="IJQ41" s="97"/>
      <c r="IJR41" s="97"/>
      <c r="IJS41" s="97"/>
      <c r="IJT41" s="97"/>
      <c r="IJU41" s="97"/>
      <c r="IJV41" s="97"/>
      <c r="IJW41" s="97"/>
      <c r="IJX41" s="97"/>
      <c r="IJY41" s="97"/>
      <c r="IJZ41" s="97"/>
      <c r="IKA41" s="97"/>
      <c r="IKB41" s="97"/>
      <c r="IKC41" s="97"/>
      <c r="IKD41" s="97"/>
      <c r="IKE41" s="97"/>
      <c r="IKF41" s="97"/>
      <c r="IKG41" s="97"/>
      <c r="IKH41" s="97"/>
      <c r="IKI41" s="97"/>
      <c r="IKJ41" s="97"/>
      <c r="IKK41" s="97"/>
      <c r="IKL41" s="97"/>
      <c r="IKM41" s="97"/>
      <c r="IKN41" s="97"/>
      <c r="IKO41" s="97"/>
      <c r="IKP41" s="97"/>
      <c r="IKQ41" s="97"/>
      <c r="IKR41" s="97"/>
      <c r="IKS41" s="97"/>
      <c r="IKT41" s="97"/>
      <c r="IKU41" s="97"/>
      <c r="IKV41" s="97"/>
      <c r="IKW41" s="97"/>
      <c r="IKX41" s="97"/>
      <c r="IKY41" s="97"/>
      <c r="IKZ41" s="97"/>
      <c r="ILA41" s="97"/>
      <c r="ILB41" s="97"/>
      <c r="ILC41" s="97"/>
      <c r="ILD41" s="97"/>
      <c r="ILE41" s="97"/>
      <c r="ILF41" s="97"/>
      <c r="ILG41" s="97"/>
      <c r="ILH41" s="97"/>
      <c r="ILI41" s="97"/>
      <c r="ILJ41" s="97"/>
      <c r="ILK41" s="97"/>
      <c r="ILL41" s="97"/>
      <c r="ILM41" s="97"/>
      <c r="ILN41" s="97"/>
      <c r="ILO41" s="97"/>
      <c r="ILP41" s="97"/>
      <c r="ILQ41" s="97"/>
      <c r="ILR41" s="97"/>
      <c r="ILS41" s="97"/>
      <c r="ILT41" s="97"/>
      <c r="ILU41" s="97"/>
      <c r="ILV41" s="97"/>
      <c r="ILW41" s="97"/>
      <c r="ILX41" s="97"/>
      <c r="ILY41" s="97"/>
      <c r="ILZ41" s="97"/>
      <c r="IMA41" s="97"/>
      <c r="IMB41" s="97"/>
      <c r="IMC41" s="97"/>
      <c r="IMD41" s="97"/>
      <c r="IME41" s="97"/>
      <c r="IMF41" s="97"/>
      <c r="IMG41" s="97"/>
      <c r="IMH41" s="97"/>
      <c r="IMI41" s="97"/>
      <c r="IMJ41" s="97"/>
      <c r="IMK41" s="97"/>
      <c r="IML41" s="97"/>
      <c r="IMM41" s="97"/>
      <c r="IMN41" s="97"/>
      <c r="IMO41" s="97"/>
      <c r="IMP41" s="97"/>
      <c r="IMQ41" s="97"/>
      <c r="IMR41" s="97"/>
      <c r="IMS41" s="97"/>
      <c r="IMT41" s="97"/>
      <c r="IMU41" s="97"/>
      <c r="IMV41" s="97"/>
      <c r="IMW41" s="97"/>
      <c r="IMX41" s="97"/>
      <c r="IMY41" s="97"/>
      <c r="IMZ41" s="97"/>
      <c r="INA41" s="97"/>
      <c r="INB41" s="97"/>
      <c r="INC41" s="97"/>
      <c r="IND41" s="97"/>
      <c r="INE41" s="97"/>
      <c r="INF41" s="97"/>
      <c r="ING41" s="97"/>
      <c r="INH41" s="97"/>
      <c r="INI41" s="97"/>
      <c r="INJ41" s="97"/>
      <c r="INK41" s="97"/>
      <c r="INL41" s="97"/>
      <c r="INM41" s="97"/>
      <c r="INN41" s="97"/>
      <c r="INO41" s="97"/>
      <c r="INP41" s="97"/>
      <c r="INQ41" s="97"/>
      <c r="INR41" s="97"/>
      <c r="INS41" s="97"/>
      <c r="INT41" s="97"/>
      <c r="INU41" s="97"/>
      <c r="INV41" s="97"/>
      <c r="INW41" s="97"/>
      <c r="INX41" s="97"/>
      <c r="INY41" s="97"/>
      <c r="INZ41" s="97"/>
      <c r="IOA41" s="97"/>
      <c r="IOB41" s="97"/>
      <c r="IOC41" s="97"/>
      <c r="IOD41" s="97"/>
      <c r="IOE41" s="97"/>
      <c r="IOF41" s="97"/>
      <c r="IOG41" s="97"/>
      <c r="IOH41" s="97"/>
      <c r="IOI41" s="97"/>
      <c r="IOJ41" s="97"/>
      <c r="IOK41" s="97"/>
      <c r="IOL41" s="97"/>
      <c r="IOM41" s="97"/>
      <c r="ION41" s="97"/>
      <c r="IOO41" s="97"/>
      <c r="IOP41" s="97"/>
      <c r="IOQ41" s="97"/>
      <c r="IOR41" s="97"/>
      <c r="IOS41" s="97"/>
      <c r="IOT41" s="97"/>
      <c r="IOU41" s="97"/>
      <c r="IOV41" s="97"/>
      <c r="IOW41" s="97"/>
      <c r="IOX41" s="97"/>
      <c r="IOY41" s="97"/>
      <c r="IOZ41" s="97"/>
      <c r="IPA41" s="97"/>
      <c r="IPB41" s="97"/>
      <c r="IPC41" s="97"/>
      <c r="IPD41" s="97"/>
      <c r="IPE41" s="97"/>
      <c r="IPF41" s="97"/>
      <c r="IPG41" s="97"/>
      <c r="IPH41" s="97"/>
      <c r="IPI41" s="97"/>
      <c r="IPJ41" s="97"/>
      <c r="IPK41" s="97"/>
      <c r="IPL41" s="97"/>
      <c r="IPM41" s="97"/>
      <c r="IPN41" s="97"/>
      <c r="IPO41" s="97"/>
      <c r="IPP41" s="97"/>
      <c r="IPQ41" s="97"/>
      <c r="IPR41" s="97"/>
      <c r="IPS41" s="97"/>
      <c r="IPT41" s="97"/>
      <c r="IPU41" s="97"/>
      <c r="IPV41" s="97"/>
      <c r="IPW41" s="97"/>
      <c r="IPX41" s="97"/>
      <c r="IPY41" s="97"/>
      <c r="IPZ41" s="97"/>
      <c r="IQA41" s="97"/>
      <c r="IQB41" s="97"/>
      <c r="IQC41" s="97"/>
      <c r="IQD41" s="97"/>
      <c r="IQE41" s="97"/>
      <c r="IQF41" s="97"/>
      <c r="IQG41" s="97"/>
      <c r="IQH41" s="97"/>
      <c r="IQI41" s="97"/>
      <c r="IQJ41" s="97"/>
      <c r="IQK41" s="97"/>
      <c r="IQL41" s="97"/>
      <c r="IQM41" s="97"/>
      <c r="IQN41" s="97"/>
      <c r="IQO41" s="97"/>
      <c r="IQP41" s="97"/>
      <c r="IQQ41" s="97"/>
      <c r="IQR41" s="97"/>
      <c r="IQS41" s="97"/>
      <c r="IQT41" s="97"/>
      <c r="IQU41" s="97"/>
      <c r="IQV41" s="97"/>
      <c r="IQW41" s="97"/>
      <c r="IQX41" s="97"/>
      <c r="IQY41" s="97"/>
      <c r="IQZ41" s="97"/>
      <c r="IRA41" s="97"/>
      <c r="IRB41" s="97"/>
      <c r="IRC41" s="97"/>
      <c r="IRD41" s="97"/>
      <c r="IRE41" s="97"/>
      <c r="IRF41" s="97"/>
      <c r="IRG41" s="97"/>
      <c r="IRH41" s="97"/>
      <c r="IRI41" s="97"/>
      <c r="IRJ41" s="97"/>
      <c r="IRK41" s="97"/>
      <c r="IRL41" s="97"/>
      <c r="IRM41" s="97"/>
      <c r="IRN41" s="97"/>
      <c r="IRO41" s="97"/>
      <c r="IRP41" s="97"/>
      <c r="IRQ41" s="97"/>
      <c r="IRR41" s="97"/>
      <c r="IRS41" s="97"/>
      <c r="IRT41" s="97"/>
      <c r="IRU41" s="97"/>
      <c r="IRV41" s="97"/>
      <c r="IRW41" s="97"/>
      <c r="IRX41" s="97"/>
      <c r="IRY41" s="97"/>
      <c r="IRZ41" s="97"/>
      <c r="ISA41" s="97"/>
      <c r="ISB41" s="97"/>
      <c r="ISC41" s="97"/>
      <c r="ISD41" s="97"/>
      <c r="ISE41" s="97"/>
      <c r="ISF41" s="97"/>
      <c r="ISG41" s="97"/>
      <c r="ISH41" s="97"/>
      <c r="ISI41" s="97"/>
      <c r="ISJ41" s="97"/>
      <c r="ISK41" s="97"/>
      <c r="ISL41" s="97"/>
      <c r="ISM41" s="97"/>
      <c r="ISN41" s="97"/>
      <c r="ISO41" s="97"/>
      <c r="ISP41" s="97"/>
      <c r="ISQ41" s="97"/>
      <c r="ISR41" s="97"/>
      <c r="ISS41" s="97"/>
      <c r="IST41" s="97"/>
      <c r="ISU41" s="97"/>
      <c r="ISV41" s="97"/>
      <c r="ISW41" s="97"/>
      <c r="ISX41" s="97"/>
      <c r="ISY41" s="97"/>
      <c r="ISZ41" s="97"/>
      <c r="ITA41" s="97"/>
      <c r="ITB41" s="97"/>
      <c r="ITC41" s="97"/>
      <c r="ITD41" s="97"/>
      <c r="ITE41" s="97"/>
      <c r="ITF41" s="97"/>
      <c r="ITG41" s="97"/>
      <c r="ITH41" s="97"/>
      <c r="ITI41" s="97"/>
      <c r="ITJ41" s="97"/>
      <c r="ITK41" s="97"/>
      <c r="ITL41" s="97"/>
      <c r="ITM41" s="97"/>
      <c r="ITN41" s="97"/>
      <c r="ITO41" s="97"/>
      <c r="ITP41" s="97"/>
      <c r="ITQ41" s="97"/>
      <c r="ITR41" s="97"/>
      <c r="ITS41" s="97"/>
      <c r="ITT41" s="97"/>
      <c r="ITU41" s="97"/>
      <c r="ITV41" s="97"/>
      <c r="ITW41" s="97"/>
      <c r="ITX41" s="97"/>
      <c r="ITY41" s="97"/>
      <c r="ITZ41" s="97"/>
      <c r="IUA41" s="97"/>
      <c r="IUB41" s="97"/>
      <c r="IUC41" s="97"/>
      <c r="IUD41" s="97"/>
      <c r="IUE41" s="97"/>
      <c r="IUF41" s="97"/>
      <c r="IUG41" s="97"/>
      <c r="IUH41" s="97"/>
      <c r="IUI41" s="97"/>
      <c r="IUJ41" s="97"/>
      <c r="IUK41" s="97"/>
      <c r="IUL41" s="97"/>
      <c r="IUM41" s="97"/>
      <c r="IUN41" s="97"/>
      <c r="IUO41" s="97"/>
      <c r="IUP41" s="97"/>
      <c r="IUQ41" s="97"/>
      <c r="IUR41" s="97"/>
      <c r="IUS41" s="97"/>
      <c r="IUT41" s="97"/>
      <c r="IUU41" s="97"/>
      <c r="IUV41" s="97"/>
      <c r="IUW41" s="97"/>
      <c r="IUX41" s="97"/>
      <c r="IUY41" s="97"/>
      <c r="IUZ41" s="97"/>
      <c r="IVA41" s="97"/>
      <c r="IVB41" s="97"/>
      <c r="IVC41" s="97"/>
      <c r="IVD41" s="97"/>
      <c r="IVE41" s="97"/>
      <c r="IVF41" s="97"/>
      <c r="IVG41" s="97"/>
      <c r="IVH41" s="97"/>
      <c r="IVI41" s="97"/>
      <c r="IVJ41" s="97"/>
      <c r="IVK41" s="97"/>
      <c r="IVL41" s="97"/>
      <c r="IVM41" s="97"/>
      <c r="IVN41" s="97"/>
      <c r="IVO41" s="97"/>
      <c r="IVP41" s="97"/>
      <c r="IVQ41" s="97"/>
      <c r="IVR41" s="97"/>
      <c r="IVS41" s="97"/>
      <c r="IVT41" s="97"/>
      <c r="IVU41" s="97"/>
      <c r="IVV41" s="97"/>
      <c r="IVW41" s="97"/>
      <c r="IVX41" s="97"/>
      <c r="IVY41" s="97"/>
      <c r="IVZ41" s="97"/>
      <c r="IWA41" s="97"/>
      <c r="IWB41" s="97"/>
      <c r="IWC41" s="97"/>
      <c r="IWD41" s="97"/>
      <c r="IWE41" s="97"/>
      <c r="IWF41" s="97"/>
      <c r="IWG41" s="97"/>
      <c r="IWH41" s="97"/>
      <c r="IWI41" s="97"/>
      <c r="IWJ41" s="97"/>
      <c r="IWK41" s="97"/>
      <c r="IWL41" s="97"/>
      <c r="IWM41" s="97"/>
      <c r="IWN41" s="97"/>
      <c r="IWO41" s="97"/>
      <c r="IWP41" s="97"/>
      <c r="IWQ41" s="97"/>
      <c r="IWR41" s="97"/>
      <c r="IWS41" s="97"/>
      <c r="IWT41" s="97"/>
      <c r="IWU41" s="97"/>
      <c r="IWV41" s="97"/>
      <c r="IWW41" s="97"/>
      <c r="IWX41" s="97"/>
      <c r="IWY41" s="97"/>
      <c r="IWZ41" s="97"/>
      <c r="IXA41" s="97"/>
      <c r="IXB41" s="97"/>
      <c r="IXC41" s="97"/>
      <c r="IXD41" s="97"/>
      <c r="IXE41" s="97"/>
      <c r="IXF41" s="97"/>
      <c r="IXG41" s="97"/>
      <c r="IXH41" s="97"/>
      <c r="IXI41" s="97"/>
      <c r="IXJ41" s="97"/>
      <c r="IXK41" s="97"/>
      <c r="IXL41" s="97"/>
      <c r="IXM41" s="97"/>
      <c r="IXN41" s="97"/>
      <c r="IXO41" s="97"/>
      <c r="IXP41" s="97"/>
      <c r="IXQ41" s="97"/>
      <c r="IXR41" s="97"/>
      <c r="IXS41" s="97"/>
      <c r="IXT41" s="97"/>
      <c r="IXU41" s="97"/>
      <c r="IXV41" s="97"/>
      <c r="IXW41" s="97"/>
      <c r="IXX41" s="97"/>
      <c r="IXY41" s="97"/>
      <c r="IXZ41" s="97"/>
      <c r="IYA41" s="97"/>
      <c r="IYB41" s="97"/>
      <c r="IYC41" s="97"/>
      <c r="IYD41" s="97"/>
      <c r="IYE41" s="97"/>
      <c r="IYF41" s="97"/>
      <c r="IYG41" s="97"/>
      <c r="IYH41" s="97"/>
      <c r="IYI41" s="97"/>
      <c r="IYJ41" s="97"/>
      <c r="IYK41" s="97"/>
      <c r="IYL41" s="97"/>
      <c r="IYM41" s="97"/>
      <c r="IYN41" s="97"/>
      <c r="IYO41" s="97"/>
      <c r="IYP41" s="97"/>
      <c r="IYQ41" s="97"/>
      <c r="IYR41" s="97"/>
      <c r="IYS41" s="97"/>
      <c r="IYT41" s="97"/>
      <c r="IYU41" s="97"/>
      <c r="IYV41" s="97"/>
      <c r="IYW41" s="97"/>
      <c r="IYX41" s="97"/>
      <c r="IYY41" s="97"/>
      <c r="IYZ41" s="97"/>
      <c r="IZA41" s="97"/>
      <c r="IZB41" s="97"/>
      <c r="IZC41" s="97"/>
      <c r="IZD41" s="97"/>
      <c r="IZE41" s="97"/>
      <c r="IZF41" s="97"/>
      <c r="IZG41" s="97"/>
      <c r="IZH41" s="97"/>
      <c r="IZI41" s="97"/>
      <c r="IZJ41" s="97"/>
      <c r="IZK41" s="97"/>
      <c r="IZL41" s="97"/>
      <c r="IZM41" s="97"/>
      <c r="IZN41" s="97"/>
      <c r="IZO41" s="97"/>
      <c r="IZP41" s="97"/>
      <c r="IZQ41" s="97"/>
      <c r="IZR41" s="97"/>
      <c r="IZS41" s="97"/>
      <c r="IZT41" s="97"/>
      <c r="IZU41" s="97"/>
      <c r="IZV41" s="97"/>
      <c r="IZW41" s="97"/>
      <c r="IZX41" s="97"/>
      <c r="IZY41" s="97"/>
      <c r="IZZ41" s="97"/>
      <c r="JAA41" s="97"/>
      <c r="JAB41" s="97"/>
      <c r="JAC41" s="97"/>
      <c r="JAD41" s="97"/>
      <c r="JAE41" s="97"/>
      <c r="JAF41" s="97"/>
      <c r="JAG41" s="97"/>
      <c r="JAH41" s="97"/>
      <c r="JAI41" s="97"/>
      <c r="JAJ41" s="97"/>
      <c r="JAK41" s="97"/>
      <c r="JAL41" s="97"/>
      <c r="JAM41" s="97"/>
      <c r="JAN41" s="97"/>
      <c r="JAO41" s="97"/>
      <c r="JAP41" s="97"/>
      <c r="JAQ41" s="97"/>
      <c r="JAR41" s="97"/>
      <c r="JAS41" s="97"/>
      <c r="JAT41" s="97"/>
      <c r="JAU41" s="97"/>
      <c r="JAV41" s="97"/>
      <c r="JAW41" s="97"/>
      <c r="JAX41" s="97"/>
      <c r="JAY41" s="97"/>
      <c r="JAZ41" s="97"/>
      <c r="JBA41" s="97"/>
      <c r="JBB41" s="97"/>
      <c r="JBC41" s="97"/>
      <c r="JBD41" s="97"/>
      <c r="JBE41" s="97"/>
      <c r="JBF41" s="97"/>
      <c r="JBG41" s="97"/>
      <c r="JBH41" s="97"/>
      <c r="JBI41" s="97"/>
      <c r="JBJ41" s="97"/>
      <c r="JBK41" s="97"/>
      <c r="JBL41" s="97"/>
      <c r="JBM41" s="97"/>
      <c r="JBN41" s="97"/>
      <c r="JBO41" s="97"/>
      <c r="JBP41" s="97"/>
      <c r="JBQ41" s="97"/>
      <c r="JBR41" s="97"/>
      <c r="JBS41" s="97"/>
      <c r="JBT41" s="97"/>
      <c r="JBU41" s="97"/>
      <c r="JBV41" s="97"/>
      <c r="JBW41" s="97"/>
      <c r="JBX41" s="97"/>
      <c r="JBY41" s="97"/>
      <c r="JBZ41" s="97"/>
      <c r="JCA41" s="97"/>
      <c r="JCB41" s="97"/>
      <c r="JCC41" s="97"/>
      <c r="JCD41" s="97"/>
      <c r="JCE41" s="97"/>
      <c r="JCF41" s="97"/>
      <c r="JCG41" s="97"/>
      <c r="JCH41" s="97"/>
      <c r="JCI41" s="97"/>
      <c r="JCJ41" s="97"/>
      <c r="JCK41" s="97"/>
      <c r="JCL41" s="97"/>
      <c r="JCM41" s="97"/>
      <c r="JCN41" s="97"/>
      <c r="JCO41" s="97"/>
      <c r="JCP41" s="97"/>
      <c r="JCQ41" s="97"/>
      <c r="JCR41" s="97"/>
      <c r="JCS41" s="97"/>
      <c r="JCT41" s="97"/>
      <c r="JCU41" s="97"/>
      <c r="JCV41" s="97"/>
      <c r="JCW41" s="97"/>
      <c r="JCX41" s="97"/>
      <c r="JCY41" s="97"/>
      <c r="JCZ41" s="97"/>
      <c r="JDA41" s="97"/>
      <c r="JDB41" s="97"/>
      <c r="JDC41" s="97"/>
      <c r="JDD41" s="97"/>
      <c r="JDE41" s="97"/>
      <c r="JDF41" s="97"/>
      <c r="JDG41" s="97"/>
      <c r="JDH41" s="97"/>
      <c r="JDI41" s="97"/>
      <c r="JDJ41" s="97"/>
      <c r="JDK41" s="97"/>
      <c r="JDL41" s="97"/>
      <c r="JDM41" s="97"/>
      <c r="JDN41" s="97"/>
      <c r="JDO41" s="97"/>
      <c r="JDP41" s="97"/>
      <c r="JDQ41" s="97"/>
      <c r="JDR41" s="97"/>
      <c r="JDS41" s="97"/>
      <c r="JDT41" s="97"/>
      <c r="JDU41" s="97"/>
      <c r="JDV41" s="97"/>
      <c r="JDW41" s="97"/>
      <c r="JDX41" s="97"/>
      <c r="JDY41" s="97"/>
      <c r="JDZ41" s="97"/>
      <c r="JEA41" s="97"/>
      <c r="JEB41" s="97"/>
      <c r="JEC41" s="97"/>
      <c r="JED41" s="97"/>
      <c r="JEE41" s="97"/>
      <c r="JEF41" s="97"/>
      <c r="JEG41" s="97"/>
      <c r="JEH41" s="97"/>
      <c r="JEI41" s="97"/>
      <c r="JEJ41" s="97"/>
      <c r="JEK41" s="97"/>
      <c r="JEL41" s="97"/>
      <c r="JEM41" s="97"/>
      <c r="JEN41" s="97"/>
      <c r="JEO41" s="97"/>
      <c r="JEP41" s="97"/>
      <c r="JEQ41" s="97"/>
      <c r="JER41" s="97"/>
      <c r="JES41" s="97"/>
      <c r="JET41" s="97"/>
      <c r="JEU41" s="97"/>
      <c r="JEV41" s="97"/>
      <c r="JEW41" s="97"/>
      <c r="JEX41" s="97"/>
      <c r="JEY41" s="97"/>
      <c r="JEZ41" s="97"/>
      <c r="JFA41" s="97"/>
      <c r="JFB41" s="97"/>
      <c r="JFC41" s="97"/>
      <c r="JFD41" s="97"/>
      <c r="JFE41" s="97"/>
      <c r="JFF41" s="97"/>
      <c r="JFG41" s="97"/>
      <c r="JFH41" s="97"/>
      <c r="JFI41" s="97"/>
      <c r="JFJ41" s="97"/>
      <c r="JFK41" s="97"/>
      <c r="JFL41" s="97"/>
      <c r="JFM41" s="97"/>
      <c r="JFN41" s="97"/>
      <c r="JFO41" s="97"/>
      <c r="JFP41" s="97"/>
      <c r="JFQ41" s="97"/>
      <c r="JFR41" s="97"/>
      <c r="JFS41" s="97"/>
      <c r="JFT41" s="97"/>
      <c r="JFU41" s="97"/>
      <c r="JFV41" s="97"/>
      <c r="JFW41" s="97"/>
      <c r="JFX41" s="97"/>
      <c r="JFY41" s="97"/>
      <c r="JFZ41" s="97"/>
      <c r="JGA41" s="97"/>
      <c r="JGB41" s="97"/>
      <c r="JGC41" s="97"/>
      <c r="JGD41" s="97"/>
      <c r="JGE41" s="97"/>
      <c r="JGF41" s="97"/>
      <c r="JGG41" s="97"/>
      <c r="JGH41" s="97"/>
      <c r="JGI41" s="97"/>
      <c r="JGJ41" s="97"/>
      <c r="JGK41" s="97"/>
      <c r="JGL41" s="97"/>
      <c r="JGM41" s="97"/>
      <c r="JGN41" s="97"/>
      <c r="JGO41" s="97"/>
      <c r="JGP41" s="97"/>
      <c r="JGQ41" s="97"/>
      <c r="JGR41" s="97"/>
      <c r="JGS41" s="97"/>
      <c r="JGT41" s="97"/>
      <c r="JGU41" s="97"/>
      <c r="JGV41" s="97"/>
      <c r="JGW41" s="97"/>
      <c r="JGX41" s="97"/>
      <c r="JGY41" s="97"/>
      <c r="JGZ41" s="97"/>
      <c r="JHA41" s="97"/>
      <c r="JHB41" s="97"/>
      <c r="JHC41" s="97"/>
      <c r="JHD41" s="97"/>
      <c r="JHE41" s="97"/>
      <c r="JHF41" s="97"/>
      <c r="JHG41" s="97"/>
      <c r="JHH41" s="97"/>
      <c r="JHI41" s="97"/>
      <c r="JHJ41" s="97"/>
      <c r="JHK41" s="97"/>
      <c r="JHL41" s="97"/>
      <c r="JHM41" s="97"/>
      <c r="JHN41" s="97"/>
      <c r="JHO41" s="97"/>
      <c r="JHP41" s="97"/>
      <c r="JHQ41" s="97"/>
      <c r="JHR41" s="97"/>
      <c r="JHS41" s="97"/>
      <c r="JHT41" s="97"/>
      <c r="JHU41" s="97"/>
      <c r="JHV41" s="97"/>
      <c r="JHW41" s="97"/>
      <c r="JHX41" s="97"/>
      <c r="JHY41" s="97"/>
      <c r="JHZ41" s="97"/>
      <c r="JIA41" s="97"/>
      <c r="JIB41" s="97"/>
      <c r="JIC41" s="97"/>
      <c r="JID41" s="97"/>
      <c r="JIE41" s="97"/>
      <c r="JIF41" s="97"/>
      <c r="JIG41" s="97"/>
      <c r="JIH41" s="97"/>
      <c r="JII41" s="97"/>
      <c r="JIJ41" s="97"/>
      <c r="JIK41" s="97"/>
      <c r="JIL41" s="97"/>
      <c r="JIM41" s="97"/>
      <c r="JIN41" s="97"/>
      <c r="JIO41" s="97"/>
      <c r="JIP41" s="97"/>
      <c r="JIQ41" s="97"/>
      <c r="JIR41" s="97"/>
      <c r="JIS41" s="97"/>
      <c r="JIT41" s="97"/>
      <c r="JIU41" s="97"/>
      <c r="JIV41" s="97"/>
      <c r="JIW41" s="97"/>
      <c r="JIX41" s="97"/>
      <c r="JIY41" s="97"/>
      <c r="JIZ41" s="97"/>
      <c r="JJA41" s="97"/>
      <c r="JJB41" s="97"/>
      <c r="JJC41" s="97"/>
      <c r="JJD41" s="97"/>
      <c r="JJE41" s="97"/>
      <c r="JJF41" s="97"/>
      <c r="JJG41" s="97"/>
      <c r="JJH41" s="97"/>
      <c r="JJI41" s="97"/>
      <c r="JJJ41" s="97"/>
      <c r="JJK41" s="97"/>
      <c r="JJL41" s="97"/>
      <c r="JJM41" s="97"/>
      <c r="JJN41" s="97"/>
      <c r="JJO41" s="97"/>
      <c r="JJP41" s="97"/>
      <c r="JJQ41" s="97"/>
      <c r="JJR41" s="97"/>
      <c r="JJS41" s="97"/>
      <c r="JJT41" s="97"/>
      <c r="JJU41" s="97"/>
      <c r="JJV41" s="97"/>
      <c r="JJW41" s="97"/>
      <c r="JJX41" s="97"/>
      <c r="JJY41" s="97"/>
      <c r="JJZ41" s="97"/>
      <c r="JKA41" s="97"/>
      <c r="JKB41" s="97"/>
      <c r="JKC41" s="97"/>
      <c r="JKD41" s="97"/>
      <c r="JKE41" s="97"/>
      <c r="JKF41" s="97"/>
      <c r="JKG41" s="97"/>
      <c r="JKH41" s="97"/>
      <c r="JKI41" s="97"/>
      <c r="JKJ41" s="97"/>
      <c r="JKK41" s="97"/>
      <c r="JKL41" s="97"/>
      <c r="JKM41" s="97"/>
      <c r="JKN41" s="97"/>
      <c r="JKO41" s="97"/>
      <c r="JKP41" s="97"/>
      <c r="JKQ41" s="97"/>
      <c r="JKR41" s="97"/>
      <c r="JKS41" s="97"/>
      <c r="JKT41" s="97"/>
      <c r="JKU41" s="97"/>
      <c r="JKV41" s="97"/>
      <c r="JKW41" s="97"/>
      <c r="JKX41" s="97"/>
      <c r="JKY41" s="97"/>
      <c r="JKZ41" s="97"/>
      <c r="JLA41" s="97"/>
      <c r="JLB41" s="97"/>
      <c r="JLC41" s="97"/>
      <c r="JLD41" s="97"/>
      <c r="JLE41" s="97"/>
      <c r="JLF41" s="97"/>
      <c r="JLG41" s="97"/>
      <c r="JLH41" s="97"/>
      <c r="JLI41" s="97"/>
      <c r="JLJ41" s="97"/>
      <c r="JLK41" s="97"/>
      <c r="JLL41" s="97"/>
      <c r="JLM41" s="97"/>
      <c r="JLN41" s="97"/>
      <c r="JLO41" s="97"/>
      <c r="JLP41" s="97"/>
      <c r="JLQ41" s="97"/>
      <c r="JLR41" s="97"/>
      <c r="JLS41" s="97"/>
      <c r="JLT41" s="97"/>
      <c r="JLU41" s="97"/>
      <c r="JLV41" s="97"/>
      <c r="JLW41" s="97"/>
      <c r="JLX41" s="97"/>
      <c r="JLY41" s="97"/>
      <c r="JLZ41" s="97"/>
      <c r="JMA41" s="97"/>
      <c r="JMB41" s="97"/>
      <c r="JMC41" s="97"/>
      <c r="JMD41" s="97"/>
      <c r="JME41" s="97"/>
      <c r="JMF41" s="97"/>
      <c r="JMG41" s="97"/>
      <c r="JMH41" s="97"/>
      <c r="JMI41" s="97"/>
      <c r="JMJ41" s="97"/>
      <c r="JMK41" s="97"/>
      <c r="JML41" s="97"/>
      <c r="JMM41" s="97"/>
      <c r="JMN41" s="97"/>
      <c r="JMO41" s="97"/>
      <c r="JMP41" s="97"/>
      <c r="JMQ41" s="97"/>
      <c r="JMR41" s="97"/>
      <c r="JMS41" s="97"/>
      <c r="JMT41" s="97"/>
      <c r="JMU41" s="97"/>
      <c r="JMV41" s="97"/>
      <c r="JMW41" s="97"/>
      <c r="JMX41" s="97"/>
      <c r="JMY41" s="97"/>
      <c r="JMZ41" s="97"/>
      <c r="JNA41" s="97"/>
      <c r="JNB41" s="97"/>
      <c r="JNC41" s="97"/>
      <c r="JND41" s="97"/>
      <c r="JNE41" s="97"/>
      <c r="JNF41" s="97"/>
      <c r="JNG41" s="97"/>
      <c r="JNH41" s="97"/>
      <c r="JNI41" s="97"/>
      <c r="JNJ41" s="97"/>
      <c r="JNK41" s="97"/>
      <c r="JNL41" s="97"/>
      <c r="JNM41" s="97"/>
      <c r="JNN41" s="97"/>
      <c r="JNO41" s="97"/>
      <c r="JNP41" s="97"/>
      <c r="JNQ41" s="97"/>
      <c r="JNR41" s="97"/>
      <c r="JNS41" s="97"/>
      <c r="JNT41" s="97"/>
      <c r="JNU41" s="97"/>
      <c r="JNV41" s="97"/>
      <c r="JNW41" s="97"/>
      <c r="JNX41" s="97"/>
      <c r="JNY41" s="97"/>
      <c r="JNZ41" s="97"/>
      <c r="JOA41" s="97"/>
      <c r="JOB41" s="97"/>
      <c r="JOC41" s="97"/>
      <c r="JOD41" s="97"/>
      <c r="JOE41" s="97"/>
      <c r="JOF41" s="97"/>
      <c r="JOG41" s="97"/>
      <c r="JOH41" s="97"/>
      <c r="JOI41" s="97"/>
      <c r="JOJ41" s="97"/>
      <c r="JOK41" s="97"/>
      <c r="JOL41" s="97"/>
      <c r="JOM41" s="97"/>
      <c r="JON41" s="97"/>
      <c r="JOO41" s="97"/>
      <c r="JOP41" s="97"/>
      <c r="JOQ41" s="97"/>
      <c r="JOR41" s="97"/>
      <c r="JOS41" s="97"/>
      <c r="JOT41" s="97"/>
      <c r="JOU41" s="97"/>
      <c r="JOV41" s="97"/>
      <c r="JOW41" s="97"/>
      <c r="JOX41" s="97"/>
      <c r="JOY41" s="97"/>
      <c r="JOZ41" s="97"/>
      <c r="JPA41" s="97"/>
      <c r="JPB41" s="97"/>
      <c r="JPC41" s="97"/>
      <c r="JPD41" s="97"/>
      <c r="JPE41" s="97"/>
      <c r="JPF41" s="97"/>
      <c r="JPG41" s="97"/>
      <c r="JPH41" s="97"/>
      <c r="JPI41" s="97"/>
      <c r="JPJ41" s="97"/>
      <c r="JPK41" s="97"/>
      <c r="JPL41" s="97"/>
      <c r="JPM41" s="97"/>
      <c r="JPN41" s="97"/>
      <c r="JPO41" s="97"/>
      <c r="JPP41" s="97"/>
      <c r="JPQ41" s="97"/>
      <c r="JPR41" s="97"/>
      <c r="JPS41" s="97"/>
      <c r="JPT41" s="97"/>
      <c r="JPU41" s="97"/>
      <c r="JPV41" s="97"/>
      <c r="JPW41" s="97"/>
      <c r="JPX41" s="97"/>
      <c r="JPY41" s="97"/>
      <c r="JPZ41" s="97"/>
      <c r="JQA41" s="97"/>
      <c r="JQB41" s="97"/>
      <c r="JQC41" s="97"/>
      <c r="JQD41" s="97"/>
      <c r="JQE41" s="97"/>
      <c r="JQF41" s="97"/>
      <c r="JQG41" s="97"/>
      <c r="JQH41" s="97"/>
      <c r="JQI41" s="97"/>
      <c r="JQJ41" s="97"/>
      <c r="JQK41" s="97"/>
      <c r="JQL41" s="97"/>
      <c r="JQM41" s="97"/>
      <c r="JQN41" s="97"/>
      <c r="JQO41" s="97"/>
      <c r="JQP41" s="97"/>
      <c r="JQQ41" s="97"/>
      <c r="JQR41" s="97"/>
      <c r="JQS41" s="97"/>
      <c r="JQT41" s="97"/>
      <c r="JQU41" s="97"/>
      <c r="JQV41" s="97"/>
      <c r="JQW41" s="97"/>
      <c r="JQX41" s="97"/>
      <c r="JQY41" s="97"/>
      <c r="JQZ41" s="97"/>
      <c r="JRA41" s="97"/>
      <c r="JRB41" s="97"/>
      <c r="JRC41" s="97"/>
      <c r="JRD41" s="97"/>
      <c r="JRE41" s="97"/>
      <c r="JRF41" s="97"/>
      <c r="JRG41" s="97"/>
      <c r="JRH41" s="97"/>
      <c r="JRI41" s="97"/>
      <c r="JRJ41" s="97"/>
      <c r="JRK41" s="97"/>
      <c r="JRL41" s="97"/>
      <c r="JRM41" s="97"/>
      <c r="JRN41" s="97"/>
      <c r="JRO41" s="97"/>
      <c r="JRP41" s="97"/>
      <c r="JRQ41" s="97"/>
      <c r="JRR41" s="97"/>
      <c r="JRS41" s="97"/>
      <c r="JRT41" s="97"/>
      <c r="JRU41" s="97"/>
      <c r="JRV41" s="97"/>
      <c r="JRW41" s="97"/>
      <c r="JRX41" s="97"/>
      <c r="JRY41" s="97"/>
      <c r="JRZ41" s="97"/>
      <c r="JSA41" s="97"/>
      <c r="JSB41" s="97"/>
      <c r="JSC41" s="97"/>
      <c r="JSD41" s="97"/>
      <c r="JSE41" s="97"/>
      <c r="JSF41" s="97"/>
      <c r="JSG41" s="97"/>
      <c r="JSH41" s="97"/>
      <c r="JSI41" s="97"/>
      <c r="JSJ41" s="97"/>
      <c r="JSK41" s="97"/>
      <c r="JSL41" s="97"/>
      <c r="JSM41" s="97"/>
      <c r="JSN41" s="97"/>
      <c r="JSO41" s="97"/>
      <c r="JSP41" s="97"/>
      <c r="JSQ41" s="97"/>
      <c r="JSR41" s="97"/>
      <c r="JSS41" s="97"/>
      <c r="JST41" s="97"/>
      <c r="JSU41" s="97"/>
      <c r="JSV41" s="97"/>
      <c r="JSW41" s="97"/>
      <c r="JSX41" s="97"/>
      <c r="JSY41" s="97"/>
      <c r="JSZ41" s="97"/>
      <c r="JTA41" s="97"/>
      <c r="JTB41" s="97"/>
      <c r="JTC41" s="97"/>
      <c r="JTD41" s="97"/>
      <c r="JTE41" s="97"/>
      <c r="JTF41" s="97"/>
      <c r="JTG41" s="97"/>
      <c r="JTH41" s="97"/>
      <c r="JTI41" s="97"/>
      <c r="JTJ41" s="97"/>
      <c r="JTK41" s="97"/>
      <c r="JTL41" s="97"/>
      <c r="JTM41" s="97"/>
      <c r="JTN41" s="97"/>
      <c r="JTO41" s="97"/>
      <c r="JTP41" s="97"/>
      <c r="JTQ41" s="97"/>
      <c r="JTR41" s="97"/>
      <c r="JTS41" s="97"/>
      <c r="JTT41" s="97"/>
      <c r="JTU41" s="97"/>
      <c r="JTV41" s="97"/>
      <c r="JTW41" s="97"/>
      <c r="JTX41" s="97"/>
      <c r="JTY41" s="97"/>
      <c r="JTZ41" s="97"/>
      <c r="JUA41" s="97"/>
      <c r="JUB41" s="97"/>
      <c r="JUC41" s="97"/>
      <c r="JUD41" s="97"/>
      <c r="JUE41" s="97"/>
      <c r="JUF41" s="97"/>
      <c r="JUG41" s="97"/>
      <c r="JUH41" s="97"/>
      <c r="JUI41" s="97"/>
      <c r="JUJ41" s="97"/>
      <c r="JUK41" s="97"/>
      <c r="JUL41" s="97"/>
      <c r="JUM41" s="97"/>
      <c r="JUN41" s="97"/>
      <c r="JUO41" s="97"/>
      <c r="JUP41" s="97"/>
      <c r="JUQ41" s="97"/>
      <c r="JUR41" s="97"/>
      <c r="JUS41" s="97"/>
      <c r="JUT41" s="97"/>
      <c r="JUU41" s="97"/>
      <c r="JUV41" s="97"/>
      <c r="JUW41" s="97"/>
      <c r="JUX41" s="97"/>
      <c r="JUY41" s="97"/>
      <c r="JUZ41" s="97"/>
      <c r="JVA41" s="97"/>
      <c r="JVB41" s="97"/>
      <c r="JVC41" s="97"/>
      <c r="JVD41" s="97"/>
      <c r="JVE41" s="97"/>
      <c r="JVF41" s="97"/>
      <c r="JVG41" s="97"/>
      <c r="JVH41" s="97"/>
      <c r="JVI41" s="97"/>
      <c r="JVJ41" s="97"/>
      <c r="JVK41" s="97"/>
      <c r="JVL41" s="97"/>
      <c r="JVM41" s="97"/>
      <c r="JVN41" s="97"/>
      <c r="JVO41" s="97"/>
      <c r="JVP41" s="97"/>
      <c r="JVQ41" s="97"/>
      <c r="JVR41" s="97"/>
      <c r="JVS41" s="97"/>
      <c r="JVT41" s="97"/>
      <c r="JVU41" s="97"/>
      <c r="JVV41" s="97"/>
      <c r="JVW41" s="97"/>
      <c r="JVX41" s="97"/>
      <c r="JVY41" s="97"/>
      <c r="JVZ41" s="97"/>
      <c r="JWA41" s="97"/>
      <c r="JWB41" s="97"/>
      <c r="JWC41" s="97"/>
      <c r="JWD41" s="97"/>
      <c r="JWE41" s="97"/>
      <c r="JWF41" s="97"/>
      <c r="JWG41" s="97"/>
      <c r="JWH41" s="97"/>
      <c r="JWI41" s="97"/>
      <c r="JWJ41" s="97"/>
      <c r="JWK41" s="97"/>
      <c r="JWL41" s="97"/>
      <c r="JWM41" s="97"/>
      <c r="JWN41" s="97"/>
      <c r="JWO41" s="97"/>
      <c r="JWP41" s="97"/>
      <c r="JWQ41" s="97"/>
      <c r="JWR41" s="97"/>
      <c r="JWS41" s="97"/>
      <c r="JWT41" s="97"/>
      <c r="JWU41" s="97"/>
      <c r="JWV41" s="97"/>
      <c r="JWW41" s="97"/>
      <c r="JWX41" s="97"/>
      <c r="JWY41" s="97"/>
      <c r="JWZ41" s="97"/>
      <c r="JXA41" s="97"/>
      <c r="JXB41" s="97"/>
      <c r="JXC41" s="97"/>
      <c r="JXD41" s="97"/>
      <c r="JXE41" s="97"/>
      <c r="JXF41" s="97"/>
      <c r="JXG41" s="97"/>
      <c r="JXH41" s="97"/>
      <c r="JXI41" s="97"/>
      <c r="JXJ41" s="97"/>
      <c r="JXK41" s="97"/>
      <c r="JXL41" s="97"/>
      <c r="JXM41" s="97"/>
      <c r="JXN41" s="97"/>
      <c r="JXO41" s="97"/>
      <c r="JXP41" s="97"/>
      <c r="JXQ41" s="97"/>
      <c r="JXR41" s="97"/>
      <c r="JXS41" s="97"/>
      <c r="JXT41" s="97"/>
      <c r="JXU41" s="97"/>
      <c r="JXV41" s="97"/>
      <c r="JXW41" s="97"/>
      <c r="JXX41" s="97"/>
      <c r="JXY41" s="97"/>
      <c r="JXZ41" s="97"/>
      <c r="JYA41" s="97"/>
      <c r="JYB41" s="97"/>
      <c r="JYC41" s="97"/>
      <c r="JYD41" s="97"/>
      <c r="JYE41" s="97"/>
      <c r="JYF41" s="97"/>
      <c r="JYG41" s="97"/>
      <c r="JYH41" s="97"/>
      <c r="JYI41" s="97"/>
      <c r="JYJ41" s="97"/>
      <c r="JYK41" s="97"/>
      <c r="JYL41" s="97"/>
      <c r="JYM41" s="97"/>
      <c r="JYN41" s="97"/>
      <c r="JYO41" s="97"/>
      <c r="JYP41" s="97"/>
      <c r="JYQ41" s="97"/>
      <c r="JYR41" s="97"/>
      <c r="JYS41" s="97"/>
      <c r="JYT41" s="97"/>
      <c r="JYU41" s="97"/>
      <c r="JYV41" s="97"/>
      <c r="JYW41" s="97"/>
      <c r="JYX41" s="97"/>
      <c r="JYY41" s="97"/>
      <c r="JYZ41" s="97"/>
      <c r="JZA41" s="97"/>
      <c r="JZB41" s="97"/>
      <c r="JZC41" s="97"/>
      <c r="JZD41" s="97"/>
      <c r="JZE41" s="97"/>
      <c r="JZF41" s="97"/>
      <c r="JZG41" s="97"/>
      <c r="JZH41" s="97"/>
      <c r="JZI41" s="97"/>
      <c r="JZJ41" s="97"/>
      <c r="JZK41" s="97"/>
      <c r="JZL41" s="97"/>
      <c r="JZM41" s="97"/>
      <c r="JZN41" s="97"/>
      <c r="JZO41" s="97"/>
      <c r="JZP41" s="97"/>
      <c r="JZQ41" s="97"/>
      <c r="JZR41" s="97"/>
      <c r="JZS41" s="97"/>
      <c r="JZT41" s="97"/>
      <c r="JZU41" s="97"/>
      <c r="JZV41" s="97"/>
      <c r="JZW41" s="97"/>
      <c r="JZX41" s="97"/>
      <c r="JZY41" s="97"/>
      <c r="JZZ41" s="97"/>
      <c r="KAA41" s="97"/>
      <c r="KAB41" s="97"/>
      <c r="KAC41" s="97"/>
      <c r="KAD41" s="97"/>
      <c r="KAE41" s="97"/>
      <c r="KAF41" s="97"/>
      <c r="KAG41" s="97"/>
      <c r="KAH41" s="97"/>
      <c r="KAI41" s="97"/>
      <c r="KAJ41" s="97"/>
      <c r="KAK41" s="97"/>
      <c r="KAL41" s="97"/>
      <c r="KAM41" s="97"/>
      <c r="KAN41" s="97"/>
      <c r="KAO41" s="97"/>
      <c r="KAP41" s="97"/>
      <c r="KAQ41" s="97"/>
      <c r="KAR41" s="97"/>
      <c r="KAS41" s="97"/>
      <c r="KAT41" s="97"/>
      <c r="KAU41" s="97"/>
      <c r="KAV41" s="97"/>
      <c r="KAW41" s="97"/>
      <c r="KAX41" s="97"/>
      <c r="KAY41" s="97"/>
      <c r="KAZ41" s="97"/>
      <c r="KBA41" s="97"/>
      <c r="KBB41" s="97"/>
      <c r="KBC41" s="97"/>
      <c r="KBD41" s="97"/>
      <c r="KBE41" s="97"/>
      <c r="KBF41" s="97"/>
      <c r="KBG41" s="97"/>
      <c r="KBH41" s="97"/>
      <c r="KBI41" s="97"/>
      <c r="KBJ41" s="97"/>
      <c r="KBK41" s="97"/>
      <c r="KBL41" s="97"/>
      <c r="KBM41" s="97"/>
      <c r="KBN41" s="97"/>
      <c r="KBO41" s="97"/>
      <c r="KBP41" s="97"/>
      <c r="KBQ41" s="97"/>
      <c r="KBR41" s="97"/>
      <c r="KBS41" s="97"/>
      <c r="KBT41" s="97"/>
      <c r="KBU41" s="97"/>
      <c r="KBV41" s="97"/>
      <c r="KBW41" s="97"/>
      <c r="KBX41" s="97"/>
      <c r="KBY41" s="97"/>
      <c r="KBZ41" s="97"/>
      <c r="KCA41" s="97"/>
      <c r="KCB41" s="97"/>
      <c r="KCC41" s="97"/>
      <c r="KCD41" s="97"/>
      <c r="KCE41" s="97"/>
      <c r="KCF41" s="97"/>
      <c r="KCG41" s="97"/>
      <c r="KCH41" s="97"/>
      <c r="KCI41" s="97"/>
      <c r="KCJ41" s="97"/>
      <c r="KCK41" s="97"/>
      <c r="KCL41" s="97"/>
      <c r="KCM41" s="97"/>
      <c r="KCN41" s="97"/>
      <c r="KCO41" s="97"/>
      <c r="KCP41" s="97"/>
      <c r="KCQ41" s="97"/>
      <c r="KCR41" s="97"/>
      <c r="KCS41" s="97"/>
      <c r="KCT41" s="97"/>
      <c r="KCU41" s="97"/>
      <c r="KCV41" s="97"/>
      <c r="KCW41" s="97"/>
      <c r="KCX41" s="97"/>
      <c r="KCY41" s="97"/>
      <c r="KCZ41" s="97"/>
      <c r="KDA41" s="97"/>
      <c r="KDB41" s="97"/>
      <c r="KDC41" s="97"/>
      <c r="KDD41" s="97"/>
      <c r="KDE41" s="97"/>
      <c r="KDF41" s="97"/>
      <c r="KDG41" s="97"/>
      <c r="KDH41" s="97"/>
      <c r="KDI41" s="97"/>
      <c r="KDJ41" s="97"/>
      <c r="KDK41" s="97"/>
      <c r="KDL41" s="97"/>
      <c r="KDM41" s="97"/>
      <c r="KDN41" s="97"/>
      <c r="KDO41" s="97"/>
      <c r="KDP41" s="97"/>
      <c r="KDQ41" s="97"/>
      <c r="KDR41" s="97"/>
      <c r="KDS41" s="97"/>
      <c r="KDT41" s="97"/>
      <c r="KDU41" s="97"/>
      <c r="KDV41" s="97"/>
      <c r="KDW41" s="97"/>
      <c r="KDX41" s="97"/>
      <c r="KDY41" s="97"/>
      <c r="KDZ41" s="97"/>
      <c r="KEA41" s="97"/>
      <c r="KEB41" s="97"/>
      <c r="KEC41" s="97"/>
      <c r="KED41" s="97"/>
      <c r="KEE41" s="97"/>
      <c r="KEF41" s="97"/>
      <c r="KEG41" s="97"/>
      <c r="KEH41" s="97"/>
      <c r="KEI41" s="97"/>
      <c r="KEJ41" s="97"/>
      <c r="KEK41" s="97"/>
      <c r="KEL41" s="97"/>
      <c r="KEM41" s="97"/>
      <c r="KEN41" s="97"/>
      <c r="KEO41" s="97"/>
      <c r="KEP41" s="97"/>
      <c r="KEQ41" s="97"/>
      <c r="KER41" s="97"/>
      <c r="KES41" s="97"/>
      <c r="KET41" s="97"/>
      <c r="KEU41" s="97"/>
      <c r="KEV41" s="97"/>
      <c r="KEW41" s="97"/>
      <c r="KEX41" s="97"/>
      <c r="KEY41" s="97"/>
      <c r="KEZ41" s="97"/>
      <c r="KFA41" s="97"/>
      <c r="KFB41" s="97"/>
      <c r="KFC41" s="97"/>
      <c r="KFD41" s="97"/>
      <c r="KFE41" s="97"/>
      <c r="KFF41" s="97"/>
      <c r="KFG41" s="97"/>
      <c r="KFH41" s="97"/>
      <c r="KFI41" s="97"/>
      <c r="KFJ41" s="97"/>
      <c r="KFK41" s="97"/>
      <c r="KFL41" s="97"/>
      <c r="KFM41" s="97"/>
      <c r="KFN41" s="97"/>
      <c r="KFO41" s="97"/>
      <c r="KFP41" s="97"/>
      <c r="KFQ41" s="97"/>
      <c r="KFR41" s="97"/>
      <c r="KFS41" s="97"/>
      <c r="KFT41" s="97"/>
      <c r="KFU41" s="97"/>
      <c r="KFV41" s="97"/>
      <c r="KFW41" s="97"/>
      <c r="KFX41" s="97"/>
      <c r="KFY41" s="97"/>
      <c r="KFZ41" s="97"/>
      <c r="KGA41" s="97"/>
      <c r="KGB41" s="97"/>
      <c r="KGC41" s="97"/>
      <c r="KGD41" s="97"/>
      <c r="KGE41" s="97"/>
      <c r="KGF41" s="97"/>
      <c r="KGG41" s="97"/>
      <c r="KGH41" s="97"/>
      <c r="KGI41" s="97"/>
      <c r="KGJ41" s="97"/>
      <c r="KGK41" s="97"/>
      <c r="KGL41" s="97"/>
      <c r="KGM41" s="97"/>
      <c r="KGN41" s="97"/>
      <c r="KGO41" s="97"/>
      <c r="KGP41" s="97"/>
      <c r="KGQ41" s="97"/>
      <c r="KGR41" s="97"/>
      <c r="KGS41" s="97"/>
      <c r="KGT41" s="97"/>
      <c r="KGU41" s="97"/>
      <c r="KGV41" s="97"/>
      <c r="KGW41" s="97"/>
      <c r="KGX41" s="97"/>
      <c r="KGY41" s="97"/>
      <c r="KGZ41" s="97"/>
      <c r="KHA41" s="97"/>
      <c r="KHB41" s="97"/>
      <c r="KHC41" s="97"/>
      <c r="KHD41" s="97"/>
      <c r="KHE41" s="97"/>
      <c r="KHF41" s="97"/>
      <c r="KHG41" s="97"/>
      <c r="KHH41" s="97"/>
      <c r="KHI41" s="97"/>
      <c r="KHJ41" s="97"/>
      <c r="KHK41" s="97"/>
      <c r="KHL41" s="97"/>
      <c r="KHM41" s="97"/>
      <c r="KHN41" s="97"/>
      <c r="KHO41" s="97"/>
      <c r="KHP41" s="97"/>
      <c r="KHQ41" s="97"/>
      <c r="KHR41" s="97"/>
      <c r="KHS41" s="97"/>
      <c r="KHT41" s="97"/>
      <c r="KHU41" s="97"/>
      <c r="KHV41" s="97"/>
      <c r="KHW41" s="97"/>
      <c r="KHX41" s="97"/>
      <c r="KHY41" s="97"/>
      <c r="KHZ41" s="97"/>
      <c r="KIA41" s="97"/>
      <c r="KIB41" s="97"/>
      <c r="KIC41" s="97"/>
      <c r="KID41" s="97"/>
      <c r="KIE41" s="97"/>
      <c r="KIF41" s="97"/>
      <c r="KIG41" s="97"/>
      <c r="KIH41" s="97"/>
      <c r="KII41" s="97"/>
      <c r="KIJ41" s="97"/>
      <c r="KIK41" s="97"/>
      <c r="KIL41" s="97"/>
      <c r="KIM41" s="97"/>
      <c r="KIN41" s="97"/>
      <c r="KIO41" s="97"/>
      <c r="KIP41" s="97"/>
      <c r="KIQ41" s="97"/>
      <c r="KIR41" s="97"/>
      <c r="KIS41" s="97"/>
      <c r="KIT41" s="97"/>
      <c r="KIU41" s="97"/>
      <c r="KIV41" s="97"/>
      <c r="KIW41" s="97"/>
      <c r="KIX41" s="97"/>
      <c r="KIY41" s="97"/>
      <c r="KIZ41" s="97"/>
      <c r="KJA41" s="97"/>
      <c r="KJB41" s="97"/>
      <c r="KJC41" s="97"/>
      <c r="KJD41" s="97"/>
      <c r="KJE41" s="97"/>
      <c r="KJF41" s="97"/>
      <c r="KJG41" s="97"/>
      <c r="KJH41" s="97"/>
      <c r="KJI41" s="97"/>
      <c r="KJJ41" s="97"/>
      <c r="KJK41" s="97"/>
      <c r="KJL41" s="97"/>
      <c r="KJM41" s="97"/>
      <c r="KJN41" s="97"/>
      <c r="KJO41" s="97"/>
      <c r="KJP41" s="97"/>
      <c r="KJQ41" s="97"/>
      <c r="KJR41" s="97"/>
      <c r="KJS41" s="97"/>
      <c r="KJT41" s="97"/>
      <c r="KJU41" s="97"/>
      <c r="KJV41" s="97"/>
      <c r="KJW41" s="97"/>
      <c r="KJX41" s="97"/>
      <c r="KJY41" s="97"/>
      <c r="KJZ41" s="97"/>
      <c r="KKA41" s="97"/>
      <c r="KKB41" s="97"/>
      <c r="KKC41" s="97"/>
      <c r="KKD41" s="97"/>
      <c r="KKE41" s="97"/>
      <c r="KKF41" s="97"/>
      <c r="KKG41" s="97"/>
      <c r="KKH41" s="97"/>
      <c r="KKI41" s="97"/>
      <c r="KKJ41" s="97"/>
      <c r="KKK41" s="97"/>
      <c r="KKL41" s="97"/>
      <c r="KKM41" s="97"/>
      <c r="KKN41" s="97"/>
      <c r="KKO41" s="97"/>
      <c r="KKP41" s="97"/>
      <c r="KKQ41" s="97"/>
      <c r="KKR41" s="97"/>
      <c r="KKS41" s="97"/>
      <c r="KKT41" s="97"/>
      <c r="KKU41" s="97"/>
      <c r="KKV41" s="97"/>
      <c r="KKW41" s="97"/>
      <c r="KKX41" s="97"/>
      <c r="KKY41" s="97"/>
      <c r="KKZ41" s="97"/>
      <c r="KLA41" s="97"/>
      <c r="KLB41" s="97"/>
      <c r="KLC41" s="97"/>
      <c r="KLD41" s="97"/>
      <c r="KLE41" s="97"/>
      <c r="KLF41" s="97"/>
      <c r="KLG41" s="97"/>
      <c r="KLH41" s="97"/>
      <c r="KLI41" s="97"/>
      <c r="KLJ41" s="97"/>
      <c r="KLK41" s="97"/>
      <c r="KLL41" s="97"/>
      <c r="KLM41" s="97"/>
      <c r="KLN41" s="97"/>
      <c r="KLO41" s="97"/>
      <c r="KLP41" s="97"/>
      <c r="KLQ41" s="97"/>
      <c r="KLR41" s="97"/>
      <c r="KLS41" s="97"/>
      <c r="KLT41" s="97"/>
      <c r="KLU41" s="97"/>
      <c r="KLV41" s="97"/>
      <c r="KLW41" s="97"/>
      <c r="KLX41" s="97"/>
      <c r="KLY41" s="97"/>
      <c r="KLZ41" s="97"/>
      <c r="KMA41" s="97"/>
      <c r="KMB41" s="97"/>
      <c r="KMC41" s="97"/>
      <c r="KMD41" s="97"/>
      <c r="KME41" s="97"/>
      <c r="KMF41" s="97"/>
      <c r="KMG41" s="97"/>
      <c r="KMH41" s="97"/>
      <c r="KMI41" s="97"/>
      <c r="KMJ41" s="97"/>
      <c r="KMK41" s="97"/>
      <c r="KML41" s="97"/>
      <c r="KMM41" s="97"/>
      <c r="KMN41" s="97"/>
      <c r="KMO41" s="97"/>
      <c r="KMP41" s="97"/>
      <c r="KMQ41" s="97"/>
      <c r="KMR41" s="97"/>
      <c r="KMS41" s="97"/>
      <c r="KMT41" s="97"/>
      <c r="KMU41" s="97"/>
      <c r="KMV41" s="97"/>
      <c r="KMW41" s="97"/>
      <c r="KMX41" s="97"/>
      <c r="KMY41" s="97"/>
      <c r="KMZ41" s="97"/>
      <c r="KNA41" s="97"/>
      <c r="KNB41" s="97"/>
      <c r="KNC41" s="97"/>
      <c r="KND41" s="97"/>
      <c r="KNE41" s="97"/>
      <c r="KNF41" s="97"/>
      <c r="KNG41" s="97"/>
      <c r="KNH41" s="97"/>
      <c r="KNI41" s="97"/>
      <c r="KNJ41" s="97"/>
      <c r="KNK41" s="97"/>
      <c r="KNL41" s="97"/>
      <c r="KNM41" s="97"/>
      <c r="KNN41" s="97"/>
      <c r="KNO41" s="97"/>
      <c r="KNP41" s="97"/>
      <c r="KNQ41" s="97"/>
      <c r="KNR41" s="97"/>
      <c r="KNS41" s="97"/>
      <c r="KNT41" s="97"/>
      <c r="KNU41" s="97"/>
      <c r="KNV41" s="97"/>
      <c r="KNW41" s="97"/>
      <c r="KNX41" s="97"/>
      <c r="KNY41" s="97"/>
      <c r="KNZ41" s="97"/>
      <c r="KOA41" s="97"/>
      <c r="KOB41" s="97"/>
      <c r="KOC41" s="97"/>
      <c r="KOD41" s="97"/>
      <c r="KOE41" s="97"/>
      <c r="KOF41" s="97"/>
      <c r="KOG41" s="97"/>
      <c r="KOH41" s="97"/>
      <c r="KOI41" s="97"/>
      <c r="KOJ41" s="97"/>
      <c r="KOK41" s="97"/>
      <c r="KOL41" s="97"/>
      <c r="KOM41" s="97"/>
      <c r="KON41" s="97"/>
      <c r="KOO41" s="97"/>
      <c r="KOP41" s="97"/>
      <c r="KOQ41" s="97"/>
      <c r="KOR41" s="97"/>
      <c r="KOS41" s="97"/>
      <c r="KOT41" s="97"/>
      <c r="KOU41" s="97"/>
      <c r="KOV41" s="97"/>
      <c r="KOW41" s="97"/>
      <c r="KOX41" s="97"/>
      <c r="KOY41" s="97"/>
      <c r="KOZ41" s="97"/>
      <c r="KPA41" s="97"/>
      <c r="KPB41" s="97"/>
      <c r="KPC41" s="97"/>
      <c r="KPD41" s="97"/>
      <c r="KPE41" s="97"/>
      <c r="KPF41" s="97"/>
      <c r="KPG41" s="97"/>
      <c r="KPH41" s="97"/>
      <c r="KPI41" s="97"/>
      <c r="KPJ41" s="97"/>
      <c r="KPK41" s="97"/>
      <c r="KPL41" s="97"/>
      <c r="KPM41" s="97"/>
      <c r="KPN41" s="97"/>
      <c r="KPO41" s="97"/>
      <c r="KPP41" s="97"/>
      <c r="KPQ41" s="97"/>
      <c r="KPR41" s="97"/>
      <c r="KPS41" s="97"/>
      <c r="KPT41" s="97"/>
      <c r="KPU41" s="97"/>
      <c r="KPV41" s="97"/>
      <c r="KPW41" s="97"/>
      <c r="KPX41" s="97"/>
      <c r="KPY41" s="97"/>
      <c r="KPZ41" s="97"/>
      <c r="KQA41" s="97"/>
      <c r="KQB41" s="97"/>
      <c r="KQC41" s="97"/>
      <c r="KQD41" s="97"/>
      <c r="KQE41" s="97"/>
      <c r="KQF41" s="97"/>
      <c r="KQG41" s="97"/>
      <c r="KQH41" s="97"/>
      <c r="KQI41" s="97"/>
      <c r="KQJ41" s="97"/>
      <c r="KQK41" s="97"/>
      <c r="KQL41" s="97"/>
      <c r="KQM41" s="97"/>
      <c r="KQN41" s="97"/>
      <c r="KQO41" s="97"/>
      <c r="KQP41" s="97"/>
      <c r="KQQ41" s="97"/>
      <c r="KQR41" s="97"/>
      <c r="KQS41" s="97"/>
      <c r="KQT41" s="97"/>
      <c r="KQU41" s="97"/>
      <c r="KQV41" s="97"/>
      <c r="KQW41" s="97"/>
      <c r="KQX41" s="97"/>
      <c r="KQY41" s="97"/>
      <c r="KQZ41" s="97"/>
      <c r="KRA41" s="97"/>
      <c r="KRB41" s="97"/>
      <c r="KRC41" s="97"/>
      <c r="KRD41" s="97"/>
      <c r="KRE41" s="97"/>
      <c r="KRF41" s="97"/>
      <c r="KRG41" s="97"/>
      <c r="KRH41" s="97"/>
      <c r="KRI41" s="97"/>
      <c r="KRJ41" s="97"/>
      <c r="KRK41" s="97"/>
      <c r="KRL41" s="97"/>
      <c r="KRM41" s="97"/>
      <c r="KRN41" s="97"/>
      <c r="KRO41" s="97"/>
      <c r="KRP41" s="97"/>
      <c r="KRQ41" s="97"/>
      <c r="KRR41" s="97"/>
      <c r="KRS41" s="97"/>
      <c r="KRT41" s="97"/>
      <c r="KRU41" s="97"/>
      <c r="KRV41" s="97"/>
      <c r="KRW41" s="97"/>
      <c r="KRX41" s="97"/>
      <c r="KRY41" s="97"/>
      <c r="KRZ41" s="97"/>
      <c r="KSA41" s="97"/>
      <c r="KSB41" s="97"/>
      <c r="KSC41" s="97"/>
      <c r="KSD41" s="97"/>
      <c r="KSE41" s="97"/>
      <c r="KSF41" s="97"/>
      <c r="KSG41" s="97"/>
      <c r="KSH41" s="97"/>
      <c r="KSI41" s="97"/>
      <c r="KSJ41" s="97"/>
      <c r="KSK41" s="97"/>
      <c r="KSL41" s="97"/>
      <c r="KSM41" s="97"/>
      <c r="KSN41" s="97"/>
      <c r="KSO41" s="97"/>
      <c r="KSP41" s="97"/>
      <c r="KSQ41" s="97"/>
      <c r="KSR41" s="97"/>
      <c r="KSS41" s="97"/>
      <c r="KST41" s="97"/>
      <c r="KSU41" s="97"/>
      <c r="KSV41" s="97"/>
      <c r="KSW41" s="97"/>
      <c r="KSX41" s="97"/>
      <c r="KSY41" s="97"/>
      <c r="KSZ41" s="97"/>
      <c r="KTA41" s="97"/>
      <c r="KTB41" s="97"/>
      <c r="KTC41" s="97"/>
      <c r="KTD41" s="97"/>
      <c r="KTE41" s="97"/>
      <c r="KTF41" s="97"/>
      <c r="KTG41" s="97"/>
      <c r="KTH41" s="97"/>
      <c r="KTI41" s="97"/>
      <c r="KTJ41" s="97"/>
      <c r="KTK41" s="97"/>
      <c r="KTL41" s="97"/>
      <c r="KTM41" s="97"/>
      <c r="KTN41" s="97"/>
      <c r="KTO41" s="97"/>
      <c r="KTP41" s="97"/>
      <c r="KTQ41" s="97"/>
      <c r="KTR41" s="97"/>
      <c r="KTS41" s="97"/>
      <c r="KTT41" s="97"/>
      <c r="KTU41" s="97"/>
      <c r="KTV41" s="97"/>
      <c r="KTW41" s="97"/>
      <c r="KTX41" s="97"/>
      <c r="KTY41" s="97"/>
      <c r="KTZ41" s="97"/>
      <c r="KUA41" s="97"/>
      <c r="KUB41" s="97"/>
      <c r="KUC41" s="97"/>
      <c r="KUD41" s="97"/>
      <c r="KUE41" s="97"/>
      <c r="KUF41" s="97"/>
      <c r="KUG41" s="97"/>
      <c r="KUH41" s="97"/>
      <c r="KUI41" s="97"/>
      <c r="KUJ41" s="97"/>
      <c r="KUK41" s="97"/>
      <c r="KUL41" s="97"/>
      <c r="KUM41" s="97"/>
      <c r="KUN41" s="97"/>
      <c r="KUO41" s="97"/>
      <c r="KUP41" s="97"/>
      <c r="KUQ41" s="97"/>
      <c r="KUR41" s="97"/>
      <c r="KUS41" s="97"/>
      <c r="KUT41" s="97"/>
      <c r="KUU41" s="97"/>
      <c r="KUV41" s="97"/>
      <c r="KUW41" s="97"/>
      <c r="KUX41" s="97"/>
      <c r="KUY41" s="97"/>
      <c r="KUZ41" s="97"/>
      <c r="KVA41" s="97"/>
      <c r="KVB41" s="97"/>
      <c r="KVC41" s="97"/>
      <c r="KVD41" s="97"/>
      <c r="KVE41" s="97"/>
      <c r="KVF41" s="97"/>
      <c r="KVG41" s="97"/>
      <c r="KVH41" s="97"/>
      <c r="KVI41" s="97"/>
      <c r="KVJ41" s="97"/>
      <c r="KVK41" s="97"/>
      <c r="KVL41" s="97"/>
      <c r="KVM41" s="97"/>
      <c r="KVN41" s="97"/>
      <c r="KVO41" s="97"/>
      <c r="KVP41" s="97"/>
      <c r="KVQ41" s="97"/>
      <c r="KVR41" s="97"/>
      <c r="KVS41" s="97"/>
      <c r="KVT41" s="97"/>
      <c r="KVU41" s="97"/>
      <c r="KVV41" s="97"/>
      <c r="KVW41" s="97"/>
      <c r="KVX41" s="97"/>
      <c r="KVY41" s="97"/>
      <c r="KVZ41" s="97"/>
      <c r="KWA41" s="97"/>
      <c r="KWB41" s="97"/>
      <c r="KWC41" s="97"/>
      <c r="KWD41" s="97"/>
      <c r="KWE41" s="97"/>
      <c r="KWF41" s="97"/>
      <c r="KWG41" s="97"/>
      <c r="KWH41" s="97"/>
      <c r="KWI41" s="97"/>
      <c r="KWJ41" s="97"/>
      <c r="KWK41" s="97"/>
      <c r="KWL41" s="97"/>
      <c r="KWM41" s="97"/>
      <c r="KWN41" s="97"/>
      <c r="KWO41" s="97"/>
      <c r="KWP41" s="97"/>
      <c r="KWQ41" s="97"/>
      <c r="KWR41" s="97"/>
      <c r="KWS41" s="97"/>
      <c r="KWT41" s="97"/>
      <c r="KWU41" s="97"/>
      <c r="KWV41" s="97"/>
      <c r="KWW41" s="97"/>
      <c r="KWX41" s="97"/>
      <c r="KWY41" s="97"/>
      <c r="KWZ41" s="97"/>
      <c r="KXA41" s="97"/>
      <c r="KXB41" s="97"/>
      <c r="KXC41" s="97"/>
      <c r="KXD41" s="97"/>
      <c r="KXE41" s="97"/>
      <c r="KXF41" s="97"/>
      <c r="KXG41" s="97"/>
      <c r="KXH41" s="97"/>
      <c r="KXI41" s="97"/>
      <c r="KXJ41" s="97"/>
      <c r="KXK41" s="97"/>
      <c r="KXL41" s="97"/>
      <c r="KXM41" s="97"/>
      <c r="KXN41" s="97"/>
      <c r="KXO41" s="97"/>
      <c r="KXP41" s="97"/>
      <c r="KXQ41" s="97"/>
      <c r="KXR41" s="97"/>
      <c r="KXS41" s="97"/>
      <c r="KXT41" s="97"/>
      <c r="KXU41" s="97"/>
      <c r="KXV41" s="97"/>
      <c r="KXW41" s="97"/>
      <c r="KXX41" s="97"/>
      <c r="KXY41" s="97"/>
      <c r="KXZ41" s="97"/>
      <c r="KYA41" s="97"/>
      <c r="KYB41" s="97"/>
      <c r="KYC41" s="97"/>
      <c r="KYD41" s="97"/>
      <c r="KYE41" s="97"/>
      <c r="KYF41" s="97"/>
      <c r="KYG41" s="97"/>
      <c r="KYH41" s="97"/>
      <c r="KYI41" s="97"/>
      <c r="KYJ41" s="97"/>
      <c r="KYK41" s="97"/>
      <c r="KYL41" s="97"/>
      <c r="KYM41" s="97"/>
      <c r="KYN41" s="97"/>
      <c r="KYO41" s="97"/>
      <c r="KYP41" s="97"/>
      <c r="KYQ41" s="97"/>
      <c r="KYR41" s="97"/>
      <c r="KYS41" s="97"/>
      <c r="KYT41" s="97"/>
      <c r="KYU41" s="97"/>
      <c r="KYV41" s="97"/>
      <c r="KYW41" s="97"/>
      <c r="KYX41" s="97"/>
      <c r="KYY41" s="97"/>
      <c r="KYZ41" s="97"/>
      <c r="KZA41" s="97"/>
      <c r="KZB41" s="97"/>
      <c r="KZC41" s="97"/>
      <c r="KZD41" s="97"/>
      <c r="KZE41" s="97"/>
      <c r="KZF41" s="97"/>
      <c r="KZG41" s="97"/>
      <c r="KZH41" s="97"/>
      <c r="KZI41" s="97"/>
      <c r="KZJ41" s="97"/>
      <c r="KZK41" s="97"/>
      <c r="KZL41" s="97"/>
      <c r="KZM41" s="97"/>
      <c r="KZN41" s="97"/>
      <c r="KZO41" s="97"/>
      <c r="KZP41" s="97"/>
      <c r="KZQ41" s="97"/>
      <c r="KZR41" s="97"/>
      <c r="KZS41" s="97"/>
      <c r="KZT41" s="97"/>
      <c r="KZU41" s="97"/>
      <c r="KZV41" s="97"/>
      <c r="KZW41" s="97"/>
      <c r="KZX41" s="97"/>
      <c r="KZY41" s="97"/>
      <c r="KZZ41" s="97"/>
      <c r="LAA41" s="97"/>
      <c r="LAB41" s="97"/>
      <c r="LAC41" s="97"/>
      <c r="LAD41" s="97"/>
      <c r="LAE41" s="97"/>
      <c r="LAF41" s="97"/>
      <c r="LAG41" s="97"/>
      <c r="LAH41" s="97"/>
      <c r="LAI41" s="97"/>
      <c r="LAJ41" s="97"/>
      <c r="LAK41" s="97"/>
      <c r="LAL41" s="97"/>
      <c r="LAM41" s="97"/>
      <c r="LAN41" s="97"/>
      <c r="LAO41" s="97"/>
      <c r="LAP41" s="97"/>
      <c r="LAQ41" s="97"/>
      <c r="LAR41" s="97"/>
      <c r="LAS41" s="97"/>
      <c r="LAT41" s="97"/>
      <c r="LAU41" s="97"/>
      <c r="LAV41" s="97"/>
      <c r="LAW41" s="97"/>
      <c r="LAX41" s="97"/>
      <c r="LAY41" s="97"/>
      <c r="LAZ41" s="97"/>
      <c r="LBA41" s="97"/>
      <c r="LBB41" s="97"/>
      <c r="LBC41" s="97"/>
      <c r="LBD41" s="97"/>
      <c r="LBE41" s="97"/>
      <c r="LBF41" s="97"/>
      <c r="LBG41" s="97"/>
      <c r="LBH41" s="97"/>
      <c r="LBI41" s="97"/>
      <c r="LBJ41" s="97"/>
      <c r="LBK41" s="97"/>
      <c r="LBL41" s="97"/>
      <c r="LBM41" s="97"/>
      <c r="LBN41" s="97"/>
      <c r="LBO41" s="97"/>
      <c r="LBP41" s="97"/>
      <c r="LBQ41" s="97"/>
      <c r="LBR41" s="97"/>
      <c r="LBS41" s="97"/>
      <c r="LBT41" s="97"/>
      <c r="LBU41" s="97"/>
      <c r="LBV41" s="97"/>
      <c r="LBW41" s="97"/>
      <c r="LBX41" s="97"/>
      <c r="LBY41" s="97"/>
      <c r="LBZ41" s="97"/>
      <c r="LCA41" s="97"/>
      <c r="LCB41" s="97"/>
      <c r="LCC41" s="97"/>
      <c r="LCD41" s="97"/>
      <c r="LCE41" s="97"/>
      <c r="LCF41" s="97"/>
      <c r="LCG41" s="97"/>
      <c r="LCH41" s="97"/>
      <c r="LCI41" s="97"/>
      <c r="LCJ41" s="97"/>
      <c r="LCK41" s="97"/>
      <c r="LCL41" s="97"/>
      <c r="LCM41" s="97"/>
      <c r="LCN41" s="97"/>
      <c r="LCO41" s="97"/>
      <c r="LCP41" s="97"/>
      <c r="LCQ41" s="97"/>
      <c r="LCR41" s="97"/>
      <c r="LCS41" s="97"/>
      <c r="LCT41" s="97"/>
      <c r="LCU41" s="97"/>
      <c r="LCV41" s="97"/>
      <c r="LCW41" s="97"/>
      <c r="LCX41" s="97"/>
      <c r="LCY41" s="97"/>
      <c r="LCZ41" s="97"/>
      <c r="LDA41" s="97"/>
      <c r="LDB41" s="97"/>
      <c r="LDC41" s="97"/>
      <c r="LDD41" s="97"/>
      <c r="LDE41" s="97"/>
      <c r="LDF41" s="97"/>
      <c r="LDG41" s="97"/>
      <c r="LDH41" s="97"/>
      <c r="LDI41" s="97"/>
      <c r="LDJ41" s="97"/>
      <c r="LDK41" s="97"/>
      <c r="LDL41" s="97"/>
      <c r="LDM41" s="97"/>
      <c r="LDN41" s="97"/>
      <c r="LDO41" s="97"/>
      <c r="LDP41" s="97"/>
      <c r="LDQ41" s="97"/>
      <c r="LDR41" s="97"/>
      <c r="LDS41" s="97"/>
      <c r="LDT41" s="97"/>
      <c r="LDU41" s="97"/>
      <c r="LDV41" s="97"/>
      <c r="LDW41" s="97"/>
      <c r="LDX41" s="97"/>
      <c r="LDY41" s="97"/>
      <c r="LDZ41" s="97"/>
      <c r="LEA41" s="97"/>
      <c r="LEB41" s="97"/>
      <c r="LEC41" s="97"/>
      <c r="LED41" s="97"/>
      <c r="LEE41" s="97"/>
      <c r="LEF41" s="97"/>
      <c r="LEG41" s="97"/>
      <c r="LEH41" s="97"/>
      <c r="LEI41" s="97"/>
      <c r="LEJ41" s="97"/>
      <c r="LEK41" s="97"/>
      <c r="LEL41" s="97"/>
      <c r="LEM41" s="97"/>
      <c r="LEN41" s="97"/>
      <c r="LEO41" s="97"/>
      <c r="LEP41" s="97"/>
      <c r="LEQ41" s="97"/>
      <c r="LER41" s="97"/>
      <c r="LES41" s="97"/>
      <c r="LET41" s="97"/>
      <c r="LEU41" s="97"/>
      <c r="LEV41" s="97"/>
      <c r="LEW41" s="97"/>
      <c r="LEX41" s="97"/>
      <c r="LEY41" s="97"/>
      <c r="LEZ41" s="97"/>
      <c r="LFA41" s="97"/>
      <c r="LFB41" s="97"/>
      <c r="LFC41" s="97"/>
      <c r="LFD41" s="97"/>
      <c r="LFE41" s="97"/>
      <c r="LFF41" s="97"/>
      <c r="LFG41" s="97"/>
      <c r="LFH41" s="97"/>
      <c r="LFI41" s="97"/>
      <c r="LFJ41" s="97"/>
      <c r="LFK41" s="97"/>
      <c r="LFL41" s="97"/>
      <c r="LFM41" s="97"/>
      <c r="LFN41" s="97"/>
      <c r="LFO41" s="97"/>
      <c r="LFP41" s="97"/>
      <c r="LFQ41" s="97"/>
      <c r="LFR41" s="97"/>
      <c r="LFS41" s="97"/>
      <c r="LFT41" s="97"/>
      <c r="LFU41" s="97"/>
      <c r="LFV41" s="97"/>
      <c r="LFW41" s="97"/>
      <c r="LFX41" s="97"/>
      <c r="LFY41" s="97"/>
      <c r="LFZ41" s="97"/>
      <c r="LGA41" s="97"/>
      <c r="LGB41" s="97"/>
      <c r="LGC41" s="97"/>
      <c r="LGD41" s="97"/>
      <c r="LGE41" s="97"/>
      <c r="LGF41" s="97"/>
      <c r="LGG41" s="97"/>
      <c r="LGH41" s="97"/>
      <c r="LGI41" s="97"/>
      <c r="LGJ41" s="97"/>
      <c r="LGK41" s="97"/>
      <c r="LGL41" s="97"/>
      <c r="LGM41" s="97"/>
      <c r="LGN41" s="97"/>
      <c r="LGO41" s="97"/>
      <c r="LGP41" s="97"/>
      <c r="LGQ41" s="97"/>
      <c r="LGR41" s="97"/>
      <c r="LGS41" s="97"/>
      <c r="LGT41" s="97"/>
      <c r="LGU41" s="97"/>
      <c r="LGV41" s="97"/>
      <c r="LGW41" s="97"/>
      <c r="LGX41" s="97"/>
      <c r="LGY41" s="97"/>
      <c r="LGZ41" s="97"/>
      <c r="LHA41" s="97"/>
      <c r="LHB41" s="97"/>
      <c r="LHC41" s="97"/>
      <c r="LHD41" s="97"/>
      <c r="LHE41" s="97"/>
      <c r="LHF41" s="97"/>
      <c r="LHG41" s="97"/>
      <c r="LHH41" s="97"/>
      <c r="LHI41" s="97"/>
      <c r="LHJ41" s="97"/>
      <c r="LHK41" s="97"/>
      <c r="LHL41" s="97"/>
      <c r="LHM41" s="97"/>
      <c r="LHN41" s="97"/>
      <c r="LHO41" s="97"/>
      <c r="LHP41" s="97"/>
      <c r="LHQ41" s="97"/>
      <c r="LHR41" s="97"/>
      <c r="LHS41" s="97"/>
      <c r="LHT41" s="97"/>
      <c r="LHU41" s="97"/>
      <c r="LHV41" s="97"/>
      <c r="LHW41" s="97"/>
      <c r="LHX41" s="97"/>
      <c r="LHY41" s="97"/>
      <c r="LHZ41" s="97"/>
      <c r="LIA41" s="97"/>
      <c r="LIB41" s="97"/>
      <c r="LIC41" s="97"/>
      <c r="LID41" s="97"/>
      <c r="LIE41" s="97"/>
      <c r="LIF41" s="97"/>
      <c r="LIG41" s="97"/>
      <c r="LIH41" s="97"/>
      <c r="LII41" s="97"/>
      <c r="LIJ41" s="97"/>
      <c r="LIK41" s="97"/>
      <c r="LIL41" s="97"/>
      <c r="LIM41" s="97"/>
      <c r="LIN41" s="97"/>
      <c r="LIO41" s="97"/>
      <c r="LIP41" s="97"/>
      <c r="LIQ41" s="97"/>
      <c r="LIR41" s="97"/>
      <c r="LIS41" s="97"/>
      <c r="LIT41" s="97"/>
      <c r="LIU41" s="97"/>
      <c r="LIV41" s="97"/>
      <c r="LIW41" s="97"/>
      <c r="LIX41" s="97"/>
      <c r="LIY41" s="97"/>
      <c r="LIZ41" s="97"/>
      <c r="LJA41" s="97"/>
      <c r="LJB41" s="97"/>
      <c r="LJC41" s="97"/>
      <c r="LJD41" s="97"/>
      <c r="LJE41" s="97"/>
      <c r="LJF41" s="97"/>
      <c r="LJG41" s="97"/>
      <c r="LJH41" s="97"/>
      <c r="LJI41" s="97"/>
      <c r="LJJ41" s="97"/>
      <c r="LJK41" s="97"/>
      <c r="LJL41" s="97"/>
      <c r="LJM41" s="97"/>
      <c r="LJN41" s="97"/>
      <c r="LJO41" s="97"/>
      <c r="LJP41" s="97"/>
      <c r="LJQ41" s="97"/>
      <c r="LJR41" s="97"/>
      <c r="LJS41" s="97"/>
      <c r="LJT41" s="97"/>
      <c r="LJU41" s="97"/>
      <c r="LJV41" s="97"/>
      <c r="LJW41" s="97"/>
      <c r="LJX41" s="97"/>
      <c r="LJY41" s="97"/>
      <c r="LJZ41" s="97"/>
      <c r="LKA41" s="97"/>
      <c r="LKB41" s="97"/>
      <c r="LKC41" s="97"/>
      <c r="LKD41" s="97"/>
      <c r="LKE41" s="97"/>
      <c r="LKF41" s="97"/>
      <c r="LKG41" s="97"/>
      <c r="LKH41" s="97"/>
      <c r="LKI41" s="97"/>
      <c r="LKJ41" s="97"/>
      <c r="LKK41" s="97"/>
      <c r="LKL41" s="97"/>
      <c r="LKM41" s="97"/>
      <c r="LKN41" s="97"/>
      <c r="LKO41" s="97"/>
      <c r="LKP41" s="97"/>
      <c r="LKQ41" s="97"/>
      <c r="LKR41" s="97"/>
      <c r="LKS41" s="97"/>
      <c r="LKT41" s="97"/>
      <c r="LKU41" s="97"/>
      <c r="LKV41" s="97"/>
      <c r="LKW41" s="97"/>
      <c r="LKX41" s="97"/>
      <c r="LKY41" s="97"/>
      <c r="LKZ41" s="97"/>
      <c r="LLA41" s="97"/>
      <c r="LLB41" s="97"/>
      <c r="LLC41" s="97"/>
      <c r="LLD41" s="97"/>
      <c r="LLE41" s="97"/>
      <c r="LLF41" s="97"/>
      <c r="LLG41" s="97"/>
      <c r="LLH41" s="97"/>
      <c r="LLI41" s="97"/>
      <c r="LLJ41" s="97"/>
      <c r="LLK41" s="97"/>
      <c r="LLL41" s="97"/>
      <c r="LLM41" s="97"/>
      <c r="LLN41" s="97"/>
      <c r="LLO41" s="97"/>
      <c r="LLP41" s="97"/>
      <c r="LLQ41" s="97"/>
      <c r="LLR41" s="97"/>
      <c r="LLS41" s="97"/>
      <c r="LLT41" s="97"/>
      <c r="LLU41" s="97"/>
      <c r="LLV41" s="97"/>
      <c r="LLW41" s="97"/>
      <c r="LLX41" s="97"/>
      <c r="LLY41" s="97"/>
      <c r="LLZ41" s="97"/>
      <c r="LMA41" s="97"/>
      <c r="LMB41" s="97"/>
      <c r="LMC41" s="97"/>
      <c r="LMD41" s="97"/>
      <c r="LME41" s="97"/>
      <c r="LMF41" s="97"/>
      <c r="LMG41" s="97"/>
      <c r="LMH41" s="97"/>
      <c r="LMI41" s="97"/>
      <c r="LMJ41" s="97"/>
      <c r="LMK41" s="97"/>
      <c r="LML41" s="97"/>
      <c r="LMM41" s="97"/>
      <c r="LMN41" s="97"/>
      <c r="LMO41" s="97"/>
      <c r="LMP41" s="97"/>
      <c r="LMQ41" s="97"/>
      <c r="LMR41" s="97"/>
      <c r="LMS41" s="97"/>
      <c r="LMT41" s="97"/>
      <c r="LMU41" s="97"/>
      <c r="LMV41" s="97"/>
      <c r="LMW41" s="97"/>
      <c r="LMX41" s="97"/>
      <c r="LMY41" s="97"/>
      <c r="LMZ41" s="97"/>
      <c r="LNA41" s="97"/>
      <c r="LNB41" s="97"/>
      <c r="LNC41" s="97"/>
      <c r="LND41" s="97"/>
      <c r="LNE41" s="97"/>
      <c r="LNF41" s="97"/>
      <c r="LNG41" s="97"/>
      <c r="LNH41" s="97"/>
      <c r="LNI41" s="97"/>
      <c r="LNJ41" s="97"/>
      <c r="LNK41" s="97"/>
      <c r="LNL41" s="97"/>
      <c r="LNM41" s="97"/>
      <c r="LNN41" s="97"/>
      <c r="LNO41" s="97"/>
      <c r="LNP41" s="97"/>
      <c r="LNQ41" s="97"/>
      <c r="LNR41" s="97"/>
      <c r="LNS41" s="97"/>
      <c r="LNT41" s="97"/>
      <c r="LNU41" s="97"/>
      <c r="LNV41" s="97"/>
      <c r="LNW41" s="97"/>
      <c r="LNX41" s="97"/>
      <c r="LNY41" s="97"/>
      <c r="LNZ41" s="97"/>
      <c r="LOA41" s="97"/>
      <c r="LOB41" s="97"/>
      <c r="LOC41" s="97"/>
      <c r="LOD41" s="97"/>
      <c r="LOE41" s="97"/>
      <c r="LOF41" s="97"/>
      <c r="LOG41" s="97"/>
      <c r="LOH41" s="97"/>
      <c r="LOI41" s="97"/>
      <c r="LOJ41" s="97"/>
      <c r="LOK41" s="97"/>
      <c r="LOL41" s="97"/>
      <c r="LOM41" s="97"/>
      <c r="LON41" s="97"/>
      <c r="LOO41" s="97"/>
      <c r="LOP41" s="97"/>
      <c r="LOQ41" s="97"/>
      <c r="LOR41" s="97"/>
      <c r="LOS41" s="97"/>
      <c r="LOT41" s="97"/>
      <c r="LOU41" s="97"/>
      <c r="LOV41" s="97"/>
      <c r="LOW41" s="97"/>
      <c r="LOX41" s="97"/>
      <c r="LOY41" s="97"/>
      <c r="LOZ41" s="97"/>
      <c r="LPA41" s="97"/>
      <c r="LPB41" s="97"/>
      <c r="LPC41" s="97"/>
      <c r="LPD41" s="97"/>
      <c r="LPE41" s="97"/>
      <c r="LPF41" s="97"/>
      <c r="LPG41" s="97"/>
      <c r="LPH41" s="97"/>
      <c r="LPI41" s="97"/>
      <c r="LPJ41" s="97"/>
      <c r="LPK41" s="97"/>
      <c r="LPL41" s="97"/>
      <c r="LPM41" s="97"/>
      <c r="LPN41" s="97"/>
      <c r="LPO41" s="97"/>
      <c r="LPP41" s="97"/>
      <c r="LPQ41" s="97"/>
      <c r="LPR41" s="97"/>
      <c r="LPS41" s="97"/>
      <c r="LPT41" s="97"/>
      <c r="LPU41" s="97"/>
      <c r="LPV41" s="97"/>
      <c r="LPW41" s="97"/>
      <c r="LPX41" s="97"/>
      <c r="LPY41" s="97"/>
      <c r="LPZ41" s="97"/>
      <c r="LQA41" s="97"/>
      <c r="LQB41" s="97"/>
      <c r="LQC41" s="97"/>
      <c r="LQD41" s="97"/>
      <c r="LQE41" s="97"/>
      <c r="LQF41" s="97"/>
      <c r="LQG41" s="97"/>
      <c r="LQH41" s="97"/>
      <c r="LQI41" s="97"/>
      <c r="LQJ41" s="97"/>
      <c r="LQK41" s="97"/>
      <c r="LQL41" s="97"/>
      <c r="LQM41" s="97"/>
      <c r="LQN41" s="97"/>
      <c r="LQO41" s="97"/>
      <c r="LQP41" s="97"/>
      <c r="LQQ41" s="97"/>
      <c r="LQR41" s="97"/>
      <c r="LQS41" s="97"/>
      <c r="LQT41" s="97"/>
      <c r="LQU41" s="97"/>
      <c r="LQV41" s="97"/>
      <c r="LQW41" s="97"/>
      <c r="LQX41" s="97"/>
      <c r="LQY41" s="97"/>
      <c r="LQZ41" s="97"/>
      <c r="LRA41" s="97"/>
      <c r="LRB41" s="97"/>
      <c r="LRC41" s="97"/>
      <c r="LRD41" s="97"/>
      <c r="LRE41" s="97"/>
      <c r="LRF41" s="97"/>
      <c r="LRG41" s="97"/>
      <c r="LRH41" s="97"/>
      <c r="LRI41" s="97"/>
      <c r="LRJ41" s="97"/>
      <c r="LRK41" s="97"/>
      <c r="LRL41" s="97"/>
      <c r="LRM41" s="97"/>
      <c r="LRN41" s="97"/>
      <c r="LRO41" s="97"/>
      <c r="LRP41" s="97"/>
      <c r="LRQ41" s="97"/>
      <c r="LRR41" s="97"/>
      <c r="LRS41" s="97"/>
      <c r="LRT41" s="97"/>
      <c r="LRU41" s="97"/>
      <c r="LRV41" s="97"/>
      <c r="LRW41" s="97"/>
      <c r="LRX41" s="97"/>
      <c r="LRY41" s="97"/>
      <c r="LRZ41" s="97"/>
      <c r="LSA41" s="97"/>
      <c r="LSB41" s="97"/>
      <c r="LSC41" s="97"/>
      <c r="LSD41" s="97"/>
      <c r="LSE41" s="97"/>
      <c r="LSF41" s="97"/>
      <c r="LSG41" s="97"/>
      <c r="LSH41" s="97"/>
      <c r="LSI41" s="97"/>
      <c r="LSJ41" s="97"/>
      <c r="LSK41" s="97"/>
      <c r="LSL41" s="97"/>
      <c r="LSM41" s="97"/>
      <c r="LSN41" s="97"/>
      <c r="LSO41" s="97"/>
      <c r="LSP41" s="97"/>
      <c r="LSQ41" s="97"/>
      <c r="LSR41" s="97"/>
      <c r="LSS41" s="97"/>
      <c r="LST41" s="97"/>
      <c r="LSU41" s="97"/>
      <c r="LSV41" s="97"/>
      <c r="LSW41" s="97"/>
      <c r="LSX41" s="97"/>
      <c r="LSY41" s="97"/>
      <c r="LSZ41" s="97"/>
      <c r="LTA41" s="97"/>
      <c r="LTB41" s="97"/>
      <c r="LTC41" s="97"/>
      <c r="LTD41" s="97"/>
      <c r="LTE41" s="97"/>
      <c r="LTF41" s="97"/>
      <c r="LTG41" s="97"/>
      <c r="LTH41" s="97"/>
      <c r="LTI41" s="97"/>
      <c r="LTJ41" s="97"/>
      <c r="LTK41" s="97"/>
      <c r="LTL41" s="97"/>
      <c r="LTM41" s="97"/>
      <c r="LTN41" s="97"/>
      <c r="LTO41" s="97"/>
      <c r="LTP41" s="97"/>
      <c r="LTQ41" s="97"/>
      <c r="LTR41" s="97"/>
      <c r="LTS41" s="97"/>
      <c r="LTT41" s="97"/>
      <c r="LTU41" s="97"/>
      <c r="LTV41" s="97"/>
      <c r="LTW41" s="97"/>
      <c r="LTX41" s="97"/>
      <c r="LTY41" s="97"/>
      <c r="LTZ41" s="97"/>
      <c r="LUA41" s="97"/>
      <c r="LUB41" s="97"/>
      <c r="LUC41" s="97"/>
      <c r="LUD41" s="97"/>
      <c r="LUE41" s="97"/>
      <c r="LUF41" s="97"/>
      <c r="LUG41" s="97"/>
      <c r="LUH41" s="97"/>
      <c r="LUI41" s="97"/>
      <c r="LUJ41" s="97"/>
      <c r="LUK41" s="97"/>
      <c r="LUL41" s="97"/>
      <c r="LUM41" s="97"/>
      <c r="LUN41" s="97"/>
      <c r="LUO41" s="97"/>
      <c r="LUP41" s="97"/>
      <c r="LUQ41" s="97"/>
      <c r="LUR41" s="97"/>
      <c r="LUS41" s="97"/>
      <c r="LUT41" s="97"/>
      <c r="LUU41" s="97"/>
      <c r="LUV41" s="97"/>
      <c r="LUW41" s="97"/>
      <c r="LUX41" s="97"/>
      <c r="LUY41" s="97"/>
      <c r="LUZ41" s="97"/>
      <c r="LVA41" s="97"/>
      <c r="LVB41" s="97"/>
      <c r="LVC41" s="97"/>
      <c r="LVD41" s="97"/>
      <c r="LVE41" s="97"/>
      <c r="LVF41" s="97"/>
      <c r="LVG41" s="97"/>
      <c r="LVH41" s="97"/>
      <c r="LVI41" s="97"/>
      <c r="LVJ41" s="97"/>
      <c r="LVK41" s="97"/>
      <c r="LVL41" s="97"/>
      <c r="LVM41" s="97"/>
      <c r="LVN41" s="97"/>
      <c r="LVO41" s="97"/>
      <c r="LVP41" s="97"/>
      <c r="LVQ41" s="97"/>
      <c r="LVR41" s="97"/>
      <c r="LVS41" s="97"/>
      <c r="LVT41" s="97"/>
      <c r="LVU41" s="97"/>
      <c r="LVV41" s="97"/>
      <c r="LVW41" s="97"/>
      <c r="LVX41" s="97"/>
      <c r="LVY41" s="97"/>
      <c r="LVZ41" s="97"/>
      <c r="LWA41" s="97"/>
      <c r="LWB41" s="97"/>
      <c r="LWC41" s="97"/>
      <c r="LWD41" s="97"/>
      <c r="LWE41" s="97"/>
      <c r="LWF41" s="97"/>
      <c r="LWG41" s="97"/>
      <c r="LWH41" s="97"/>
      <c r="LWI41" s="97"/>
      <c r="LWJ41" s="97"/>
      <c r="LWK41" s="97"/>
      <c r="LWL41" s="97"/>
      <c r="LWM41" s="97"/>
      <c r="LWN41" s="97"/>
      <c r="LWO41" s="97"/>
      <c r="LWP41" s="97"/>
      <c r="LWQ41" s="97"/>
      <c r="LWR41" s="97"/>
      <c r="LWS41" s="97"/>
      <c r="LWT41" s="97"/>
      <c r="LWU41" s="97"/>
      <c r="LWV41" s="97"/>
      <c r="LWW41" s="97"/>
      <c r="LWX41" s="97"/>
      <c r="LWY41" s="97"/>
      <c r="LWZ41" s="97"/>
      <c r="LXA41" s="97"/>
      <c r="LXB41" s="97"/>
      <c r="LXC41" s="97"/>
      <c r="LXD41" s="97"/>
      <c r="LXE41" s="97"/>
      <c r="LXF41" s="97"/>
      <c r="LXG41" s="97"/>
      <c r="LXH41" s="97"/>
      <c r="LXI41" s="97"/>
      <c r="LXJ41" s="97"/>
      <c r="LXK41" s="97"/>
      <c r="LXL41" s="97"/>
      <c r="LXM41" s="97"/>
      <c r="LXN41" s="97"/>
      <c r="LXO41" s="97"/>
      <c r="LXP41" s="97"/>
      <c r="LXQ41" s="97"/>
      <c r="LXR41" s="97"/>
      <c r="LXS41" s="97"/>
      <c r="LXT41" s="97"/>
      <c r="LXU41" s="97"/>
      <c r="LXV41" s="97"/>
      <c r="LXW41" s="97"/>
      <c r="LXX41" s="97"/>
      <c r="LXY41" s="97"/>
      <c r="LXZ41" s="97"/>
      <c r="LYA41" s="97"/>
      <c r="LYB41" s="97"/>
      <c r="LYC41" s="97"/>
      <c r="LYD41" s="97"/>
      <c r="LYE41" s="97"/>
      <c r="LYF41" s="97"/>
      <c r="LYG41" s="97"/>
      <c r="LYH41" s="97"/>
      <c r="LYI41" s="97"/>
      <c r="LYJ41" s="97"/>
      <c r="LYK41" s="97"/>
      <c r="LYL41" s="97"/>
      <c r="LYM41" s="97"/>
      <c r="LYN41" s="97"/>
      <c r="LYO41" s="97"/>
      <c r="LYP41" s="97"/>
      <c r="LYQ41" s="97"/>
      <c r="LYR41" s="97"/>
      <c r="LYS41" s="97"/>
      <c r="LYT41" s="97"/>
      <c r="LYU41" s="97"/>
      <c r="LYV41" s="97"/>
      <c r="LYW41" s="97"/>
      <c r="LYX41" s="97"/>
      <c r="LYY41" s="97"/>
      <c r="LYZ41" s="97"/>
      <c r="LZA41" s="97"/>
      <c r="LZB41" s="97"/>
      <c r="LZC41" s="97"/>
      <c r="LZD41" s="97"/>
      <c r="LZE41" s="97"/>
      <c r="LZF41" s="97"/>
      <c r="LZG41" s="97"/>
      <c r="LZH41" s="97"/>
      <c r="LZI41" s="97"/>
      <c r="LZJ41" s="97"/>
      <c r="LZK41" s="97"/>
      <c r="LZL41" s="97"/>
      <c r="LZM41" s="97"/>
      <c r="LZN41" s="97"/>
      <c r="LZO41" s="97"/>
      <c r="LZP41" s="97"/>
      <c r="LZQ41" s="97"/>
      <c r="LZR41" s="97"/>
      <c r="LZS41" s="97"/>
      <c r="LZT41" s="97"/>
      <c r="LZU41" s="97"/>
      <c r="LZV41" s="97"/>
      <c r="LZW41" s="97"/>
      <c r="LZX41" s="97"/>
      <c r="LZY41" s="97"/>
      <c r="LZZ41" s="97"/>
      <c r="MAA41" s="97"/>
      <c r="MAB41" s="97"/>
      <c r="MAC41" s="97"/>
      <c r="MAD41" s="97"/>
      <c r="MAE41" s="97"/>
      <c r="MAF41" s="97"/>
      <c r="MAG41" s="97"/>
      <c r="MAH41" s="97"/>
      <c r="MAI41" s="97"/>
      <c r="MAJ41" s="97"/>
      <c r="MAK41" s="97"/>
      <c r="MAL41" s="97"/>
      <c r="MAM41" s="97"/>
      <c r="MAN41" s="97"/>
      <c r="MAO41" s="97"/>
      <c r="MAP41" s="97"/>
      <c r="MAQ41" s="97"/>
      <c r="MAR41" s="97"/>
      <c r="MAS41" s="97"/>
      <c r="MAT41" s="97"/>
      <c r="MAU41" s="97"/>
      <c r="MAV41" s="97"/>
      <c r="MAW41" s="97"/>
      <c r="MAX41" s="97"/>
      <c r="MAY41" s="97"/>
      <c r="MAZ41" s="97"/>
      <c r="MBA41" s="97"/>
      <c r="MBB41" s="97"/>
      <c r="MBC41" s="97"/>
      <c r="MBD41" s="97"/>
      <c r="MBE41" s="97"/>
      <c r="MBF41" s="97"/>
      <c r="MBG41" s="97"/>
      <c r="MBH41" s="97"/>
      <c r="MBI41" s="97"/>
      <c r="MBJ41" s="97"/>
      <c r="MBK41" s="97"/>
      <c r="MBL41" s="97"/>
      <c r="MBM41" s="97"/>
      <c r="MBN41" s="97"/>
      <c r="MBO41" s="97"/>
      <c r="MBP41" s="97"/>
      <c r="MBQ41" s="97"/>
      <c r="MBR41" s="97"/>
      <c r="MBS41" s="97"/>
      <c r="MBT41" s="97"/>
      <c r="MBU41" s="97"/>
      <c r="MBV41" s="97"/>
      <c r="MBW41" s="97"/>
      <c r="MBX41" s="97"/>
      <c r="MBY41" s="97"/>
      <c r="MBZ41" s="97"/>
      <c r="MCA41" s="97"/>
      <c r="MCB41" s="97"/>
      <c r="MCC41" s="97"/>
      <c r="MCD41" s="97"/>
      <c r="MCE41" s="97"/>
      <c r="MCF41" s="97"/>
      <c r="MCG41" s="97"/>
      <c r="MCH41" s="97"/>
      <c r="MCI41" s="97"/>
      <c r="MCJ41" s="97"/>
      <c r="MCK41" s="97"/>
      <c r="MCL41" s="97"/>
      <c r="MCM41" s="97"/>
      <c r="MCN41" s="97"/>
      <c r="MCO41" s="97"/>
      <c r="MCP41" s="97"/>
      <c r="MCQ41" s="97"/>
      <c r="MCR41" s="97"/>
      <c r="MCS41" s="97"/>
      <c r="MCT41" s="97"/>
      <c r="MCU41" s="97"/>
      <c r="MCV41" s="97"/>
      <c r="MCW41" s="97"/>
      <c r="MCX41" s="97"/>
      <c r="MCY41" s="97"/>
      <c r="MCZ41" s="97"/>
      <c r="MDA41" s="97"/>
      <c r="MDB41" s="97"/>
      <c r="MDC41" s="97"/>
      <c r="MDD41" s="97"/>
      <c r="MDE41" s="97"/>
      <c r="MDF41" s="97"/>
      <c r="MDG41" s="97"/>
      <c r="MDH41" s="97"/>
      <c r="MDI41" s="97"/>
      <c r="MDJ41" s="97"/>
      <c r="MDK41" s="97"/>
      <c r="MDL41" s="97"/>
      <c r="MDM41" s="97"/>
      <c r="MDN41" s="97"/>
      <c r="MDO41" s="97"/>
      <c r="MDP41" s="97"/>
      <c r="MDQ41" s="97"/>
      <c r="MDR41" s="97"/>
      <c r="MDS41" s="97"/>
      <c r="MDT41" s="97"/>
      <c r="MDU41" s="97"/>
      <c r="MDV41" s="97"/>
      <c r="MDW41" s="97"/>
      <c r="MDX41" s="97"/>
      <c r="MDY41" s="97"/>
      <c r="MDZ41" s="97"/>
      <c r="MEA41" s="97"/>
      <c r="MEB41" s="97"/>
      <c r="MEC41" s="97"/>
      <c r="MED41" s="97"/>
      <c r="MEE41" s="97"/>
      <c r="MEF41" s="97"/>
      <c r="MEG41" s="97"/>
      <c r="MEH41" s="97"/>
      <c r="MEI41" s="97"/>
      <c r="MEJ41" s="97"/>
      <c r="MEK41" s="97"/>
      <c r="MEL41" s="97"/>
      <c r="MEM41" s="97"/>
      <c r="MEN41" s="97"/>
      <c r="MEO41" s="97"/>
      <c r="MEP41" s="97"/>
      <c r="MEQ41" s="97"/>
      <c r="MER41" s="97"/>
      <c r="MES41" s="97"/>
      <c r="MET41" s="97"/>
      <c r="MEU41" s="97"/>
      <c r="MEV41" s="97"/>
      <c r="MEW41" s="97"/>
      <c r="MEX41" s="97"/>
      <c r="MEY41" s="97"/>
      <c r="MEZ41" s="97"/>
      <c r="MFA41" s="97"/>
      <c r="MFB41" s="97"/>
      <c r="MFC41" s="97"/>
      <c r="MFD41" s="97"/>
      <c r="MFE41" s="97"/>
      <c r="MFF41" s="97"/>
      <c r="MFG41" s="97"/>
      <c r="MFH41" s="97"/>
      <c r="MFI41" s="97"/>
      <c r="MFJ41" s="97"/>
      <c r="MFK41" s="97"/>
      <c r="MFL41" s="97"/>
      <c r="MFM41" s="97"/>
      <c r="MFN41" s="97"/>
      <c r="MFO41" s="97"/>
      <c r="MFP41" s="97"/>
      <c r="MFQ41" s="97"/>
      <c r="MFR41" s="97"/>
      <c r="MFS41" s="97"/>
      <c r="MFT41" s="97"/>
      <c r="MFU41" s="97"/>
      <c r="MFV41" s="97"/>
      <c r="MFW41" s="97"/>
      <c r="MFX41" s="97"/>
      <c r="MFY41" s="97"/>
      <c r="MFZ41" s="97"/>
      <c r="MGA41" s="97"/>
      <c r="MGB41" s="97"/>
      <c r="MGC41" s="97"/>
      <c r="MGD41" s="97"/>
      <c r="MGE41" s="97"/>
      <c r="MGF41" s="97"/>
      <c r="MGG41" s="97"/>
      <c r="MGH41" s="97"/>
      <c r="MGI41" s="97"/>
      <c r="MGJ41" s="97"/>
      <c r="MGK41" s="97"/>
      <c r="MGL41" s="97"/>
      <c r="MGM41" s="97"/>
      <c r="MGN41" s="97"/>
      <c r="MGO41" s="97"/>
      <c r="MGP41" s="97"/>
      <c r="MGQ41" s="97"/>
      <c r="MGR41" s="97"/>
      <c r="MGS41" s="97"/>
      <c r="MGT41" s="97"/>
      <c r="MGU41" s="97"/>
      <c r="MGV41" s="97"/>
      <c r="MGW41" s="97"/>
      <c r="MGX41" s="97"/>
      <c r="MGY41" s="97"/>
      <c r="MGZ41" s="97"/>
      <c r="MHA41" s="97"/>
      <c r="MHB41" s="97"/>
      <c r="MHC41" s="97"/>
      <c r="MHD41" s="97"/>
      <c r="MHE41" s="97"/>
      <c r="MHF41" s="97"/>
      <c r="MHG41" s="97"/>
      <c r="MHH41" s="97"/>
      <c r="MHI41" s="97"/>
      <c r="MHJ41" s="97"/>
      <c r="MHK41" s="97"/>
      <c r="MHL41" s="97"/>
      <c r="MHM41" s="97"/>
      <c r="MHN41" s="97"/>
      <c r="MHO41" s="97"/>
      <c r="MHP41" s="97"/>
      <c r="MHQ41" s="97"/>
      <c r="MHR41" s="97"/>
      <c r="MHS41" s="97"/>
      <c r="MHT41" s="97"/>
      <c r="MHU41" s="97"/>
      <c r="MHV41" s="97"/>
      <c r="MHW41" s="97"/>
      <c r="MHX41" s="97"/>
      <c r="MHY41" s="97"/>
      <c r="MHZ41" s="97"/>
      <c r="MIA41" s="97"/>
      <c r="MIB41" s="97"/>
      <c r="MIC41" s="97"/>
      <c r="MID41" s="97"/>
      <c r="MIE41" s="97"/>
      <c r="MIF41" s="97"/>
      <c r="MIG41" s="97"/>
      <c r="MIH41" s="97"/>
      <c r="MII41" s="97"/>
      <c r="MIJ41" s="97"/>
      <c r="MIK41" s="97"/>
      <c r="MIL41" s="97"/>
      <c r="MIM41" s="97"/>
      <c r="MIN41" s="97"/>
      <c r="MIO41" s="97"/>
      <c r="MIP41" s="97"/>
      <c r="MIQ41" s="97"/>
      <c r="MIR41" s="97"/>
      <c r="MIS41" s="97"/>
      <c r="MIT41" s="97"/>
      <c r="MIU41" s="97"/>
      <c r="MIV41" s="97"/>
      <c r="MIW41" s="97"/>
      <c r="MIX41" s="97"/>
      <c r="MIY41" s="97"/>
      <c r="MIZ41" s="97"/>
      <c r="MJA41" s="97"/>
      <c r="MJB41" s="97"/>
      <c r="MJC41" s="97"/>
      <c r="MJD41" s="97"/>
      <c r="MJE41" s="97"/>
      <c r="MJF41" s="97"/>
      <c r="MJG41" s="97"/>
      <c r="MJH41" s="97"/>
      <c r="MJI41" s="97"/>
      <c r="MJJ41" s="97"/>
      <c r="MJK41" s="97"/>
      <c r="MJL41" s="97"/>
      <c r="MJM41" s="97"/>
      <c r="MJN41" s="97"/>
      <c r="MJO41" s="97"/>
      <c r="MJP41" s="97"/>
      <c r="MJQ41" s="97"/>
      <c r="MJR41" s="97"/>
      <c r="MJS41" s="97"/>
      <c r="MJT41" s="97"/>
      <c r="MJU41" s="97"/>
      <c r="MJV41" s="97"/>
      <c r="MJW41" s="97"/>
      <c r="MJX41" s="97"/>
      <c r="MJY41" s="97"/>
      <c r="MJZ41" s="97"/>
      <c r="MKA41" s="97"/>
      <c r="MKB41" s="97"/>
      <c r="MKC41" s="97"/>
      <c r="MKD41" s="97"/>
      <c r="MKE41" s="97"/>
      <c r="MKF41" s="97"/>
      <c r="MKG41" s="97"/>
      <c r="MKH41" s="97"/>
      <c r="MKI41" s="97"/>
      <c r="MKJ41" s="97"/>
      <c r="MKK41" s="97"/>
      <c r="MKL41" s="97"/>
      <c r="MKM41" s="97"/>
      <c r="MKN41" s="97"/>
      <c r="MKO41" s="97"/>
      <c r="MKP41" s="97"/>
      <c r="MKQ41" s="97"/>
      <c r="MKR41" s="97"/>
      <c r="MKS41" s="97"/>
      <c r="MKT41" s="97"/>
      <c r="MKU41" s="97"/>
      <c r="MKV41" s="97"/>
      <c r="MKW41" s="97"/>
      <c r="MKX41" s="97"/>
      <c r="MKY41" s="97"/>
      <c r="MKZ41" s="97"/>
      <c r="MLA41" s="97"/>
      <c r="MLB41" s="97"/>
      <c r="MLC41" s="97"/>
      <c r="MLD41" s="97"/>
      <c r="MLE41" s="97"/>
      <c r="MLF41" s="97"/>
      <c r="MLG41" s="97"/>
      <c r="MLH41" s="97"/>
      <c r="MLI41" s="97"/>
      <c r="MLJ41" s="97"/>
      <c r="MLK41" s="97"/>
      <c r="MLL41" s="97"/>
      <c r="MLM41" s="97"/>
      <c r="MLN41" s="97"/>
      <c r="MLO41" s="97"/>
      <c r="MLP41" s="97"/>
      <c r="MLQ41" s="97"/>
      <c r="MLR41" s="97"/>
      <c r="MLS41" s="97"/>
      <c r="MLT41" s="97"/>
      <c r="MLU41" s="97"/>
      <c r="MLV41" s="97"/>
      <c r="MLW41" s="97"/>
      <c r="MLX41" s="97"/>
      <c r="MLY41" s="97"/>
      <c r="MLZ41" s="97"/>
      <c r="MMA41" s="97"/>
      <c r="MMB41" s="97"/>
      <c r="MMC41" s="97"/>
      <c r="MMD41" s="97"/>
      <c r="MME41" s="97"/>
      <c r="MMF41" s="97"/>
      <c r="MMG41" s="97"/>
      <c r="MMH41" s="97"/>
      <c r="MMI41" s="97"/>
      <c r="MMJ41" s="97"/>
      <c r="MMK41" s="97"/>
      <c r="MML41" s="97"/>
      <c r="MMM41" s="97"/>
      <c r="MMN41" s="97"/>
      <c r="MMO41" s="97"/>
      <c r="MMP41" s="97"/>
      <c r="MMQ41" s="97"/>
      <c r="MMR41" s="97"/>
      <c r="MMS41" s="97"/>
      <c r="MMT41" s="97"/>
      <c r="MMU41" s="97"/>
      <c r="MMV41" s="97"/>
      <c r="MMW41" s="97"/>
      <c r="MMX41" s="97"/>
      <c r="MMY41" s="97"/>
      <c r="MMZ41" s="97"/>
      <c r="MNA41" s="97"/>
      <c r="MNB41" s="97"/>
      <c r="MNC41" s="97"/>
      <c r="MND41" s="97"/>
      <c r="MNE41" s="97"/>
      <c r="MNF41" s="97"/>
      <c r="MNG41" s="97"/>
      <c r="MNH41" s="97"/>
      <c r="MNI41" s="97"/>
      <c r="MNJ41" s="97"/>
      <c r="MNK41" s="97"/>
      <c r="MNL41" s="97"/>
      <c r="MNM41" s="97"/>
      <c r="MNN41" s="97"/>
      <c r="MNO41" s="97"/>
      <c r="MNP41" s="97"/>
      <c r="MNQ41" s="97"/>
      <c r="MNR41" s="97"/>
      <c r="MNS41" s="97"/>
      <c r="MNT41" s="97"/>
      <c r="MNU41" s="97"/>
      <c r="MNV41" s="97"/>
      <c r="MNW41" s="97"/>
      <c r="MNX41" s="97"/>
      <c r="MNY41" s="97"/>
      <c r="MNZ41" s="97"/>
      <c r="MOA41" s="97"/>
      <c r="MOB41" s="97"/>
      <c r="MOC41" s="97"/>
      <c r="MOD41" s="97"/>
      <c r="MOE41" s="97"/>
      <c r="MOF41" s="97"/>
      <c r="MOG41" s="97"/>
      <c r="MOH41" s="97"/>
      <c r="MOI41" s="97"/>
      <c r="MOJ41" s="97"/>
      <c r="MOK41" s="97"/>
      <c r="MOL41" s="97"/>
      <c r="MOM41" s="97"/>
      <c r="MON41" s="97"/>
      <c r="MOO41" s="97"/>
      <c r="MOP41" s="97"/>
      <c r="MOQ41" s="97"/>
      <c r="MOR41" s="97"/>
      <c r="MOS41" s="97"/>
      <c r="MOT41" s="97"/>
      <c r="MOU41" s="97"/>
      <c r="MOV41" s="97"/>
      <c r="MOW41" s="97"/>
      <c r="MOX41" s="97"/>
      <c r="MOY41" s="97"/>
      <c r="MOZ41" s="97"/>
      <c r="MPA41" s="97"/>
      <c r="MPB41" s="97"/>
      <c r="MPC41" s="97"/>
      <c r="MPD41" s="97"/>
      <c r="MPE41" s="97"/>
      <c r="MPF41" s="97"/>
      <c r="MPG41" s="97"/>
      <c r="MPH41" s="97"/>
      <c r="MPI41" s="97"/>
      <c r="MPJ41" s="97"/>
      <c r="MPK41" s="97"/>
      <c r="MPL41" s="97"/>
      <c r="MPM41" s="97"/>
      <c r="MPN41" s="97"/>
      <c r="MPO41" s="97"/>
      <c r="MPP41" s="97"/>
      <c r="MPQ41" s="97"/>
      <c r="MPR41" s="97"/>
      <c r="MPS41" s="97"/>
      <c r="MPT41" s="97"/>
      <c r="MPU41" s="97"/>
      <c r="MPV41" s="97"/>
      <c r="MPW41" s="97"/>
      <c r="MPX41" s="97"/>
      <c r="MPY41" s="97"/>
      <c r="MPZ41" s="97"/>
      <c r="MQA41" s="97"/>
      <c r="MQB41" s="97"/>
      <c r="MQC41" s="97"/>
      <c r="MQD41" s="97"/>
      <c r="MQE41" s="97"/>
      <c r="MQF41" s="97"/>
      <c r="MQG41" s="97"/>
      <c r="MQH41" s="97"/>
      <c r="MQI41" s="97"/>
      <c r="MQJ41" s="97"/>
      <c r="MQK41" s="97"/>
      <c r="MQL41" s="97"/>
      <c r="MQM41" s="97"/>
      <c r="MQN41" s="97"/>
      <c r="MQO41" s="97"/>
      <c r="MQP41" s="97"/>
      <c r="MQQ41" s="97"/>
      <c r="MQR41" s="97"/>
      <c r="MQS41" s="97"/>
      <c r="MQT41" s="97"/>
      <c r="MQU41" s="97"/>
      <c r="MQV41" s="97"/>
      <c r="MQW41" s="97"/>
      <c r="MQX41" s="97"/>
      <c r="MQY41" s="97"/>
      <c r="MQZ41" s="97"/>
      <c r="MRA41" s="97"/>
      <c r="MRB41" s="97"/>
      <c r="MRC41" s="97"/>
      <c r="MRD41" s="97"/>
      <c r="MRE41" s="97"/>
      <c r="MRF41" s="97"/>
      <c r="MRG41" s="97"/>
      <c r="MRH41" s="97"/>
      <c r="MRI41" s="97"/>
      <c r="MRJ41" s="97"/>
      <c r="MRK41" s="97"/>
      <c r="MRL41" s="97"/>
      <c r="MRM41" s="97"/>
      <c r="MRN41" s="97"/>
      <c r="MRO41" s="97"/>
      <c r="MRP41" s="97"/>
      <c r="MRQ41" s="97"/>
      <c r="MRR41" s="97"/>
      <c r="MRS41" s="97"/>
      <c r="MRT41" s="97"/>
      <c r="MRU41" s="97"/>
      <c r="MRV41" s="97"/>
      <c r="MRW41" s="97"/>
      <c r="MRX41" s="97"/>
      <c r="MRY41" s="97"/>
      <c r="MRZ41" s="97"/>
      <c r="MSA41" s="97"/>
      <c r="MSB41" s="97"/>
      <c r="MSC41" s="97"/>
      <c r="MSD41" s="97"/>
      <c r="MSE41" s="97"/>
      <c r="MSF41" s="97"/>
      <c r="MSG41" s="97"/>
      <c r="MSH41" s="97"/>
      <c r="MSI41" s="97"/>
      <c r="MSJ41" s="97"/>
      <c r="MSK41" s="97"/>
      <c r="MSL41" s="97"/>
      <c r="MSM41" s="97"/>
      <c r="MSN41" s="97"/>
      <c r="MSO41" s="97"/>
      <c r="MSP41" s="97"/>
      <c r="MSQ41" s="97"/>
      <c r="MSR41" s="97"/>
      <c r="MSS41" s="97"/>
      <c r="MST41" s="97"/>
      <c r="MSU41" s="97"/>
      <c r="MSV41" s="97"/>
      <c r="MSW41" s="97"/>
      <c r="MSX41" s="97"/>
      <c r="MSY41" s="97"/>
      <c r="MSZ41" s="97"/>
      <c r="MTA41" s="97"/>
      <c r="MTB41" s="97"/>
      <c r="MTC41" s="97"/>
      <c r="MTD41" s="97"/>
      <c r="MTE41" s="97"/>
      <c r="MTF41" s="97"/>
      <c r="MTG41" s="97"/>
      <c r="MTH41" s="97"/>
      <c r="MTI41" s="97"/>
      <c r="MTJ41" s="97"/>
      <c r="MTK41" s="97"/>
      <c r="MTL41" s="97"/>
      <c r="MTM41" s="97"/>
      <c r="MTN41" s="97"/>
      <c r="MTO41" s="97"/>
      <c r="MTP41" s="97"/>
      <c r="MTQ41" s="97"/>
      <c r="MTR41" s="97"/>
      <c r="MTS41" s="97"/>
      <c r="MTT41" s="97"/>
      <c r="MTU41" s="97"/>
      <c r="MTV41" s="97"/>
      <c r="MTW41" s="97"/>
      <c r="MTX41" s="97"/>
      <c r="MTY41" s="97"/>
      <c r="MTZ41" s="97"/>
      <c r="MUA41" s="97"/>
      <c r="MUB41" s="97"/>
      <c r="MUC41" s="97"/>
      <c r="MUD41" s="97"/>
      <c r="MUE41" s="97"/>
      <c r="MUF41" s="97"/>
      <c r="MUG41" s="97"/>
      <c r="MUH41" s="97"/>
      <c r="MUI41" s="97"/>
      <c r="MUJ41" s="97"/>
      <c r="MUK41" s="97"/>
      <c r="MUL41" s="97"/>
      <c r="MUM41" s="97"/>
      <c r="MUN41" s="97"/>
      <c r="MUO41" s="97"/>
      <c r="MUP41" s="97"/>
      <c r="MUQ41" s="97"/>
      <c r="MUR41" s="97"/>
      <c r="MUS41" s="97"/>
      <c r="MUT41" s="97"/>
      <c r="MUU41" s="97"/>
      <c r="MUV41" s="97"/>
      <c r="MUW41" s="97"/>
      <c r="MUX41" s="97"/>
      <c r="MUY41" s="97"/>
      <c r="MUZ41" s="97"/>
      <c r="MVA41" s="97"/>
      <c r="MVB41" s="97"/>
      <c r="MVC41" s="97"/>
      <c r="MVD41" s="97"/>
      <c r="MVE41" s="97"/>
      <c r="MVF41" s="97"/>
      <c r="MVG41" s="97"/>
      <c r="MVH41" s="97"/>
      <c r="MVI41" s="97"/>
      <c r="MVJ41" s="97"/>
      <c r="MVK41" s="97"/>
      <c r="MVL41" s="97"/>
      <c r="MVM41" s="97"/>
      <c r="MVN41" s="97"/>
      <c r="MVO41" s="97"/>
      <c r="MVP41" s="97"/>
      <c r="MVQ41" s="97"/>
      <c r="MVR41" s="97"/>
      <c r="MVS41" s="97"/>
      <c r="MVT41" s="97"/>
      <c r="MVU41" s="97"/>
      <c r="MVV41" s="97"/>
      <c r="MVW41" s="97"/>
      <c r="MVX41" s="97"/>
      <c r="MVY41" s="97"/>
      <c r="MVZ41" s="97"/>
      <c r="MWA41" s="97"/>
      <c r="MWB41" s="97"/>
      <c r="MWC41" s="97"/>
      <c r="MWD41" s="97"/>
      <c r="MWE41" s="97"/>
      <c r="MWF41" s="97"/>
      <c r="MWG41" s="97"/>
      <c r="MWH41" s="97"/>
      <c r="MWI41" s="97"/>
      <c r="MWJ41" s="97"/>
      <c r="MWK41" s="97"/>
      <c r="MWL41" s="97"/>
      <c r="MWM41" s="97"/>
      <c r="MWN41" s="97"/>
      <c r="MWO41" s="97"/>
      <c r="MWP41" s="97"/>
      <c r="MWQ41" s="97"/>
      <c r="MWR41" s="97"/>
      <c r="MWS41" s="97"/>
      <c r="MWT41" s="97"/>
      <c r="MWU41" s="97"/>
      <c r="MWV41" s="97"/>
      <c r="MWW41" s="97"/>
      <c r="MWX41" s="97"/>
      <c r="MWY41" s="97"/>
      <c r="MWZ41" s="97"/>
      <c r="MXA41" s="97"/>
      <c r="MXB41" s="97"/>
      <c r="MXC41" s="97"/>
      <c r="MXD41" s="97"/>
      <c r="MXE41" s="97"/>
      <c r="MXF41" s="97"/>
      <c r="MXG41" s="97"/>
      <c r="MXH41" s="97"/>
      <c r="MXI41" s="97"/>
      <c r="MXJ41" s="97"/>
      <c r="MXK41" s="97"/>
      <c r="MXL41" s="97"/>
      <c r="MXM41" s="97"/>
      <c r="MXN41" s="97"/>
      <c r="MXO41" s="97"/>
      <c r="MXP41" s="97"/>
      <c r="MXQ41" s="97"/>
      <c r="MXR41" s="97"/>
      <c r="MXS41" s="97"/>
      <c r="MXT41" s="97"/>
      <c r="MXU41" s="97"/>
      <c r="MXV41" s="97"/>
      <c r="MXW41" s="97"/>
      <c r="MXX41" s="97"/>
      <c r="MXY41" s="97"/>
      <c r="MXZ41" s="97"/>
      <c r="MYA41" s="97"/>
      <c r="MYB41" s="97"/>
      <c r="MYC41" s="97"/>
      <c r="MYD41" s="97"/>
      <c r="MYE41" s="97"/>
      <c r="MYF41" s="97"/>
      <c r="MYG41" s="97"/>
      <c r="MYH41" s="97"/>
      <c r="MYI41" s="97"/>
      <c r="MYJ41" s="97"/>
      <c r="MYK41" s="97"/>
      <c r="MYL41" s="97"/>
      <c r="MYM41" s="97"/>
      <c r="MYN41" s="97"/>
      <c r="MYO41" s="97"/>
      <c r="MYP41" s="97"/>
      <c r="MYQ41" s="97"/>
      <c r="MYR41" s="97"/>
      <c r="MYS41" s="97"/>
      <c r="MYT41" s="97"/>
      <c r="MYU41" s="97"/>
      <c r="MYV41" s="97"/>
      <c r="MYW41" s="97"/>
      <c r="MYX41" s="97"/>
      <c r="MYY41" s="97"/>
      <c r="MYZ41" s="97"/>
      <c r="MZA41" s="97"/>
      <c r="MZB41" s="97"/>
      <c r="MZC41" s="97"/>
      <c r="MZD41" s="97"/>
      <c r="MZE41" s="97"/>
      <c r="MZF41" s="97"/>
      <c r="MZG41" s="97"/>
      <c r="MZH41" s="97"/>
      <c r="MZI41" s="97"/>
      <c r="MZJ41" s="97"/>
      <c r="MZK41" s="97"/>
      <c r="MZL41" s="97"/>
      <c r="MZM41" s="97"/>
      <c r="MZN41" s="97"/>
      <c r="MZO41" s="97"/>
      <c r="MZP41" s="97"/>
      <c r="MZQ41" s="97"/>
      <c r="MZR41" s="97"/>
      <c r="MZS41" s="97"/>
      <c r="MZT41" s="97"/>
      <c r="MZU41" s="97"/>
      <c r="MZV41" s="97"/>
      <c r="MZW41" s="97"/>
      <c r="MZX41" s="97"/>
      <c r="MZY41" s="97"/>
      <c r="MZZ41" s="97"/>
      <c r="NAA41" s="97"/>
      <c r="NAB41" s="97"/>
      <c r="NAC41" s="97"/>
      <c r="NAD41" s="97"/>
      <c r="NAE41" s="97"/>
      <c r="NAF41" s="97"/>
      <c r="NAG41" s="97"/>
      <c r="NAH41" s="97"/>
      <c r="NAI41" s="97"/>
      <c r="NAJ41" s="97"/>
      <c r="NAK41" s="97"/>
      <c r="NAL41" s="97"/>
      <c r="NAM41" s="97"/>
      <c r="NAN41" s="97"/>
      <c r="NAO41" s="97"/>
      <c r="NAP41" s="97"/>
      <c r="NAQ41" s="97"/>
      <c r="NAR41" s="97"/>
      <c r="NAS41" s="97"/>
      <c r="NAT41" s="97"/>
      <c r="NAU41" s="97"/>
      <c r="NAV41" s="97"/>
      <c r="NAW41" s="97"/>
      <c r="NAX41" s="97"/>
      <c r="NAY41" s="97"/>
      <c r="NAZ41" s="97"/>
      <c r="NBA41" s="97"/>
      <c r="NBB41" s="97"/>
      <c r="NBC41" s="97"/>
      <c r="NBD41" s="97"/>
      <c r="NBE41" s="97"/>
      <c r="NBF41" s="97"/>
      <c r="NBG41" s="97"/>
      <c r="NBH41" s="97"/>
      <c r="NBI41" s="97"/>
      <c r="NBJ41" s="97"/>
      <c r="NBK41" s="97"/>
      <c r="NBL41" s="97"/>
      <c r="NBM41" s="97"/>
      <c r="NBN41" s="97"/>
      <c r="NBO41" s="97"/>
      <c r="NBP41" s="97"/>
      <c r="NBQ41" s="97"/>
      <c r="NBR41" s="97"/>
      <c r="NBS41" s="97"/>
      <c r="NBT41" s="97"/>
      <c r="NBU41" s="97"/>
      <c r="NBV41" s="97"/>
      <c r="NBW41" s="97"/>
      <c r="NBX41" s="97"/>
      <c r="NBY41" s="97"/>
      <c r="NBZ41" s="97"/>
      <c r="NCA41" s="97"/>
      <c r="NCB41" s="97"/>
      <c r="NCC41" s="97"/>
      <c r="NCD41" s="97"/>
      <c r="NCE41" s="97"/>
      <c r="NCF41" s="97"/>
      <c r="NCG41" s="97"/>
      <c r="NCH41" s="97"/>
      <c r="NCI41" s="97"/>
      <c r="NCJ41" s="97"/>
      <c r="NCK41" s="97"/>
      <c r="NCL41" s="97"/>
      <c r="NCM41" s="97"/>
      <c r="NCN41" s="97"/>
      <c r="NCO41" s="97"/>
      <c r="NCP41" s="97"/>
      <c r="NCQ41" s="97"/>
      <c r="NCR41" s="97"/>
      <c r="NCS41" s="97"/>
      <c r="NCT41" s="97"/>
      <c r="NCU41" s="97"/>
      <c r="NCV41" s="97"/>
      <c r="NCW41" s="97"/>
      <c r="NCX41" s="97"/>
      <c r="NCY41" s="97"/>
      <c r="NCZ41" s="97"/>
      <c r="NDA41" s="97"/>
      <c r="NDB41" s="97"/>
      <c r="NDC41" s="97"/>
      <c r="NDD41" s="97"/>
      <c r="NDE41" s="97"/>
      <c r="NDF41" s="97"/>
      <c r="NDG41" s="97"/>
      <c r="NDH41" s="97"/>
      <c r="NDI41" s="97"/>
      <c r="NDJ41" s="97"/>
      <c r="NDK41" s="97"/>
      <c r="NDL41" s="97"/>
      <c r="NDM41" s="97"/>
      <c r="NDN41" s="97"/>
      <c r="NDO41" s="97"/>
      <c r="NDP41" s="97"/>
      <c r="NDQ41" s="97"/>
      <c r="NDR41" s="97"/>
      <c r="NDS41" s="97"/>
      <c r="NDT41" s="97"/>
      <c r="NDU41" s="97"/>
      <c r="NDV41" s="97"/>
      <c r="NDW41" s="97"/>
      <c r="NDX41" s="97"/>
      <c r="NDY41" s="97"/>
      <c r="NDZ41" s="97"/>
      <c r="NEA41" s="97"/>
      <c r="NEB41" s="97"/>
      <c r="NEC41" s="97"/>
      <c r="NED41" s="97"/>
      <c r="NEE41" s="97"/>
      <c r="NEF41" s="97"/>
      <c r="NEG41" s="97"/>
      <c r="NEH41" s="97"/>
      <c r="NEI41" s="97"/>
      <c r="NEJ41" s="97"/>
      <c r="NEK41" s="97"/>
      <c r="NEL41" s="97"/>
      <c r="NEM41" s="97"/>
      <c r="NEN41" s="97"/>
      <c r="NEO41" s="97"/>
      <c r="NEP41" s="97"/>
      <c r="NEQ41" s="97"/>
      <c r="NER41" s="97"/>
      <c r="NES41" s="97"/>
      <c r="NET41" s="97"/>
      <c r="NEU41" s="97"/>
      <c r="NEV41" s="97"/>
      <c r="NEW41" s="97"/>
      <c r="NEX41" s="97"/>
      <c r="NEY41" s="97"/>
      <c r="NEZ41" s="97"/>
      <c r="NFA41" s="97"/>
      <c r="NFB41" s="97"/>
      <c r="NFC41" s="97"/>
      <c r="NFD41" s="97"/>
      <c r="NFE41" s="97"/>
      <c r="NFF41" s="97"/>
      <c r="NFG41" s="97"/>
      <c r="NFH41" s="97"/>
      <c r="NFI41" s="97"/>
      <c r="NFJ41" s="97"/>
      <c r="NFK41" s="97"/>
      <c r="NFL41" s="97"/>
      <c r="NFM41" s="97"/>
      <c r="NFN41" s="97"/>
      <c r="NFO41" s="97"/>
      <c r="NFP41" s="97"/>
      <c r="NFQ41" s="97"/>
      <c r="NFR41" s="97"/>
      <c r="NFS41" s="97"/>
      <c r="NFT41" s="97"/>
      <c r="NFU41" s="97"/>
      <c r="NFV41" s="97"/>
      <c r="NFW41" s="97"/>
      <c r="NFX41" s="97"/>
      <c r="NFY41" s="97"/>
      <c r="NFZ41" s="97"/>
      <c r="NGA41" s="97"/>
      <c r="NGB41" s="97"/>
      <c r="NGC41" s="97"/>
      <c r="NGD41" s="97"/>
      <c r="NGE41" s="97"/>
      <c r="NGF41" s="97"/>
      <c r="NGG41" s="97"/>
      <c r="NGH41" s="97"/>
      <c r="NGI41" s="97"/>
      <c r="NGJ41" s="97"/>
      <c r="NGK41" s="97"/>
      <c r="NGL41" s="97"/>
      <c r="NGM41" s="97"/>
      <c r="NGN41" s="97"/>
      <c r="NGO41" s="97"/>
      <c r="NGP41" s="97"/>
      <c r="NGQ41" s="97"/>
      <c r="NGR41" s="97"/>
      <c r="NGS41" s="97"/>
      <c r="NGT41" s="97"/>
      <c r="NGU41" s="97"/>
      <c r="NGV41" s="97"/>
      <c r="NGW41" s="97"/>
      <c r="NGX41" s="97"/>
      <c r="NGY41" s="97"/>
      <c r="NGZ41" s="97"/>
      <c r="NHA41" s="97"/>
      <c r="NHB41" s="97"/>
      <c r="NHC41" s="97"/>
      <c r="NHD41" s="97"/>
      <c r="NHE41" s="97"/>
      <c r="NHF41" s="97"/>
      <c r="NHG41" s="97"/>
      <c r="NHH41" s="97"/>
      <c r="NHI41" s="97"/>
      <c r="NHJ41" s="97"/>
      <c r="NHK41" s="97"/>
      <c r="NHL41" s="97"/>
      <c r="NHM41" s="97"/>
      <c r="NHN41" s="97"/>
      <c r="NHO41" s="97"/>
      <c r="NHP41" s="97"/>
      <c r="NHQ41" s="97"/>
      <c r="NHR41" s="97"/>
      <c r="NHS41" s="97"/>
      <c r="NHT41" s="97"/>
      <c r="NHU41" s="97"/>
      <c r="NHV41" s="97"/>
      <c r="NHW41" s="97"/>
      <c r="NHX41" s="97"/>
      <c r="NHY41" s="97"/>
      <c r="NHZ41" s="97"/>
      <c r="NIA41" s="97"/>
      <c r="NIB41" s="97"/>
      <c r="NIC41" s="97"/>
      <c r="NID41" s="97"/>
      <c r="NIE41" s="97"/>
      <c r="NIF41" s="97"/>
      <c r="NIG41" s="97"/>
      <c r="NIH41" s="97"/>
      <c r="NII41" s="97"/>
      <c r="NIJ41" s="97"/>
      <c r="NIK41" s="97"/>
      <c r="NIL41" s="97"/>
      <c r="NIM41" s="97"/>
      <c r="NIN41" s="97"/>
      <c r="NIO41" s="97"/>
      <c r="NIP41" s="97"/>
      <c r="NIQ41" s="97"/>
      <c r="NIR41" s="97"/>
      <c r="NIS41" s="97"/>
      <c r="NIT41" s="97"/>
      <c r="NIU41" s="97"/>
      <c r="NIV41" s="97"/>
      <c r="NIW41" s="97"/>
      <c r="NIX41" s="97"/>
      <c r="NIY41" s="97"/>
      <c r="NIZ41" s="97"/>
      <c r="NJA41" s="97"/>
      <c r="NJB41" s="97"/>
      <c r="NJC41" s="97"/>
      <c r="NJD41" s="97"/>
      <c r="NJE41" s="97"/>
      <c r="NJF41" s="97"/>
      <c r="NJG41" s="97"/>
      <c r="NJH41" s="97"/>
      <c r="NJI41" s="97"/>
      <c r="NJJ41" s="97"/>
      <c r="NJK41" s="97"/>
      <c r="NJL41" s="97"/>
      <c r="NJM41" s="97"/>
      <c r="NJN41" s="97"/>
      <c r="NJO41" s="97"/>
      <c r="NJP41" s="97"/>
      <c r="NJQ41" s="97"/>
      <c r="NJR41" s="97"/>
      <c r="NJS41" s="97"/>
      <c r="NJT41" s="97"/>
      <c r="NJU41" s="97"/>
      <c r="NJV41" s="97"/>
      <c r="NJW41" s="97"/>
      <c r="NJX41" s="97"/>
      <c r="NJY41" s="97"/>
      <c r="NJZ41" s="97"/>
      <c r="NKA41" s="97"/>
      <c r="NKB41" s="97"/>
      <c r="NKC41" s="97"/>
      <c r="NKD41" s="97"/>
      <c r="NKE41" s="97"/>
      <c r="NKF41" s="97"/>
      <c r="NKG41" s="97"/>
      <c r="NKH41" s="97"/>
      <c r="NKI41" s="97"/>
      <c r="NKJ41" s="97"/>
      <c r="NKK41" s="97"/>
      <c r="NKL41" s="97"/>
      <c r="NKM41" s="97"/>
      <c r="NKN41" s="97"/>
      <c r="NKO41" s="97"/>
      <c r="NKP41" s="97"/>
      <c r="NKQ41" s="97"/>
      <c r="NKR41" s="97"/>
      <c r="NKS41" s="97"/>
      <c r="NKT41" s="97"/>
      <c r="NKU41" s="97"/>
      <c r="NKV41" s="97"/>
      <c r="NKW41" s="97"/>
      <c r="NKX41" s="97"/>
      <c r="NKY41" s="97"/>
      <c r="NKZ41" s="97"/>
      <c r="NLA41" s="97"/>
      <c r="NLB41" s="97"/>
      <c r="NLC41" s="97"/>
      <c r="NLD41" s="97"/>
      <c r="NLE41" s="97"/>
      <c r="NLF41" s="97"/>
      <c r="NLG41" s="97"/>
      <c r="NLH41" s="97"/>
      <c r="NLI41" s="97"/>
      <c r="NLJ41" s="97"/>
      <c r="NLK41" s="97"/>
      <c r="NLL41" s="97"/>
      <c r="NLM41" s="97"/>
      <c r="NLN41" s="97"/>
      <c r="NLO41" s="97"/>
      <c r="NLP41" s="97"/>
      <c r="NLQ41" s="97"/>
      <c r="NLR41" s="97"/>
      <c r="NLS41" s="97"/>
      <c r="NLT41" s="97"/>
      <c r="NLU41" s="97"/>
      <c r="NLV41" s="97"/>
      <c r="NLW41" s="97"/>
      <c r="NLX41" s="97"/>
      <c r="NLY41" s="97"/>
      <c r="NLZ41" s="97"/>
      <c r="NMA41" s="97"/>
      <c r="NMB41" s="97"/>
      <c r="NMC41" s="97"/>
      <c r="NMD41" s="97"/>
      <c r="NME41" s="97"/>
      <c r="NMF41" s="97"/>
      <c r="NMG41" s="97"/>
      <c r="NMH41" s="97"/>
      <c r="NMI41" s="97"/>
      <c r="NMJ41" s="97"/>
      <c r="NMK41" s="97"/>
      <c r="NML41" s="97"/>
      <c r="NMM41" s="97"/>
      <c r="NMN41" s="97"/>
      <c r="NMO41" s="97"/>
      <c r="NMP41" s="97"/>
      <c r="NMQ41" s="97"/>
      <c r="NMR41" s="97"/>
      <c r="NMS41" s="97"/>
      <c r="NMT41" s="97"/>
      <c r="NMU41" s="97"/>
      <c r="NMV41" s="97"/>
      <c r="NMW41" s="97"/>
      <c r="NMX41" s="97"/>
      <c r="NMY41" s="97"/>
      <c r="NMZ41" s="97"/>
      <c r="NNA41" s="97"/>
      <c r="NNB41" s="97"/>
      <c r="NNC41" s="97"/>
      <c r="NND41" s="97"/>
      <c r="NNE41" s="97"/>
      <c r="NNF41" s="97"/>
      <c r="NNG41" s="97"/>
      <c r="NNH41" s="97"/>
      <c r="NNI41" s="97"/>
      <c r="NNJ41" s="97"/>
      <c r="NNK41" s="97"/>
      <c r="NNL41" s="97"/>
      <c r="NNM41" s="97"/>
      <c r="NNN41" s="97"/>
      <c r="NNO41" s="97"/>
      <c r="NNP41" s="97"/>
      <c r="NNQ41" s="97"/>
      <c r="NNR41" s="97"/>
      <c r="NNS41" s="97"/>
      <c r="NNT41" s="97"/>
      <c r="NNU41" s="97"/>
      <c r="NNV41" s="97"/>
      <c r="NNW41" s="97"/>
      <c r="NNX41" s="97"/>
      <c r="NNY41" s="97"/>
      <c r="NNZ41" s="97"/>
      <c r="NOA41" s="97"/>
      <c r="NOB41" s="97"/>
      <c r="NOC41" s="97"/>
      <c r="NOD41" s="97"/>
      <c r="NOE41" s="97"/>
      <c r="NOF41" s="97"/>
      <c r="NOG41" s="97"/>
      <c r="NOH41" s="97"/>
      <c r="NOI41" s="97"/>
      <c r="NOJ41" s="97"/>
      <c r="NOK41" s="97"/>
      <c r="NOL41" s="97"/>
      <c r="NOM41" s="97"/>
      <c r="NON41" s="97"/>
      <c r="NOO41" s="97"/>
      <c r="NOP41" s="97"/>
      <c r="NOQ41" s="97"/>
      <c r="NOR41" s="97"/>
      <c r="NOS41" s="97"/>
      <c r="NOT41" s="97"/>
      <c r="NOU41" s="97"/>
      <c r="NOV41" s="97"/>
      <c r="NOW41" s="97"/>
      <c r="NOX41" s="97"/>
      <c r="NOY41" s="97"/>
      <c r="NOZ41" s="97"/>
      <c r="NPA41" s="97"/>
      <c r="NPB41" s="97"/>
      <c r="NPC41" s="97"/>
      <c r="NPD41" s="97"/>
      <c r="NPE41" s="97"/>
      <c r="NPF41" s="97"/>
      <c r="NPG41" s="97"/>
      <c r="NPH41" s="97"/>
      <c r="NPI41" s="97"/>
      <c r="NPJ41" s="97"/>
      <c r="NPK41" s="97"/>
      <c r="NPL41" s="97"/>
      <c r="NPM41" s="97"/>
      <c r="NPN41" s="97"/>
      <c r="NPO41" s="97"/>
      <c r="NPP41" s="97"/>
      <c r="NPQ41" s="97"/>
      <c r="NPR41" s="97"/>
      <c r="NPS41" s="97"/>
      <c r="NPT41" s="97"/>
      <c r="NPU41" s="97"/>
      <c r="NPV41" s="97"/>
      <c r="NPW41" s="97"/>
      <c r="NPX41" s="97"/>
      <c r="NPY41" s="97"/>
      <c r="NPZ41" s="97"/>
      <c r="NQA41" s="97"/>
      <c r="NQB41" s="97"/>
      <c r="NQC41" s="97"/>
      <c r="NQD41" s="97"/>
      <c r="NQE41" s="97"/>
      <c r="NQF41" s="97"/>
      <c r="NQG41" s="97"/>
      <c r="NQH41" s="97"/>
      <c r="NQI41" s="97"/>
      <c r="NQJ41" s="97"/>
      <c r="NQK41" s="97"/>
      <c r="NQL41" s="97"/>
      <c r="NQM41" s="97"/>
      <c r="NQN41" s="97"/>
      <c r="NQO41" s="97"/>
      <c r="NQP41" s="97"/>
      <c r="NQQ41" s="97"/>
      <c r="NQR41" s="97"/>
      <c r="NQS41" s="97"/>
      <c r="NQT41" s="97"/>
      <c r="NQU41" s="97"/>
      <c r="NQV41" s="97"/>
      <c r="NQW41" s="97"/>
      <c r="NQX41" s="97"/>
      <c r="NQY41" s="97"/>
      <c r="NQZ41" s="97"/>
      <c r="NRA41" s="97"/>
      <c r="NRB41" s="97"/>
      <c r="NRC41" s="97"/>
      <c r="NRD41" s="97"/>
      <c r="NRE41" s="97"/>
      <c r="NRF41" s="97"/>
      <c r="NRG41" s="97"/>
      <c r="NRH41" s="97"/>
      <c r="NRI41" s="97"/>
      <c r="NRJ41" s="97"/>
      <c r="NRK41" s="97"/>
      <c r="NRL41" s="97"/>
      <c r="NRM41" s="97"/>
      <c r="NRN41" s="97"/>
      <c r="NRO41" s="97"/>
      <c r="NRP41" s="97"/>
      <c r="NRQ41" s="97"/>
      <c r="NRR41" s="97"/>
      <c r="NRS41" s="97"/>
      <c r="NRT41" s="97"/>
      <c r="NRU41" s="97"/>
      <c r="NRV41" s="97"/>
      <c r="NRW41" s="97"/>
      <c r="NRX41" s="97"/>
      <c r="NRY41" s="97"/>
      <c r="NRZ41" s="97"/>
      <c r="NSA41" s="97"/>
      <c r="NSB41" s="97"/>
      <c r="NSC41" s="97"/>
      <c r="NSD41" s="97"/>
      <c r="NSE41" s="97"/>
      <c r="NSF41" s="97"/>
      <c r="NSG41" s="97"/>
      <c r="NSH41" s="97"/>
      <c r="NSI41" s="97"/>
      <c r="NSJ41" s="97"/>
      <c r="NSK41" s="97"/>
      <c r="NSL41" s="97"/>
      <c r="NSM41" s="97"/>
      <c r="NSN41" s="97"/>
      <c r="NSO41" s="97"/>
      <c r="NSP41" s="97"/>
      <c r="NSQ41" s="97"/>
      <c r="NSR41" s="97"/>
      <c r="NSS41" s="97"/>
      <c r="NST41" s="97"/>
      <c r="NSU41" s="97"/>
      <c r="NSV41" s="97"/>
      <c r="NSW41" s="97"/>
      <c r="NSX41" s="97"/>
      <c r="NSY41" s="97"/>
      <c r="NSZ41" s="97"/>
      <c r="NTA41" s="97"/>
      <c r="NTB41" s="97"/>
      <c r="NTC41" s="97"/>
      <c r="NTD41" s="97"/>
      <c r="NTE41" s="97"/>
      <c r="NTF41" s="97"/>
      <c r="NTG41" s="97"/>
      <c r="NTH41" s="97"/>
      <c r="NTI41" s="97"/>
      <c r="NTJ41" s="97"/>
      <c r="NTK41" s="97"/>
      <c r="NTL41" s="97"/>
      <c r="NTM41" s="97"/>
      <c r="NTN41" s="97"/>
      <c r="NTO41" s="97"/>
      <c r="NTP41" s="97"/>
      <c r="NTQ41" s="97"/>
      <c r="NTR41" s="97"/>
      <c r="NTS41" s="97"/>
      <c r="NTT41" s="97"/>
      <c r="NTU41" s="97"/>
      <c r="NTV41" s="97"/>
      <c r="NTW41" s="97"/>
      <c r="NTX41" s="97"/>
      <c r="NTY41" s="97"/>
      <c r="NTZ41" s="97"/>
      <c r="NUA41" s="97"/>
      <c r="NUB41" s="97"/>
      <c r="NUC41" s="97"/>
      <c r="NUD41" s="97"/>
      <c r="NUE41" s="97"/>
      <c r="NUF41" s="97"/>
      <c r="NUG41" s="97"/>
      <c r="NUH41" s="97"/>
      <c r="NUI41" s="97"/>
      <c r="NUJ41" s="97"/>
      <c r="NUK41" s="97"/>
      <c r="NUL41" s="97"/>
      <c r="NUM41" s="97"/>
      <c r="NUN41" s="97"/>
      <c r="NUO41" s="97"/>
      <c r="NUP41" s="97"/>
      <c r="NUQ41" s="97"/>
      <c r="NUR41" s="97"/>
      <c r="NUS41" s="97"/>
      <c r="NUT41" s="97"/>
      <c r="NUU41" s="97"/>
      <c r="NUV41" s="97"/>
      <c r="NUW41" s="97"/>
      <c r="NUX41" s="97"/>
      <c r="NUY41" s="97"/>
      <c r="NUZ41" s="97"/>
      <c r="NVA41" s="97"/>
      <c r="NVB41" s="97"/>
      <c r="NVC41" s="97"/>
      <c r="NVD41" s="97"/>
      <c r="NVE41" s="97"/>
      <c r="NVF41" s="97"/>
      <c r="NVG41" s="97"/>
      <c r="NVH41" s="97"/>
      <c r="NVI41" s="97"/>
      <c r="NVJ41" s="97"/>
      <c r="NVK41" s="97"/>
      <c r="NVL41" s="97"/>
      <c r="NVM41" s="97"/>
      <c r="NVN41" s="97"/>
      <c r="NVO41" s="97"/>
      <c r="NVP41" s="97"/>
      <c r="NVQ41" s="97"/>
      <c r="NVR41" s="97"/>
      <c r="NVS41" s="97"/>
      <c r="NVT41" s="97"/>
      <c r="NVU41" s="97"/>
      <c r="NVV41" s="97"/>
      <c r="NVW41" s="97"/>
      <c r="NVX41" s="97"/>
      <c r="NVY41" s="97"/>
      <c r="NVZ41" s="97"/>
      <c r="NWA41" s="97"/>
      <c r="NWB41" s="97"/>
      <c r="NWC41" s="97"/>
      <c r="NWD41" s="97"/>
      <c r="NWE41" s="97"/>
      <c r="NWF41" s="97"/>
      <c r="NWG41" s="97"/>
      <c r="NWH41" s="97"/>
      <c r="NWI41" s="97"/>
      <c r="NWJ41" s="97"/>
      <c r="NWK41" s="97"/>
      <c r="NWL41" s="97"/>
      <c r="NWM41" s="97"/>
      <c r="NWN41" s="97"/>
      <c r="NWO41" s="97"/>
      <c r="NWP41" s="97"/>
      <c r="NWQ41" s="97"/>
      <c r="NWR41" s="97"/>
      <c r="NWS41" s="97"/>
      <c r="NWT41" s="97"/>
      <c r="NWU41" s="97"/>
      <c r="NWV41" s="97"/>
      <c r="NWW41" s="97"/>
      <c r="NWX41" s="97"/>
      <c r="NWY41" s="97"/>
      <c r="NWZ41" s="97"/>
      <c r="NXA41" s="97"/>
      <c r="NXB41" s="97"/>
      <c r="NXC41" s="97"/>
      <c r="NXD41" s="97"/>
      <c r="NXE41" s="97"/>
      <c r="NXF41" s="97"/>
      <c r="NXG41" s="97"/>
      <c r="NXH41" s="97"/>
      <c r="NXI41" s="97"/>
      <c r="NXJ41" s="97"/>
      <c r="NXK41" s="97"/>
      <c r="NXL41" s="97"/>
      <c r="NXM41" s="97"/>
      <c r="NXN41" s="97"/>
      <c r="NXO41" s="97"/>
      <c r="NXP41" s="97"/>
      <c r="NXQ41" s="97"/>
      <c r="NXR41" s="97"/>
      <c r="NXS41" s="97"/>
      <c r="NXT41" s="97"/>
      <c r="NXU41" s="97"/>
      <c r="NXV41" s="97"/>
      <c r="NXW41" s="97"/>
      <c r="NXX41" s="97"/>
      <c r="NXY41" s="97"/>
      <c r="NXZ41" s="97"/>
      <c r="NYA41" s="97"/>
      <c r="NYB41" s="97"/>
      <c r="NYC41" s="97"/>
      <c r="NYD41" s="97"/>
      <c r="NYE41" s="97"/>
      <c r="NYF41" s="97"/>
      <c r="NYG41" s="97"/>
      <c r="NYH41" s="97"/>
      <c r="NYI41" s="97"/>
      <c r="NYJ41" s="97"/>
      <c r="NYK41" s="97"/>
      <c r="NYL41" s="97"/>
      <c r="NYM41" s="97"/>
      <c r="NYN41" s="97"/>
      <c r="NYO41" s="97"/>
      <c r="NYP41" s="97"/>
      <c r="NYQ41" s="97"/>
      <c r="NYR41" s="97"/>
      <c r="NYS41" s="97"/>
      <c r="NYT41" s="97"/>
      <c r="NYU41" s="97"/>
      <c r="NYV41" s="97"/>
      <c r="NYW41" s="97"/>
      <c r="NYX41" s="97"/>
      <c r="NYY41" s="97"/>
      <c r="NYZ41" s="97"/>
      <c r="NZA41" s="97"/>
      <c r="NZB41" s="97"/>
      <c r="NZC41" s="97"/>
      <c r="NZD41" s="97"/>
      <c r="NZE41" s="97"/>
      <c r="NZF41" s="97"/>
      <c r="NZG41" s="97"/>
      <c r="NZH41" s="97"/>
      <c r="NZI41" s="97"/>
      <c r="NZJ41" s="97"/>
      <c r="NZK41" s="97"/>
      <c r="NZL41" s="97"/>
      <c r="NZM41" s="97"/>
      <c r="NZN41" s="97"/>
      <c r="NZO41" s="97"/>
      <c r="NZP41" s="97"/>
      <c r="NZQ41" s="97"/>
      <c r="NZR41" s="97"/>
      <c r="NZS41" s="97"/>
      <c r="NZT41" s="97"/>
      <c r="NZU41" s="97"/>
      <c r="NZV41" s="97"/>
      <c r="NZW41" s="97"/>
      <c r="NZX41" s="97"/>
      <c r="NZY41" s="97"/>
      <c r="NZZ41" s="97"/>
      <c r="OAA41" s="97"/>
      <c r="OAB41" s="97"/>
      <c r="OAC41" s="97"/>
      <c r="OAD41" s="97"/>
      <c r="OAE41" s="97"/>
      <c r="OAF41" s="97"/>
      <c r="OAG41" s="97"/>
      <c r="OAH41" s="97"/>
      <c r="OAI41" s="97"/>
      <c r="OAJ41" s="97"/>
      <c r="OAK41" s="97"/>
      <c r="OAL41" s="97"/>
      <c r="OAM41" s="97"/>
      <c r="OAN41" s="97"/>
      <c r="OAO41" s="97"/>
      <c r="OAP41" s="97"/>
      <c r="OAQ41" s="97"/>
      <c r="OAR41" s="97"/>
      <c r="OAS41" s="97"/>
      <c r="OAT41" s="97"/>
      <c r="OAU41" s="97"/>
      <c r="OAV41" s="97"/>
      <c r="OAW41" s="97"/>
      <c r="OAX41" s="97"/>
      <c r="OAY41" s="97"/>
      <c r="OAZ41" s="97"/>
      <c r="OBA41" s="97"/>
      <c r="OBB41" s="97"/>
      <c r="OBC41" s="97"/>
      <c r="OBD41" s="97"/>
      <c r="OBE41" s="97"/>
      <c r="OBF41" s="97"/>
      <c r="OBG41" s="97"/>
      <c r="OBH41" s="97"/>
      <c r="OBI41" s="97"/>
      <c r="OBJ41" s="97"/>
      <c r="OBK41" s="97"/>
      <c r="OBL41" s="97"/>
      <c r="OBM41" s="97"/>
      <c r="OBN41" s="97"/>
      <c r="OBO41" s="97"/>
      <c r="OBP41" s="97"/>
      <c r="OBQ41" s="97"/>
      <c r="OBR41" s="97"/>
      <c r="OBS41" s="97"/>
      <c r="OBT41" s="97"/>
      <c r="OBU41" s="97"/>
      <c r="OBV41" s="97"/>
      <c r="OBW41" s="97"/>
      <c r="OBX41" s="97"/>
      <c r="OBY41" s="97"/>
      <c r="OBZ41" s="97"/>
      <c r="OCA41" s="97"/>
      <c r="OCB41" s="97"/>
      <c r="OCC41" s="97"/>
      <c r="OCD41" s="97"/>
      <c r="OCE41" s="97"/>
      <c r="OCF41" s="97"/>
      <c r="OCG41" s="97"/>
      <c r="OCH41" s="97"/>
      <c r="OCI41" s="97"/>
      <c r="OCJ41" s="97"/>
      <c r="OCK41" s="97"/>
      <c r="OCL41" s="97"/>
      <c r="OCM41" s="97"/>
      <c r="OCN41" s="97"/>
      <c r="OCO41" s="97"/>
      <c r="OCP41" s="97"/>
      <c r="OCQ41" s="97"/>
      <c r="OCR41" s="97"/>
      <c r="OCS41" s="97"/>
      <c r="OCT41" s="97"/>
      <c r="OCU41" s="97"/>
      <c r="OCV41" s="97"/>
      <c r="OCW41" s="97"/>
      <c r="OCX41" s="97"/>
      <c r="OCY41" s="97"/>
      <c r="OCZ41" s="97"/>
      <c r="ODA41" s="97"/>
      <c r="ODB41" s="97"/>
      <c r="ODC41" s="97"/>
      <c r="ODD41" s="97"/>
      <c r="ODE41" s="97"/>
      <c r="ODF41" s="97"/>
      <c r="ODG41" s="97"/>
      <c r="ODH41" s="97"/>
      <c r="ODI41" s="97"/>
      <c r="ODJ41" s="97"/>
      <c r="ODK41" s="97"/>
      <c r="ODL41" s="97"/>
      <c r="ODM41" s="97"/>
      <c r="ODN41" s="97"/>
      <c r="ODO41" s="97"/>
      <c r="ODP41" s="97"/>
      <c r="ODQ41" s="97"/>
      <c r="ODR41" s="97"/>
      <c r="ODS41" s="97"/>
      <c r="ODT41" s="97"/>
      <c r="ODU41" s="97"/>
      <c r="ODV41" s="97"/>
      <c r="ODW41" s="97"/>
      <c r="ODX41" s="97"/>
      <c r="ODY41" s="97"/>
      <c r="ODZ41" s="97"/>
      <c r="OEA41" s="97"/>
      <c r="OEB41" s="97"/>
      <c r="OEC41" s="97"/>
      <c r="OED41" s="97"/>
      <c r="OEE41" s="97"/>
      <c r="OEF41" s="97"/>
      <c r="OEG41" s="97"/>
      <c r="OEH41" s="97"/>
      <c r="OEI41" s="97"/>
      <c r="OEJ41" s="97"/>
      <c r="OEK41" s="97"/>
      <c r="OEL41" s="97"/>
      <c r="OEM41" s="97"/>
      <c r="OEN41" s="97"/>
      <c r="OEO41" s="97"/>
      <c r="OEP41" s="97"/>
      <c r="OEQ41" s="97"/>
      <c r="OER41" s="97"/>
      <c r="OES41" s="97"/>
      <c r="OET41" s="97"/>
      <c r="OEU41" s="97"/>
      <c r="OEV41" s="97"/>
      <c r="OEW41" s="97"/>
      <c r="OEX41" s="97"/>
      <c r="OEY41" s="97"/>
      <c r="OEZ41" s="97"/>
      <c r="OFA41" s="97"/>
      <c r="OFB41" s="97"/>
      <c r="OFC41" s="97"/>
      <c r="OFD41" s="97"/>
      <c r="OFE41" s="97"/>
      <c r="OFF41" s="97"/>
      <c r="OFG41" s="97"/>
      <c r="OFH41" s="97"/>
      <c r="OFI41" s="97"/>
      <c r="OFJ41" s="97"/>
      <c r="OFK41" s="97"/>
      <c r="OFL41" s="97"/>
      <c r="OFM41" s="97"/>
      <c r="OFN41" s="97"/>
      <c r="OFO41" s="97"/>
      <c r="OFP41" s="97"/>
      <c r="OFQ41" s="97"/>
      <c r="OFR41" s="97"/>
      <c r="OFS41" s="97"/>
      <c r="OFT41" s="97"/>
      <c r="OFU41" s="97"/>
      <c r="OFV41" s="97"/>
      <c r="OFW41" s="97"/>
      <c r="OFX41" s="97"/>
      <c r="OFY41" s="97"/>
      <c r="OFZ41" s="97"/>
      <c r="OGA41" s="97"/>
      <c r="OGB41" s="97"/>
      <c r="OGC41" s="97"/>
      <c r="OGD41" s="97"/>
      <c r="OGE41" s="97"/>
      <c r="OGF41" s="97"/>
      <c r="OGG41" s="97"/>
      <c r="OGH41" s="97"/>
      <c r="OGI41" s="97"/>
      <c r="OGJ41" s="97"/>
      <c r="OGK41" s="97"/>
      <c r="OGL41" s="97"/>
      <c r="OGM41" s="97"/>
      <c r="OGN41" s="97"/>
      <c r="OGO41" s="97"/>
      <c r="OGP41" s="97"/>
      <c r="OGQ41" s="97"/>
      <c r="OGR41" s="97"/>
      <c r="OGS41" s="97"/>
      <c r="OGT41" s="97"/>
      <c r="OGU41" s="97"/>
      <c r="OGV41" s="97"/>
      <c r="OGW41" s="97"/>
      <c r="OGX41" s="97"/>
      <c r="OGY41" s="97"/>
      <c r="OGZ41" s="97"/>
      <c r="OHA41" s="97"/>
      <c r="OHB41" s="97"/>
      <c r="OHC41" s="97"/>
      <c r="OHD41" s="97"/>
      <c r="OHE41" s="97"/>
      <c r="OHF41" s="97"/>
      <c r="OHG41" s="97"/>
      <c r="OHH41" s="97"/>
      <c r="OHI41" s="97"/>
      <c r="OHJ41" s="97"/>
      <c r="OHK41" s="97"/>
      <c r="OHL41" s="97"/>
      <c r="OHM41" s="97"/>
      <c r="OHN41" s="97"/>
      <c r="OHO41" s="97"/>
      <c r="OHP41" s="97"/>
      <c r="OHQ41" s="97"/>
      <c r="OHR41" s="97"/>
      <c r="OHS41" s="97"/>
      <c r="OHT41" s="97"/>
      <c r="OHU41" s="97"/>
      <c r="OHV41" s="97"/>
      <c r="OHW41" s="97"/>
      <c r="OHX41" s="97"/>
      <c r="OHY41" s="97"/>
      <c r="OHZ41" s="97"/>
      <c r="OIA41" s="97"/>
      <c r="OIB41" s="97"/>
      <c r="OIC41" s="97"/>
      <c r="OID41" s="97"/>
      <c r="OIE41" s="97"/>
      <c r="OIF41" s="97"/>
      <c r="OIG41" s="97"/>
      <c r="OIH41" s="97"/>
      <c r="OII41" s="97"/>
      <c r="OIJ41" s="97"/>
      <c r="OIK41" s="97"/>
      <c r="OIL41" s="97"/>
      <c r="OIM41" s="97"/>
      <c r="OIN41" s="97"/>
      <c r="OIO41" s="97"/>
      <c r="OIP41" s="97"/>
      <c r="OIQ41" s="97"/>
      <c r="OIR41" s="97"/>
      <c r="OIS41" s="97"/>
      <c r="OIT41" s="97"/>
      <c r="OIU41" s="97"/>
      <c r="OIV41" s="97"/>
      <c r="OIW41" s="97"/>
      <c r="OIX41" s="97"/>
      <c r="OIY41" s="97"/>
      <c r="OIZ41" s="97"/>
      <c r="OJA41" s="97"/>
      <c r="OJB41" s="97"/>
      <c r="OJC41" s="97"/>
      <c r="OJD41" s="97"/>
      <c r="OJE41" s="97"/>
      <c r="OJF41" s="97"/>
      <c r="OJG41" s="97"/>
      <c r="OJH41" s="97"/>
      <c r="OJI41" s="97"/>
      <c r="OJJ41" s="97"/>
      <c r="OJK41" s="97"/>
      <c r="OJL41" s="97"/>
      <c r="OJM41" s="97"/>
      <c r="OJN41" s="97"/>
      <c r="OJO41" s="97"/>
      <c r="OJP41" s="97"/>
      <c r="OJQ41" s="97"/>
      <c r="OJR41" s="97"/>
      <c r="OJS41" s="97"/>
      <c r="OJT41" s="97"/>
      <c r="OJU41" s="97"/>
      <c r="OJV41" s="97"/>
      <c r="OJW41" s="97"/>
      <c r="OJX41" s="97"/>
      <c r="OJY41" s="97"/>
      <c r="OJZ41" s="97"/>
      <c r="OKA41" s="97"/>
      <c r="OKB41" s="97"/>
      <c r="OKC41" s="97"/>
      <c r="OKD41" s="97"/>
      <c r="OKE41" s="97"/>
      <c r="OKF41" s="97"/>
      <c r="OKG41" s="97"/>
      <c r="OKH41" s="97"/>
      <c r="OKI41" s="97"/>
      <c r="OKJ41" s="97"/>
      <c r="OKK41" s="97"/>
      <c r="OKL41" s="97"/>
      <c r="OKM41" s="97"/>
      <c r="OKN41" s="97"/>
      <c r="OKO41" s="97"/>
      <c r="OKP41" s="97"/>
      <c r="OKQ41" s="97"/>
      <c r="OKR41" s="97"/>
      <c r="OKS41" s="97"/>
      <c r="OKT41" s="97"/>
      <c r="OKU41" s="97"/>
      <c r="OKV41" s="97"/>
      <c r="OKW41" s="97"/>
      <c r="OKX41" s="97"/>
      <c r="OKY41" s="97"/>
      <c r="OKZ41" s="97"/>
      <c r="OLA41" s="97"/>
      <c r="OLB41" s="97"/>
      <c r="OLC41" s="97"/>
      <c r="OLD41" s="97"/>
      <c r="OLE41" s="97"/>
      <c r="OLF41" s="97"/>
      <c r="OLG41" s="97"/>
      <c r="OLH41" s="97"/>
      <c r="OLI41" s="97"/>
      <c r="OLJ41" s="97"/>
      <c r="OLK41" s="97"/>
      <c r="OLL41" s="97"/>
      <c r="OLM41" s="97"/>
      <c r="OLN41" s="97"/>
      <c r="OLO41" s="97"/>
      <c r="OLP41" s="97"/>
      <c r="OLQ41" s="97"/>
      <c r="OLR41" s="97"/>
      <c r="OLS41" s="97"/>
      <c r="OLT41" s="97"/>
      <c r="OLU41" s="97"/>
      <c r="OLV41" s="97"/>
      <c r="OLW41" s="97"/>
      <c r="OLX41" s="97"/>
      <c r="OLY41" s="97"/>
      <c r="OLZ41" s="97"/>
      <c r="OMA41" s="97"/>
      <c r="OMB41" s="97"/>
      <c r="OMC41" s="97"/>
      <c r="OMD41" s="97"/>
      <c r="OME41" s="97"/>
      <c r="OMF41" s="97"/>
      <c r="OMG41" s="97"/>
      <c r="OMH41" s="97"/>
      <c r="OMI41" s="97"/>
      <c r="OMJ41" s="97"/>
      <c r="OMK41" s="97"/>
      <c r="OML41" s="97"/>
      <c r="OMM41" s="97"/>
      <c r="OMN41" s="97"/>
      <c r="OMO41" s="97"/>
      <c r="OMP41" s="97"/>
      <c r="OMQ41" s="97"/>
      <c r="OMR41" s="97"/>
      <c r="OMS41" s="97"/>
      <c r="OMT41" s="97"/>
      <c r="OMU41" s="97"/>
      <c r="OMV41" s="97"/>
      <c r="OMW41" s="97"/>
      <c r="OMX41" s="97"/>
      <c r="OMY41" s="97"/>
      <c r="OMZ41" s="97"/>
      <c r="ONA41" s="97"/>
      <c r="ONB41" s="97"/>
      <c r="ONC41" s="97"/>
      <c r="OND41" s="97"/>
      <c r="ONE41" s="97"/>
      <c r="ONF41" s="97"/>
      <c r="ONG41" s="97"/>
      <c r="ONH41" s="97"/>
      <c r="ONI41" s="97"/>
      <c r="ONJ41" s="97"/>
      <c r="ONK41" s="97"/>
      <c r="ONL41" s="97"/>
      <c r="ONM41" s="97"/>
      <c r="ONN41" s="97"/>
      <c r="ONO41" s="97"/>
      <c r="ONP41" s="97"/>
      <c r="ONQ41" s="97"/>
      <c r="ONR41" s="97"/>
      <c r="ONS41" s="97"/>
      <c r="ONT41" s="97"/>
      <c r="ONU41" s="97"/>
      <c r="ONV41" s="97"/>
      <c r="ONW41" s="97"/>
      <c r="ONX41" s="97"/>
      <c r="ONY41" s="97"/>
      <c r="ONZ41" s="97"/>
      <c r="OOA41" s="97"/>
      <c r="OOB41" s="97"/>
      <c r="OOC41" s="97"/>
      <c r="OOD41" s="97"/>
      <c r="OOE41" s="97"/>
      <c r="OOF41" s="97"/>
      <c r="OOG41" s="97"/>
      <c r="OOH41" s="97"/>
      <c r="OOI41" s="97"/>
      <c r="OOJ41" s="97"/>
      <c r="OOK41" s="97"/>
      <c r="OOL41" s="97"/>
      <c r="OOM41" s="97"/>
      <c r="OON41" s="97"/>
      <c r="OOO41" s="97"/>
      <c r="OOP41" s="97"/>
      <c r="OOQ41" s="97"/>
      <c r="OOR41" s="97"/>
      <c r="OOS41" s="97"/>
      <c r="OOT41" s="97"/>
      <c r="OOU41" s="97"/>
      <c r="OOV41" s="97"/>
      <c r="OOW41" s="97"/>
      <c r="OOX41" s="97"/>
      <c r="OOY41" s="97"/>
      <c r="OOZ41" s="97"/>
      <c r="OPA41" s="97"/>
      <c r="OPB41" s="97"/>
      <c r="OPC41" s="97"/>
      <c r="OPD41" s="97"/>
      <c r="OPE41" s="97"/>
      <c r="OPF41" s="97"/>
      <c r="OPG41" s="97"/>
      <c r="OPH41" s="97"/>
      <c r="OPI41" s="97"/>
      <c r="OPJ41" s="97"/>
      <c r="OPK41" s="97"/>
      <c r="OPL41" s="97"/>
      <c r="OPM41" s="97"/>
      <c r="OPN41" s="97"/>
      <c r="OPO41" s="97"/>
      <c r="OPP41" s="97"/>
      <c r="OPQ41" s="97"/>
      <c r="OPR41" s="97"/>
      <c r="OPS41" s="97"/>
      <c r="OPT41" s="97"/>
      <c r="OPU41" s="97"/>
      <c r="OPV41" s="97"/>
      <c r="OPW41" s="97"/>
      <c r="OPX41" s="97"/>
      <c r="OPY41" s="97"/>
      <c r="OPZ41" s="97"/>
      <c r="OQA41" s="97"/>
      <c r="OQB41" s="97"/>
      <c r="OQC41" s="97"/>
      <c r="OQD41" s="97"/>
      <c r="OQE41" s="97"/>
      <c r="OQF41" s="97"/>
      <c r="OQG41" s="97"/>
      <c r="OQH41" s="97"/>
      <c r="OQI41" s="97"/>
      <c r="OQJ41" s="97"/>
      <c r="OQK41" s="97"/>
      <c r="OQL41" s="97"/>
      <c r="OQM41" s="97"/>
      <c r="OQN41" s="97"/>
      <c r="OQO41" s="97"/>
      <c r="OQP41" s="97"/>
      <c r="OQQ41" s="97"/>
      <c r="OQR41" s="97"/>
      <c r="OQS41" s="97"/>
      <c r="OQT41" s="97"/>
      <c r="OQU41" s="97"/>
      <c r="OQV41" s="97"/>
      <c r="OQW41" s="97"/>
      <c r="OQX41" s="97"/>
      <c r="OQY41" s="97"/>
      <c r="OQZ41" s="97"/>
      <c r="ORA41" s="97"/>
      <c r="ORB41" s="97"/>
      <c r="ORC41" s="97"/>
      <c r="ORD41" s="97"/>
      <c r="ORE41" s="97"/>
      <c r="ORF41" s="97"/>
      <c r="ORG41" s="97"/>
      <c r="ORH41" s="97"/>
      <c r="ORI41" s="97"/>
      <c r="ORJ41" s="97"/>
      <c r="ORK41" s="97"/>
      <c r="ORL41" s="97"/>
      <c r="ORM41" s="97"/>
      <c r="ORN41" s="97"/>
      <c r="ORO41" s="97"/>
      <c r="ORP41" s="97"/>
      <c r="ORQ41" s="97"/>
      <c r="ORR41" s="97"/>
      <c r="ORS41" s="97"/>
      <c r="ORT41" s="97"/>
      <c r="ORU41" s="97"/>
      <c r="ORV41" s="97"/>
      <c r="ORW41" s="97"/>
      <c r="ORX41" s="97"/>
      <c r="ORY41" s="97"/>
      <c r="ORZ41" s="97"/>
      <c r="OSA41" s="97"/>
      <c r="OSB41" s="97"/>
      <c r="OSC41" s="97"/>
      <c r="OSD41" s="97"/>
      <c r="OSE41" s="97"/>
      <c r="OSF41" s="97"/>
      <c r="OSG41" s="97"/>
      <c r="OSH41" s="97"/>
      <c r="OSI41" s="97"/>
      <c r="OSJ41" s="97"/>
      <c r="OSK41" s="97"/>
      <c r="OSL41" s="97"/>
      <c r="OSM41" s="97"/>
      <c r="OSN41" s="97"/>
      <c r="OSO41" s="97"/>
      <c r="OSP41" s="97"/>
      <c r="OSQ41" s="97"/>
      <c r="OSR41" s="97"/>
      <c r="OSS41" s="97"/>
      <c r="OST41" s="97"/>
      <c r="OSU41" s="97"/>
      <c r="OSV41" s="97"/>
      <c r="OSW41" s="97"/>
      <c r="OSX41" s="97"/>
      <c r="OSY41" s="97"/>
      <c r="OSZ41" s="97"/>
      <c r="OTA41" s="97"/>
      <c r="OTB41" s="97"/>
      <c r="OTC41" s="97"/>
      <c r="OTD41" s="97"/>
      <c r="OTE41" s="97"/>
      <c r="OTF41" s="97"/>
      <c r="OTG41" s="97"/>
      <c r="OTH41" s="97"/>
      <c r="OTI41" s="97"/>
      <c r="OTJ41" s="97"/>
      <c r="OTK41" s="97"/>
      <c r="OTL41" s="97"/>
      <c r="OTM41" s="97"/>
      <c r="OTN41" s="97"/>
      <c r="OTO41" s="97"/>
      <c r="OTP41" s="97"/>
      <c r="OTQ41" s="97"/>
      <c r="OTR41" s="97"/>
      <c r="OTS41" s="97"/>
      <c r="OTT41" s="97"/>
      <c r="OTU41" s="97"/>
      <c r="OTV41" s="97"/>
      <c r="OTW41" s="97"/>
      <c r="OTX41" s="97"/>
      <c r="OTY41" s="97"/>
      <c r="OTZ41" s="97"/>
      <c r="OUA41" s="97"/>
      <c r="OUB41" s="97"/>
      <c r="OUC41" s="97"/>
      <c r="OUD41" s="97"/>
      <c r="OUE41" s="97"/>
      <c r="OUF41" s="97"/>
      <c r="OUG41" s="97"/>
      <c r="OUH41" s="97"/>
      <c r="OUI41" s="97"/>
      <c r="OUJ41" s="97"/>
      <c r="OUK41" s="97"/>
      <c r="OUL41" s="97"/>
      <c r="OUM41" s="97"/>
      <c r="OUN41" s="97"/>
      <c r="OUO41" s="97"/>
      <c r="OUP41" s="97"/>
      <c r="OUQ41" s="97"/>
      <c r="OUR41" s="97"/>
      <c r="OUS41" s="97"/>
      <c r="OUT41" s="97"/>
      <c r="OUU41" s="97"/>
      <c r="OUV41" s="97"/>
      <c r="OUW41" s="97"/>
      <c r="OUX41" s="97"/>
      <c r="OUY41" s="97"/>
      <c r="OUZ41" s="97"/>
      <c r="OVA41" s="97"/>
      <c r="OVB41" s="97"/>
      <c r="OVC41" s="97"/>
      <c r="OVD41" s="97"/>
      <c r="OVE41" s="97"/>
      <c r="OVF41" s="97"/>
      <c r="OVG41" s="97"/>
      <c r="OVH41" s="97"/>
      <c r="OVI41" s="97"/>
      <c r="OVJ41" s="97"/>
      <c r="OVK41" s="97"/>
      <c r="OVL41" s="97"/>
      <c r="OVM41" s="97"/>
      <c r="OVN41" s="97"/>
      <c r="OVO41" s="97"/>
      <c r="OVP41" s="97"/>
      <c r="OVQ41" s="97"/>
      <c r="OVR41" s="97"/>
      <c r="OVS41" s="97"/>
      <c r="OVT41" s="97"/>
      <c r="OVU41" s="97"/>
      <c r="OVV41" s="97"/>
      <c r="OVW41" s="97"/>
      <c r="OVX41" s="97"/>
      <c r="OVY41" s="97"/>
      <c r="OVZ41" s="97"/>
      <c r="OWA41" s="97"/>
      <c r="OWB41" s="97"/>
      <c r="OWC41" s="97"/>
      <c r="OWD41" s="97"/>
      <c r="OWE41" s="97"/>
      <c r="OWF41" s="97"/>
      <c r="OWG41" s="97"/>
      <c r="OWH41" s="97"/>
      <c r="OWI41" s="97"/>
      <c r="OWJ41" s="97"/>
      <c r="OWK41" s="97"/>
      <c r="OWL41" s="97"/>
      <c r="OWM41" s="97"/>
      <c r="OWN41" s="97"/>
      <c r="OWO41" s="97"/>
      <c r="OWP41" s="97"/>
      <c r="OWQ41" s="97"/>
      <c r="OWR41" s="97"/>
      <c r="OWS41" s="97"/>
      <c r="OWT41" s="97"/>
      <c r="OWU41" s="97"/>
      <c r="OWV41" s="97"/>
      <c r="OWW41" s="97"/>
      <c r="OWX41" s="97"/>
      <c r="OWY41" s="97"/>
      <c r="OWZ41" s="97"/>
      <c r="OXA41" s="97"/>
      <c r="OXB41" s="97"/>
      <c r="OXC41" s="97"/>
      <c r="OXD41" s="97"/>
      <c r="OXE41" s="97"/>
      <c r="OXF41" s="97"/>
      <c r="OXG41" s="97"/>
      <c r="OXH41" s="97"/>
      <c r="OXI41" s="97"/>
      <c r="OXJ41" s="97"/>
      <c r="OXK41" s="97"/>
      <c r="OXL41" s="97"/>
      <c r="OXM41" s="97"/>
      <c r="OXN41" s="97"/>
      <c r="OXO41" s="97"/>
      <c r="OXP41" s="97"/>
      <c r="OXQ41" s="97"/>
      <c r="OXR41" s="97"/>
      <c r="OXS41" s="97"/>
      <c r="OXT41" s="97"/>
      <c r="OXU41" s="97"/>
      <c r="OXV41" s="97"/>
      <c r="OXW41" s="97"/>
      <c r="OXX41" s="97"/>
      <c r="OXY41" s="97"/>
      <c r="OXZ41" s="97"/>
      <c r="OYA41" s="97"/>
      <c r="OYB41" s="97"/>
      <c r="OYC41" s="97"/>
      <c r="OYD41" s="97"/>
      <c r="OYE41" s="97"/>
      <c r="OYF41" s="97"/>
      <c r="OYG41" s="97"/>
      <c r="OYH41" s="97"/>
      <c r="OYI41" s="97"/>
      <c r="OYJ41" s="97"/>
      <c r="OYK41" s="97"/>
      <c r="OYL41" s="97"/>
      <c r="OYM41" s="97"/>
      <c r="OYN41" s="97"/>
      <c r="OYO41" s="97"/>
      <c r="OYP41" s="97"/>
      <c r="OYQ41" s="97"/>
      <c r="OYR41" s="97"/>
      <c r="OYS41" s="97"/>
      <c r="OYT41" s="97"/>
      <c r="OYU41" s="97"/>
      <c r="OYV41" s="97"/>
      <c r="OYW41" s="97"/>
      <c r="OYX41" s="97"/>
      <c r="OYY41" s="97"/>
      <c r="OYZ41" s="97"/>
      <c r="OZA41" s="97"/>
      <c r="OZB41" s="97"/>
      <c r="OZC41" s="97"/>
      <c r="OZD41" s="97"/>
      <c r="OZE41" s="97"/>
      <c r="OZF41" s="97"/>
      <c r="OZG41" s="97"/>
      <c r="OZH41" s="97"/>
      <c r="OZI41" s="97"/>
      <c r="OZJ41" s="97"/>
      <c r="OZK41" s="97"/>
      <c r="OZL41" s="97"/>
      <c r="OZM41" s="97"/>
      <c r="OZN41" s="97"/>
      <c r="OZO41" s="97"/>
      <c r="OZP41" s="97"/>
      <c r="OZQ41" s="97"/>
      <c r="OZR41" s="97"/>
      <c r="OZS41" s="97"/>
      <c r="OZT41" s="97"/>
      <c r="OZU41" s="97"/>
      <c r="OZV41" s="97"/>
      <c r="OZW41" s="97"/>
      <c r="OZX41" s="97"/>
      <c r="OZY41" s="97"/>
      <c r="OZZ41" s="97"/>
      <c r="PAA41" s="97"/>
      <c r="PAB41" s="97"/>
      <c r="PAC41" s="97"/>
      <c r="PAD41" s="97"/>
      <c r="PAE41" s="97"/>
      <c r="PAF41" s="97"/>
      <c r="PAG41" s="97"/>
      <c r="PAH41" s="97"/>
      <c r="PAI41" s="97"/>
      <c r="PAJ41" s="97"/>
      <c r="PAK41" s="97"/>
      <c r="PAL41" s="97"/>
      <c r="PAM41" s="97"/>
      <c r="PAN41" s="97"/>
      <c r="PAO41" s="97"/>
      <c r="PAP41" s="97"/>
      <c r="PAQ41" s="97"/>
      <c r="PAR41" s="97"/>
      <c r="PAS41" s="97"/>
      <c r="PAT41" s="97"/>
      <c r="PAU41" s="97"/>
      <c r="PAV41" s="97"/>
      <c r="PAW41" s="97"/>
      <c r="PAX41" s="97"/>
      <c r="PAY41" s="97"/>
      <c r="PAZ41" s="97"/>
      <c r="PBA41" s="97"/>
      <c r="PBB41" s="97"/>
      <c r="PBC41" s="97"/>
      <c r="PBD41" s="97"/>
      <c r="PBE41" s="97"/>
      <c r="PBF41" s="97"/>
      <c r="PBG41" s="97"/>
      <c r="PBH41" s="97"/>
      <c r="PBI41" s="97"/>
      <c r="PBJ41" s="97"/>
      <c r="PBK41" s="97"/>
      <c r="PBL41" s="97"/>
      <c r="PBM41" s="97"/>
      <c r="PBN41" s="97"/>
      <c r="PBO41" s="97"/>
      <c r="PBP41" s="97"/>
      <c r="PBQ41" s="97"/>
      <c r="PBR41" s="97"/>
      <c r="PBS41" s="97"/>
      <c r="PBT41" s="97"/>
      <c r="PBU41" s="97"/>
      <c r="PBV41" s="97"/>
      <c r="PBW41" s="97"/>
      <c r="PBX41" s="97"/>
      <c r="PBY41" s="97"/>
      <c r="PBZ41" s="97"/>
      <c r="PCA41" s="97"/>
      <c r="PCB41" s="97"/>
      <c r="PCC41" s="97"/>
      <c r="PCD41" s="97"/>
      <c r="PCE41" s="97"/>
      <c r="PCF41" s="97"/>
      <c r="PCG41" s="97"/>
      <c r="PCH41" s="97"/>
      <c r="PCI41" s="97"/>
      <c r="PCJ41" s="97"/>
      <c r="PCK41" s="97"/>
      <c r="PCL41" s="97"/>
      <c r="PCM41" s="97"/>
      <c r="PCN41" s="97"/>
      <c r="PCO41" s="97"/>
      <c r="PCP41" s="97"/>
      <c r="PCQ41" s="97"/>
      <c r="PCR41" s="97"/>
      <c r="PCS41" s="97"/>
      <c r="PCT41" s="97"/>
      <c r="PCU41" s="97"/>
      <c r="PCV41" s="97"/>
      <c r="PCW41" s="97"/>
      <c r="PCX41" s="97"/>
      <c r="PCY41" s="97"/>
      <c r="PCZ41" s="97"/>
      <c r="PDA41" s="97"/>
      <c r="PDB41" s="97"/>
      <c r="PDC41" s="97"/>
      <c r="PDD41" s="97"/>
      <c r="PDE41" s="97"/>
      <c r="PDF41" s="97"/>
      <c r="PDG41" s="97"/>
      <c r="PDH41" s="97"/>
      <c r="PDI41" s="97"/>
      <c r="PDJ41" s="97"/>
      <c r="PDK41" s="97"/>
      <c r="PDL41" s="97"/>
      <c r="PDM41" s="97"/>
      <c r="PDN41" s="97"/>
      <c r="PDO41" s="97"/>
      <c r="PDP41" s="97"/>
      <c r="PDQ41" s="97"/>
      <c r="PDR41" s="97"/>
      <c r="PDS41" s="97"/>
      <c r="PDT41" s="97"/>
      <c r="PDU41" s="97"/>
      <c r="PDV41" s="97"/>
      <c r="PDW41" s="97"/>
      <c r="PDX41" s="97"/>
      <c r="PDY41" s="97"/>
      <c r="PDZ41" s="97"/>
      <c r="PEA41" s="97"/>
      <c r="PEB41" s="97"/>
      <c r="PEC41" s="97"/>
      <c r="PED41" s="97"/>
      <c r="PEE41" s="97"/>
      <c r="PEF41" s="97"/>
      <c r="PEG41" s="97"/>
      <c r="PEH41" s="97"/>
      <c r="PEI41" s="97"/>
      <c r="PEJ41" s="97"/>
      <c r="PEK41" s="97"/>
      <c r="PEL41" s="97"/>
      <c r="PEM41" s="97"/>
      <c r="PEN41" s="97"/>
      <c r="PEO41" s="97"/>
      <c r="PEP41" s="97"/>
      <c r="PEQ41" s="97"/>
      <c r="PER41" s="97"/>
      <c r="PES41" s="97"/>
      <c r="PET41" s="97"/>
      <c r="PEU41" s="97"/>
      <c r="PEV41" s="97"/>
      <c r="PEW41" s="97"/>
      <c r="PEX41" s="97"/>
      <c r="PEY41" s="97"/>
      <c r="PEZ41" s="97"/>
      <c r="PFA41" s="97"/>
      <c r="PFB41" s="97"/>
      <c r="PFC41" s="97"/>
      <c r="PFD41" s="97"/>
      <c r="PFE41" s="97"/>
      <c r="PFF41" s="97"/>
      <c r="PFG41" s="97"/>
      <c r="PFH41" s="97"/>
      <c r="PFI41" s="97"/>
      <c r="PFJ41" s="97"/>
      <c r="PFK41" s="97"/>
      <c r="PFL41" s="97"/>
      <c r="PFM41" s="97"/>
      <c r="PFN41" s="97"/>
      <c r="PFO41" s="97"/>
      <c r="PFP41" s="97"/>
      <c r="PFQ41" s="97"/>
      <c r="PFR41" s="97"/>
      <c r="PFS41" s="97"/>
      <c r="PFT41" s="97"/>
      <c r="PFU41" s="97"/>
      <c r="PFV41" s="97"/>
      <c r="PFW41" s="97"/>
      <c r="PFX41" s="97"/>
      <c r="PFY41" s="97"/>
      <c r="PFZ41" s="97"/>
      <c r="PGA41" s="97"/>
      <c r="PGB41" s="97"/>
      <c r="PGC41" s="97"/>
      <c r="PGD41" s="97"/>
      <c r="PGE41" s="97"/>
      <c r="PGF41" s="97"/>
      <c r="PGG41" s="97"/>
      <c r="PGH41" s="97"/>
      <c r="PGI41" s="97"/>
      <c r="PGJ41" s="97"/>
      <c r="PGK41" s="97"/>
      <c r="PGL41" s="97"/>
      <c r="PGM41" s="97"/>
      <c r="PGN41" s="97"/>
      <c r="PGO41" s="97"/>
      <c r="PGP41" s="97"/>
      <c r="PGQ41" s="97"/>
      <c r="PGR41" s="97"/>
      <c r="PGS41" s="97"/>
      <c r="PGT41" s="97"/>
      <c r="PGU41" s="97"/>
      <c r="PGV41" s="97"/>
      <c r="PGW41" s="97"/>
      <c r="PGX41" s="97"/>
      <c r="PGY41" s="97"/>
      <c r="PGZ41" s="97"/>
      <c r="PHA41" s="97"/>
      <c r="PHB41" s="97"/>
      <c r="PHC41" s="97"/>
      <c r="PHD41" s="97"/>
      <c r="PHE41" s="97"/>
      <c r="PHF41" s="97"/>
      <c r="PHG41" s="97"/>
      <c r="PHH41" s="97"/>
      <c r="PHI41" s="97"/>
      <c r="PHJ41" s="97"/>
      <c r="PHK41" s="97"/>
      <c r="PHL41" s="97"/>
      <c r="PHM41" s="97"/>
      <c r="PHN41" s="97"/>
      <c r="PHO41" s="97"/>
      <c r="PHP41" s="97"/>
      <c r="PHQ41" s="97"/>
      <c r="PHR41" s="97"/>
      <c r="PHS41" s="97"/>
      <c r="PHT41" s="97"/>
      <c r="PHU41" s="97"/>
      <c r="PHV41" s="97"/>
      <c r="PHW41" s="97"/>
      <c r="PHX41" s="97"/>
      <c r="PHY41" s="97"/>
      <c r="PHZ41" s="97"/>
      <c r="PIA41" s="97"/>
      <c r="PIB41" s="97"/>
      <c r="PIC41" s="97"/>
      <c r="PID41" s="97"/>
      <c r="PIE41" s="97"/>
      <c r="PIF41" s="97"/>
      <c r="PIG41" s="97"/>
      <c r="PIH41" s="97"/>
      <c r="PII41" s="97"/>
      <c r="PIJ41" s="97"/>
      <c r="PIK41" s="97"/>
      <c r="PIL41" s="97"/>
      <c r="PIM41" s="97"/>
      <c r="PIN41" s="97"/>
      <c r="PIO41" s="97"/>
      <c r="PIP41" s="97"/>
      <c r="PIQ41" s="97"/>
      <c r="PIR41" s="97"/>
      <c r="PIS41" s="97"/>
      <c r="PIT41" s="97"/>
      <c r="PIU41" s="97"/>
      <c r="PIV41" s="97"/>
      <c r="PIW41" s="97"/>
      <c r="PIX41" s="97"/>
      <c r="PIY41" s="97"/>
      <c r="PIZ41" s="97"/>
      <c r="PJA41" s="97"/>
      <c r="PJB41" s="97"/>
      <c r="PJC41" s="97"/>
      <c r="PJD41" s="97"/>
      <c r="PJE41" s="97"/>
      <c r="PJF41" s="97"/>
      <c r="PJG41" s="97"/>
      <c r="PJH41" s="97"/>
      <c r="PJI41" s="97"/>
      <c r="PJJ41" s="97"/>
      <c r="PJK41" s="97"/>
      <c r="PJL41" s="97"/>
      <c r="PJM41" s="97"/>
      <c r="PJN41" s="97"/>
      <c r="PJO41" s="97"/>
      <c r="PJP41" s="97"/>
      <c r="PJQ41" s="97"/>
      <c r="PJR41" s="97"/>
      <c r="PJS41" s="97"/>
      <c r="PJT41" s="97"/>
      <c r="PJU41" s="97"/>
      <c r="PJV41" s="97"/>
      <c r="PJW41" s="97"/>
      <c r="PJX41" s="97"/>
      <c r="PJY41" s="97"/>
      <c r="PJZ41" s="97"/>
      <c r="PKA41" s="97"/>
      <c r="PKB41" s="97"/>
      <c r="PKC41" s="97"/>
      <c r="PKD41" s="97"/>
      <c r="PKE41" s="97"/>
      <c r="PKF41" s="97"/>
      <c r="PKG41" s="97"/>
      <c r="PKH41" s="97"/>
      <c r="PKI41" s="97"/>
      <c r="PKJ41" s="97"/>
      <c r="PKK41" s="97"/>
      <c r="PKL41" s="97"/>
      <c r="PKM41" s="97"/>
      <c r="PKN41" s="97"/>
      <c r="PKO41" s="97"/>
      <c r="PKP41" s="97"/>
      <c r="PKQ41" s="97"/>
      <c r="PKR41" s="97"/>
      <c r="PKS41" s="97"/>
      <c r="PKT41" s="97"/>
      <c r="PKU41" s="97"/>
      <c r="PKV41" s="97"/>
      <c r="PKW41" s="97"/>
      <c r="PKX41" s="97"/>
      <c r="PKY41" s="97"/>
      <c r="PKZ41" s="97"/>
      <c r="PLA41" s="97"/>
      <c r="PLB41" s="97"/>
      <c r="PLC41" s="97"/>
      <c r="PLD41" s="97"/>
      <c r="PLE41" s="97"/>
      <c r="PLF41" s="97"/>
      <c r="PLG41" s="97"/>
      <c r="PLH41" s="97"/>
      <c r="PLI41" s="97"/>
      <c r="PLJ41" s="97"/>
      <c r="PLK41" s="97"/>
      <c r="PLL41" s="97"/>
      <c r="PLM41" s="97"/>
      <c r="PLN41" s="97"/>
      <c r="PLO41" s="97"/>
      <c r="PLP41" s="97"/>
      <c r="PLQ41" s="97"/>
      <c r="PLR41" s="97"/>
      <c r="PLS41" s="97"/>
      <c r="PLT41" s="97"/>
      <c r="PLU41" s="97"/>
      <c r="PLV41" s="97"/>
      <c r="PLW41" s="97"/>
      <c r="PLX41" s="97"/>
      <c r="PLY41" s="97"/>
      <c r="PLZ41" s="97"/>
      <c r="PMA41" s="97"/>
      <c r="PMB41" s="97"/>
      <c r="PMC41" s="97"/>
      <c r="PMD41" s="97"/>
      <c r="PME41" s="97"/>
      <c r="PMF41" s="97"/>
      <c r="PMG41" s="97"/>
      <c r="PMH41" s="97"/>
      <c r="PMI41" s="97"/>
      <c r="PMJ41" s="97"/>
      <c r="PMK41" s="97"/>
      <c r="PML41" s="97"/>
      <c r="PMM41" s="97"/>
      <c r="PMN41" s="97"/>
      <c r="PMO41" s="97"/>
      <c r="PMP41" s="97"/>
      <c r="PMQ41" s="97"/>
      <c r="PMR41" s="97"/>
      <c r="PMS41" s="97"/>
      <c r="PMT41" s="97"/>
      <c r="PMU41" s="97"/>
      <c r="PMV41" s="97"/>
      <c r="PMW41" s="97"/>
      <c r="PMX41" s="97"/>
      <c r="PMY41" s="97"/>
      <c r="PMZ41" s="97"/>
      <c r="PNA41" s="97"/>
      <c r="PNB41" s="97"/>
      <c r="PNC41" s="97"/>
      <c r="PND41" s="97"/>
      <c r="PNE41" s="97"/>
      <c r="PNF41" s="97"/>
      <c r="PNG41" s="97"/>
      <c r="PNH41" s="97"/>
      <c r="PNI41" s="97"/>
      <c r="PNJ41" s="97"/>
      <c r="PNK41" s="97"/>
      <c r="PNL41" s="97"/>
      <c r="PNM41" s="97"/>
      <c r="PNN41" s="97"/>
      <c r="PNO41" s="97"/>
      <c r="PNP41" s="97"/>
      <c r="PNQ41" s="97"/>
      <c r="PNR41" s="97"/>
      <c r="PNS41" s="97"/>
      <c r="PNT41" s="97"/>
      <c r="PNU41" s="97"/>
      <c r="PNV41" s="97"/>
      <c r="PNW41" s="97"/>
      <c r="PNX41" s="97"/>
      <c r="PNY41" s="97"/>
      <c r="PNZ41" s="97"/>
      <c r="POA41" s="97"/>
      <c r="POB41" s="97"/>
      <c r="POC41" s="97"/>
      <c r="POD41" s="97"/>
      <c r="POE41" s="97"/>
      <c r="POF41" s="97"/>
      <c r="POG41" s="97"/>
      <c r="POH41" s="97"/>
      <c r="POI41" s="97"/>
      <c r="POJ41" s="97"/>
      <c r="POK41" s="97"/>
      <c r="POL41" s="97"/>
      <c r="POM41" s="97"/>
      <c r="PON41" s="97"/>
      <c r="POO41" s="97"/>
      <c r="POP41" s="97"/>
      <c r="POQ41" s="97"/>
      <c r="POR41" s="97"/>
      <c r="POS41" s="97"/>
      <c r="POT41" s="97"/>
      <c r="POU41" s="97"/>
      <c r="POV41" s="97"/>
      <c r="POW41" s="97"/>
      <c r="POX41" s="97"/>
      <c r="POY41" s="97"/>
      <c r="POZ41" s="97"/>
      <c r="PPA41" s="97"/>
      <c r="PPB41" s="97"/>
      <c r="PPC41" s="97"/>
      <c r="PPD41" s="97"/>
      <c r="PPE41" s="97"/>
      <c r="PPF41" s="97"/>
      <c r="PPG41" s="97"/>
      <c r="PPH41" s="97"/>
      <c r="PPI41" s="97"/>
      <c r="PPJ41" s="97"/>
      <c r="PPK41" s="97"/>
      <c r="PPL41" s="97"/>
      <c r="PPM41" s="97"/>
      <c r="PPN41" s="97"/>
      <c r="PPO41" s="97"/>
      <c r="PPP41" s="97"/>
      <c r="PPQ41" s="97"/>
      <c r="PPR41" s="97"/>
      <c r="PPS41" s="97"/>
      <c r="PPT41" s="97"/>
      <c r="PPU41" s="97"/>
      <c r="PPV41" s="97"/>
      <c r="PPW41" s="97"/>
      <c r="PPX41" s="97"/>
      <c r="PPY41" s="97"/>
      <c r="PPZ41" s="97"/>
      <c r="PQA41" s="97"/>
      <c r="PQB41" s="97"/>
      <c r="PQC41" s="97"/>
      <c r="PQD41" s="97"/>
      <c r="PQE41" s="97"/>
      <c r="PQF41" s="97"/>
      <c r="PQG41" s="97"/>
      <c r="PQH41" s="97"/>
      <c r="PQI41" s="97"/>
      <c r="PQJ41" s="97"/>
      <c r="PQK41" s="97"/>
      <c r="PQL41" s="97"/>
      <c r="PQM41" s="97"/>
      <c r="PQN41" s="97"/>
      <c r="PQO41" s="97"/>
      <c r="PQP41" s="97"/>
      <c r="PQQ41" s="97"/>
      <c r="PQR41" s="97"/>
      <c r="PQS41" s="97"/>
      <c r="PQT41" s="97"/>
      <c r="PQU41" s="97"/>
      <c r="PQV41" s="97"/>
      <c r="PQW41" s="97"/>
      <c r="PQX41" s="97"/>
      <c r="PQY41" s="97"/>
      <c r="PQZ41" s="97"/>
      <c r="PRA41" s="97"/>
      <c r="PRB41" s="97"/>
      <c r="PRC41" s="97"/>
      <c r="PRD41" s="97"/>
      <c r="PRE41" s="97"/>
      <c r="PRF41" s="97"/>
      <c r="PRG41" s="97"/>
      <c r="PRH41" s="97"/>
      <c r="PRI41" s="97"/>
      <c r="PRJ41" s="97"/>
      <c r="PRK41" s="97"/>
      <c r="PRL41" s="97"/>
      <c r="PRM41" s="97"/>
      <c r="PRN41" s="97"/>
      <c r="PRO41" s="97"/>
      <c r="PRP41" s="97"/>
      <c r="PRQ41" s="97"/>
      <c r="PRR41" s="97"/>
      <c r="PRS41" s="97"/>
      <c r="PRT41" s="97"/>
      <c r="PRU41" s="97"/>
      <c r="PRV41" s="97"/>
      <c r="PRW41" s="97"/>
      <c r="PRX41" s="97"/>
      <c r="PRY41" s="97"/>
      <c r="PRZ41" s="97"/>
      <c r="PSA41" s="97"/>
      <c r="PSB41" s="97"/>
      <c r="PSC41" s="97"/>
      <c r="PSD41" s="97"/>
      <c r="PSE41" s="97"/>
      <c r="PSF41" s="97"/>
      <c r="PSG41" s="97"/>
      <c r="PSH41" s="97"/>
      <c r="PSI41" s="97"/>
      <c r="PSJ41" s="97"/>
      <c r="PSK41" s="97"/>
      <c r="PSL41" s="97"/>
      <c r="PSM41" s="97"/>
      <c r="PSN41" s="97"/>
      <c r="PSO41" s="97"/>
      <c r="PSP41" s="97"/>
      <c r="PSQ41" s="97"/>
      <c r="PSR41" s="97"/>
      <c r="PSS41" s="97"/>
      <c r="PST41" s="97"/>
      <c r="PSU41" s="97"/>
      <c r="PSV41" s="97"/>
      <c r="PSW41" s="97"/>
      <c r="PSX41" s="97"/>
      <c r="PSY41" s="97"/>
      <c r="PSZ41" s="97"/>
      <c r="PTA41" s="97"/>
      <c r="PTB41" s="97"/>
      <c r="PTC41" s="97"/>
      <c r="PTD41" s="97"/>
      <c r="PTE41" s="97"/>
      <c r="PTF41" s="97"/>
      <c r="PTG41" s="97"/>
      <c r="PTH41" s="97"/>
      <c r="PTI41" s="97"/>
      <c r="PTJ41" s="97"/>
      <c r="PTK41" s="97"/>
      <c r="PTL41" s="97"/>
      <c r="PTM41" s="97"/>
      <c r="PTN41" s="97"/>
      <c r="PTO41" s="97"/>
      <c r="PTP41" s="97"/>
      <c r="PTQ41" s="97"/>
      <c r="PTR41" s="97"/>
      <c r="PTS41" s="97"/>
      <c r="PTT41" s="97"/>
      <c r="PTU41" s="97"/>
      <c r="PTV41" s="97"/>
      <c r="PTW41" s="97"/>
      <c r="PTX41" s="97"/>
      <c r="PTY41" s="97"/>
      <c r="PTZ41" s="97"/>
      <c r="PUA41" s="97"/>
      <c r="PUB41" s="97"/>
      <c r="PUC41" s="97"/>
      <c r="PUD41" s="97"/>
      <c r="PUE41" s="97"/>
      <c r="PUF41" s="97"/>
      <c r="PUG41" s="97"/>
      <c r="PUH41" s="97"/>
      <c r="PUI41" s="97"/>
      <c r="PUJ41" s="97"/>
      <c r="PUK41" s="97"/>
      <c r="PUL41" s="97"/>
      <c r="PUM41" s="97"/>
      <c r="PUN41" s="97"/>
      <c r="PUO41" s="97"/>
      <c r="PUP41" s="97"/>
      <c r="PUQ41" s="97"/>
      <c r="PUR41" s="97"/>
      <c r="PUS41" s="97"/>
      <c r="PUT41" s="97"/>
      <c r="PUU41" s="97"/>
      <c r="PUV41" s="97"/>
      <c r="PUW41" s="97"/>
      <c r="PUX41" s="97"/>
      <c r="PUY41" s="97"/>
      <c r="PUZ41" s="97"/>
      <c r="PVA41" s="97"/>
      <c r="PVB41" s="97"/>
      <c r="PVC41" s="97"/>
      <c r="PVD41" s="97"/>
      <c r="PVE41" s="97"/>
      <c r="PVF41" s="97"/>
      <c r="PVG41" s="97"/>
      <c r="PVH41" s="97"/>
      <c r="PVI41" s="97"/>
      <c r="PVJ41" s="97"/>
      <c r="PVK41" s="97"/>
      <c r="PVL41" s="97"/>
      <c r="PVM41" s="97"/>
      <c r="PVN41" s="97"/>
      <c r="PVO41" s="97"/>
      <c r="PVP41" s="97"/>
      <c r="PVQ41" s="97"/>
      <c r="PVR41" s="97"/>
      <c r="PVS41" s="97"/>
      <c r="PVT41" s="97"/>
      <c r="PVU41" s="97"/>
      <c r="PVV41" s="97"/>
      <c r="PVW41" s="97"/>
      <c r="PVX41" s="97"/>
      <c r="PVY41" s="97"/>
      <c r="PVZ41" s="97"/>
      <c r="PWA41" s="97"/>
      <c r="PWB41" s="97"/>
      <c r="PWC41" s="97"/>
      <c r="PWD41" s="97"/>
      <c r="PWE41" s="97"/>
      <c r="PWF41" s="97"/>
      <c r="PWG41" s="97"/>
      <c r="PWH41" s="97"/>
      <c r="PWI41" s="97"/>
      <c r="PWJ41" s="97"/>
      <c r="PWK41" s="97"/>
      <c r="PWL41" s="97"/>
      <c r="PWM41" s="97"/>
      <c r="PWN41" s="97"/>
      <c r="PWO41" s="97"/>
      <c r="PWP41" s="97"/>
      <c r="PWQ41" s="97"/>
      <c r="PWR41" s="97"/>
      <c r="PWS41" s="97"/>
      <c r="PWT41" s="97"/>
      <c r="PWU41" s="97"/>
      <c r="PWV41" s="97"/>
      <c r="PWW41" s="97"/>
      <c r="PWX41" s="97"/>
      <c r="PWY41" s="97"/>
      <c r="PWZ41" s="97"/>
      <c r="PXA41" s="97"/>
      <c r="PXB41" s="97"/>
      <c r="PXC41" s="97"/>
      <c r="PXD41" s="97"/>
      <c r="PXE41" s="97"/>
      <c r="PXF41" s="97"/>
      <c r="PXG41" s="97"/>
      <c r="PXH41" s="97"/>
      <c r="PXI41" s="97"/>
      <c r="PXJ41" s="97"/>
      <c r="PXK41" s="97"/>
      <c r="PXL41" s="97"/>
      <c r="PXM41" s="97"/>
      <c r="PXN41" s="97"/>
      <c r="PXO41" s="97"/>
      <c r="PXP41" s="97"/>
      <c r="PXQ41" s="97"/>
      <c r="PXR41" s="97"/>
      <c r="PXS41" s="97"/>
      <c r="PXT41" s="97"/>
      <c r="PXU41" s="97"/>
      <c r="PXV41" s="97"/>
      <c r="PXW41" s="97"/>
      <c r="PXX41" s="97"/>
      <c r="PXY41" s="97"/>
      <c r="PXZ41" s="97"/>
      <c r="PYA41" s="97"/>
      <c r="PYB41" s="97"/>
      <c r="PYC41" s="97"/>
      <c r="PYD41" s="97"/>
      <c r="PYE41" s="97"/>
      <c r="PYF41" s="97"/>
      <c r="PYG41" s="97"/>
      <c r="PYH41" s="97"/>
      <c r="PYI41" s="97"/>
      <c r="PYJ41" s="97"/>
      <c r="PYK41" s="97"/>
      <c r="PYL41" s="97"/>
      <c r="PYM41" s="97"/>
      <c r="PYN41" s="97"/>
      <c r="PYO41" s="97"/>
      <c r="PYP41" s="97"/>
      <c r="PYQ41" s="97"/>
      <c r="PYR41" s="97"/>
      <c r="PYS41" s="97"/>
      <c r="PYT41" s="97"/>
      <c r="PYU41" s="97"/>
      <c r="PYV41" s="97"/>
      <c r="PYW41" s="97"/>
      <c r="PYX41" s="97"/>
      <c r="PYY41" s="97"/>
      <c r="PYZ41" s="97"/>
      <c r="PZA41" s="97"/>
      <c r="PZB41" s="97"/>
      <c r="PZC41" s="97"/>
      <c r="PZD41" s="97"/>
      <c r="PZE41" s="97"/>
      <c r="PZF41" s="97"/>
      <c r="PZG41" s="97"/>
      <c r="PZH41" s="97"/>
      <c r="PZI41" s="97"/>
      <c r="PZJ41" s="97"/>
      <c r="PZK41" s="97"/>
      <c r="PZL41" s="97"/>
      <c r="PZM41" s="97"/>
      <c r="PZN41" s="97"/>
      <c r="PZO41" s="97"/>
      <c r="PZP41" s="97"/>
      <c r="PZQ41" s="97"/>
      <c r="PZR41" s="97"/>
      <c r="PZS41" s="97"/>
      <c r="PZT41" s="97"/>
      <c r="PZU41" s="97"/>
      <c r="PZV41" s="97"/>
      <c r="PZW41" s="97"/>
      <c r="PZX41" s="97"/>
      <c r="PZY41" s="97"/>
      <c r="PZZ41" s="97"/>
      <c r="QAA41" s="97"/>
      <c r="QAB41" s="97"/>
      <c r="QAC41" s="97"/>
      <c r="QAD41" s="97"/>
      <c r="QAE41" s="97"/>
      <c r="QAF41" s="97"/>
      <c r="QAG41" s="97"/>
      <c r="QAH41" s="97"/>
      <c r="QAI41" s="97"/>
      <c r="QAJ41" s="97"/>
      <c r="QAK41" s="97"/>
      <c r="QAL41" s="97"/>
      <c r="QAM41" s="97"/>
      <c r="QAN41" s="97"/>
      <c r="QAO41" s="97"/>
      <c r="QAP41" s="97"/>
      <c r="QAQ41" s="97"/>
      <c r="QAR41" s="97"/>
      <c r="QAS41" s="97"/>
      <c r="QAT41" s="97"/>
      <c r="QAU41" s="97"/>
      <c r="QAV41" s="97"/>
      <c r="QAW41" s="97"/>
      <c r="QAX41" s="97"/>
      <c r="QAY41" s="97"/>
      <c r="QAZ41" s="97"/>
      <c r="QBA41" s="97"/>
      <c r="QBB41" s="97"/>
      <c r="QBC41" s="97"/>
      <c r="QBD41" s="97"/>
      <c r="QBE41" s="97"/>
      <c r="QBF41" s="97"/>
      <c r="QBG41" s="97"/>
      <c r="QBH41" s="97"/>
      <c r="QBI41" s="97"/>
      <c r="QBJ41" s="97"/>
      <c r="QBK41" s="97"/>
      <c r="QBL41" s="97"/>
      <c r="QBM41" s="97"/>
      <c r="QBN41" s="97"/>
      <c r="QBO41" s="97"/>
      <c r="QBP41" s="97"/>
      <c r="QBQ41" s="97"/>
      <c r="QBR41" s="97"/>
      <c r="QBS41" s="97"/>
      <c r="QBT41" s="97"/>
      <c r="QBU41" s="97"/>
      <c r="QBV41" s="97"/>
      <c r="QBW41" s="97"/>
      <c r="QBX41" s="97"/>
      <c r="QBY41" s="97"/>
      <c r="QBZ41" s="97"/>
      <c r="QCA41" s="97"/>
      <c r="QCB41" s="97"/>
      <c r="QCC41" s="97"/>
      <c r="QCD41" s="97"/>
      <c r="QCE41" s="97"/>
      <c r="QCF41" s="97"/>
      <c r="QCG41" s="97"/>
      <c r="QCH41" s="97"/>
      <c r="QCI41" s="97"/>
      <c r="QCJ41" s="97"/>
      <c r="QCK41" s="97"/>
      <c r="QCL41" s="97"/>
      <c r="QCM41" s="97"/>
      <c r="QCN41" s="97"/>
      <c r="QCO41" s="97"/>
      <c r="QCP41" s="97"/>
      <c r="QCQ41" s="97"/>
      <c r="QCR41" s="97"/>
      <c r="QCS41" s="97"/>
      <c r="QCT41" s="97"/>
      <c r="QCU41" s="97"/>
      <c r="QCV41" s="97"/>
      <c r="QCW41" s="97"/>
      <c r="QCX41" s="97"/>
      <c r="QCY41" s="97"/>
      <c r="QCZ41" s="97"/>
      <c r="QDA41" s="97"/>
      <c r="QDB41" s="97"/>
      <c r="QDC41" s="97"/>
      <c r="QDD41" s="97"/>
      <c r="QDE41" s="97"/>
      <c r="QDF41" s="97"/>
      <c r="QDG41" s="97"/>
      <c r="QDH41" s="97"/>
      <c r="QDI41" s="97"/>
      <c r="QDJ41" s="97"/>
      <c r="QDK41" s="97"/>
      <c r="QDL41" s="97"/>
      <c r="QDM41" s="97"/>
      <c r="QDN41" s="97"/>
      <c r="QDO41" s="97"/>
      <c r="QDP41" s="97"/>
      <c r="QDQ41" s="97"/>
      <c r="QDR41" s="97"/>
      <c r="QDS41" s="97"/>
      <c r="QDT41" s="97"/>
      <c r="QDU41" s="97"/>
      <c r="QDV41" s="97"/>
      <c r="QDW41" s="97"/>
      <c r="QDX41" s="97"/>
      <c r="QDY41" s="97"/>
      <c r="QDZ41" s="97"/>
      <c r="QEA41" s="97"/>
      <c r="QEB41" s="97"/>
      <c r="QEC41" s="97"/>
      <c r="QED41" s="97"/>
      <c r="QEE41" s="97"/>
      <c r="QEF41" s="97"/>
      <c r="QEG41" s="97"/>
      <c r="QEH41" s="97"/>
      <c r="QEI41" s="97"/>
      <c r="QEJ41" s="97"/>
      <c r="QEK41" s="97"/>
      <c r="QEL41" s="97"/>
      <c r="QEM41" s="97"/>
      <c r="QEN41" s="97"/>
      <c r="QEO41" s="97"/>
      <c r="QEP41" s="97"/>
      <c r="QEQ41" s="97"/>
      <c r="QER41" s="97"/>
      <c r="QES41" s="97"/>
      <c r="QET41" s="97"/>
      <c r="QEU41" s="97"/>
      <c r="QEV41" s="97"/>
      <c r="QEW41" s="97"/>
      <c r="QEX41" s="97"/>
      <c r="QEY41" s="97"/>
      <c r="QEZ41" s="97"/>
      <c r="QFA41" s="97"/>
      <c r="QFB41" s="97"/>
      <c r="QFC41" s="97"/>
      <c r="QFD41" s="97"/>
      <c r="QFE41" s="97"/>
      <c r="QFF41" s="97"/>
      <c r="QFG41" s="97"/>
      <c r="QFH41" s="97"/>
      <c r="QFI41" s="97"/>
      <c r="QFJ41" s="97"/>
      <c r="QFK41" s="97"/>
      <c r="QFL41" s="97"/>
      <c r="QFM41" s="97"/>
      <c r="QFN41" s="97"/>
      <c r="QFO41" s="97"/>
      <c r="QFP41" s="97"/>
      <c r="QFQ41" s="97"/>
      <c r="QFR41" s="97"/>
      <c r="QFS41" s="97"/>
      <c r="QFT41" s="97"/>
      <c r="QFU41" s="97"/>
      <c r="QFV41" s="97"/>
      <c r="QFW41" s="97"/>
      <c r="QFX41" s="97"/>
      <c r="QFY41" s="97"/>
      <c r="QFZ41" s="97"/>
      <c r="QGA41" s="97"/>
      <c r="QGB41" s="97"/>
      <c r="QGC41" s="97"/>
      <c r="QGD41" s="97"/>
      <c r="QGE41" s="97"/>
      <c r="QGF41" s="97"/>
      <c r="QGG41" s="97"/>
      <c r="QGH41" s="97"/>
      <c r="QGI41" s="97"/>
      <c r="QGJ41" s="97"/>
      <c r="QGK41" s="97"/>
      <c r="QGL41" s="97"/>
      <c r="QGM41" s="97"/>
      <c r="QGN41" s="97"/>
      <c r="QGO41" s="97"/>
      <c r="QGP41" s="97"/>
      <c r="QGQ41" s="97"/>
      <c r="QGR41" s="97"/>
      <c r="QGS41" s="97"/>
      <c r="QGT41" s="97"/>
      <c r="QGU41" s="97"/>
      <c r="QGV41" s="97"/>
      <c r="QGW41" s="97"/>
      <c r="QGX41" s="97"/>
      <c r="QGY41" s="97"/>
      <c r="QGZ41" s="97"/>
      <c r="QHA41" s="97"/>
      <c r="QHB41" s="97"/>
      <c r="QHC41" s="97"/>
      <c r="QHD41" s="97"/>
      <c r="QHE41" s="97"/>
      <c r="QHF41" s="97"/>
      <c r="QHG41" s="97"/>
      <c r="QHH41" s="97"/>
      <c r="QHI41" s="97"/>
      <c r="QHJ41" s="97"/>
      <c r="QHK41" s="97"/>
      <c r="QHL41" s="97"/>
      <c r="QHM41" s="97"/>
      <c r="QHN41" s="97"/>
      <c r="QHO41" s="97"/>
      <c r="QHP41" s="97"/>
      <c r="QHQ41" s="97"/>
      <c r="QHR41" s="97"/>
      <c r="QHS41" s="97"/>
      <c r="QHT41" s="97"/>
      <c r="QHU41" s="97"/>
      <c r="QHV41" s="97"/>
      <c r="QHW41" s="97"/>
      <c r="QHX41" s="97"/>
      <c r="QHY41" s="97"/>
      <c r="QHZ41" s="97"/>
      <c r="QIA41" s="97"/>
      <c r="QIB41" s="97"/>
      <c r="QIC41" s="97"/>
      <c r="QID41" s="97"/>
      <c r="QIE41" s="97"/>
      <c r="QIF41" s="97"/>
      <c r="QIG41" s="97"/>
      <c r="QIH41" s="97"/>
      <c r="QII41" s="97"/>
      <c r="QIJ41" s="97"/>
      <c r="QIK41" s="97"/>
      <c r="QIL41" s="97"/>
      <c r="QIM41" s="97"/>
      <c r="QIN41" s="97"/>
      <c r="QIO41" s="97"/>
      <c r="QIP41" s="97"/>
      <c r="QIQ41" s="97"/>
      <c r="QIR41" s="97"/>
      <c r="QIS41" s="97"/>
      <c r="QIT41" s="97"/>
      <c r="QIU41" s="97"/>
      <c r="QIV41" s="97"/>
      <c r="QIW41" s="97"/>
      <c r="QIX41" s="97"/>
      <c r="QIY41" s="97"/>
      <c r="QIZ41" s="97"/>
      <c r="QJA41" s="97"/>
      <c r="QJB41" s="97"/>
      <c r="QJC41" s="97"/>
      <c r="QJD41" s="97"/>
      <c r="QJE41" s="97"/>
      <c r="QJF41" s="97"/>
      <c r="QJG41" s="97"/>
      <c r="QJH41" s="97"/>
      <c r="QJI41" s="97"/>
      <c r="QJJ41" s="97"/>
      <c r="QJK41" s="97"/>
      <c r="QJL41" s="97"/>
      <c r="QJM41" s="97"/>
      <c r="QJN41" s="97"/>
      <c r="QJO41" s="97"/>
      <c r="QJP41" s="97"/>
      <c r="QJQ41" s="97"/>
      <c r="QJR41" s="97"/>
      <c r="QJS41" s="97"/>
      <c r="QJT41" s="97"/>
      <c r="QJU41" s="97"/>
      <c r="QJV41" s="97"/>
      <c r="QJW41" s="97"/>
      <c r="QJX41" s="97"/>
      <c r="QJY41" s="97"/>
      <c r="QJZ41" s="97"/>
      <c r="QKA41" s="97"/>
      <c r="QKB41" s="97"/>
      <c r="QKC41" s="97"/>
      <c r="QKD41" s="97"/>
      <c r="QKE41" s="97"/>
      <c r="QKF41" s="97"/>
      <c r="QKG41" s="97"/>
      <c r="QKH41" s="97"/>
      <c r="QKI41" s="97"/>
      <c r="QKJ41" s="97"/>
      <c r="QKK41" s="97"/>
      <c r="QKL41" s="97"/>
      <c r="QKM41" s="97"/>
      <c r="QKN41" s="97"/>
      <c r="QKO41" s="97"/>
      <c r="QKP41" s="97"/>
      <c r="QKQ41" s="97"/>
      <c r="QKR41" s="97"/>
      <c r="QKS41" s="97"/>
      <c r="QKT41" s="97"/>
      <c r="QKU41" s="97"/>
      <c r="QKV41" s="97"/>
      <c r="QKW41" s="97"/>
      <c r="QKX41" s="97"/>
      <c r="QKY41" s="97"/>
      <c r="QKZ41" s="97"/>
      <c r="QLA41" s="97"/>
      <c r="QLB41" s="97"/>
      <c r="QLC41" s="97"/>
      <c r="QLD41" s="97"/>
      <c r="QLE41" s="97"/>
      <c r="QLF41" s="97"/>
      <c r="QLG41" s="97"/>
      <c r="QLH41" s="97"/>
      <c r="QLI41" s="97"/>
      <c r="QLJ41" s="97"/>
      <c r="QLK41" s="97"/>
      <c r="QLL41" s="97"/>
      <c r="QLM41" s="97"/>
      <c r="QLN41" s="97"/>
      <c r="QLO41" s="97"/>
      <c r="QLP41" s="97"/>
      <c r="QLQ41" s="97"/>
      <c r="QLR41" s="97"/>
      <c r="QLS41" s="97"/>
      <c r="QLT41" s="97"/>
      <c r="QLU41" s="97"/>
      <c r="QLV41" s="97"/>
      <c r="QLW41" s="97"/>
      <c r="QLX41" s="97"/>
      <c r="QLY41" s="97"/>
      <c r="QLZ41" s="97"/>
      <c r="QMA41" s="97"/>
      <c r="QMB41" s="97"/>
      <c r="QMC41" s="97"/>
      <c r="QMD41" s="97"/>
      <c r="QME41" s="97"/>
      <c r="QMF41" s="97"/>
      <c r="QMG41" s="97"/>
      <c r="QMH41" s="97"/>
      <c r="QMI41" s="97"/>
      <c r="QMJ41" s="97"/>
      <c r="QMK41" s="97"/>
      <c r="QML41" s="97"/>
      <c r="QMM41" s="97"/>
      <c r="QMN41" s="97"/>
      <c r="QMO41" s="97"/>
      <c r="QMP41" s="97"/>
      <c r="QMQ41" s="97"/>
      <c r="QMR41" s="97"/>
      <c r="QMS41" s="97"/>
      <c r="QMT41" s="97"/>
      <c r="QMU41" s="97"/>
      <c r="QMV41" s="97"/>
      <c r="QMW41" s="97"/>
      <c r="QMX41" s="97"/>
      <c r="QMY41" s="97"/>
      <c r="QMZ41" s="97"/>
      <c r="QNA41" s="97"/>
      <c r="QNB41" s="97"/>
      <c r="QNC41" s="97"/>
      <c r="QND41" s="97"/>
      <c r="QNE41" s="97"/>
      <c r="QNF41" s="97"/>
      <c r="QNG41" s="97"/>
      <c r="QNH41" s="97"/>
      <c r="QNI41" s="97"/>
      <c r="QNJ41" s="97"/>
      <c r="QNK41" s="97"/>
      <c r="QNL41" s="97"/>
      <c r="QNM41" s="97"/>
      <c r="QNN41" s="97"/>
      <c r="QNO41" s="97"/>
      <c r="QNP41" s="97"/>
      <c r="QNQ41" s="97"/>
      <c r="QNR41" s="97"/>
      <c r="QNS41" s="97"/>
      <c r="QNT41" s="97"/>
      <c r="QNU41" s="97"/>
      <c r="QNV41" s="97"/>
      <c r="QNW41" s="97"/>
      <c r="QNX41" s="97"/>
      <c r="QNY41" s="97"/>
      <c r="QNZ41" s="97"/>
      <c r="QOA41" s="97"/>
      <c r="QOB41" s="97"/>
      <c r="QOC41" s="97"/>
      <c r="QOD41" s="97"/>
      <c r="QOE41" s="97"/>
      <c r="QOF41" s="97"/>
      <c r="QOG41" s="97"/>
      <c r="QOH41" s="97"/>
      <c r="QOI41" s="97"/>
      <c r="QOJ41" s="97"/>
      <c r="QOK41" s="97"/>
      <c r="QOL41" s="97"/>
      <c r="QOM41" s="97"/>
      <c r="QON41" s="97"/>
      <c r="QOO41" s="97"/>
      <c r="QOP41" s="97"/>
      <c r="QOQ41" s="97"/>
      <c r="QOR41" s="97"/>
      <c r="QOS41" s="97"/>
      <c r="QOT41" s="97"/>
      <c r="QOU41" s="97"/>
      <c r="QOV41" s="97"/>
      <c r="QOW41" s="97"/>
      <c r="QOX41" s="97"/>
      <c r="QOY41" s="97"/>
      <c r="QOZ41" s="97"/>
      <c r="QPA41" s="97"/>
      <c r="QPB41" s="97"/>
      <c r="QPC41" s="97"/>
      <c r="QPD41" s="97"/>
      <c r="QPE41" s="97"/>
      <c r="QPF41" s="97"/>
      <c r="QPG41" s="97"/>
      <c r="QPH41" s="97"/>
      <c r="QPI41" s="97"/>
      <c r="QPJ41" s="97"/>
      <c r="QPK41" s="97"/>
      <c r="QPL41" s="97"/>
      <c r="QPM41" s="97"/>
      <c r="QPN41" s="97"/>
      <c r="QPO41" s="97"/>
      <c r="QPP41" s="97"/>
      <c r="QPQ41" s="97"/>
      <c r="QPR41" s="97"/>
      <c r="QPS41" s="97"/>
      <c r="QPT41" s="97"/>
      <c r="QPU41" s="97"/>
      <c r="QPV41" s="97"/>
      <c r="QPW41" s="97"/>
      <c r="QPX41" s="97"/>
      <c r="QPY41" s="97"/>
      <c r="QPZ41" s="97"/>
      <c r="QQA41" s="97"/>
      <c r="QQB41" s="97"/>
      <c r="QQC41" s="97"/>
      <c r="QQD41" s="97"/>
      <c r="QQE41" s="97"/>
      <c r="QQF41" s="97"/>
      <c r="QQG41" s="97"/>
      <c r="QQH41" s="97"/>
      <c r="QQI41" s="97"/>
      <c r="QQJ41" s="97"/>
      <c r="QQK41" s="97"/>
      <c r="QQL41" s="97"/>
      <c r="QQM41" s="97"/>
      <c r="QQN41" s="97"/>
      <c r="QQO41" s="97"/>
      <c r="QQP41" s="97"/>
      <c r="QQQ41" s="97"/>
      <c r="QQR41" s="97"/>
      <c r="QQS41" s="97"/>
      <c r="QQT41" s="97"/>
      <c r="QQU41" s="97"/>
      <c r="QQV41" s="97"/>
      <c r="QQW41" s="97"/>
      <c r="QQX41" s="97"/>
      <c r="QQY41" s="97"/>
      <c r="QQZ41" s="97"/>
      <c r="QRA41" s="97"/>
      <c r="QRB41" s="97"/>
      <c r="QRC41" s="97"/>
      <c r="QRD41" s="97"/>
      <c r="QRE41" s="97"/>
      <c r="QRF41" s="97"/>
      <c r="QRG41" s="97"/>
      <c r="QRH41" s="97"/>
      <c r="QRI41" s="97"/>
      <c r="QRJ41" s="97"/>
      <c r="QRK41" s="97"/>
      <c r="QRL41" s="97"/>
      <c r="QRM41" s="97"/>
      <c r="QRN41" s="97"/>
      <c r="QRO41" s="97"/>
      <c r="QRP41" s="97"/>
      <c r="QRQ41" s="97"/>
      <c r="QRR41" s="97"/>
      <c r="QRS41" s="97"/>
      <c r="QRT41" s="97"/>
      <c r="QRU41" s="97"/>
      <c r="QRV41" s="97"/>
      <c r="QRW41" s="97"/>
      <c r="QRX41" s="97"/>
      <c r="QRY41" s="97"/>
      <c r="QRZ41" s="97"/>
      <c r="QSA41" s="97"/>
      <c r="QSB41" s="97"/>
      <c r="QSC41" s="97"/>
      <c r="QSD41" s="97"/>
      <c r="QSE41" s="97"/>
      <c r="QSF41" s="97"/>
      <c r="QSG41" s="97"/>
      <c r="QSH41" s="97"/>
      <c r="QSI41" s="97"/>
      <c r="QSJ41" s="97"/>
      <c r="QSK41" s="97"/>
      <c r="QSL41" s="97"/>
      <c r="QSM41" s="97"/>
      <c r="QSN41" s="97"/>
      <c r="QSO41" s="97"/>
      <c r="QSP41" s="97"/>
      <c r="QSQ41" s="97"/>
      <c r="QSR41" s="97"/>
      <c r="QSS41" s="97"/>
      <c r="QST41" s="97"/>
      <c r="QSU41" s="97"/>
      <c r="QSV41" s="97"/>
      <c r="QSW41" s="97"/>
      <c r="QSX41" s="97"/>
      <c r="QSY41" s="97"/>
      <c r="QSZ41" s="97"/>
      <c r="QTA41" s="97"/>
      <c r="QTB41" s="97"/>
      <c r="QTC41" s="97"/>
      <c r="QTD41" s="97"/>
      <c r="QTE41" s="97"/>
      <c r="QTF41" s="97"/>
      <c r="QTG41" s="97"/>
      <c r="QTH41" s="97"/>
      <c r="QTI41" s="97"/>
      <c r="QTJ41" s="97"/>
      <c r="QTK41" s="97"/>
      <c r="QTL41" s="97"/>
      <c r="QTM41" s="97"/>
      <c r="QTN41" s="97"/>
      <c r="QTO41" s="97"/>
      <c r="QTP41" s="97"/>
      <c r="QTQ41" s="97"/>
      <c r="QTR41" s="97"/>
      <c r="QTS41" s="97"/>
      <c r="QTT41" s="97"/>
      <c r="QTU41" s="97"/>
      <c r="QTV41" s="97"/>
      <c r="QTW41" s="97"/>
      <c r="QTX41" s="97"/>
      <c r="QTY41" s="97"/>
      <c r="QTZ41" s="97"/>
      <c r="QUA41" s="97"/>
      <c r="QUB41" s="97"/>
      <c r="QUC41" s="97"/>
      <c r="QUD41" s="97"/>
      <c r="QUE41" s="97"/>
      <c r="QUF41" s="97"/>
      <c r="QUG41" s="97"/>
      <c r="QUH41" s="97"/>
      <c r="QUI41" s="97"/>
      <c r="QUJ41" s="97"/>
      <c r="QUK41" s="97"/>
      <c r="QUL41" s="97"/>
      <c r="QUM41" s="97"/>
      <c r="QUN41" s="97"/>
      <c r="QUO41" s="97"/>
      <c r="QUP41" s="97"/>
      <c r="QUQ41" s="97"/>
      <c r="QUR41" s="97"/>
      <c r="QUS41" s="97"/>
      <c r="QUT41" s="97"/>
      <c r="QUU41" s="97"/>
      <c r="QUV41" s="97"/>
      <c r="QUW41" s="97"/>
      <c r="QUX41" s="97"/>
      <c r="QUY41" s="97"/>
      <c r="QUZ41" s="97"/>
      <c r="QVA41" s="97"/>
      <c r="QVB41" s="97"/>
      <c r="QVC41" s="97"/>
      <c r="QVD41" s="97"/>
      <c r="QVE41" s="97"/>
      <c r="QVF41" s="97"/>
      <c r="QVG41" s="97"/>
      <c r="QVH41" s="97"/>
      <c r="QVI41" s="97"/>
      <c r="QVJ41" s="97"/>
      <c r="QVK41" s="97"/>
      <c r="QVL41" s="97"/>
      <c r="QVM41" s="97"/>
      <c r="QVN41" s="97"/>
      <c r="QVO41" s="97"/>
      <c r="QVP41" s="97"/>
      <c r="QVQ41" s="97"/>
      <c r="QVR41" s="97"/>
      <c r="QVS41" s="97"/>
      <c r="QVT41" s="97"/>
      <c r="QVU41" s="97"/>
      <c r="QVV41" s="97"/>
      <c r="QVW41" s="97"/>
      <c r="QVX41" s="97"/>
      <c r="QVY41" s="97"/>
      <c r="QVZ41" s="97"/>
      <c r="QWA41" s="97"/>
      <c r="QWB41" s="97"/>
      <c r="QWC41" s="97"/>
      <c r="QWD41" s="97"/>
      <c r="QWE41" s="97"/>
      <c r="QWF41" s="97"/>
      <c r="QWG41" s="97"/>
      <c r="QWH41" s="97"/>
      <c r="QWI41" s="97"/>
      <c r="QWJ41" s="97"/>
      <c r="QWK41" s="97"/>
      <c r="QWL41" s="97"/>
      <c r="QWM41" s="97"/>
      <c r="QWN41" s="97"/>
      <c r="QWO41" s="97"/>
      <c r="QWP41" s="97"/>
      <c r="QWQ41" s="97"/>
      <c r="QWR41" s="97"/>
      <c r="QWS41" s="97"/>
      <c r="QWT41" s="97"/>
      <c r="QWU41" s="97"/>
      <c r="QWV41" s="97"/>
      <c r="QWW41" s="97"/>
      <c r="QWX41" s="97"/>
      <c r="QWY41" s="97"/>
      <c r="QWZ41" s="97"/>
      <c r="QXA41" s="97"/>
      <c r="QXB41" s="97"/>
      <c r="QXC41" s="97"/>
      <c r="QXD41" s="97"/>
      <c r="QXE41" s="97"/>
      <c r="QXF41" s="97"/>
      <c r="QXG41" s="97"/>
      <c r="QXH41" s="97"/>
      <c r="QXI41" s="97"/>
      <c r="QXJ41" s="97"/>
      <c r="QXK41" s="97"/>
      <c r="QXL41" s="97"/>
      <c r="QXM41" s="97"/>
      <c r="QXN41" s="97"/>
      <c r="QXO41" s="97"/>
      <c r="QXP41" s="97"/>
      <c r="QXQ41" s="97"/>
      <c r="QXR41" s="97"/>
      <c r="QXS41" s="97"/>
      <c r="QXT41" s="97"/>
      <c r="QXU41" s="97"/>
      <c r="QXV41" s="97"/>
      <c r="QXW41" s="97"/>
      <c r="QXX41" s="97"/>
      <c r="QXY41" s="97"/>
      <c r="QXZ41" s="97"/>
      <c r="QYA41" s="97"/>
      <c r="QYB41" s="97"/>
      <c r="QYC41" s="97"/>
      <c r="QYD41" s="97"/>
      <c r="QYE41" s="97"/>
      <c r="QYF41" s="97"/>
      <c r="QYG41" s="97"/>
      <c r="QYH41" s="97"/>
      <c r="QYI41" s="97"/>
      <c r="QYJ41" s="97"/>
      <c r="QYK41" s="97"/>
      <c r="QYL41" s="97"/>
      <c r="QYM41" s="97"/>
      <c r="QYN41" s="97"/>
      <c r="QYO41" s="97"/>
      <c r="QYP41" s="97"/>
      <c r="QYQ41" s="97"/>
      <c r="QYR41" s="97"/>
      <c r="QYS41" s="97"/>
      <c r="QYT41" s="97"/>
      <c r="QYU41" s="97"/>
      <c r="QYV41" s="97"/>
      <c r="QYW41" s="97"/>
      <c r="QYX41" s="97"/>
      <c r="QYY41" s="97"/>
      <c r="QYZ41" s="97"/>
      <c r="QZA41" s="97"/>
      <c r="QZB41" s="97"/>
      <c r="QZC41" s="97"/>
      <c r="QZD41" s="97"/>
      <c r="QZE41" s="97"/>
      <c r="QZF41" s="97"/>
      <c r="QZG41" s="97"/>
      <c r="QZH41" s="97"/>
      <c r="QZI41" s="97"/>
      <c r="QZJ41" s="97"/>
      <c r="QZK41" s="97"/>
      <c r="QZL41" s="97"/>
      <c r="QZM41" s="97"/>
      <c r="QZN41" s="97"/>
      <c r="QZO41" s="97"/>
      <c r="QZP41" s="97"/>
      <c r="QZQ41" s="97"/>
      <c r="QZR41" s="97"/>
      <c r="QZS41" s="97"/>
      <c r="QZT41" s="97"/>
      <c r="QZU41" s="97"/>
      <c r="QZV41" s="97"/>
      <c r="QZW41" s="97"/>
      <c r="QZX41" s="97"/>
      <c r="QZY41" s="97"/>
      <c r="QZZ41" s="97"/>
      <c r="RAA41" s="97"/>
      <c r="RAB41" s="97"/>
      <c r="RAC41" s="97"/>
      <c r="RAD41" s="97"/>
      <c r="RAE41" s="97"/>
      <c r="RAF41" s="97"/>
      <c r="RAG41" s="97"/>
      <c r="RAH41" s="97"/>
      <c r="RAI41" s="97"/>
      <c r="RAJ41" s="97"/>
      <c r="RAK41" s="97"/>
      <c r="RAL41" s="97"/>
      <c r="RAM41" s="97"/>
      <c r="RAN41" s="97"/>
      <c r="RAO41" s="97"/>
      <c r="RAP41" s="97"/>
      <c r="RAQ41" s="97"/>
      <c r="RAR41" s="97"/>
      <c r="RAS41" s="97"/>
      <c r="RAT41" s="97"/>
      <c r="RAU41" s="97"/>
      <c r="RAV41" s="97"/>
      <c r="RAW41" s="97"/>
      <c r="RAX41" s="97"/>
      <c r="RAY41" s="97"/>
      <c r="RAZ41" s="97"/>
      <c r="RBA41" s="97"/>
      <c r="RBB41" s="97"/>
      <c r="RBC41" s="97"/>
      <c r="RBD41" s="97"/>
      <c r="RBE41" s="97"/>
      <c r="RBF41" s="97"/>
      <c r="RBG41" s="97"/>
      <c r="RBH41" s="97"/>
      <c r="RBI41" s="97"/>
      <c r="RBJ41" s="97"/>
      <c r="RBK41" s="97"/>
      <c r="RBL41" s="97"/>
      <c r="RBM41" s="97"/>
      <c r="RBN41" s="97"/>
      <c r="RBO41" s="97"/>
      <c r="RBP41" s="97"/>
      <c r="RBQ41" s="97"/>
      <c r="RBR41" s="97"/>
      <c r="RBS41" s="97"/>
      <c r="RBT41" s="97"/>
      <c r="RBU41" s="97"/>
      <c r="RBV41" s="97"/>
      <c r="RBW41" s="97"/>
      <c r="RBX41" s="97"/>
      <c r="RBY41" s="97"/>
      <c r="RBZ41" s="97"/>
      <c r="RCA41" s="97"/>
      <c r="RCB41" s="97"/>
      <c r="RCC41" s="97"/>
      <c r="RCD41" s="97"/>
      <c r="RCE41" s="97"/>
      <c r="RCF41" s="97"/>
      <c r="RCG41" s="97"/>
      <c r="RCH41" s="97"/>
      <c r="RCI41" s="97"/>
      <c r="RCJ41" s="97"/>
      <c r="RCK41" s="97"/>
      <c r="RCL41" s="97"/>
      <c r="RCM41" s="97"/>
      <c r="RCN41" s="97"/>
      <c r="RCO41" s="97"/>
      <c r="RCP41" s="97"/>
      <c r="RCQ41" s="97"/>
      <c r="RCR41" s="97"/>
      <c r="RCS41" s="97"/>
      <c r="RCT41" s="97"/>
      <c r="RCU41" s="97"/>
      <c r="RCV41" s="97"/>
      <c r="RCW41" s="97"/>
      <c r="RCX41" s="97"/>
      <c r="RCY41" s="97"/>
      <c r="RCZ41" s="97"/>
      <c r="RDA41" s="97"/>
      <c r="RDB41" s="97"/>
      <c r="RDC41" s="97"/>
      <c r="RDD41" s="97"/>
      <c r="RDE41" s="97"/>
      <c r="RDF41" s="97"/>
      <c r="RDG41" s="97"/>
      <c r="RDH41" s="97"/>
      <c r="RDI41" s="97"/>
      <c r="RDJ41" s="97"/>
      <c r="RDK41" s="97"/>
      <c r="RDL41" s="97"/>
      <c r="RDM41" s="97"/>
      <c r="RDN41" s="97"/>
      <c r="RDO41" s="97"/>
      <c r="RDP41" s="97"/>
      <c r="RDQ41" s="97"/>
      <c r="RDR41" s="97"/>
      <c r="RDS41" s="97"/>
      <c r="RDT41" s="97"/>
      <c r="RDU41" s="97"/>
      <c r="RDV41" s="97"/>
      <c r="RDW41" s="97"/>
      <c r="RDX41" s="97"/>
      <c r="RDY41" s="97"/>
      <c r="RDZ41" s="97"/>
      <c r="REA41" s="97"/>
      <c r="REB41" s="97"/>
      <c r="REC41" s="97"/>
      <c r="RED41" s="97"/>
      <c r="REE41" s="97"/>
      <c r="REF41" s="97"/>
      <c r="REG41" s="97"/>
      <c r="REH41" s="97"/>
      <c r="REI41" s="97"/>
      <c r="REJ41" s="97"/>
      <c r="REK41" s="97"/>
      <c r="REL41" s="97"/>
      <c r="REM41" s="97"/>
      <c r="REN41" s="97"/>
      <c r="REO41" s="97"/>
      <c r="REP41" s="97"/>
      <c r="REQ41" s="97"/>
      <c r="RER41" s="97"/>
      <c r="RES41" s="97"/>
      <c r="RET41" s="97"/>
      <c r="REU41" s="97"/>
      <c r="REV41" s="97"/>
      <c r="REW41" s="97"/>
      <c r="REX41" s="97"/>
      <c r="REY41" s="97"/>
      <c r="REZ41" s="97"/>
      <c r="RFA41" s="97"/>
      <c r="RFB41" s="97"/>
      <c r="RFC41" s="97"/>
      <c r="RFD41" s="97"/>
      <c r="RFE41" s="97"/>
      <c r="RFF41" s="97"/>
      <c r="RFG41" s="97"/>
      <c r="RFH41" s="97"/>
      <c r="RFI41" s="97"/>
      <c r="RFJ41" s="97"/>
      <c r="RFK41" s="97"/>
      <c r="RFL41" s="97"/>
      <c r="RFM41" s="97"/>
      <c r="RFN41" s="97"/>
      <c r="RFO41" s="97"/>
      <c r="RFP41" s="97"/>
      <c r="RFQ41" s="97"/>
      <c r="RFR41" s="97"/>
      <c r="RFS41" s="97"/>
      <c r="RFT41" s="97"/>
      <c r="RFU41" s="97"/>
      <c r="RFV41" s="97"/>
      <c r="RFW41" s="97"/>
      <c r="RFX41" s="97"/>
      <c r="RFY41" s="97"/>
      <c r="RFZ41" s="97"/>
      <c r="RGA41" s="97"/>
      <c r="RGB41" s="97"/>
      <c r="RGC41" s="97"/>
      <c r="RGD41" s="97"/>
      <c r="RGE41" s="97"/>
      <c r="RGF41" s="97"/>
      <c r="RGG41" s="97"/>
      <c r="RGH41" s="97"/>
      <c r="RGI41" s="97"/>
      <c r="RGJ41" s="97"/>
      <c r="RGK41" s="97"/>
      <c r="RGL41" s="97"/>
      <c r="RGM41" s="97"/>
      <c r="RGN41" s="97"/>
      <c r="RGO41" s="97"/>
      <c r="RGP41" s="97"/>
      <c r="RGQ41" s="97"/>
      <c r="RGR41" s="97"/>
      <c r="RGS41" s="97"/>
      <c r="RGT41" s="97"/>
      <c r="RGU41" s="97"/>
      <c r="RGV41" s="97"/>
      <c r="RGW41" s="97"/>
      <c r="RGX41" s="97"/>
      <c r="RGY41" s="97"/>
      <c r="RGZ41" s="97"/>
      <c r="RHA41" s="97"/>
      <c r="RHB41" s="97"/>
      <c r="RHC41" s="97"/>
      <c r="RHD41" s="97"/>
      <c r="RHE41" s="97"/>
      <c r="RHF41" s="97"/>
      <c r="RHG41" s="97"/>
      <c r="RHH41" s="97"/>
      <c r="RHI41" s="97"/>
      <c r="RHJ41" s="97"/>
      <c r="RHK41" s="97"/>
      <c r="RHL41" s="97"/>
      <c r="RHM41" s="97"/>
      <c r="RHN41" s="97"/>
      <c r="RHO41" s="97"/>
      <c r="RHP41" s="97"/>
      <c r="RHQ41" s="97"/>
      <c r="RHR41" s="97"/>
      <c r="RHS41" s="97"/>
      <c r="RHT41" s="97"/>
      <c r="RHU41" s="97"/>
      <c r="RHV41" s="97"/>
      <c r="RHW41" s="97"/>
      <c r="RHX41" s="97"/>
      <c r="RHY41" s="97"/>
      <c r="RHZ41" s="97"/>
      <c r="RIA41" s="97"/>
      <c r="RIB41" s="97"/>
      <c r="RIC41" s="97"/>
      <c r="RID41" s="97"/>
      <c r="RIE41" s="97"/>
      <c r="RIF41" s="97"/>
      <c r="RIG41" s="97"/>
      <c r="RIH41" s="97"/>
      <c r="RII41" s="97"/>
      <c r="RIJ41" s="97"/>
      <c r="RIK41" s="97"/>
      <c r="RIL41" s="97"/>
      <c r="RIM41" s="97"/>
      <c r="RIN41" s="97"/>
      <c r="RIO41" s="97"/>
      <c r="RIP41" s="97"/>
      <c r="RIQ41" s="97"/>
      <c r="RIR41" s="97"/>
      <c r="RIS41" s="97"/>
      <c r="RIT41" s="97"/>
      <c r="RIU41" s="97"/>
      <c r="RIV41" s="97"/>
      <c r="RIW41" s="97"/>
      <c r="RIX41" s="97"/>
      <c r="RIY41" s="97"/>
      <c r="RIZ41" s="97"/>
      <c r="RJA41" s="97"/>
      <c r="RJB41" s="97"/>
      <c r="RJC41" s="97"/>
      <c r="RJD41" s="97"/>
      <c r="RJE41" s="97"/>
      <c r="RJF41" s="97"/>
      <c r="RJG41" s="97"/>
      <c r="RJH41" s="97"/>
      <c r="RJI41" s="97"/>
      <c r="RJJ41" s="97"/>
      <c r="RJK41" s="97"/>
      <c r="RJL41" s="97"/>
      <c r="RJM41" s="97"/>
      <c r="RJN41" s="97"/>
      <c r="RJO41" s="97"/>
      <c r="RJP41" s="97"/>
      <c r="RJQ41" s="97"/>
      <c r="RJR41" s="97"/>
      <c r="RJS41" s="97"/>
      <c r="RJT41" s="97"/>
      <c r="RJU41" s="97"/>
      <c r="RJV41" s="97"/>
      <c r="RJW41" s="97"/>
      <c r="RJX41" s="97"/>
      <c r="RJY41" s="97"/>
      <c r="RJZ41" s="97"/>
      <c r="RKA41" s="97"/>
      <c r="RKB41" s="97"/>
      <c r="RKC41" s="97"/>
      <c r="RKD41" s="97"/>
      <c r="RKE41" s="97"/>
      <c r="RKF41" s="97"/>
      <c r="RKG41" s="97"/>
      <c r="RKH41" s="97"/>
      <c r="RKI41" s="97"/>
      <c r="RKJ41" s="97"/>
      <c r="RKK41" s="97"/>
      <c r="RKL41" s="97"/>
      <c r="RKM41" s="97"/>
      <c r="RKN41" s="97"/>
      <c r="RKO41" s="97"/>
      <c r="RKP41" s="97"/>
      <c r="RKQ41" s="97"/>
      <c r="RKR41" s="97"/>
      <c r="RKS41" s="97"/>
      <c r="RKT41" s="97"/>
      <c r="RKU41" s="97"/>
      <c r="RKV41" s="97"/>
      <c r="RKW41" s="97"/>
      <c r="RKX41" s="97"/>
      <c r="RKY41" s="97"/>
      <c r="RKZ41" s="97"/>
      <c r="RLA41" s="97"/>
      <c r="RLB41" s="97"/>
      <c r="RLC41" s="97"/>
      <c r="RLD41" s="97"/>
      <c r="RLE41" s="97"/>
      <c r="RLF41" s="97"/>
      <c r="RLG41" s="97"/>
      <c r="RLH41" s="97"/>
      <c r="RLI41" s="97"/>
      <c r="RLJ41" s="97"/>
      <c r="RLK41" s="97"/>
      <c r="RLL41" s="97"/>
      <c r="RLM41" s="97"/>
      <c r="RLN41" s="97"/>
      <c r="RLO41" s="97"/>
      <c r="RLP41" s="97"/>
      <c r="RLQ41" s="97"/>
      <c r="RLR41" s="97"/>
      <c r="RLS41" s="97"/>
      <c r="RLT41" s="97"/>
      <c r="RLU41" s="97"/>
      <c r="RLV41" s="97"/>
      <c r="RLW41" s="97"/>
      <c r="RLX41" s="97"/>
      <c r="RLY41" s="97"/>
      <c r="RLZ41" s="97"/>
      <c r="RMA41" s="97"/>
      <c r="RMB41" s="97"/>
      <c r="RMC41" s="97"/>
      <c r="RMD41" s="97"/>
      <c r="RME41" s="97"/>
      <c r="RMF41" s="97"/>
      <c r="RMG41" s="97"/>
      <c r="RMH41" s="97"/>
      <c r="RMI41" s="97"/>
      <c r="RMJ41" s="97"/>
      <c r="RMK41" s="97"/>
      <c r="RML41" s="97"/>
      <c r="RMM41" s="97"/>
      <c r="RMN41" s="97"/>
      <c r="RMO41" s="97"/>
      <c r="RMP41" s="97"/>
      <c r="RMQ41" s="97"/>
      <c r="RMR41" s="97"/>
      <c r="RMS41" s="97"/>
      <c r="RMT41" s="97"/>
      <c r="RMU41" s="97"/>
      <c r="RMV41" s="97"/>
      <c r="RMW41" s="97"/>
      <c r="RMX41" s="97"/>
      <c r="RMY41" s="97"/>
      <c r="RMZ41" s="97"/>
      <c r="RNA41" s="97"/>
      <c r="RNB41" s="97"/>
      <c r="RNC41" s="97"/>
      <c r="RND41" s="97"/>
      <c r="RNE41" s="97"/>
      <c r="RNF41" s="97"/>
      <c r="RNG41" s="97"/>
      <c r="RNH41" s="97"/>
      <c r="RNI41" s="97"/>
      <c r="RNJ41" s="97"/>
      <c r="RNK41" s="97"/>
      <c r="RNL41" s="97"/>
      <c r="RNM41" s="97"/>
      <c r="RNN41" s="97"/>
      <c r="RNO41" s="97"/>
      <c r="RNP41" s="97"/>
      <c r="RNQ41" s="97"/>
      <c r="RNR41" s="97"/>
      <c r="RNS41" s="97"/>
      <c r="RNT41" s="97"/>
      <c r="RNU41" s="97"/>
      <c r="RNV41" s="97"/>
      <c r="RNW41" s="97"/>
      <c r="RNX41" s="97"/>
      <c r="RNY41" s="97"/>
      <c r="RNZ41" s="97"/>
      <c r="ROA41" s="97"/>
      <c r="ROB41" s="97"/>
      <c r="ROC41" s="97"/>
      <c r="ROD41" s="97"/>
      <c r="ROE41" s="97"/>
      <c r="ROF41" s="97"/>
      <c r="ROG41" s="97"/>
      <c r="ROH41" s="97"/>
      <c r="ROI41" s="97"/>
      <c r="ROJ41" s="97"/>
      <c r="ROK41" s="97"/>
      <c r="ROL41" s="97"/>
      <c r="ROM41" s="97"/>
      <c r="RON41" s="97"/>
      <c r="ROO41" s="97"/>
      <c r="ROP41" s="97"/>
      <c r="ROQ41" s="97"/>
      <c r="ROR41" s="97"/>
      <c r="ROS41" s="97"/>
      <c r="ROT41" s="97"/>
      <c r="ROU41" s="97"/>
      <c r="ROV41" s="97"/>
      <c r="ROW41" s="97"/>
      <c r="ROX41" s="97"/>
      <c r="ROY41" s="97"/>
      <c r="ROZ41" s="97"/>
      <c r="RPA41" s="97"/>
      <c r="RPB41" s="97"/>
      <c r="RPC41" s="97"/>
      <c r="RPD41" s="97"/>
      <c r="RPE41" s="97"/>
      <c r="RPF41" s="97"/>
      <c r="RPG41" s="97"/>
      <c r="RPH41" s="97"/>
      <c r="RPI41" s="97"/>
      <c r="RPJ41" s="97"/>
      <c r="RPK41" s="97"/>
      <c r="RPL41" s="97"/>
      <c r="RPM41" s="97"/>
      <c r="RPN41" s="97"/>
      <c r="RPO41" s="97"/>
      <c r="RPP41" s="97"/>
      <c r="RPQ41" s="97"/>
      <c r="RPR41" s="97"/>
      <c r="RPS41" s="97"/>
      <c r="RPT41" s="97"/>
      <c r="RPU41" s="97"/>
      <c r="RPV41" s="97"/>
      <c r="RPW41" s="97"/>
      <c r="RPX41" s="97"/>
      <c r="RPY41" s="97"/>
      <c r="RPZ41" s="97"/>
      <c r="RQA41" s="97"/>
      <c r="RQB41" s="97"/>
      <c r="RQC41" s="97"/>
      <c r="RQD41" s="97"/>
      <c r="RQE41" s="97"/>
      <c r="RQF41" s="97"/>
      <c r="RQG41" s="97"/>
      <c r="RQH41" s="97"/>
      <c r="RQI41" s="97"/>
      <c r="RQJ41" s="97"/>
      <c r="RQK41" s="97"/>
      <c r="RQL41" s="97"/>
      <c r="RQM41" s="97"/>
      <c r="RQN41" s="97"/>
      <c r="RQO41" s="97"/>
      <c r="RQP41" s="97"/>
      <c r="RQQ41" s="97"/>
      <c r="RQR41" s="97"/>
      <c r="RQS41" s="97"/>
      <c r="RQT41" s="97"/>
      <c r="RQU41" s="97"/>
      <c r="RQV41" s="97"/>
      <c r="RQW41" s="97"/>
      <c r="RQX41" s="97"/>
      <c r="RQY41" s="97"/>
      <c r="RQZ41" s="97"/>
      <c r="RRA41" s="97"/>
      <c r="RRB41" s="97"/>
      <c r="RRC41" s="97"/>
      <c r="RRD41" s="97"/>
      <c r="RRE41" s="97"/>
      <c r="RRF41" s="97"/>
      <c r="RRG41" s="97"/>
      <c r="RRH41" s="97"/>
      <c r="RRI41" s="97"/>
      <c r="RRJ41" s="97"/>
      <c r="RRK41" s="97"/>
      <c r="RRL41" s="97"/>
      <c r="RRM41" s="97"/>
      <c r="RRN41" s="97"/>
      <c r="RRO41" s="97"/>
      <c r="RRP41" s="97"/>
      <c r="RRQ41" s="97"/>
      <c r="RRR41" s="97"/>
      <c r="RRS41" s="97"/>
      <c r="RRT41" s="97"/>
      <c r="RRU41" s="97"/>
      <c r="RRV41" s="97"/>
      <c r="RRW41" s="97"/>
      <c r="RRX41" s="97"/>
      <c r="RRY41" s="97"/>
      <c r="RRZ41" s="97"/>
      <c r="RSA41" s="97"/>
      <c r="RSB41" s="97"/>
      <c r="RSC41" s="97"/>
      <c r="RSD41" s="97"/>
      <c r="RSE41" s="97"/>
      <c r="RSF41" s="97"/>
      <c r="RSG41" s="97"/>
      <c r="RSH41" s="97"/>
      <c r="RSI41" s="97"/>
      <c r="RSJ41" s="97"/>
      <c r="RSK41" s="97"/>
      <c r="RSL41" s="97"/>
      <c r="RSM41" s="97"/>
      <c r="RSN41" s="97"/>
      <c r="RSO41" s="97"/>
      <c r="RSP41" s="97"/>
      <c r="RSQ41" s="97"/>
      <c r="RSR41" s="97"/>
      <c r="RSS41" s="97"/>
      <c r="RST41" s="97"/>
      <c r="RSU41" s="97"/>
      <c r="RSV41" s="97"/>
      <c r="RSW41" s="97"/>
      <c r="RSX41" s="97"/>
      <c r="RSY41" s="97"/>
      <c r="RSZ41" s="97"/>
      <c r="RTA41" s="97"/>
      <c r="RTB41" s="97"/>
      <c r="RTC41" s="97"/>
      <c r="RTD41" s="97"/>
      <c r="RTE41" s="97"/>
      <c r="RTF41" s="97"/>
      <c r="RTG41" s="97"/>
      <c r="RTH41" s="97"/>
      <c r="RTI41" s="97"/>
      <c r="RTJ41" s="97"/>
      <c r="RTK41" s="97"/>
      <c r="RTL41" s="97"/>
      <c r="RTM41" s="97"/>
      <c r="RTN41" s="97"/>
      <c r="RTO41" s="97"/>
      <c r="RTP41" s="97"/>
      <c r="RTQ41" s="97"/>
      <c r="RTR41" s="97"/>
      <c r="RTS41" s="97"/>
      <c r="RTT41" s="97"/>
      <c r="RTU41" s="97"/>
      <c r="RTV41" s="97"/>
      <c r="RTW41" s="97"/>
      <c r="RTX41" s="97"/>
      <c r="RTY41" s="97"/>
      <c r="RTZ41" s="97"/>
      <c r="RUA41" s="97"/>
      <c r="RUB41" s="97"/>
      <c r="RUC41" s="97"/>
      <c r="RUD41" s="97"/>
      <c r="RUE41" s="97"/>
      <c r="RUF41" s="97"/>
      <c r="RUG41" s="97"/>
      <c r="RUH41" s="97"/>
      <c r="RUI41" s="97"/>
      <c r="RUJ41" s="97"/>
      <c r="RUK41" s="97"/>
      <c r="RUL41" s="97"/>
      <c r="RUM41" s="97"/>
      <c r="RUN41" s="97"/>
      <c r="RUO41" s="97"/>
      <c r="RUP41" s="97"/>
      <c r="RUQ41" s="97"/>
      <c r="RUR41" s="97"/>
      <c r="RUS41" s="97"/>
      <c r="RUT41" s="97"/>
      <c r="RUU41" s="97"/>
      <c r="RUV41" s="97"/>
      <c r="RUW41" s="97"/>
      <c r="RUX41" s="97"/>
      <c r="RUY41" s="97"/>
      <c r="RUZ41" s="97"/>
      <c r="RVA41" s="97"/>
      <c r="RVB41" s="97"/>
      <c r="RVC41" s="97"/>
      <c r="RVD41" s="97"/>
      <c r="RVE41" s="97"/>
      <c r="RVF41" s="97"/>
      <c r="RVG41" s="97"/>
      <c r="RVH41" s="97"/>
      <c r="RVI41" s="97"/>
      <c r="RVJ41" s="97"/>
      <c r="RVK41" s="97"/>
      <c r="RVL41" s="97"/>
      <c r="RVM41" s="97"/>
      <c r="RVN41" s="97"/>
      <c r="RVO41" s="97"/>
      <c r="RVP41" s="97"/>
      <c r="RVQ41" s="97"/>
      <c r="RVR41" s="97"/>
      <c r="RVS41" s="97"/>
      <c r="RVT41" s="97"/>
      <c r="RVU41" s="97"/>
      <c r="RVV41" s="97"/>
      <c r="RVW41" s="97"/>
      <c r="RVX41" s="97"/>
      <c r="RVY41" s="97"/>
      <c r="RVZ41" s="97"/>
      <c r="RWA41" s="97"/>
      <c r="RWB41" s="97"/>
      <c r="RWC41" s="97"/>
      <c r="RWD41" s="97"/>
      <c r="RWE41" s="97"/>
      <c r="RWF41" s="97"/>
      <c r="RWG41" s="97"/>
      <c r="RWH41" s="97"/>
      <c r="RWI41" s="97"/>
      <c r="RWJ41" s="97"/>
      <c r="RWK41" s="97"/>
      <c r="RWL41" s="97"/>
      <c r="RWM41" s="97"/>
      <c r="RWN41" s="97"/>
      <c r="RWO41" s="97"/>
      <c r="RWP41" s="97"/>
      <c r="RWQ41" s="97"/>
      <c r="RWR41" s="97"/>
      <c r="RWS41" s="97"/>
      <c r="RWT41" s="97"/>
      <c r="RWU41" s="97"/>
      <c r="RWV41" s="97"/>
      <c r="RWW41" s="97"/>
      <c r="RWX41" s="97"/>
      <c r="RWY41" s="97"/>
      <c r="RWZ41" s="97"/>
      <c r="RXA41" s="97"/>
      <c r="RXB41" s="97"/>
      <c r="RXC41" s="97"/>
      <c r="RXD41" s="97"/>
      <c r="RXE41" s="97"/>
      <c r="RXF41" s="97"/>
      <c r="RXG41" s="97"/>
      <c r="RXH41" s="97"/>
      <c r="RXI41" s="97"/>
      <c r="RXJ41" s="97"/>
      <c r="RXK41" s="97"/>
      <c r="RXL41" s="97"/>
      <c r="RXM41" s="97"/>
      <c r="RXN41" s="97"/>
      <c r="RXO41" s="97"/>
      <c r="RXP41" s="97"/>
      <c r="RXQ41" s="97"/>
      <c r="RXR41" s="97"/>
      <c r="RXS41" s="97"/>
      <c r="RXT41" s="97"/>
      <c r="RXU41" s="97"/>
      <c r="RXV41" s="97"/>
      <c r="RXW41" s="97"/>
      <c r="RXX41" s="97"/>
      <c r="RXY41" s="97"/>
      <c r="RXZ41" s="97"/>
      <c r="RYA41" s="97"/>
      <c r="RYB41" s="97"/>
      <c r="RYC41" s="97"/>
      <c r="RYD41" s="97"/>
      <c r="RYE41" s="97"/>
      <c r="RYF41" s="97"/>
      <c r="RYG41" s="97"/>
      <c r="RYH41" s="97"/>
      <c r="RYI41" s="97"/>
      <c r="RYJ41" s="97"/>
      <c r="RYK41" s="97"/>
      <c r="RYL41" s="97"/>
      <c r="RYM41" s="97"/>
      <c r="RYN41" s="97"/>
      <c r="RYO41" s="97"/>
      <c r="RYP41" s="97"/>
      <c r="RYQ41" s="97"/>
      <c r="RYR41" s="97"/>
      <c r="RYS41" s="97"/>
      <c r="RYT41" s="97"/>
      <c r="RYU41" s="97"/>
      <c r="RYV41" s="97"/>
      <c r="RYW41" s="97"/>
      <c r="RYX41" s="97"/>
      <c r="RYY41" s="97"/>
      <c r="RYZ41" s="97"/>
      <c r="RZA41" s="97"/>
      <c r="RZB41" s="97"/>
      <c r="RZC41" s="97"/>
      <c r="RZD41" s="97"/>
      <c r="RZE41" s="97"/>
      <c r="RZF41" s="97"/>
      <c r="RZG41" s="97"/>
      <c r="RZH41" s="97"/>
      <c r="RZI41" s="97"/>
      <c r="RZJ41" s="97"/>
      <c r="RZK41" s="97"/>
      <c r="RZL41" s="97"/>
      <c r="RZM41" s="97"/>
      <c r="RZN41" s="97"/>
      <c r="RZO41" s="97"/>
      <c r="RZP41" s="97"/>
      <c r="RZQ41" s="97"/>
      <c r="RZR41" s="97"/>
      <c r="RZS41" s="97"/>
      <c r="RZT41" s="97"/>
      <c r="RZU41" s="97"/>
      <c r="RZV41" s="97"/>
      <c r="RZW41" s="97"/>
      <c r="RZX41" s="97"/>
      <c r="RZY41" s="97"/>
      <c r="RZZ41" s="97"/>
      <c r="SAA41" s="97"/>
      <c r="SAB41" s="97"/>
      <c r="SAC41" s="97"/>
      <c r="SAD41" s="97"/>
      <c r="SAE41" s="97"/>
      <c r="SAF41" s="97"/>
      <c r="SAG41" s="97"/>
      <c r="SAH41" s="97"/>
      <c r="SAI41" s="97"/>
      <c r="SAJ41" s="97"/>
      <c r="SAK41" s="97"/>
      <c r="SAL41" s="97"/>
      <c r="SAM41" s="97"/>
      <c r="SAN41" s="97"/>
      <c r="SAO41" s="97"/>
      <c r="SAP41" s="97"/>
      <c r="SAQ41" s="97"/>
      <c r="SAR41" s="97"/>
      <c r="SAS41" s="97"/>
      <c r="SAT41" s="97"/>
      <c r="SAU41" s="97"/>
      <c r="SAV41" s="97"/>
      <c r="SAW41" s="97"/>
      <c r="SAX41" s="97"/>
      <c r="SAY41" s="97"/>
      <c r="SAZ41" s="97"/>
      <c r="SBA41" s="97"/>
      <c r="SBB41" s="97"/>
      <c r="SBC41" s="97"/>
      <c r="SBD41" s="97"/>
      <c r="SBE41" s="97"/>
      <c r="SBF41" s="97"/>
      <c r="SBG41" s="97"/>
      <c r="SBH41" s="97"/>
      <c r="SBI41" s="97"/>
      <c r="SBJ41" s="97"/>
      <c r="SBK41" s="97"/>
      <c r="SBL41" s="97"/>
      <c r="SBM41" s="97"/>
      <c r="SBN41" s="97"/>
      <c r="SBO41" s="97"/>
      <c r="SBP41" s="97"/>
      <c r="SBQ41" s="97"/>
      <c r="SBR41" s="97"/>
      <c r="SBS41" s="97"/>
      <c r="SBT41" s="97"/>
      <c r="SBU41" s="97"/>
      <c r="SBV41" s="97"/>
      <c r="SBW41" s="97"/>
      <c r="SBX41" s="97"/>
      <c r="SBY41" s="97"/>
      <c r="SBZ41" s="97"/>
      <c r="SCA41" s="97"/>
      <c r="SCB41" s="97"/>
      <c r="SCC41" s="97"/>
      <c r="SCD41" s="97"/>
      <c r="SCE41" s="97"/>
      <c r="SCF41" s="97"/>
      <c r="SCG41" s="97"/>
      <c r="SCH41" s="97"/>
      <c r="SCI41" s="97"/>
      <c r="SCJ41" s="97"/>
      <c r="SCK41" s="97"/>
      <c r="SCL41" s="97"/>
      <c r="SCM41" s="97"/>
      <c r="SCN41" s="97"/>
      <c r="SCO41" s="97"/>
      <c r="SCP41" s="97"/>
      <c r="SCQ41" s="97"/>
      <c r="SCR41" s="97"/>
      <c r="SCS41" s="97"/>
      <c r="SCT41" s="97"/>
      <c r="SCU41" s="97"/>
      <c r="SCV41" s="97"/>
      <c r="SCW41" s="97"/>
      <c r="SCX41" s="97"/>
      <c r="SCY41" s="97"/>
      <c r="SCZ41" s="97"/>
      <c r="SDA41" s="97"/>
      <c r="SDB41" s="97"/>
      <c r="SDC41" s="97"/>
      <c r="SDD41" s="97"/>
      <c r="SDE41" s="97"/>
      <c r="SDF41" s="97"/>
      <c r="SDG41" s="97"/>
      <c r="SDH41" s="97"/>
      <c r="SDI41" s="97"/>
      <c r="SDJ41" s="97"/>
      <c r="SDK41" s="97"/>
      <c r="SDL41" s="97"/>
      <c r="SDM41" s="97"/>
      <c r="SDN41" s="97"/>
      <c r="SDO41" s="97"/>
      <c r="SDP41" s="97"/>
      <c r="SDQ41" s="97"/>
      <c r="SDR41" s="97"/>
      <c r="SDS41" s="97"/>
      <c r="SDT41" s="97"/>
      <c r="SDU41" s="97"/>
      <c r="SDV41" s="97"/>
      <c r="SDW41" s="97"/>
      <c r="SDX41" s="97"/>
      <c r="SDY41" s="97"/>
      <c r="SDZ41" s="97"/>
      <c r="SEA41" s="97"/>
      <c r="SEB41" s="97"/>
      <c r="SEC41" s="97"/>
      <c r="SED41" s="97"/>
      <c r="SEE41" s="97"/>
      <c r="SEF41" s="97"/>
      <c r="SEG41" s="97"/>
      <c r="SEH41" s="97"/>
      <c r="SEI41" s="97"/>
      <c r="SEJ41" s="97"/>
      <c r="SEK41" s="97"/>
      <c r="SEL41" s="97"/>
      <c r="SEM41" s="97"/>
      <c r="SEN41" s="97"/>
      <c r="SEO41" s="97"/>
      <c r="SEP41" s="97"/>
      <c r="SEQ41" s="97"/>
      <c r="SER41" s="97"/>
      <c r="SES41" s="97"/>
      <c r="SET41" s="97"/>
      <c r="SEU41" s="97"/>
      <c r="SEV41" s="97"/>
      <c r="SEW41" s="97"/>
      <c r="SEX41" s="97"/>
      <c r="SEY41" s="97"/>
      <c r="SEZ41" s="97"/>
      <c r="SFA41" s="97"/>
      <c r="SFB41" s="97"/>
      <c r="SFC41" s="97"/>
      <c r="SFD41" s="97"/>
      <c r="SFE41" s="97"/>
      <c r="SFF41" s="97"/>
      <c r="SFG41" s="97"/>
      <c r="SFH41" s="97"/>
      <c r="SFI41" s="97"/>
      <c r="SFJ41" s="97"/>
      <c r="SFK41" s="97"/>
      <c r="SFL41" s="97"/>
      <c r="SFM41" s="97"/>
      <c r="SFN41" s="97"/>
      <c r="SFO41" s="97"/>
      <c r="SFP41" s="97"/>
      <c r="SFQ41" s="97"/>
      <c r="SFR41" s="97"/>
      <c r="SFS41" s="97"/>
      <c r="SFT41" s="97"/>
      <c r="SFU41" s="97"/>
      <c r="SFV41" s="97"/>
      <c r="SFW41" s="97"/>
      <c r="SFX41" s="97"/>
      <c r="SFY41" s="97"/>
      <c r="SFZ41" s="97"/>
      <c r="SGA41" s="97"/>
      <c r="SGB41" s="97"/>
      <c r="SGC41" s="97"/>
      <c r="SGD41" s="97"/>
      <c r="SGE41" s="97"/>
      <c r="SGF41" s="97"/>
      <c r="SGG41" s="97"/>
      <c r="SGH41" s="97"/>
      <c r="SGI41" s="97"/>
      <c r="SGJ41" s="97"/>
      <c r="SGK41" s="97"/>
      <c r="SGL41" s="97"/>
      <c r="SGM41" s="97"/>
      <c r="SGN41" s="97"/>
      <c r="SGO41" s="97"/>
      <c r="SGP41" s="97"/>
      <c r="SGQ41" s="97"/>
      <c r="SGR41" s="97"/>
      <c r="SGS41" s="97"/>
      <c r="SGT41" s="97"/>
      <c r="SGU41" s="97"/>
      <c r="SGV41" s="97"/>
      <c r="SGW41" s="97"/>
      <c r="SGX41" s="97"/>
      <c r="SGY41" s="97"/>
      <c r="SGZ41" s="97"/>
      <c r="SHA41" s="97"/>
      <c r="SHB41" s="97"/>
      <c r="SHC41" s="97"/>
      <c r="SHD41" s="97"/>
      <c r="SHE41" s="97"/>
      <c r="SHF41" s="97"/>
      <c r="SHG41" s="97"/>
      <c r="SHH41" s="97"/>
      <c r="SHI41" s="97"/>
      <c r="SHJ41" s="97"/>
      <c r="SHK41" s="97"/>
      <c r="SHL41" s="97"/>
      <c r="SHM41" s="97"/>
      <c r="SHN41" s="97"/>
      <c r="SHO41" s="97"/>
      <c r="SHP41" s="97"/>
      <c r="SHQ41" s="97"/>
      <c r="SHR41" s="97"/>
      <c r="SHS41" s="97"/>
      <c r="SHT41" s="97"/>
      <c r="SHU41" s="97"/>
      <c r="SHV41" s="97"/>
      <c r="SHW41" s="97"/>
      <c r="SHX41" s="97"/>
      <c r="SHY41" s="97"/>
      <c r="SHZ41" s="97"/>
      <c r="SIA41" s="97"/>
      <c r="SIB41" s="97"/>
      <c r="SIC41" s="97"/>
      <c r="SID41" s="97"/>
      <c r="SIE41" s="97"/>
      <c r="SIF41" s="97"/>
      <c r="SIG41" s="97"/>
      <c r="SIH41" s="97"/>
      <c r="SII41" s="97"/>
      <c r="SIJ41" s="97"/>
      <c r="SIK41" s="97"/>
      <c r="SIL41" s="97"/>
      <c r="SIM41" s="97"/>
      <c r="SIN41" s="97"/>
      <c r="SIO41" s="97"/>
      <c r="SIP41" s="97"/>
      <c r="SIQ41" s="97"/>
      <c r="SIR41" s="97"/>
      <c r="SIS41" s="97"/>
      <c r="SIT41" s="97"/>
      <c r="SIU41" s="97"/>
      <c r="SIV41" s="97"/>
      <c r="SIW41" s="97"/>
      <c r="SIX41" s="97"/>
      <c r="SIY41" s="97"/>
      <c r="SIZ41" s="97"/>
      <c r="SJA41" s="97"/>
      <c r="SJB41" s="97"/>
      <c r="SJC41" s="97"/>
      <c r="SJD41" s="97"/>
      <c r="SJE41" s="97"/>
      <c r="SJF41" s="97"/>
      <c r="SJG41" s="97"/>
      <c r="SJH41" s="97"/>
      <c r="SJI41" s="97"/>
      <c r="SJJ41" s="97"/>
      <c r="SJK41" s="97"/>
      <c r="SJL41" s="97"/>
      <c r="SJM41" s="97"/>
      <c r="SJN41" s="97"/>
      <c r="SJO41" s="97"/>
      <c r="SJP41" s="97"/>
      <c r="SJQ41" s="97"/>
      <c r="SJR41" s="97"/>
      <c r="SJS41" s="97"/>
      <c r="SJT41" s="97"/>
      <c r="SJU41" s="97"/>
      <c r="SJV41" s="97"/>
      <c r="SJW41" s="97"/>
      <c r="SJX41" s="97"/>
      <c r="SJY41" s="97"/>
      <c r="SJZ41" s="97"/>
      <c r="SKA41" s="97"/>
      <c r="SKB41" s="97"/>
      <c r="SKC41" s="97"/>
      <c r="SKD41" s="97"/>
      <c r="SKE41" s="97"/>
      <c r="SKF41" s="97"/>
      <c r="SKG41" s="97"/>
      <c r="SKH41" s="97"/>
      <c r="SKI41" s="97"/>
      <c r="SKJ41" s="97"/>
      <c r="SKK41" s="97"/>
      <c r="SKL41" s="97"/>
      <c r="SKM41" s="97"/>
      <c r="SKN41" s="97"/>
      <c r="SKO41" s="97"/>
      <c r="SKP41" s="97"/>
      <c r="SKQ41" s="97"/>
      <c r="SKR41" s="97"/>
      <c r="SKS41" s="97"/>
      <c r="SKT41" s="97"/>
      <c r="SKU41" s="97"/>
      <c r="SKV41" s="97"/>
      <c r="SKW41" s="97"/>
      <c r="SKX41" s="97"/>
      <c r="SKY41" s="97"/>
      <c r="SKZ41" s="97"/>
      <c r="SLA41" s="97"/>
      <c r="SLB41" s="97"/>
      <c r="SLC41" s="97"/>
      <c r="SLD41" s="97"/>
      <c r="SLE41" s="97"/>
      <c r="SLF41" s="97"/>
      <c r="SLG41" s="97"/>
      <c r="SLH41" s="97"/>
      <c r="SLI41" s="97"/>
      <c r="SLJ41" s="97"/>
      <c r="SLK41" s="97"/>
      <c r="SLL41" s="97"/>
      <c r="SLM41" s="97"/>
      <c r="SLN41" s="97"/>
      <c r="SLO41" s="97"/>
      <c r="SLP41" s="97"/>
      <c r="SLQ41" s="97"/>
      <c r="SLR41" s="97"/>
      <c r="SLS41" s="97"/>
      <c r="SLT41" s="97"/>
      <c r="SLU41" s="97"/>
      <c r="SLV41" s="97"/>
      <c r="SLW41" s="97"/>
      <c r="SLX41" s="97"/>
      <c r="SLY41" s="97"/>
      <c r="SLZ41" s="97"/>
      <c r="SMA41" s="97"/>
      <c r="SMB41" s="97"/>
      <c r="SMC41" s="97"/>
      <c r="SMD41" s="97"/>
      <c r="SME41" s="97"/>
      <c r="SMF41" s="97"/>
      <c r="SMG41" s="97"/>
      <c r="SMH41" s="97"/>
      <c r="SMI41" s="97"/>
      <c r="SMJ41" s="97"/>
      <c r="SMK41" s="97"/>
      <c r="SML41" s="97"/>
      <c r="SMM41" s="97"/>
      <c r="SMN41" s="97"/>
      <c r="SMO41" s="97"/>
      <c r="SMP41" s="97"/>
      <c r="SMQ41" s="97"/>
      <c r="SMR41" s="97"/>
      <c r="SMS41" s="97"/>
      <c r="SMT41" s="97"/>
      <c r="SMU41" s="97"/>
      <c r="SMV41" s="97"/>
      <c r="SMW41" s="97"/>
      <c r="SMX41" s="97"/>
      <c r="SMY41" s="97"/>
      <c r="SMZ41" s="97"/>
      <c r="SNA41" s="97"/>
      <c r="SNB41" s="97"/>
      <c r="SNC41" s="97"/>
      <c r="SND41" s="97"/>
      <c r="SNE41" s="97"/>
      <c r="SNF41" s="97"/>
      <c r="SNG41" s="97"/>
      <c r="SNH41" s="97"/>
      <c r="SNI41" s="97"/>
      <c r="SNJ41" s="97"/>
      <c r="SNK41" s="97"/>
      <c r="SNL41" s="97"/>
      <c r="SNM41" s="97"/>
      <c r="SNN41" s="97"/>
      <c r="SNO41" s="97"/>
      <c r="SNP41" s="97"/>
      <c r="SNQ41" s="97"/>
      <c r="SNR41" s="97"/>
      <c r="SNS41" s="97"/>
      <c r="SNT41" s="97"/>
      <c r="SNU41" s="97"/>
      <c r="SNV41" s="97"/>
      <c r="SNW41" s="97"/>
      <c r="SNX41" s="97"/>
      <c r="SNY41" s="97"/>
      <c r="SNZ41" s="97"/>
      <c r="SOA41" s="97"/>
      <c r="SOB41" s="97"/>
      <c r="SOC41" s="97"/>
      <c r="SOD41" s="97"/>
      <c r="SOE41" s="97"/>
      <c r="SOF41" s="97"/>
      <c r="SOG41" s="97"/>
      <c r="SOH41" s="97"/>
      <c r="SOI41" s="97"/>
      <c r="SOJ41" s="97"/>
      <c r="SOK41" s="97"/>
      <c r="SOL41" s="97"/>
      <c r="SOM41" s="97"/>
      <c r="SON41" s="97"/>
      <c r="SOO41" s="97"/>
      <c r="SOP41" s="97"/>
      <c r="SOQ41" s="97"/>
      <c r="SOR41" s="97"/>
      <c r="SOS41" s="97"/>
      <c r="SOT41" s="97"/>
      <c r="SOU41" s="97"/>
      <c r="SOV41" s="97"/>
      <c r="SOW41" s="97"/>
      <c r="SOX41" s="97"/>
      <c r="SOY41" s="97"/>
      <c r="SOZ41" s="97"/>
      <c r="SPA41" s="97"/>
      <c r="SPB41" s="97"/>
      <c r="SPC41" s="97"/>
      <c r="SPD41" s="97"/>
      <c r="SPE41" s="97"/>
      <c r="SPF41" s="97"/>
      <c r="SPG41" s="97"/>
      <c r="SPH41" s="97"/>
      <c r="SPI41" s="97"/>
      <c r="SPJ41" s="97"/>
      <c r="SPK41" s="97"/>
      <c r="SPL41" s="97"/>
      <c r="SPM41" s="97"/>
      <c r="SPN41" s="97"/>
      <c r="SPO41" s="97"/>
      <c r="SPP41" s="97"/>
      <c r="SPQ41" s="97"/>
      <c r="SPR41" s="97"/>
      <c r="SPS41" s="97"/>
      <c r="SPT41" s="97"/>
      <c r="SPU41" s="97"/>
      <c r="SPV41" s="97"/>
      <c r="SPW41" s="97"/>
      <c r="SPX41" s="97"/>
      <c r="SPY41" s="97"/>
      <c r="SPZ41" s="97"/>
      <c r="SQA41" s="97"/>
      <c r="SQB41" s="97"/>
      <c r="SQC41" s="97"/>
      <c r="SQD41" s="97"/>
      <c r="SQE41" s="97"/>
      <c r="SQF41" s="97"/>
      <c r="SQG41" s="97"/>
      <c r="SQH41" s="97"/>
      <c r="SQI41" s="97"/>
      <c r="SQJ41" s="97"/>
      <c r="SQK41" s="97"/>
      <c r="SQL41" s="97"/>
      <c r="SQM41" s="97"/>
      <c r="SQN41" s="97"/>
      <c r="SQO41" s="97"/>
      <c r="SQP41" s="97"/>
      <c r="SQQ41" s="97"/>
      <c r="SQR41" s="97"/>
      <c r="SQS41" s="97"/>
      <c r="SQT41" s="97"/>
      <c r="SQU41" s="97"/>
      <c r="SQV41" s="97"/>
      <c r="SQW41" s="97"/>
      <c r="SQX41" s="97"/>
      <c r="SQY41" s="97"/>
      <c r="SQZ41" s="97"/>
      <c r="SRA41" s="97"/>
      <c r="SRB41" s="97"/>
      <c r="SRC41" s="97"/>
      <c r="SRD41" s="97"/>
      <c r="SRE41" s="97"/>
      <c r="SRF41" s="97"/>
      <c r="SRG41" s="97"/>
      <c r="SRH41" s="97"/>
      <c r="SRI41" s="97"/>
      <c r="SRJ41" s="97"/>
      <c r="SRK41" s="97"/>
      <c r="SRL41" s="97"/>
      <c r="SRM41" s="97"/>
      <c r="SRN41" s="97"/>
      <c r="SRO41" s="97"/>
      <c r="SRP41" s="97"/>
      <c r="SRQ41" s="97"/>
      <c r="SRR41" s="97"/>
      <c r="SRS41" s="97"/>
      <c r="SRT41" s="97"/>
      <c r="SRU41" s="97"/>
      <c r="SRV41" s="97"/>
      <c r="SRW41" s="97"/>
      <c r="SRX41" s="97"/>
      <c r="SRY41" s="97"/>
      <c r="SRZ41" s="97"/>
      <c r="SSA41" s="97"/>
      <c r="SSB41" s="97"/>
      <c r="SSC41" s="97"/>
      <c r="SSD41" s="97"/>
      <c r="SSE41" s="97"/>
      <c r="SSF41" s="97"/>
      <c r="SSG41" s="97"/>
      <c r="SSH41" s="97"/>
      <c r="SSI41" s="97"/>
      <c r="SSJ41" s="97"/>
      <c r="SSK41" s="97"/>
      <c r="SSL41" s="97"/>
      <c r="SSM41" s="97"/>
      <c r="SSN41" s="97"/>
      <c r="SSO41" s="97"/>
      <c r="SSP41" s="97"/>
      <c r="SSQ41" s="97"/>
      <c r="SSR41" s="97"/>
      <c r="SSS41" s="97"/>
      <c r="SST41" s="97"/>
      <c r="SSU41" s="97"/>
      <c r="SSV41" s="97"/>
      <c r="SSW41" s="97"/>
      <c r="SSX41" s="97"/>
      <c r="SSY41" s="97"/>
      <c r="SSZ41" s="97"/>
      <c r="STA41" s="97"/>
      <c r="STB41" s="97"/>
      <c r="STC41" s="97"/>
      <c r="STD41" s="97"/>
      <c r="STE41" s="97"/>
      <c r="STF41" s="97"/>
      <c r="STG41" s="97"/>
      <c r="STH41" s="97"/>
      <c r="STI41" s="97"/>
      <c r="STJ41" s="97"/>
      <c r="STK41" s="97"/>
      <c r="STL41" s="97"/>
      <c r="STM41" s="97"/>
      <c r="STN41" s="97"/>
      <c r="STO41" s="97"/>
      <c r="STP41" s="97"/>
      <c r="STQ41" s="97"/>
      <c r="STR41" s="97"/>
      <c r="STS41" s="97"/>
      <c r="STT41" s="97"/>
      <c r="STU41" s="97"/>
      <c r="STV41" s="97"/>
      <c r="STW41" s="97"/>
      <c r="STX41" s="97"/>
      <c r="STY41" s="97"/>
      <c r="STZ41" s="97"/>
      <c r="SUA41" s="97"/>
      <c r="SUB41" s="97"/>
      <c r="SUC41" s="97"/>
      <c r="SUD41" s="97"/>
      <c r="SUE41" s="97"/>
      <c r="SUF41" s="97"/>
      <c r="SUG41" s="97"/>
      <c r="SUH41" s="97"/>
      <c r="SUI41" s="97"/>
      <c r="SUJ41" s="97"/>
      <c r="SUK41" s="97"/>
      <c r="SUL41" s="97"/>
      <c r="SUM41" s="97"/>
      <c r="SUN41" s="97"/>
      <c r="SUO41" s="97"/>
      <c r="SUP41" s="97"/>
      <c r="SUQ41" s="97"/>
      <c r="SUR41" s="97"/>
      <c r="SUS41" s="97"/>
      <c r="SUT41" s="97"/>
      <c r="SUU41" s="97"/>
      <c r="SUV41" s="97"/>
      <c r="SUW41" s="97"/>
      <c r="SUX41" s="97"/>
      <c r="SUY41" s="97"/>
      <c r="SUZ41" s="97"/>
      <c r="SVA41" s="97"/>
      <c r="SVB41" s="97"/>
      <c r="SVC41" s="97"/>
      <c r="SVD41" s="97"/>
      <c r="SVE41" s="97"/>
      <c r="SVF41" s="97"/>
      <c r="SVG41" s="97"/>
      <c r="SVH41" s="97"/>
      <c r="SVI41" s="97"/>
      <c r="SVJ41" s="97"/>
      <c r="SVK41" s="97"/>
      <c r="SVL41" s="97"/>
      <c r="SVM41" s="97"/>
      <c r="SVN41" s="97"/>
      <c r="SVO41" s="97"/>
      <c r="SVP41" s="97"/>
      <c r="SVQ41" s="97"/>
      <c r="SVR41" s="97"/>
      <c r="SVS41" s="97"/>
      <c r="SVT41" s="97"/>
      <c r="SVU41" s="97"/>
      <c r="SVV41" s="97"/>
      <c r="SVW41" s="97"/>
      <c r="SVX41" s="97"/>
      <c r="SVY41" s="97"/>
      <c r="SVZ41" s="97"/>
      <c r="SWA41" s="97"/>
      <c r="SWB41" s="97"/>
      <c r="SWC41" s="97"/>
      <c r="SWD41" s="97"/>
      <c r="SWE41" s="97"/>
      <c r="SWF41" s="97"/>
      <c r="SWG41" s="97"/>
      <c r="SWH41" s="97"/>
      <c r="SWI41" s="97"/>
      <c r="SWJ41" s="97"/>
      <c r="SWK41" s="97"/>
      <c r="SWL41" s="97"/>
      <c r="SWM41" s="97"/>
      <c r="SWN41" s="97"/>
      <c r="SWO41" s="97"/>
      <c r="SWP41" s="97"/>
      <c r="SWQ41" s="97"/>
      <c r="SWR41" s="97"/>
      <c r="SWS41" s="97"/>
      <c r="SWT41" s="97"/>
      <c r="SWU41" s="97"/>
      <c r="SWV41" s="97"/>
      <c r="SWW41" s="97"/>
      <c r="SWX41" s="97"/>
      <c r="SWY41" s="97"/>
      <c r="SWZ41" s="97"/>
      <c r="SXA41" s="97"/>
      <c r="SXB41" s="97"/>
      <c r="SXC41" s="97"/>
      <c r="SXD41" s="97"/>
      <c r="SXE41" s="97"/>
      <c r="SXF41" s="97"/>
      <c r="SXG41" s="97"/>
      <c r="SXH41" s="97"/>
      <c r="SXI41" s="97"/>
      <c r="SXJ41" s="97"/>
      <c r="SXK41" s="97"/>
      <c r="SXL41" s="97"/>
      <c r="SXM41" s="97"/>
      <c r="SXN41" s="97"/>
      <c r="SXO41" s="97"/>
      <c r="SXP41" s="97"/>
      <c r="SXQ41" s="97"/>
      <c r="SXR41" s="97"/>
      <c r="SXS41" s="97"/>
      <c r="SXT41" s="97"/>
      <c r="SXU41" s="97"/>
      <c r="SXV41" s="97"/>
      <c r="SXW41" s="97"/>
      <c r="SXX41" s="97"/>
      <c r="SXY41" s="97"/>
      <c r="SXZ41" s="97"/>
      <c r="SYA41" s="97"/>
      <c r="SYB41" s="97"/>
      <c r="SYC41" s="97"/>
      <c r="SYD41" s="97"/>
      <c r="SYE41" s="97"/>
      <c r="SYF41" s="97"/>
      <c r="SYG41" s="97"/>
      <c r="SYH41" s="97"/>
      <c r="SYI41" s="97"/>
      <c r="SYJ41" s="97"/>
      <c r="SYK41" s="97"/>
      <c r="SYL41" s="97"/>
      <c r="SYM41" s="97"/>
      <c r="SYN41" s="97"/>
      <c r="SYO41" s="97"/>
      <c r="SYP41" s="97"/>
      <c r="SYQ41" s="97"/>
      <c r="SYR41" s="97"/>
      <c r="SYS41" s="97"/>
      <c r="SYT41" s="97"/>
      <c r="SYU41" s="97"/>
      <c r="SYV41" s="97"/>
      <c r="SYW41" s="97"/>
      <c r="SYX41" s="97"/>
      <c r="SYY41" s="97"/>
      <c r="SYZ41" s="97"/>
      <c r="SZA41" s="97"/>
      <c r="SZB41" s="97"/>
      <c r="SZC41" s="97"/>
      <c r="SZD41" s="97"/>
      <c r="SZE41" s="97"/>
      <c r="SZF41" s="97"/>
      <c r="SZG41" s="97"/>
      <c r="SZH41" s="97"/>
      <c r="SZI41" s="97"/>
      <c r="SZJ41" s="97"/>
      <c r="SZK41" s="97"/>
      <c r="SZL41" s="97"/>
      <c r="SZM41" s="97"/>
      <c r="SZN41" s="97"/>
      <c r="SZO41" s="97"/>
      <c r="SZP41" s="97"/>
      <c r="SZQ41" s="97"/>
      <c r="SZR41" s="97"/>
      <c r="SZS41" s="97"/>
      <c r="SZT41" s="97"/>
      <c r="SZU41" s="97"/>
      <c r="SZV41" s="97"/>
      <c r="SZW41" s="97"/>
      <c r="SZX41" s="97"/>
      <c r="SZY41" s="97"/>
      <c r="SZZ41" s="97"/>
      <c r="TAA41" s="97"/>
      <c r="TAB41" s="97"/>
      <c r="TAC41" s="97"/>
      <c r="TAD41" s="97"/>
      <c r="TAE41" s="97"/>
      <c r="TAF41" s="97"/>
      <c r="TAG41" s="97"/>
      <c r="TAH41" s="97"/>
      <c r="TAI41" s="97"/>
      <c r="TAJ41" s="97"/>
      <c r="TAK41" s="97"/>
      <c r="TAL41" s="97"/>
      <c r="TAM41" s="97"/>
      <c r="TAN41" s="97"/>
      <c r="TAO41" s="97"/>
      <c r="TAP41" s="97"/>
      <c r="TAQ41" s="97"/>
      <c r="TAR41" s="97"/>
      <c r="TAS41" s="97"/>
      <c r="TAT41" s="97"/>
      <c r="TAU41" s="97"/>
      <c r="TAV41" s="97"/>
      <c r="TAW41" s="97"/>
      <c r="TAX41" s="97"/>
      <c r="TAY41" s="97"/>
      <c r="TAZ41" s="97"/>
      <c r="TBA41" s="97"/>
      <c r="TBB41" s="97"/>
      <c r="TBC41" s="97"/>
      <c r="TBD41" s="97"/>
      <c r="TBE41" s="97"/>
      <c r="TBF41" s="97"/>
      <c r="TBG41" s="97"/>
      <c r="TBH41" s="97"/>
      <c r="TBI41" s="97"/>
      <c r="TBJ41" s="97"/>
      <c r="TBK41" s="97"/>
      <c r="TBL41" s="97"/>
      <c r="TBM41" s="97"/>
      <c r="TBN41" s="97"/>
      <c r="TBO41" s="97"/>
      <c r="TBP41" s="97"/>
      <c r="TBQ41" s="97"/>
      <c r="TBR41" s="97"/>
      <c r="TBS41" s="97"/>
      <c r="TBT41" s="97"/>
      <c r="TBU41" s="97"/>
      <c r="TBV41" s="97"/>
      <c r="TBW41" s="97"/>
      <c r="TBX41" s="97"/>
      <c r="TBY41" s="97"/>
      <c r="TBZ41" s="97"/>
      <c r="TCA41" s="97"/>
      <c r="TCB41" s="97"/>
      <c r="TCC41" s="97"/>
      <c r="TCD41" s="97"/>
      <c r="TCE41" s="97"/>
      <c r="TCF41" s="97"/>
      <c r="TCG41" s="97"/>
      <c r="TCH41" s="97"/>
      <c r="TCI41" s="97"/>
      <c r="TCJ41" s="97"/>
      <c r="TCK41" s="97"/>
      <c r="TCL41" s="97"/>
      <c r="TCM41" s="97"/>
      <c r="TCN41" s="97"/>
      <c r="TCO41" s="97"/>
      <c r="TCP41" s="97"/>
      <c r="TCQ41" s="97"/>
      <c r="TCR41" s="97"/>
      <c r="TCS41" s="97"/>
      <c r="TCT41" s="97"/>
      <c r="TCU41" s="97"/>
      <c r="TCV41" s="97"/>
      <c r="TCW41" s="97"/>
      <c r="TCX41" s="97"/>
      <c r="TCY41" s="97"/>
      <c r="TCZ41" s="97"/>
      <c r="TDA41" s="97"/>
      <c r="TDB41" s="97"/>
      <c r="TDC41" s="97"/>
      <c r="TDD41" s="97"/>
      <c r="TDE41" s="97"/>
      <c r="TDF41" s="97"/>
      <c r="TDG41" s="97"/>
      <c r="TDH41" s="97"/>
      <c r="TDI41" s="97"/>
      <c r="TDJ41" s="97"/>
      <c r="TDK41" s="97"/>
      <c r="TDL41" s="97"/>
      <c r="TDM41" s="97"/>
      <c r="TDN41" s="97"/>
      <c r="TDO41" s="97"/>
      <c r="TDP41" s="97"/>
      <c r="TDQ41" s="97"/>
      <c r="TDR41" s="97"/>
      <c r="TDS41" s="97"/>
      <c r="TDT41" s="97"/>
      <c r="TDU41" s="97"/>
      <c r="TDV41" s="97"/>
      <c r="TDW41" s="97"/>
      <c r="TDX41" s="97"/>
      <c r="TDY41" s="97"/>
      <c r="TDZ41" s="97"/>
      <c r="TEA41" s="97"/>
      <c r="TEB41" s="97"/>
      <c r="TEC41" s="97"/>
      <c r="TED41" s="97"/>
      <c r="TEE41" s="97"/>
      <c r="TEF41" s="97"/>
      <c r="TEG41" s="97"/>
      <c r="TEH41" s="97"/>
      <c r="TEI41" s="97"/>
      <c r="TEJ41" s="97"/>
      <c r="TEK41" s="97"/>
      <c r="TEL41" s="97"/>
      <c r="TEM41" s="97"/>
      <c r="TEN41" s="97"/>
      <c r="TEO41" s="97"/>
      <c r="TEP41" s="97"/>
      <c r="TEQ41" s="97"/>
      <c r="TER41" s="97"/>
      <c r="TES41" s="97"/>
      <c r="TET41" s="97"/>
      <c r="TEU41" s="97"/>
      <c r="TEV41" s="97"/>
      <c r="TEW41" s="97"/>
      <c r="TEX41" s="97"/>
      <c r="TEY41" s="97"/>
      <c r="TEZ41" s="97"/>
      <c r="TFA41" s="97"/>
      <c r="TFB41" s="97"/>
      <c r="TFC41" s="97"/>
      <c r="TFD41" s="97"/>
      <c r="TFE41" s="97"/>
      <c r="TFF41" s="97"/>
      <c r="TFG41" s="97"/>
      <c r="TFH41" s="97"/>
      <c r="TFI41" s="97"/>
      <c r="TFJ41" s="97"/>
      <c r="TFK41" s="97"/>
      <c r="TFL41" s="97"/>
      <c r="TFM41" s="97"/>
      <c r="TFN41" s="97"/>
      <c r="TFO41" s="97"/>
      <c r="TFP41" s="97"/>
      <c r="TFQ41" s="97"/>
      <c r="TFR41" s="97"/>
      <c r="TFS41" s="97"/>
      <c r="TFT41" s="97"/>
      <c r="TFU41" s="97"/>
      <c r="TFV41" s="97"/>
      <c r="TFW41" s="97"/>
      <c r="TFX41" s="97"/>
      <c r="TFY41" s="97"/>
      <c r="TFZ41" s="97"/>
      <c r="TGA41" s="97"/>
      <c r="TGB41" s="97"/>
      <c r="TGC41" s="97"/>
      <c r="TGD41" s="97"/>
      <c r="TGE41" s="97"/>
      <c r="TGF41" s="97"/>
      <c r="TGG41" s="97"/>
      <c r="TGH41" s="97"/>
      <c r="TGI41" s="97"/>
      <c r="TGJ41" s="97"/>
      <c r="TGK41" s="97"/>
      <c r="TGL41" s="97"/>
      <c r="TGM41" s="97"/>
      <c r="TGN41" s="97"/>
      <c r="TGO41" s="97"/>
      <c r="TGP41" s="97"/>
      <c r="TGQ41" s="97"/>
      <c r="TGR41" s="97"/>
      <c r="TGS41" s="97"/>
      <c r="TGT41" s="97"/>
      <c r="TGU41" s="97"/>
      <c r="TGV41" s="97"/>
      <c r="TGW41" s="97"/>
      <c r="TGX41" s="97"/>
      <c r="TGY41" s="97"/>
      <c r="TGZ41" s="97"/>
      <c r="THA41" s="97"/>
      <c r="THB41" s="97"/>
      <c r="THC41" s="97"/>
      <c r="THD41" s="97"/>
      <c r="THE41" s="97"/>
      <c r="THF41" s="97"/>
      <c r="THG41" s="97"/>
      <c r="THH41" s="97"/>
      <c r="THI41" s="97"/>
      <c r="THJ41" s="97"/>
      <c r="THK41" s="97"/>
      <c r="THL41" s="97"/>
      <c r="THM41" s="97"/>
      <c r="THN41" s="97"/>
      <c r="THO41" s="97"/>
      <c r="THP41" s="97"/>
      <c r="THQ41" s="97"/>
      <c r="THR41" s="97"/>
      <c r="THS41" s="97"/>
      <c r="THT41" s="97"/>
      <c r="THU41" s="97"/>
      <c r="THV41" s="97"/>
      <c r="THW41" s="97"/>
      <c r="THX41" s="97"/>
      <c r="THY41" s="97"/>
      <c r="THZ41" s="97"/>
      <c r="TIA41" s="97"/>
      <c r="TIB41" s="97"/>
      <c r="TIC41" s="97"/>
      <c r="TID41" s="97"/>
      <c r="TIE41" s="97"/>
      <c r="TIF41" s="97"/>
      <c r="TIG41" s="97"/>
      <c r="TIH41" s="97"/>
      <c r="TII41" s="97"/>
      <c r="TIJ41" s="97"/>
      <c r="TIK41" s="97"/>
      <c r="TIL41" s="97"/>
      <c r="TIM41" s="97"/>
      <c r="TIN41" s="97"/>
      <c r="TIO41" s="97"/>
      <c r="TIP41" s="97"/>
      <c r="TIQ41" s="97"/>
      <c r="TIR41" s="97"/>
      <c r="TIS41" s="97"/>
      <c r="TIT41" s="97"/>
      <c r="TIU41" s="97"/>
      <c r="TIV41" s="97"/>
      <c r="TIW41" s="97"/>
      <c r="TIX41" s="97"/>
      <c r="TIY41" s="97"/>
      <c r="TIZ41" s="97"/>
      <c r="TJA41" s="97"/>
      <c r="TJB41" s="97"/>
      <c r="TJC41" s="97"/>
      <c r="TJD41" s="97"/>
      <c r="TJE41" s="97"/>
      <c r="TJF41" s="97"/>
      <c r="TJG41" s="97"/>
      <c r="TJH41" s="97"/>
      <c r="TJI41" s="97"/>
      <c r="TJJ41" s="97"/>
      <c r="TJK41" s="97"/>
      <c r="TJL41" s="97"/>
      <c r="TJM41" s="97"/>
      <c r="TJN41" s="97"/>
      <c r="TJO41" s="97"/>
      <c r="TJP41" s="97"/>
      <c r="TJQ41" s="97"/>
      <c r="TJR41" s="97"/>
      <c r="TJS41" s="97"/>
      <c r="TJT41" s="97"/>
      <c r="TJU41" s="97"/>
      <c r="TJV41" s="97"/>
      <c r="TJW41" s="97"/>
      <c r="TJX41" s="97"/>
      <c r="TJY41" s="97"/>
      <c r="TJZ41" s="97"/>
      <c r="TKA41" s="97"/>
      <c r="TKB41" s="97"/>
      <c r="TKC41" s="97"/>
      <c r="TKD41" s="97"/>
      <c r="TKE41" s="97"/>
      <c r="TKF41" s="97"/>
      <c r="TKG41" s="97"/>
      <c r="TKH41" s="97"/>
      <c r="TKI41" s="97"/>
      <c r="TKJ41" s="97"/>
      <c r="TKK41" s="97"/>
      <c r="TKL41" s="97"/>
      <c r="TKM41" s="97"/>
      <c r="TKN41" s="97"/>
      <c r="TKO41" s="97"/>
      <c r="TKP41" s="97"/>
      <c r="TKQ41" s="97"/>
      <c r="TKR41" s="97"/>
      <c r="TKS41" s="97"/>
      <c r="TKT41" s="97"/>
      <c r="TKU41" s="97"/>
      <c r="TKV41" s="97"/>
      <c r="TKW41" s="97"/>
      <c r="TKX41" s="97"/>
      <c r="TKY41" s="97"/>
      <c r="TKZ41" s="97"/>
      <c r="TLA41" s="97"/>
      <c r="TLB41" s="97"/>
      <c r="TLC41" s="97"/>
      <c r="TLD41" s="97"/>
      <c r="TLE41" s="97"/>
      <c r="TLF41" s="97"/>
      <c r="TLG41" s="97"/>
      <c r="TLH41" s="97"/>
      <c r="TLI41" s="97"/>
      <c r="TLJ41" s="97"/>
      <c r="TLK41" s="97"/>
      <c r="TLL41" s="97"/>
      <c r="TLM41" s="97"/>
      <c r="TLN41" s="97"/>
      <c r="TLO41" s="97"/>
      <c r="TLP41" s="97"/>
      <c r="TLQ41" s="97"/>
      <c r="TLR41" s="97"/>
      <c r="TLS41" s="97"/>
      <c r="TLT41" s="97"/>
      <c r="TLU41" s="97"/>
      <c r="TLV41" s="97"/>
      <c r="TLW41" s="97"/>
      <c r="TLX41" s="97"/>
      <c r="TLY41" s="97"/>
      <c r="TLZ41" s="97"/>
      <c r="TMA41" s="97"/>
      <c r="TMB41" s="97"/>
      <c r="TMC41" s="97"/>
      <c r="TMD41" s="97"/>
      <c r="TME41" s="97"/>
      <c r="TMF41" s="97"/>
      <c r="TMG41" s="97"/>
      <c r="TMH41" s="97"/>
      <c r="TMI41" s="97"/>
      <c r="TMJ41" s="97"/>
      <c r="TMK41" s="97"/>
      <c r="TML41" s="97"/>
      <c r="TMM41" s="97"/>
      <c r="TMN41" s="97"/>
      <c r="TMO41" s="97"/>
      <c r="TMP41" s="97"/>
      <c r="TMQ41" s="97"/>
      <c r="TMR41" s="97"/>
      <c r="TMS41" s="97"/>
      <c r="TMT41" s="97"/>
      <c r="TMU41" s="97"/>
      <c r="TMV41" s="97"/>
      <c r="TMW41" s="97"/>
      <c r="TMX41" s="97"/>
      <c r="TMY41" s="97"/>
      <c r="TMZ41" s="97"/>
      <c r="TNA41" s="97"/>
      <c r="TNB41" s="97"/>
      <c r="TNC41" s="97"/>
      <c r="TND41" s="97"/>
      <c r="TNE41" s="97"/>
      <c r="TNF41" s="97"/>
      <c r="TNG41" s="97"/>
      <c r="TNH41" s="97"/>
      <c r="TNI41" s="97"/>
      <c r="TNJ41" s="97"/>
      <c r="TNK41" s="97"/>
      <c r="TNL41" s="97"/>
      <c r="TNM41" s="97"/>
      <c r="TNN41" s="97"/>
      <c r="TNO41" s="97"/>
      <c r="TNP41" s="97"/>
      <c r="TNQ41" s="97"/>
      <c r="TNR41" s="97"/>
      <c r="TNS41" s="97"/>
      <c r="TNT41" s="97"/>
      <c r="TNU41" s="97"/>
      <c r="TNV41" s="97"/>
      <c r="TNW41" s="97"/>
      <c r="TNX41" s="97"/>
      <c r="TNY41" s="97"/>
      <c r="TNZ41" s="97"/>
      <c r="TOA41" s="97"/>
      <c r="TOB41" s="97"/>
      <c r="TOC41" s="97"/>
      <c r="TOD41" s="97"/>
      <c r="TOE41" s="97"/>
      <c r="TOF41" s="97"/>
      <c r="TOG41" s="97"/>
      <c r="TOH41" s="97"/>
      <c r="TOI41" s="97"/>
      <c r="TOJ41" s="97"/>
      <c r="TOK41" s="97"/>
      <c r="TOL41" s="97"/>
      <c r="TOM41" s="97"/>
      <c r="TON41" s="97"/>
      <c r="TOO41" s="97"/>
      <c r="TOP41" s="97"/>
      <c r="TOQ41" s="97"/>
      <c r="TOR41" s="97"/>
      <c r="TOS41" s="97"/>
      <c r="TOT41" s="97"/>
      <c r="TOU41" s="97"/>
      <c r="TOV41" s="97"/>
      <c r="TOW41" s="97"/>
      <c r="TOX41" s="97"/>
      <c r="TOY41" s="97"/>
      <c r="TOZ41" s="97"/>
      <c r="TPA41" s="97"/>
      <c r="TPB41" s="97"/>
      <c r="TPC41" s="97"/>
      <c r="TPD41" s="97"/>
      <c r="TPE41" s="97"/>
      <c r="TPF41" s="97"/>
      <c r="TPG41" s="97"/>
      <c r="TPH41" s="97"/>
      <c r="TPI41" s="97"/>
      <c r="TPJ41" s="97"/>
      <c r="TPK41" s="97"/>
      <c r="TPL41" s="97"/>
      <c r="TPM41" s="97"/>
      <c r="TPN41" s="97"/>
      <c r="TPO41" s="97"/>
      <c r="TPP41" s="97"/>
      <c r="TPQ41" s="97"/>
      <c r="TPR41" s="97"/>
      <c r="TPS41" s="97"/>
      <c r="TPT41" s="97"/>
      <c r="TPU41" s="97"/>
      <c r="TPV41" s="97"/>
      <c r="TPW41" s="97"/>
      <c r="TPX41" s="97"/>
      <c r="TPY41" s="97"/>
      <c r="TPZ41" s="97"/>
      <c r="TQA41" s="97"/>
      <c r="TQB41" s="97"/>
      <c r="TQC41" s="97"/>
      <c r="TQD41" s="97"/>
      <c r="TQE41" s="97"/>
      <c r="TQF41" s="97"/>
      <c r="TQG41" s="97"/>
      <c r="TQH41" s="97"/>
      <c r="TQI41" s="97"/>
      <c r="TQJ41" s="97"/>
      <c r="TQK41" s="97"/>
      <c r="TQL41" s="97"/>
      <c r="TQM41" s="97"/>
      <c r="TQN41" s="97"/>
      <c r="TQO41" s="97"/>
      <c r="TQP41" s="97"/>
      <c r="TQQ41" s="97"/>
      <c r="TQR41" s="97"/>
      <c r="TQS41" s="97"/>
      <c r="TQT41" s="97"/>
      <c r="TQU41" s="97"/>
      <c r="TQV41" s="97"/>
      <c r="TQW41" s="97"/>
      <c r="TQX41" s="97"/>
      <c r="TQY41" s="97"/>
      <c r="TQZ41" s="97"/>
      <c r="TRA41" s="97"/>
      <c r="TRB41" s="97"/>
      <c r="TRC41" s="97"/>
      <c r="TRD41" s="97"/>
      <c r="TRE41" s="97"/>
      <c r="TRF41" s="97"/>
      <c r="TRG41" s="97"/>
      <c r="TRH41" s="97"/>
      <c r="TRI41" s="97"/>
      <c r="TRJ41" s="97"/>
      <c r="TRK41" s="97"/>
      <c r="TRL41" s="97"/>
      <c r="TRM41" s="97"/>
      <c r="TRN41" s="97"/>
      <c r="TRO41" s="97"/>
      <c r="TRP41" s="97"/>
      <c r="TRQ41" s="97"/>
      <c r="TRR41" s="97"/>
      <c r="TRS41" s="97"/>
      <c r="TRT41" s="97"/>
      <c r="TRU41" s="97"/>
      <c r="TRV41" s="97"/>
      <c r="TRW41" s="97"/>
      <c r="TRX41" s="97"/>
      <c r="TRY41" s="97"/>
      <c r="TRZ41" s="97"/>
      <c r="TSA41" s="97"/>
      <c r="TSB41" s="97"/>
      <c r="TSC41" s="97"/>
      <c r="TSD41" s="97"/>
      <c r="TSE41" s="97"/>
      <c r="TSF41" s="97"/>
      <c r="TSG41" s="97"/>
      <c r="TSH41" s="97"/>
      <c r="TSI41" s="97"/>
      <c r="TSJ41" s="97"/>
      <c r="TSK41" s="97"/>
      <c r="TSL41" s="97"/>
      <c r="TSM41" s="97"/>
      <c r="TSN41" s="97"/>
      <c r="TSO41" s="97"/>
      <c r="TSP41" s="97"/>
      <c r="TSQ41" s="97"/>
      <c r="TSR41" s="97"/>
      <c r="TSS41" s="97"/>
      <c r="TST41" s="97"/>
      <c r="TSU41" s="97"/>
      <c r="TSV41" s="97"/>
      <c r="TSW41" s="97"/>
      <c r="TSX41" s="97"/>
      <c r="TSY41" s="97"/>
      <c r="TSZ41" s="97"/>
      <c r="TTA41" s="97"/>
      <c r="TTB41" s="97"/>
      <c r="TTC41" s="97"/>
      <c r="TTD41" s="97"/>
      <c r="TTE41" s="97"/>
      <c r="TTF41" s="97"/>
      <c r="TTG41" s="97"/>
      <c r="TTH41" s="97"/>
      <c r="TTI41" s="97"/>
      <c r="TTJ41" s="97"/>
      <c r="TTK41" s="97"/>
      <c r="TTL41" s="97"/>
      <c r="TTM41" s="97"/>
      <c r="TTN41" s="97"/>
      <c r="TTO41" s="97"/>
      <c r="TTP41" s="97"/>
      <c r="TTQ41" s="97"/>
      <c r="TTR41" s="97"/>
      <c r="TTS41" s="97"/>
      <c r="TTT41" s="97"/>
      <c r="TTU41" s="97"/>
      <c r="TTV41" s="97"/>
      <c r="TTW41" s="97"/>
      <c r="TTX41" s="97"/>
      <c r="TTY41" s="97"/>
      <c r="TTZ41" s="97"/>
      <c r="TUA41" s="97"/>
      <c r="TUB41" s="97"/>
      <c r="TUC41" s="97"/>
      <c r="TUD41" s="97"/>
      <c r="TUE41" s="97"/>
      <c r="TUF41" s="97"/>
      <c r="TUG41" s="97"/>
      <c r="TUH41" s="97"/>
      <c r="TUI41" s="97"/>
      <c r="TUJ41" s="97"/>
      <c r="TUK41" s="97"/>
      <c r="TUL41" s="97"/>
      <c r="TUM41" s="97"/>
      <c r="TUN41" s="97"/>
      <c r="TUO41" s="97"/>
      <c r="TUP41" s="97"/>
      <c r="TUQ41" s="97"/>
      <c r="TUR41" s="97"/>
      <c r="TUS41" s="97"/>
      <c r="TUT41" s="97"/>
      <c r="TUU41" s="97"/>
      <c r="TUV41" s="97"/>
      <c r="TUW41" s="97"/>
      <c r="TUX41" s="97"/>
      <c r="TUY41" s="97"/>
      <c r="TUZ41" s="97"/>
      <c r="TVA41" s="97"/>
      <c r="TVB41" s="97"/>
      <c r="TVC41" s="97"/>
      <c r="TVD41" s="97"/>
      <c r="TVE41" s="97"/>
      <c r="TVF41" s="97"/>
      <c r="TVG41" s="97"/>
      <c r="TVH41" s="97"/>
      <c r="TVI41" s="97"/>
      <c r="TVJ41" s="97"/>
      <c r="TVK41" s="97"/>
      <c r="TVL41" s="97"/>
      <c r="TVM41" s="97"/>
      <c r="TVN41" s="97"/>
      <c r="TVO41" s="97"/>
      <c r="TVP41" s="97"/>
      <c r="TVQ41" s="97"/>
      <c r="TVR41" s="97"/>
      <c r="TVS41" s="97"/>
      <c r="TVT41" s="97"/>
      <c r="TVU41" s="97"/>
      <c r="TVV41" s="97"/>
      <c r="TVW41" s="97"/>
      <c r="TVX41" s="97"/>
      <c r="TVY41" s="97"/>
      <c r="TVZ41" s="97"/>
      <c r="TWA41" s="97"/>
      <c r="TWB41" s="97"/>
      <c r="TWC41" s="97"/>
      <c r="TWD41" s="97"/>
      <c r="TWE41" s="97"/>
      <c r="TWF41" s="97"/>
      <c r="TWG41" s="97"/>
      <c r="TWH41" s="97"/>
      <c r="TWI41" s="97"/>
      <c r="TWJ41" s="97"/>
      <c r="TWK41" s="97"/>
      <c r="TWL41" s="97"/>
      <c r="TWM41" s="97"/>
      <c r="TWN41" s="97"/>
      <c r="TWO41" s="97"/>
      <c r="TWP41" s="97"/>
      <c r="TWQ41" s="97"/>
      <c r="TWR41" s="97"/>
      <c r="TWS41" s="97"/>
      <c r="TWT41" s="97"/>
      <c r="TWU41" s="97"/>
      <c r="TWV41" s="97"/>
      <c r="TWW41" s="97"/>
      <c r="TWX41" s="97"/>
      <c r="TWY41" s="97"/>
      <c r="TWZ41" s="97"/>
      <c r="TXA41" s="97"/>
      <c r="TXB41" s="97"/>
      <c r="TXC41" s="97"/>
      <c r="TXD41" s="97"/>
      <c r="TXE41" s="97"/>
      <c r="TXF41" s="97"/>
      <c r="TXG41" s="97"/>
      <c r="TXH41" s="97"/>
      <c r="TXI41" s="97"/>
      <c r="TXJ41" s="97"/>
      <c r="TXK41" s="97"/>
      <c r="TXL41" s="97"/>
      <c r="TXM41" s="97"/>
      <c r="TXN41" s="97"/>
      <c r="TXO41" s="97"/>
      <c r="TXP41" s="97"/>
      <c r="TXQ41" s="97"/>
      <c r="TXR41" s="97"/>
      <c r="TXS41" s="97"/>
      <c r="TXT41" s="97"/>
      <c r="TXU41" s="97"/>
      <c r="TXV41" s="97"/>
      <c r="TXW41" s="97"/>
      <c r="TXX41" s="97"/>
      <c r="TXY41" s="97"/>
      <c r="TXZ41" s="97"/>
      <c r="TYA41" s="97"/>
      <c r="TYB41" s="97"/>
      <c r="TYC41" s="97"/>
      <c r="TYD41" s="97"/>
      <c r="TYE41" s="97"/>
      <c r="TYF41" s="97"/>
      <c r="TYG41" s="97"/>
      <c r="TYH41" s="97"/>
      <c r="TYI41" s="97"/>
      <c r="TYJ41" s="97"/>
      <c r="TYK41" s="97"/>
      <c r="TYL41" s="97"/>
      <c r="TYM41" s="97"/>
      <c r="TYN41" s="97"/>
      <c r="TYO41" s="97"/>
      <c r="TYP41" s="97"/>
      <c r="TYQ41" s="97"/>
      <c r="TYR41" s="97"/>
      <c r="TYS41" s="97"/>
      <c r="TYT41" s="97"/>
      <c r="TYU41" s="97"/>
      <c r="TYV41" s="97"/>
      <c r="TYW41" s="97"/>
      <c r="TYX41" s="97"/>
      <c r="TYY41" s="97"/>
      <c r="TYZ41" s="97"/>
      <c r="TZA41" s="97"/>
      <c r="TZB41" s="97"/>
      <c r="TZC41" s="97"/>
      <c r="TZD41" s="97"/>
      <c r="TZE41" s="97"/>
      <c r="TZF41" s="97"/>
      <c r="TZG41" s="97"/>
      <c r="TZH41" s="97"/>
      <c r="TZI41" s="97"/>
      <c r="TZJ41" s="97"/>
      <c r="TZK41" s="97"/>
      <c r="TZL41" s="97"/>
      <c r="TZM41" s="97"/>
      <c r="TZN41" s="97"/>
      <c r="TZO41" s="97"/>
      <c r="TZP41" s="97"/>
      <c r="TZQ41" s="97"/>
      <c r="TZR41" s="97"/>
      <c r="TZS41" s="97"/>
      <c r="TZT41" s="97"/>
      <c r="TZU41" s="97"/>
      <c r="TZV41" s="97"/>
      <c r="TZW41" s="97"/>
      <c r="TZX41" s="97"/>
      <c r="TZY41" s="97"/>
      <c r="TZZ41" s="97"/>
      <c r="UAA41" s="97"/>
      <c r="UAB41" s="97"/>
      <c r="UAC41" s="97"/>
      <c r="UAD41" s="97"/>
      <c r="UAE41" s="97"/>
      <c r="UAF41" s="97"/>
      <c r="UAG41" s="97"/>
      <c r="UAH41" s="97"/>
      <c r="UAI41" s="97"/>
      <c r="UAJ41" s="97"/>
      <c r="UAK41" s="97"/>
      <c r="UAL41" s="97"/>
      <c r="UAM41" s="97"/>
      <c r="UAN41" s="97"/>
      <c r="UAO41" s="97"/>
      <c r="UAP41" s="97"/>
      <c r="UAQ41" s="97"/>
      <c r="UAR41" s="97"/>
      <c r="UAS41" s="97"/>
      <c r="UAT41" s="97"/>
      <c r="UAU41" s="97"/>
      <c r="UAV41" s="97"/>
      <c r="UAW41" s="97"/>
      <c r="UAX41" s="97"/>
      <c r="UAY41" s="97"/>
      <c r="UAZ41" s="97"/>
      <c r="UBA41" s="97"/>
      <c r="UBB41" s="97"/>
      <c r="UBC41" s="97"/>
      <c r="UBD41" s="97"/>
      <c r="UBE41" s="97"/>
      <c r="UBF41" s="97"/>
      <c r="UBG41" s="97"/>
      <c r="UBH41" s="97"/>
      <c r="UBI41" s="97"/>
      <c r="UBJ41" s="97"/>
      <c r="UBK41" s="97"/>
      <c r="UBL41" s="97"/>
      <c r="UBM41" s="97"/>
      <c r="UBN41" s="97"/>
      <c r="UBO41" s="97"/>
      <c r="UBP41" s="97"/>
      <c r="UBQ41" s="97"/>
      <c r="UBR41" s="97"/>
      <c r="UBS41" s="97"/>
      <c r="UBT41" s="97"/>
      <c r="UBU41" s="97"/>
      <c r="UBV41" s="97"/>
      <c r="UBW41" s="97"/>
      <c r="UBX41" s="97"/>
      <c r="UBY41" s="97"/>
      <c r="UBZ41" s="97"/>
      <c r="UCA41" s="97"/>
      <c r="UCB41" s="97"/>
      <c r="UCC41" s="97"/>
      <c r="UCD41" s="97"/>
      <c r="UCE41" s="97"/>
      <c r="UCF41" s="97"/>
      <c r="UCG41" s="97"/>
      <c r="UCH41" s="97"/>
      <c r="UCI41" s="97"/>
      <c r="UCJ41" s="97"/>
      <c r="UCK41" s="97"/>
      <c r="UCL41" s="97"/>
      <c r="UCM41" s="97"/>
      <c r="UCN41" s="97"/>
      <c r="UCO41" s="97"/>
      <c r="UCP41" s="97"/>
      <c r="UCQ41" s="97"/>
      <c r="UCR41" s="97"/>
      <c r="UCS41" s="97"/>
      <c r="UCT41" s="97"/>
      <c r="UCU41" s="97"/>
      <c r="UCV41" s="97"/>
      <c r="UCW41" s="97"/>
      <c r="UCX41" s="97"/>
      <c r="UCY41" s="97"/>
      <c r="UCZ41" s="97"/>
      <c r="UDA41" s="97"/>
      <c r="UDB41" s="97"/>
      <c r="UDC41" s="97"/>
      <c r="UDD41" s="97"/>
      <c r="UDE41" s="97"/>
      <c r="UDF41" s="97"/>
      <c r="UDG41" s="97"/>
      <c r="UDH41" s="97"/>
      <c r="UDI41" s="97"/>
      <c r="UDJ41" s="97"/>
      <c r="UDK41" s="97"/>
      <c r="UDL41" s="97"/>
      <c r="UDM41" s="97"/>
      <c r="UDN41" s="97"/>
      <c r="UDO41" s="97"/>
      <c r="UDP41" s="97"/>
      <c r="UDQ41" s="97"/>
      <c r="UDR41" s="97"/>
      <c r="UDS41" s="97"/>
      <c r="UDT41" s="97"/>
      <c r="UDU41" s="97"/>
      <c r="UDV41" s="97"/>
      <c r="UDW41" s="97"/>
      <c r="UDX41" s="97"/>
      <c r="UDY41" s="97"/>
      <c r="UDZ41" s="97"/>
      <c r="UEA41" s="97"/>
      <c r="UEB41" s="97"/>
      <c r="UEC41" s="97"/>
      <c r="UED41" s="97"/>
      <c r="UEE41" s="97"/>
      <c r="UEF41" s="97"/>
      <c r="UEG41" s="97"/>
      <c r="UEH41" s="97"/>
      <c r="UEI41" s="97"/>
      <c r="UEJ41" s="97"/>
      <c r="UEK41" s="97"/>
      <c r="UEL41" s="97"/>
      <c r="UEM41" s="97"/>
      <c r="UEN41" s="97"/>
      <c r="UEO41" s="97"/>
      <c r="UEP41" s="97"/>
      <c r="UEQ41" s="97"/>
      <c r="UER41" s="97"/>
      <c r="UES41" s="97"/>
      <c r="UET41" s="97"/>
      <c r="UEU41" s="97"/>
      <c r="UEV41" s="97"/>
      <c r="UEW41" s="97"/>
      <c r="UEX41" s="97"/>
      <c r="UEY41" s="97"/>
      <c r="UEZ41" s="97"/>
      <c r="UFA41" s="97"/>
      <c r="UFB41" s="97"/>
      <c r="UFC41" s="97"/>
      <c r="UFD41" s="97"/>
      <c r="UFE41" s="97"/>
      <c r="UFF41" s="97"/>
      <c r="UFG41" s="97"/>
      <c r="UFH41" s="97"/>
      <c r="UFI41" s="97"/>
      <c r="UFJ41" s="97"/>
      <c r="UFK41" s="97"/>
      <c r="UFL41" s="97"/>
      <c r="UFM41" s="97"/>
      <c r="UFN41" s="97"/>
      <c r="UFO41" s="97"/>
      <c r="UFP41" s="97"/>
      <c r="UFQ41" s="97"/>
      <c r="UFR41" s="97"/>
      <c r="UFS41" s="97"/>
      <c r="UFT41" s="97"/>
      <c r="UFU41" s="97"/>
      <c r="UFV41" s="97"/>
      <c r="UFW41" s="97"/>
      <c r="UFX41" s="97"/>
      <c r="UFY41" s="97"/>
      <c r="UFZ41" s="97"/>
      <c r="UGA41" s="97"/>
      <c r="UGB41" s="97"/>
      <c r="UGC41" s="97"/>
      <c r="UGD41" s="97"/>
      <c r="UGE41" s="97"/>
      <c r="UGF41" s="97"/>
      <c r="UGG41" s="97"/>
      <c r="UGH41" s="97"/>
      <c r="UGI41" s="97"/>
      <c r="UGJ41" s="97"/>
      <c r="UGK41" s="97"/>
      <c r="UGL41" s="97"/>
      <c r="UGM41" s="97"/>
      <c r="UGN41" s="97"/>
      <c r="UGO41" s="97"/>
      <c r="UGP41" s="97"/>
      <c r="UGQ41" s="97"/>
      <c r="UGR41" s="97"/>
      <c r="UGS41" s="97"/>
      <c r="UGT41" s="97"/>
      <c r="UGU41" s="97"/>
      <c r="UGV41" s="97"/>
      <c r="UGW41" s="97"/>
      <c r="UGX41" s="97"/>
      <c r="UGY41" s="97"/>
      <c r="UGZ41" s="97"/>
      <c r="UHA41" s="97"/>
      <c r="UHB41" s="97"/>
      <c r="UHC41" s="97"/>
      <c r="UHD41" s="97"/>
      <c r="UHE41" s="97"/>
      <c r="UHF41" s="97"/>
      <c r="UHG41" s="97"/>
      <c r="UHH41" s="97"/>
      <c r="UHI41" s="97"/>
      <c r="UHJ41" s="97"/>
      <c r="UHK41" s="97"/>
      <c r="UHL41" s="97"/>
      <c r="UHM41" s="97"/>
      <c r="UHN41" s="97"/>
      <c r="UHO41" s="97"/>
      <c r="UHP41" s="97"/>
      <c r="UHQ41" s="97"/>
      <c r="UHR41" s="97"/>
      <c r="UHS41" s="97"/>
      <c r="UHT41" s="97"/>
      <c r="UHU41" s="97"/>
      <c r="UHV41" s="97"/>
      <c r="UHW41" s="97"/>
      <c r="UHX41" s="97"/>
      <c r="UHY41" s="97"/>
      <c r="UHZ41" s="97"/>
      <c r="UIA41" s="97"/>
      <c r="UIB41" s="97"/>
      <c r="UIC41" s="97"/>
      <c r="UID41" s="97"/>
      <c r="UIE41" s="97"/>
      <c r="UIF41" s="97"/>
      <c r="UIG41" s="97"/>
      <c r="UIH41" s="97"/>
      <c r="UII41" s="97"/>
      <c r="UIJ41" s="97"/>
      <c r="UIK41" s="97"/>
      <c r="UIL41" s="97"/>
      <c r="UIM41" s="97"/>
      <c r="UIN41" s="97"/>
      <c r="UIO41" s="97"/>
      <c r="UIP41" s="97"/>
      <c r="UIQ41" s="97"/>
      <c r="UIR41" s="97"/>
      <c r="UIS41" s="97"/>
      <c r="UIT41" s="97"/>
      <c r="UIU41" s="97"/>
      <c r="UIV41" s="97"/>
      <c r="UIW41" s="97"/>
      <c r="UIX41" s="97"/>
      <c r="UIY41" s="97"/>
      <c r="UIZ41" s="97"/>
      <c r="UJA41" s="97"/>
      <c r="UJB41" s="97"/>
      <c r="UJC41" s="97"/>
      <c r="UJD41" s="97"/>
      <c r="UJE41" s="97"/>
      <c r="UJF41" s="97"/>
      <c r="UJG41" s="97"/>
      <c r="UJH41" s="97"/>
      <c r="UJI41" s="97"/>
      <c r="UJJ41" s="97"/>
      <c r="UJK41" s="97"/>
      <c r="UJL41" s="97"/>
      <c r="UJM41" s="97"/>
      <c r="UJN41" s="97"/>
      <c r="UJO41" s="97"/>
      <c r="UJP41" s="97"/>
      <c r="UJQ41" s="97"/>
      <c r="UJR41" s="97"/>
      <c r="UJS41" s="97"/>
      <c r="UJT41" s="97"/>
      <c r="UJU41" s="97"/>
      <c r="UJV41" s="97"/>
      <c r="UJW41" s="97"/>
      <c r="UJX41" s="97"/>
      <c r="UJY41" s="97"/>
      <c r="UJZ41" s="97"/>
      <c r="UKA41" s="97"/>
      <c r="UKB41" s="97"/>
      <c r="UKC41" s="97"/>
      <c r="UKD41" s="97"/>
      <c r="UKE41" s="97"/>
      <c r="UKF41" s="97"/>
      <c r="UKG41" s="97"/>
      <c r="UKH41" s="97"/>
      <c r="UKI41" s="97"/>
      <c r="UKJ41" s="97"/>
      <c r="UKK41" s="97"/>
      <c r="UKL41" s="97"/>
      <c r="UKM41" s="97"/>
      <c r="UKN41" s="97"/>
      <c r="UKO41" s="97"/>
      <c r="UKP41" s="97"/>
      <c r="UKQ41" s="97"/>
      <c r="UKR41" s="97"/>
      <c r="UKS41" s="97"/>
      <c r="UKT41" s="97"/>
      <c r="UKU41" s="97"/>
      <c r="UKV41" s="97"/>
      <c r="UKW41" s="97"/>
      <c r="UKX41" s="97"/>
      <c r="UKY41" s="97"/>
      <c r="UKZ41" s="97"/>
      <c r="ULA41" s="97"/>
      <c r="ULB41" s="97"/>
      <c r="ULC41" s="97"/>
      <c r="ULD41" s="97"/>
      <c r="ULE41" s="97"/>
      <c r="ULF41" s="97"/>
      <c r="ULG41" s="97"/>
      <c r="ULH41" s="97"/>
      <c r="ULI41" s="97"/>
      <c r="ULJ41" s="97"/>
      <c r="ULK41" s="97"/>
      <c r="ULL41" s="97"/>
      <c r="ULM41" s="97"/>
      <c r="ULN41" s="97"/>
      <c r="ULO41" s="97"/>
      <c r="ULP41" s="97"/>
      <c r="ULQ41" s="97"/>
      <c r="ULR41" s="97"/>
      <c r="ULS41" s="97"/>
      <c r="ULT41" s="97"/>
      <c r="ULU41" s="97"/>
      <c r="ULV41" s="97"/>
      <c r="ULW41" s="97"/>
      <c r="ULX41" s="97"/>
      <c r="ULY41" s="97"/>
      <c r="ULZ41" s="97"/>
      <c r="UMA41" s="97"/>
      <c r="UMB41" s="97"/>
      <c r="UMC41" s="97"/>
      <c r="UMD41" s="97"/>
      <c r="UME41" s="97"/>
      <c r="UMF41" s="97"/>
      <c r="UMG41" s="97"/>
      <c r="UMH41" s="97"/>
      <c r="UMI41" s="97"/>
      <c r="UMJ41" s="97"/>
      <c r="UMK41" s="97"/>
      <c r="UML41" s="97"/>
      <c r="UMM41" s="97"/>
      <c r="UMN41" s="97"/>
      <c r="UMO41" s="97"/>
      <c r="UMP41" s="97"/>
      <c r="UMQ41" s="97"/>
      <c r="UMR41" s="97"/>
      <c r="UMS41" s="97"/>
      <c r="UMT41" s="97"/>
      <c r="UMU41" s="97"/>
      <c r="UMV41" s="97"/>
      <c r="UMW41" s="97"/>
      <c r="UMX41" s="97"/>
      <c r="UMY41" s="97"/>
      <c r="UMZ41" s="97"/>
      <c r="UNA41" s="97"/>
      <c r="UNB41" s="97"/>
      <c r="UNC41" s="97"/>
      <c r="UND41" s="97"/>
      <c r="UNE41" s="97"/>
      <c r="UNF41" s="97"/>
      <c r="UNG41" s="97"/>
      <c r="UNH41" s="97"/>
      <c r="UNI41" s="97"/>
      <c r="UNJ41" s="97"/>
      <c r="UNK41" s="97"/>
      <c r="UNL41" s="97"/>
      <c r="UNM41" s="97"/>
      <c r="UNN41" s="97"/>
      <c r="UNO41" s="97"/>
      <c r="UNP41" s="97"/>
      <c r="UNQ41" s="97"/>
      <c r="UNR41" s="97"/>
      <c r="UNS41" s="97"/>
      <c r="UNT41" s="97"/>
      <c r="UNU41" s="97"/>
      <c r="UNV41" s="97"/>
      <c r="UNW41" s="97"/>
      <c r="UNX41" s="97"/>
      <c r="UNY41" s="97"/>
      <c r="UNZ41" s="97"/>
      <c r="UOA41" s="97"/>
      <c r="UOB41" s="97"/>
      <c r="UOC41" s="97"/>
      <c r="UOD41" s="97"/>
      <c r="UOE41" s="97"/>
      <c r="UOF41" s="97"/>
      <c r="UOG41" s="97"/>
      <c r="UOH41" s="97"/>
      <c r="UOI41" s="97"/>
      <c r="UOJ41" s="97"/>
      <c r="UOK41" s="97"/>
      <c r="UOL41" s="97"/>
      <c r="UOM41" s="97"/>
      <c r="UON41" s="97"/>
      <c r="UOO41" s="97"/>
      <c r="UOP41" s="97"/>
      <c r="UOQ41" s="97"/>
      <c r="UOR41" s="97"/>
      <c r="UOS41" s="97"/>
      <c r="UOT41" s="97"/>
      <c r="UOU41" s="97"/>
      <c r="UOV41" s="97"/>
      <c r="UOW41" s="97"/>
      <c r="UOX41" s="97"/>
      <c r="UOY41" s="97"/>
      <c r="UOZ41" s="97"/>
      <c r="UPA41" s="97"/>
      <c r="UPB41" s="97"/>
      <c r="UPC41" s="97"/>
      <c r="UPD41" s="97"/>
      <c r="UPE41" s="97"/>
      <c r="UPF41" s="97"/>
      <c r="UPG41" s="97"/>
      <c r="UPH41" s="97"/>
      <c r="UPI41" s="97"/>
      <c r="UPJ41" s="97"/>
      <c r="UPK41" s="97"/>
      <c r="UPL41" s="97"/>
      <c r="UPM41" s="97"/>
      <c r="UPN41" s="97"/>
      <c r="UPO41" s="97"/>
      <c r="UPP41" s="97"/>
      <c r="UPQ41" s="97"/>
      <c r="UPR41" s="97"/>
      <c r="UPS41" s="97"/>
      <c r="UPT41" s="97"/>
      <c r="UPU41" s="97"/>
      <c r="UPV41" s="97"/>
      <c r="UPW41" s="97"/>
      <c r="UPX41" s="97"/>
      <c r="UPY41" s="97"/>
      <c r="UPZ41" s="97"/>
      <c r="UQA41" s="97"/>
      <c r="UQB41" s="97"/>
      <c r="UQC41" s="97"/>
      <c r="UQD41" s="97"/>
      <c r="UQE41" s="97"/>
      <c r="UQF41" s="97"/>
      <c r="UQG41" s="97"/>
      <c r="UQH41" s="97"/>
      <c r="UQI41" s="97"/>
      <c r="UQJ41" s="97"/>
      <c r="UQK41" s="97"/>
      <c r="UQL41" s="97"/>
      <c r="UQM41" s="97"/>
      <c r="UQN41" s="97"/>
      <c r="UQO41" s="97"/>
      <c r="UQP41" s="97"/>
      <c r="UQQ41" s="97"/>
      <c r="UQR41" s="97"/>
      <c r="UQS41" s="97"/>
      <c r="UQT41" s="97"/>
      <c r="UQU41" s="97"/>
      <c r="UQV41" s="97"/>
      <c r="UQW41" s="97"/>
      <c r="UQX41" s="97"/>
      <c r="UQY41" s="97"/>
      <c r="UQZ41" s="97"/>
      <c r="URA41" s="97"/>
      <c r="URB41" s="97"/>
      <c r="URC41" s="97"/>
      <c r="URD41" s="97"/>
      <c r="URE41" s="97"/>
      <c r="URF41" s="97"/>
      <c r="URG41" s="97"/>
      <c r="URH41" s="97"/>
      <c r="URI41" s="97"/>
      <c r="URJ41" s="97"/>
      <c r="URK41" s="97"/>
      <c r="URL41" s="97"/>
      <c r="URM41" s="97"/>
      <c r="URN41" s="97"/>
      <c r="URO41" s="97"/>
      <c r="URP41" s="97"/>
      <c r="URQ41" s="97"/>
      <c r="URR41" s="97"/>
      <c r="URS41" s="97"/>
      <c r="URT41" s="97"/>
      <c r="URU41" s="97"/>
      <c r="URV41" s="97"/>
      <c r="URW41" s="97"/>
      <c r="URX41" s="97"/>
      <c r="URY41" s="97"/>
      <c r="URZ41" s="97"/>
      <c r="USA41" s="97"/>
      <c r="USB41" s="97"/>
      <c r="USC41" s="97"/>
      <c r="USD41" s="97"/>
      <c r="USE41" s="97"/>
      <c r="USF41" s="97"/>
      <c r="USG41" s="97"/>
      <c r="USH41" s="97"/>
      <c r="USI41" s="97"/>
      <c r="USJ41" s="97"/>
      <c r="USK41" s="97"/>
      <c r="USL41" s="97"/>
      <c r="USM41" s="97"/>
      <c r="USN41" s="97"/>
      <c r="USO41" s="97"/>
      <c r="USP41" s="97"/>
      <c r="USQ41" s="97"/>
      <c r="USR41" s="97"/>
      <c r="USS41" s="97"/>
      <c r="UST41" s="97"/>
      <c r="USU41" s="97"/>
      <c r="USV41" s="97"/>
      <c r="USW41" s="97"/>
      <c r="USX41" s="97"/>
      <c r="USY41" s="97"/>
      <c r="USZ41" s="97"/>
      <c r="UTA41" s="97"/>
      <c r="UTB41" s="97"/>
      <c r="UTC41" s="97"/>
      <c r="UTD41" s="97"/>
      <c r="UTE41" s="97"/>
      <c r="UTF41" s="97"/>
      <c r="UTG41" s="97"/>
      <c r="UTH41" s="97"/>
      <c r="UTI41" s="97"/>
      <c r="UTJ41" s="97"/>
      <c r="UTK41" s="97"/>
      <c r="UTL41" s="97"/>
      <c r="UTM41" s="97"/>
      <c r="UTN41" s="97"/>
      <c r="UTO41" s="97"/>
      <c r="UTP41" s="97"/>
      <c r="UTQ41" s="97"/>
      <c r="UTR41" s="97"/>
      <c r="UTS41" s="97"/>
      <c r="UTT41" s="97"/>
      <c r="UTU41" s="97"/>
      <c r="UTV41" s="97"/>
      <c r="UTW41" s="97"/>
      <c r="UTX41" s="97"/>
      <c r="UTY41" s="97"/>
      <c r="UTZ41" s="97"/>
      <c r="UUA41" s="97"/>
      <c r="UUB41" s="97"/>
      <c r="UUC41" s="97"/>
      <c r="UUD41" s="97"/>
      <c r="UUE41" s="97"/>
      <c r="UUF41" s="97"/>
      <c r="UUG41" s="97"/>
      <c r="UUH41" s="97"/>
      <c r="UUI41" s="97"/>
      <c r="UUJ41" s="97"/>
      <c r="UUK41" s="97"/>
      <c r="UUL41" s="97"/>
      <c r="UUM41" s="97"/>
      <c r="UUN41" s="97"/>
      <c r="UUO41" s="97"/>
      <c r="UUP41" s="97"/>
      <c r="UUQ41" s="97"/>
      <c r="UUR41" s="97"/>
      <c r="UUS41" s="97"/>
      <c r="UUT41" s="97"/>
      <c r="UUU41" s="97"/>
      <c r="UUV41" s="97"/>
      <c r="UUW41" s="97"/>
      <c r="UUX41" s="97"/>
      <c r="UUY41" s="97"/>
      <c r="UUZ41" s="97"/>
      <c r="UVA41" s="97"/>
      <c r="UVB41" s="97"/>
      <c r="UVC41" s="97"/>
      <c r="UVD41" s="97"/>
      <c r="UVE41" s="97"/>
      <c r="UVF41" s="97"/>
      <c r="UVG41" s="97"/>
      <c r="UVH41" s="97"/>
      <c r="UVI41" s="97"/>
      <c r="UVJ41" s="97"/>
      <c r="UVK41" s="97"/>
      <c r="UVL41" s="97"/>
      <c r="UVM41" s="97"/>
      <c r="UVN41" s="97"/>
      <c r="UVO41" s="97"/>
      <c r="UVP41" s="97"/>
      <c r="UVQ41" s="97"/>
      <c r="UVR41" s="97"/>
      <c r="UVS41" s="97"/>
      <c r="UVT41" s="97"/>
      <c r="UVU41" s="97"/>
      <c r="UVV41" s="97"/>
      <c r="UVW41" s="97"/>
      <c r="UVX41" s="97"/>
      <c r="UVY41" s="97"/>
      <c r="UVZ41" s="97"/>
      <c r="UWA41" s="97"/>
      <c r="UWB41" s="97"/>
      <c r="UWC41" s="97"/>
      <c r="UWD41" s="97"/>
      <c r="UWE41" s="97"/>
      <c r="UWF41" s="97"/>
      <c r="UWG41" s="97"/>
      <c r="UWH41" s="97"/>
      <c r="UWI41" s="97"/>
      <c r="UWJ41" s="97"/>
      <c r="UWK41" s="97"/>
      <c r="UWL41" s="97"/>
      <c r="UWM41" s="97"/>
      <c r="UWN41" s="97"/>
      <c r="UWO41" s="97"/>
      <c r="UWP41" s="97"/>
      <c r="UWQ41" s="97"/>
      <c r="UWR41" s="97"/>
      <c r="UWS41" s="97"/>
      <c r="UWT41" s="97"/>
      <c r="UWU41" s="97"/>
      <c r="UWV41" s="97"/>
      <c r="UWW41" s="97"/>
      <c r="UWX41" s="97"/>
      <c r="UWY41" s="97"/>
      <c r="UWZ41" s="97"/>
      <c r="UXA41" s="97"/>
      <c r="UXB41" s="97"/>
      <c r="UXC41" s="97"/>
      <c r="UXD41" s="97"/>
      <c r="UXE41" s="97"/>
      <c r="UXF41" s="97"/>
      <c r="UXG41" s="97"/>
      <c r="UXH41" s="97"/>
      <c r="UXI41" s="97"/>
      <c r="UXJ41" s="97"/>
      <c r="UXK41" s="97"/>
      <c r="UXL41" s="97"/>
      <c r="UXM41" s="97"/>
      <c r="UXN41" s="97"/>
      <c r="UXO41" s="97"/>
      <c r="UXP41" s="97"/>
      <c r="UXQ41" s="97"/>
      <c r="UXR41" s="97"/>
      <c r="UXS41" s="97"/>
      <c r="UXT41" s="97"/>
      <c r="UXU41" s="97"/>
      <c r="UXV41" s="97"/>
      <c r="UXW41" s="97"/>
      <c r="UXX41" s="97"/>
      <c r="UXY41" s="97"/>
      <c r="UXZ41" s="97"/>
      <c r="UYA41" s="97"/>
      <c r="UYB41" s="97"/>
      <c r="UYC41" s="97"/>
      <c r="UYD41" s="97"/>
      <c r="UYE41" s="97"/>
      <c r="UYF41" s="97"/>
      <c r="UYG41" s="97"/>
      <c r="UYH41" s="97"/>
      <c r="UYI41" s="97"/>
      <c r="UYJ41" s="97"/>
      <c r="UYK41" s="97"/>
      <c r="UYL41" s="97"/>
      <c r="UYM41" s="97"/>
      <c r="UYN41" s="97"/>
      <c r="UYO41" s="97"/>
      <c r="UYP41" s="97"/>
      <c r="UYQ41" s="97"/>
      <c r="UYR41" s="97"/>
      <c r="UYS41" s="97"/>
      <c r="UYT41" s="97"/>
      <c r="UYU41" s="97"/>
      <c r="UYV41" s="97"/>
      <c r="UYW41" s="97"/>
      <c r="UYX41" s="97"/>
      <c r="UYY41" s="97"/>
      <c r="UYZ41" s="97"/>
      <c r="UZA41" s="97"/>
      <c r="UZB41" s="97"/>
      <c r="UZC41" s="97"/>
      <c r="UZD41" s="97"/>
      <c r="UZE41" s="97"/>
      <c r="UZF41" s="97"/>
      <c r="UZG41" s="97"/>
      <c r="UZH41" s="97"/>
      <c r="UZI41" s="97"/>
      <c r="UZJ41" s="97"/>
      <c r="UZK41" s="97"/>
      <c r="UZL41" s="97"/>
      <c r="UZM41" s="97"/>
      <c r="UZN41" s="97"/>
      <c r="UZO41" s="97"/>
      <c r="UZP41" s="97"/>
      <c r="UZQ41" s="97"/>
      <c r="UZR41" s="97"/>
      <c r="UZS41" s="97"/>
      <c r="UZT41" s="97"/>
      <c r="UZU41" s="97"/>
      <c r="UZV41" s="97"/>
      <c r="UZW41" s="97"/>
      <c r="UZX41" s="97"/>
      <c r="UZY41" s="97"/>
      <c r="UZZ41" s="97"/>
      <c r="VAA41" s="97"/>
      <c r="VAB41" s="97"/>
      <c r="VAC41" s="97"/>
      <c r="VAD41" s="97"/>
      <c r="VAE41" s="97"/>
      <c r="VAF41" s="97"/>
      <c r="VAG41" s="97"/>
      <c r="VAH41" s="97"/>
      <c r="VAI41" s="97"/>
      <c r="VAJ41" s="97"/>
      <c r="VAK41" s="97"/>
      <c r="VAL41" s="97"/>
      <c r="VAM41" s="97"/>
      <c r="VAN41" s="97"/>
      <c r="VAO41" s="97"/>
      <c r="VAP41" s="97"/>
      <c r="VAQ41" s="97"/>
      <c r="VAR41" s="97"/>
      <c r="VAS41" s="97"/>
      <c r="VAT41" s="97"/>
      <c r="VAU41" s="97"/>
      <c r="VAV41" s="97"/>
      <c r="VAW41" s="97"/>
      <c r="VAX41" s="97"/>
      <c r="VAY41" s="97"/>
      <c r="VAZ41" s="97"/>
      <c r="VBA41" s="97"/>
      <c r="VBB41" s="97"/>
      <c r="VBC41" s="97"/>
      <c r="VBD41" s="97"/>
      <c r="VBE41" s="97"/>
      <c r="VBF41" s="97"/>
      <c r="VBG41" s="97"/>
      <c r="VBH41" s="97"/>
      <c r="VBI41" s="97"/>
      <c r="VBJ41" s="97"/>
      <c r="VBK41" s="97"/>
      <c r="VBL41" s="97"/>
      <c r="VBM41" s="97"/>
      <c r="VBN41" s="97"/>
      <c r="VBO41" s="97"/>
      <c r="VBP41" s="97"/>
      <c r="VBQ41" s="97"/>
      <c r="VBR41" s="97"/>
      <c r="VBS41" s="97"/>
      <c r="VBT41" s="97"/>
      <c r="VBU41" s="97"/>
      <c r="VBV41" s="97"/>
      <c r="VBW41" s="97"/>
      <c r="VBX41" s="97"/>
      <c r="VBY41" s="97"/>
      <c r="VBZ41" s="97"/>
      <c r="VCA41" s="97"/>
      <c r="VCB41" s="97"/>
      <c r="VCC41" s="97"/>
      <c r="VCD41" s="97"/>
      <c r="VCE41" s="97"/>
      <c r="VCF41" s="97"/>
      <c r="VCG41" s="97"/>
      <c r="VCH41" s="97"/>
      <c r="VCI41" s="97"/>
      <c r="VCJ41" s="97"/>
      <c r="VCK41" s="97"/>
      <c r="VCL41" s="97"/>
      <c r="VCM41" s="97"/>
      <c r="VCN41" s="97"/>
      <c r="VCO41" s="97"/>
      <c r="VCP41" s="97"/>
      <c r="VCQ41" s="97"/>
      <c r="VCR41" s="97"/>
      <c r="VCS41" s="97"/>
      <c r="VCT41" s="97"/>
      <c r="VCU41" s="97"/>
      <c r="VCV41" s="97"/>
      <c r="VCW41" s="97"/>
      <c r="VCX41" s="97"/>
      <c r="VCY41" s="97"/>
      <c r="VCZ41" s="97"/>
      <c r="VDA41" s="97"/>
      <c r="VDB41" s="97"/>
      <c r="VDC41" s="97"/>
      <c r="VDD41" s="97"/>
      <c r="VDE41" s="97"/>
      <c r="VDF41" s="97"/>
      <c r="VDG41" s="97"/>
      <c r="VDH41" s="97"/>
      <c r="VDI41" s="97"/>
      <c r="VDJ41" s="97"/>
      <c r="VDK41" s="97"/>
      <c r="VDL41" s="97"/>
      <c r="VDM41" s="97"/>
      <c r="VDN41" s="97"/>
      <c r="VDO41" s="97"/>
      <c r="VDP41" s="97"/>
      <c r="VDQ41" s="97"/>
      <c r="VDR41" s="97"/>
      <c r="VDS41" s="97"/>
      <c r="VDT41" s="97"/>
      <c r="VDU41" s="97"/>
      <c r="VDV41" s="97"/>
      <c r="VDW41" s="97"/>
      <c r="VDX41" s="97"/>
      <c r="VDY41" s="97"/>
      <c r="VDZ41" s="97"/>
      <c r="VEA41" s="97"/>
      <c r="VEB41" s="97"/>
      <c r="VEC41" s="97"/>
      <c r="VED41" s="97"/>
      <c r="VEE41" s="97"/>
      <c r="VEF41" s="97"/>
      <c r="VEG41" s="97"/>
      <c r="VEH41" s="97"/>
      <c r="VEI41" s="97"/>
      <c r="VEJ41" s="97"/>
      <c r="VEK41" s="97"/>
      <c r="VEL41" s="97"/>
      <c r="VEM41" s="97"/>
      <c r="VEN41" s="97"/>
      <c r="VEO41" s="97"/>
      <c r="VEP41" s="97"/>
      <c r="VEQ41" s="97"/>
      <c r="VER41" s="97"/>
      <c r="VES41" s="97"/>
      <c r="VET41" s="97"/>
      <c r="VEU41" s="97"/>
      <c r="VEV41" s="97"/>
      <c r="VEW41" s="97"/>
      <c r="VEX41" s="97"/>
      <c r="VEY41" s="97"/>
      <c r="VEZ41" s="97"/>
      <c r="VFA41" s="97"/>
      <c r="VFB41" s="97"/>
      <c r="VFC41" s="97"/>
      <c r="VFD41" s="97"/>
      <c r="VFE41" s="97"/>
      <c r="VFF41" s="97"/>
      <c r="VFG41" s="97"/>
      <c r="VFH41" s="97"/>
      <c r="VFI41" s="97"/>
      <c r="VFJ41" s="97"/>
      <c r="VFK41" s="97"/>
      <c r="VFL41" s="97"/>
      <c r="VFM41" s="97"/>
      <c r="VFN41" s="97"/>
      <c r="VFO41" s="97"/>
      <c r="VFP41" s="97"/>
      <c r="VFQ41" s="97"/>
      <c r="VFR41" s="97"/>
      <c r="VFS41" s="97"/>
      <c r="VFT41" s="97"/>
      <c r="VFU41" s="97"/>
      <c r="VFV41" s="97"/>
      <c r="VFW41" s="97"/>
      <c r="VFX41" s="97"/>
      <c r="VFY41" s="97"/>
      <c r="VFZ41" s="97"/>
      <c r="VGA41" s="97"/>
      <c r="VGB41" s="97"/>
      <c r="VGC41" s="97"/>
      <c r="VGD41" s="97"/>
      <c r="VGE41" s="97"/>
      <c r="VGF41" s="97"/>
      <c r="VGG41" s="97"/>
      <c r="VGH41" s="97"/>
      <c r="VGI41" s="97"/>
      <c r="VGJ41" s="97"/>
      <c r="VGK41" s="97"/>
      <c r="VGL41" s="97"/>
      <c r="VGM41" s="97"/>
      <c r="VGN41" s="97"/>
      <c r="VGO41" s="97"/>
      <c r="VGP41" s="97"/>
      <c r="VGQ41" s="97"/>
      <c r="VGR41" s="97"/>
      <c r="VGS41" s="97"/>
      <c r="VGT41" s="97"/>
      <c r="VGU41" s="97"/>
      <c r="VGV41" s="97"/>
      <c r="VGW41" s="97"/>
      <c r="VGX41" s="97"/>
      <c r="VGY41" s="97"/>
      <c r="VGZ41" s="97"/>
      <c r="VHA41" s="97"/>
      <c r="VHB41" s="97"/>
      <c r="VHC41" s="97"/>
      <c r="VHD41" s="97"/>
      <c r="VHE41" s="97"/>
      <c r="VHF41" s="97"/>
      <c r="VHG41" s="97"/>
      <c r="VHH41" s="97"/>
      <c r="VHI41" s="97"/>
      <c r="VHJ41" s="97"/>
      <c r="VHK41" s="97"/>
      <c r="VHL41" s="97"/>
      <c r="VHM41" s="97"/>
      <c r="VHN41" s="97"/>
      <c r="VHO41" s="97"/>
      <c r="VHP41" s="97"/>
      <c r="VHQ41" s="97"/>
      <c r="VHR41" s="97"/>
      <c r="VHS41" s="97"/>
      <c r="VHT41" s="97"/>
      <c r="VHU41" s="97"/>
      <c r="VHV41" s="97"/>
      <c r="VHW41" s="97"/>
      <c r="VHX41" s="97"/>
      <c r="VHY41" s="97"/>
      <c r="VHZ41" s="97"/>
      <c r="VIA41" s="97"/>
      <c r="VIB41" s="97"/>
      <c r="VIC41" s="97"/>
      <c r="VID41" s="97"/>
      <c r="VIE41" s="97"/>
      <c r="VIF41" s="97"/>
      <c r="VIG41" s="97"/>
      <c r="VIH41" s="97"/>
      <c r="VII41" s="97"/>
      <c r="VIJ41" s="97"/>
      <c r="VIK41" s="97"/>
      <c r="VIL41" s="97"/>
      <c r="VIM41" s="97"/>
      <c r="VIN41" s="97"/>
      <c r="VIO41" s="97"/>
      <c r="VIP41" s="97"/>
      <c r="VIQ41" s="97"/>
      <c r="VIR41" s="97"/>
      <c r="VIS41" s="97"/>
      <c r="VIT41" s="97"/>
      <c r="VIU41" s="97"/>
      <c r="VIV41" s="97"/>
      <c r="VIW41" s="97"/>
      <c r="VIX41" s="97"/>
      <c r="VIY41" s="97"/>
      <c r="VIZ41" s="97"/>
      <c r="VJA41" s="97"/>
      <c r="VJB41" s="97"/>
      <c r="VJC41" s="97"/>
      <c r="VJD41" s="97"/>
      <c r="VJE41" s="97"/>
      <c r="VJF41" s="97"/>
      <c r="VJG41" s="97"/>
      <c r="VJH41" s="97"/>
      <c r="VJI41" s="97"/>
      <c r="VJJ41" s="97"/>
      <c r="VJK41" s="97"/>
      <c r="VJL41" s="97"/>
      <c r="VJM41" s="97"/>
      <c r="VJN41" s="97"/>
      <c r="VJO41" s="97"/>
      <c r="VJP41" s="97"/>
      <c r="VJQ41" s="97"/>
      <c r="VJR41" s="97"/>
      <c r="VJS41" s="97"/>
      <c r="VJT41" s="97"/>
      <c r="VJU41" s="97"/>
      <c r="VJV41" s="97"/>
      <c r="VJW41" s="97"/>
      <c r="VJX41" s="97"/>
      <c r="VJY41" s="97"/>
      <c r="VJZ41" s="97"/>
      <c r="VKA41" s="97"/>
      <c r="VKB41" s="97"/>
      <c r="VKC41" s="97"/>
      <c r="VKD41" s="97"/>
      <c r="VKE41" s="97"/>
      <c r="VKF41" s="97"/>
      <c r="VKG41" s="97"/>
      <c r="VKH41" s="97"/>
      <c r="VKI41" s="97"/>
      <c r="VKJ41" s="97"/>
      <c r="VKK41" s="97"/>
      <c r="VKL41" s="97"/>
      <c r="VKM41" s="97"/>
      <c r="VKN41" s="97"/>
      <c r="VKO41" s="97"/>
      <c r="VKP41" s="97"/>
      <c r="VKQ41" s="97"/>
      <c r="VKR41" s="97"/>
      <c r="VKS41" s="97"/>
      <c r="VKT41" s="97"/>
      <c r="VKU41" s="97"/>
      <c r="VKV41" s="97"/>
      <c r="VKW41" s="97"/>
      <c r="VKX41" s="97"/>
      <c r="VKY41" s="97"/>
      <c r="VKZ41" s="97"/>
      <c r="VLA41" s="97"/>
      <c r="VLB41" s="97"/>
      <c r="VLC41" s="97"/>
      <c r="VLD41" s="97"/>
      <c r="VLE41" s="97"/>
      <c r="VLF41" s="97"/>
      <c r="VLG41" s="97"/>
      <c r="VLH41" s="97"/>
      <c r="VLI41" s="97"/>
      <c r="VLJ41" s="97"/>
      <c r="VLK41" s="97"/>
      <c r="VLL41" s="97"/>
      <c r="VLM41" s="97"/>
      <c r="VLN41" s="97"/>
      <c r="VLO41" s="97"/>
      <c r="VLP41" s="97"/>
      <c r="VLQ41" s="97"/>
      <c r="VLR41" s="97"/>
      <c r="VLS41" s="97"/>
      <c r="VLT41" s="97"/>
      <c r="VLU41" s="97"/>
      <c r="VLV41" s="97"/>
      <c r="VLW41" s="97"/>
      <c r="VLX41" s="97"/>
      <c r="VLY41" s="97"/>
      <c r="VLZ41" s="97"/>
      <c r="VMA41" s="97"/>
      <c r="VMB41" s="97"/>
      <c r="VMC41" s="97"/>
      <c r="VMD41" s="97"/>
      <c r="VME41" s="97"/>
      <c r="VMF41" s="97"/>
      <c r="VMG41" s="97"/>
      <c r="VMH41" s="97"/>
      <c r="VMI41" s="97"/>
      <c r="VMJ41" s="97"/>
      <c r="VMK41" s="97"/>
      <c r="VML41" s="97"/>
      <c r="VMM41" s="97"/>
      <c r="VMN41" s="97"/>
      <c r="VMO41" s="97"/>
      <c r="VMP41" s="97"/>
      <c r="VMQ41" s="97"/>
      <c r="VMR41" s="97"/>
      <c r="VMS41" s="97"/>
      <c r="VMT41" s="97"/>
      <c r="VMU41" s="97"/>
      <c r="VMV41" s="97"/>
      <c r="VMW41" s="97"/>
      <c r="VMX41" s="97"/>
      <c r="VMY41" s="97"/>
      <c r="VMZ41" s="97"/>
      <c r="VNA41" s="97"/>
      <c r="VNB41" s="97"/>
      <c r="VNC41" s="97"/>
      <c r="VND41" s="97"/>
      <c r="VNE41" s="97"/>
      <c r="VNF41" s="97"/>
      <c r="VNG41" s="97"/>
      <c r="VNH41" s="97"/>
      <c r="VNI41" s="97"/>
      <c r="VNJ41" s="97"/>
      <c r="VNK41" s="97"/>
      <c r="VNL41" s="97"/>
      <c r="VNM41" s="97"/>
      <c r="VNN41" s="97"/>
      <c r="VNO41" s="97"/>
      <c r="VNP41" s="97"/>
      <c r="VNQ41" s="97"/>
      <c r="VNR41" s="97"/>
      <c r="VNS41" s="97"/>
      <c r="VNT41" s="97"/>
      <c r="VNU41" s="97"/>
      <c r="VNV41" s="97"/>
      <c r="VNW41" s="97"/>
      <c r="VNX41" s="97"/>
      <c r="VNY41" s="97"/>
      <c r="VNZ41" s="97"/>
      <c r="VOA41" s="97"/>
      <c r="VOB41" s="97"/>
      <c r="VOC41" s="97"/>
      <c r="VOD41" s="97"/>
      <c r="VOE41" s="97"/>
      <c r="VOF41" s="97"/>
      <c r="VOG41" s="97"/>
      <c r="VOH41" s="97"/>
      <c r="VOI41" s="97"/>
      <c r="VOJ41" s="97"/>
      <c r="VOK41" s="97"/>
      <c r="VOL41" s="97"/>
      <c r="VOM41" s="97"/>
      <c r="VON41" s="97"/>
      <c r="VOO41" s="97"/>
      <c r="VOP41" s="97"/>
      <c r="VOQ41" s="97"/>
      <c r="VOR41" s="97"/>
      <c r="VOS41" s="97"/>
      <c r="VOT41" s="97"/>
      <c r="VOU41" s="97"/>
      <c r="VOV41" s="97"/>
      <c r="VOW41" s="97"/>
      <c r="VOX41" s="97"/>
      <c r="VOY41" s="97"/>
      <c r="VOZ41" s="97"/>
      <c r="VPA41" s="97"/>
      <c r="VPB41" s="97"/>
      <c r="VPC41" s="97"/>
      <c r="VPD41" s="97"/>
      <c r="VPE41" s="97"/>
      <c r="VPF41" s="97"/>
      <c r="VPG41" s="97"/>
      <c r="VPH41" s="97"/>
      <c r="VPI41" s="97"/>
      <c r="VPJ41" s="97"/>
      <c r="VPK41" s="97"/>
      <c r="VPL41" s="97"/>
      <c r="VPM41" s="97"/>
      <c r="VPN41" s="97"/>
      <c r="VPO41" s="97"/>
      <c r="VPP41" s="97"/>
      <c r="VPQ41" s="97"/>
      <c r="VPR41" s="97"/>
      <c r="VPS41" s="97"/>
      <c r="VPT41" s="97"/>
      <c r="VPU41" s="97"/>
      <c r="VPV41" s="97"/>
      <c r="VPW41" s="97"/>
      <c r="VPX41" s="97"/>
      <c r="VPY41" s="97"/>
      <c r="VPZ41" s="97"/>
      <c r="VQA41" s="97"/>
      <c r="VQB41" s="97"/>
      <c r="VQC41" s="97"/>
      <c r="VQD41" s="97"/>
      <c r="VQE41" s="97"/>
      <c r="VQF41" s="97"/>
      <c r="VQG41" s="97"/>
      <c r="VQH41" s="97"/>
      <c r="VQI41" s="97"/>
      <c r="VQJ41" s="97"/>
      <c r="VQK41" s="97"/>
      <c r="VQL41" s="97"/>
      <c r="VQM41" s="97"/>
      <c r="VQN41" s="97"/>
      <c r="VQO41" s="97"/>
      <c r="VQP41" s="97"/>
      <c r="VQQ41" s="97"/>
      <c r="VQR41" s="97"/>
      <c r="VQS41" s="97"/>
      <c r="VQT41" s="97"/>
      <c r="VQU41" s="97"/>
      <c r="VQV41" s="97"/>
      <c r="VQW41" s="97"/>
      <c r="VQX41" s="97"/>
      <c r="VQY41" s="97"/>
      <c r="VQZ41" s="97"/>
      <c r="VRA41" s="97"/>
      <c r="VRB41" s="97"/>
      <c r="VRC41" s="97"/>
      <c r="VRD41" s="97"/>
      <c r="VRE41" s="97"/>
      <c r="VRF41" s="97"/>
      <c r="VRG41" s="97"/>
      <c r="VRH41" s="97"/>
      <c r="VRI41" s="97"/>
      <c r="VRJ41" s="97"/>
      <c r="VRK41" s="97"/>
      <c r="VRL41" s="97"/>
      <c r="VRM41" s="97"/>
      <c r="VRN41" s="97"/>
      <c r="VRO41" s="97"/>
      <c r="VRP41" s="97"/>
      <c r="VRQ41" s="97"/>
      <c r="VRR41" s="97"/>
      <c r="VRS41" s="97"/>
      <c r="VRT41" s="97"/>
      <c r="VRU41" s="97"/>
      <c r="VRV41" s="97"/>
      <c r="VRW41" s="97"/>
      <c r="VRX41" s="97"/>
      <c r="VRY41" s="97"/>
      <c r="VRZ41" s="97"/>
      <c r="VSA41" s="97"/>
      <c r="VSB41" s="97"/>
      <c r="VSC41" s="97"/>
      <c r="VSD41" s="97"/>
      <c r="VSE41" s="97"/>
      <c r="VSF41" s="97"/>
      <c r="VSG41" s="97"/>
      <c r="VSH41" s="97"/>
      <c r="VSI41" s="97"/>
      <c r="VSJ41" s="97"/>
      <c r="VSK41" s="97"/>
      <c r="VSL41" s="97"/>
      <c r="VSM41" s="97"/>
      <c r="VSN41" s="97"/>
      <c r="VSO41" s="97"/>
      <c r="VSP41" s="97"/>
      <c r="VSQ41" s="97"/>
      <c r="VSR41" s="97"/>
      <c r="VSS41" s="97"/>
      <c r="VST41" s="97"/>
      <c r="VSU41" s="97"/>
      <c r="VSV41" s="97"/>
      <c r="VSW41" s="97"/>
      <c r="VSX41" s="97"/>
      <c r="VSY41" s="97"/>
      <c r="VSZ41" s="97"/>
      <c r="VTA41" s="97"/>
      <c r="VTB41" s="97"/>
      <c r="VTC41" s="97"/>
      <c r="VTD41" s="97"/>
      <c r="VTE41" s="97"/>
      <c r="VTF41" s="97"/>
      <c r="VTG41" s="97"/>
      <c r="VTH41" s="97"/>
      <c r="VTI41" s="97"/>
      <c r="VTJ41" s="97"/>
      <c r="VTK41" s="97"/>
      <c r="VTL41" s="97"/>
      <c r="VTM41" s="97"/>
      <c r="VTN41" s="97"/>
      <c r="VTO41" s="97"/>
      <c r="VTP41" s="97"/>
      <c r="VTQ41" s="97"/>
      <c r="VTR41" s="97"/>
      <c r="VTS41" s="97"/>
      <c r="VTT41" s="97"/>
      <c r="VTU41" s="97"/>
      <c r="VTV41" s="97"/>
      <c r="VTW41" s="97"/>
      <c r="VTX41" s="97"/>
      <c r="VTY41" s="97"/>
      <c r="VTZ41" s="97"/>
      <c r="VUA41" s="97"/>
      <c r="VUB41" s="97"/>
      <c r="VUC41" s="97"/>
      <c r="VUD41" s="97"/>
      <c r="VUE41" s="97"/>
      <c r="VUF41" s="97"/>
      <c r="VUG41" s="97"/>
      <c r="VUH41" s="97"/>
      <c r="VUI41" s="97"/>
      <c r="VUJ41" s="97"/>
      <c r="VUK41" s="97"/>
      <c r="VUL41" s="97"/>
      <c r="VUM41" s="97"/>
      <c r="VUN41" s="97"/>
      <c r="VUO41" s="97"/>
      <c r="VUP41" s="97"/>
      <c r="VUQ41" s="97"/>
      <c r="VUR41" s="97"/>
      <c r="VUS41" s="97"/>
      <c r="VUT41" s="97"/>
      <c r="VUU41" s="97"/>
      <c r="VUV41" s="97"/>
      <c r="VUW41" s="97"/>
      <c r="VUX41" s="97"/>
      <c r="VUY41" s="97"/>
      <c r="VUZ41" s="97"/>
      <c r="VVA41" s="97"/>
      <c r="VVB41" s="97"/>
      <c r="VVC41" s="97"/>
      <c r="VVD41" s="97"/>
      <c r="VVE41" s="97"/>
      <c r="VVF41" s="97"/>
      <c r="VVG41" s="97"/>
      <c r="VVH41" s="97"/>
      <c r="VVI41" s="97"/>
      <c r="VVJ41" s="97"/>
      <c r="VVK41" s="97"/>
      <c r="VVL41" s="97"/>
      <c r="VVM41" s="97"/>
      <c r="VVN41" s="97"/>
      <c r="VVO41" s="97"/>
      <c r="VVP41" s="97"/>
      <c r="VVQ41" s="97"/>
      <c r="VVR41" s="97"/>
      <c r="VVS41" s="97"/>
      <c r="VVT41" s="97"/>
      <c r="VVU41" s="97"/>
      <c r="VVV41" s="97"/>
      <c r="VVW41" s="97"/>
      <c r="VVX41" s="97"/>
      <c r="VVY41" s="97"/>
      <c r="VVZ41" s="97"/>
      <c r="VWA41" s="97"/>
      <c r="VWB41" s="97"/>
      <c r="VWC41" s="97"/>
      <c r="VWD41" s="97"/>
      <c r="VWE41" s="97"/>
      <c r="VWF41" s="97"/>
      <c r="VWG41" s="97"/>
      <c r="VWH41" s="97"/>
      <c r="VWI41" s="97"/>
      <c r="VWJ41" s="97"/>
      <c r="VWK41" s="97"/>
      <c r="VWL41" s="97"/>
      <c r="VWM41" s="97"/>
      <c r="VWN41" s="97"/>
      <c r="VWO41" s="97"/>
      <c r="VWP41" s="97"/>
      <c r="VWQ41" s="97"/>
      <c r="VWR41" s="97"/>
      <c r="VWS41" s="97"/>
      <c r="VWT41" s="97"/>
      <c r="VWU41" s="97"/>
      <c r="VWV41" s="97"/>
      <c r="VWW41" s="97"/>
      <c r="VWX41" s="97"/>
      <c r="VWY41" s="97"/>
      <c r="VWZ41" s="97"/>
      <c r="VXA41" s="97"/>
      <c r="VXB41" s="97"/>
      <c r="VXC41" s="97"/>
      <c r="VXD41" s="97"/>
      <c r="VXE41" s="97"/>
      <c r="VXF41" s="97"/>
      <c r="VXG41" s="97"/>
      <c r="VXH41" s="97"/>
      <c r="VXI41" s="97"/>
      <c r="VXJ41" s="97"/>
      <c r="VXK41" s="97"/>
      <c r="VXL41" s="97"/>
      <c r="VXM41" s="97"/>
      <c r="VXN41" s="97"/>
      <c r="VXO41" s="97"/>
      <c r="VXP41" s="97"/>
      <c r="VXQ41" s="97"/>
      <c r="VXR41" s="97"/>
      <c r="VXS41" s="97"/>
      <c r="VXT41" s="97"/>
      <c r="VXU41" s="97"/>
      <c r="VXV41" s="97"/>
      <c r="VXW41" s="97"/>
      <c r="VXX41" s="97"/>
      <c r="VXY41" s="97"/>
      <c r="VXZ41" s="97"/>
      <c r="VYA41" s="97"/>
      <c r="VYB41" s="97"/>
      <c r="VYC41" s="97"/>
      <c r="VYD41" s="97"/>
      <c r="VYE41" s="97"/>
      <c r="VYF41" s="97"/>
      <c r="VYG41" s="97"/>
      <c r="VYH41" s="97"/>
      <c r="VYI41" s="97"/>
      <c r="VYJ41" s="97"/>
      <c r="VYK41" s="97"/>
      <c r="VYL41" s="97"/>
      <c r="VYM41" s="97"/>
      <c r="VYN41" s="97"/>
      <c r="VYO41" s="97"/>
      <c r="VYP41" s="97"/>
      <c r="VYQ41" s="97"/>
      <c r="VYR41" s="97"/>
      <c r="VYS41" s="97"/>
      <c r="VYT41" s="97"/>
      <c r="VYU41" s="97"/>
      <c r="VYV41" s="97"/>
      <c r="VYW41" s="97"/>
      <c r="VYX41" s="97"/>
      <c r="VYY41" s="97"/>
      <c r="VYZ41" s="97"/>
      <c r="VZA41" s="97"/>
      <c r="VZB41" s="97"/>
      <c r="VZC41" s="97"/>
      <c r="VZD41" s="97"/>
      <c r="VZE41" s="97"/>
      <c r="VZF41" s="97"/>
      <c r="VZG41" s="97"/>
      <c r="VZH41" s="97"/>
      <c r="VZI41" s="97"/>
      <c r="VZJ41" s="97"/>
      <c r="VZK41" s="97"/>
      <c r="VZL41" s="97"/>
      <c r="VZM41" s="97"/>
      <c r="VZN41" s="97"/>
      <c r="VZO41" s="97"/>
      <c r="VZP41" s="97"/>
      <c r="VZQ41" s="97"/>
      <c r="VZR41" s="97"/>
      <c r="VZS41" s="97"/>
      <c r="VZT41" s="97"/>
      <c r="VZU41" s="97"/>
      <c r="VZV41" s="97"/>
      <c r="VZW41" s="97"/>
      <c r="VZX41" s="97"/>
      <c r="VZY41" s="97"/>
      <c r="VZZ41" s="97"/>
      <c r="WAA41" s="97"/>
      <c r="WAB41" s="97"/>
      <c r="WAC41" s="97"/>
      <c r="WAD41" s="97"/>
      <c r="WAE41" s="97"/>
      <c r="WAF41" s="97"/>
      <c r="WAG41" s="97"/>
      <c r="WAH41" s="97"/>
      <c r="WAI41" s="97"/>
      <c r="WAJ41" s="97"/>
      <c r="WAK41" s="97"/>
      <c r="WAL41" s="97"/>
      <c r="WAM41" s="97"/>
      <c r="WAN41" s="97"/>
      <c r="WAO41" s="97"/>
      <c r="WAP41" s="97"/>
      <c r="WAQ41" s="97"/>
      <c r="WAR41" s="97"/>
      <c r="WAS41" s="97"/>
      <c r="WAT41" s="97"/>
      <c r="WAU41" s="97"/>
      <c r="WAV41" s="97"/>
      <c r="WAW41" s="97"/>
      <c r="WAX41" s="97"/>
      <c r="WAY41" s="97"/>
      <c r="WAZ41" s="97"/>
      <c r="WBA41" s="97"/>
      <c r="WBB41" s="97"/>
      <c r="WBC41" s="97"/>
      <c r="WBD41" s="97"/>
      <c r="WBE41" s="97"/>
      <c r="WBF41" s="97"/>
      <c r="WBG41" s="97"/>
      <c r="WBH41" s="97"/>
      <c r="WBI41" s="97"/>
      <c r="WBJ41" s="97"/>
      <c r="WBK41" s="97"/>
      <c r="WBL41" s="97"/>
      <c r="WBM41" s="97"/>
      <c r="WBN41" s="97"/>
      <c r="WBO41" s="97"/>
      <c r="WBP41" s="97"/>
      <c r="WBQ41" s="97"/>
      <c r="WBR41" s="97"/>
      <c r="WBS41" s="97"/>
      <c r="WBT41" s="97"/>
      <c r="WBU41" s="97"/>
      <c r="WBV41" s="97"/>
      <c r="WBW41" s="97"/>
      <c r="WBX41" s="97"/>
      <c r="WBY41" s="97"/>
      <c r="WBZ41" s="97"/>
      <c r="WCA41" s="97"/>
      <c r="WCB41" s="97"/>
      <c r="WCC41" s="97"/>
      <c r="WCD41" s="97"/>
      <c r="WCE41" s="97"/>
      <c r="WCF41" s="97"/>
      <c r="WCG41" s="97"/>
      <c r="WCH41" s="97"/>
      <c r="WCI41" s="97"/>
      <c r="WCJ41" s="97"/>
      <c r="WCK41" s="97"/>
      <c r="WCL41" s="97"/>
      <c r="WCM41" s="97"/>
      <c r="WCN41" s="97"/>
      <c r="WCO41" s="97"/>
      <c r="WCP41" s="97"/>
      <c r="WCQ41" s="97"/>
      <c r="WCR41" s="97"/>
      <c r="WCS41" s="97"/>
      <c r="WCT41" s="97"/>
      <c r="WCU41" s="97"/>
      <c r="WCV41" s="97"/>
      <c r="WCW41" s="97"/>
      <c r="WCX41" s="97"/>
      <c r="WCY41" s="97"/>
      <c r="WCZ41" s="97"/>
      <c r="WDA41" s="97"/>
      <c r="WDB41" s="97"/>
      <c r="WDC41" s="97"/>
      <c r="WDD41" s="97"/>
      <c r="WDE41" s="97"/>
      <c r="WDF41" s="97"/>
      <c r="WDG41" s="97"/>
      <c r="WDH41" s="97"/>
      <c r="WDI41" s="97"/>
      <c r="WDJ41" s="97"/>
      <c r="WDK41" s="97"/>
      <c r="WDL41" s="97"/>
      <c r="WDM41" s="97"/>
      <c r="WDN41" s="97"/>
      <c r="WDO41" s="97"/>
      <c r="WDP41" s="97"/>
      <c r="WDQ41" s="97"/>
      <c r="WDR41" s="97"/>
      <c r="WDS41" s="97"/>
      <c r="WDT41" s="97"/>
      <c r="WDU41" s="97"/>
      <c r="WDV41" s="97"/>
      <c r="WDW41" s="97"/>
      <c r="WDX41" s="97"/>
      <c r="WDY41" s="97"/>
      <c r="WDZ41" s="97"/>
      <c r="WEA41" s="97"/>
      <c r="WEB41" s="97"/>
      <c r="WEC41" s="97"/>
      <c r="WED41" s="97"/>
      <c r="WEE41" s="97"/>
      <c r="WEF41" s="97"/>
      <c r="WEG41" s="97"/>
      <c r="WEH41" s="97"/>
      <c r="WEI41" s="97"/>
      <c r="WEJ41" s="97"/>
      <c r="WEK41" s="97"/>
      <c r="WEL41" s="97"/>
      <c r="WEM41" s="97"/>
      <c r="WEN41" s="97"/>
      <c r="WEO41" s="97"/>
      <c r="WEP41" s="97"/>
      <c r="WEQ41" s="97"/>
      <c r="WER41" s="97"/>
      <c r="WES41" s="97"/>
      <c r="WET41" s="97"/>
      <c r="WEU41" s="97"/>
      <c r="WEV41" s="97"/>
      <c r="WEW41" s="97"/>
      <c r="WEX41" s="97"/>
      <c r="WEY41" s="97"/>
      <c r="WEZ41" s="97"/>
      <c r="WFA41" s="97"/>
      <c r="WFB41" s="97"/>
      <c r="WFC41" s="97"/>
      <c r="WFD41" s="97"/>
      <c r="WFE41" s="97"/>
      <c r="WFF41" s="97"/>
      <c r="WFG41" s="97"/>
      <c r="WFH41" s="97"/>
      <c r="WFI41" s="97"/>
      <c r="WFJ41" s="97"/>
      <c r="WFK41" s="97"/>
      <c r="WFL41" s="97"/>
      <c r="WFM41" s="97"/>
      <c r="WFN41" s="97"/>
      <c r="WFO41" s="97"/>
      <c r="WFP41" s="97"/>
      <c r="WFQ41" s="97"/>
      <c r="WFR41" s="97"/>
      <c r="WFS41" s="97"/>
      <c r="WFT41" s="97"/>
      <c r="WFU41" s="97"/>
      <c r="WFV41" s="97"/>
      <c r="WFW41" s="97"/>
      <c r="WFX41" s="97"/>
      <c r="WFY41" s="97"/>
      <c r="WFZ41" s="97"/>
      <c r="WGA41" s="97"/>
      <c r="WGB41" s="97"/>
      <c r="WGC41" s="97"/>
      <c r="WGD41" s="97"/>
      <c r="WGE41" s="97"/>
      <c r="WGF41" s="97"/>
      <c r="WGG41" s="97"/>
      <c r="WGH41" s="97"/>
      <c r="WGI41" s="97"/>
      <c r="WGJ41" s="97"/>
      <c r="WGK41" s="97"/>
      <c r="WGL41" s="97"/>
      <c r="WGM41" s="97"/>
      <c r="WGN41" s="97"/>
      <c r="WGO41" s="97"/>
      <c r="WGP41" s="97"/>
      <c r="WGQ41" s="97"/>
      <c r="WGR41" s="97"/>
      <c r="WGS41" s="97"/>
      <c r="WGT41" s="97"/>
      <c r="WGU41" s="97"/>
      <c r="WGV41" s="97"/>
      <c r="WGW41" s="97"/>
      <c r="WGX41" s="97"/>
      <c r="WGY41" s="97"/>
      <c r="WGZ41" s="97"/>
      <c r="WHA41" s="97"/>
      <c r="WHB41" s="97"/>
      <c r="WHC41" s="97"/>
      <c r="WHD41" s="97"/>
      <c r="WHE41" s="97"/>
      <c r="WHF41" s="97"/>
      <c r="WHG41" s="97"/>
      <c r="WHH41" s="97"/>
      <c r="WHI41" s="97"/>
      <c r="WHJ41" s="97"/>
      <c r="WHK41" s="97"/>
      <c r="WHL41" s="97"/>
      <c r="WHM41" s="97"/>
      <c r="WHN41" s="97"/>
      <c r="WHO41" s="97"/>
      <c r="WHP41" s="97"/>
      <c r="WHQ41" s="97"/>
      <c r="WHR41" s="97"/>
      <c r="WHS41" s="97"/>
      <c r="WHT41" s="97"/>
      <c r="WHU41" s="97"/>
      <c r="WHV41" s="97"/>
      <c r="WHW41" s="97"/>
      <c r="WHX41" s="97"/>
      <c r="WHY41" s="97"/>
      <c r="WHZ41" s="97"/>
      <c r="WIA41" s="97"/>
      <c r="WIB41" s="97"/>
      <c r="WIC41" s="97"/>
      <c r="WID41" s="97"/>
      <c r="WIE41" s="97"/>
      <c r="WIF41" s="97"/>
      <c r="WIG41" s="97"/>
      <c r="WIH41" s="97"/>
      <c r="WII41" s="97"/>
      <c r="WIJ41" s="97"/>
      <c r="WIK41" s="97"/>
      <c r="WIL41" s="97"/>
      <c r="WIM41" s="97"/>
      <c r="WIN41" s="97"/>
      <c r="WIO41" s="97"/>
      <c r="WIP41" s="97"/>
      <c r="WIQ41" s="97"/>
      <c r="WIR41" s="97"/>
      <c r="WIS41" s="97"/>
      <c r="WIT41" s="97"/>
      <c r="WIU41" s="97"/>
      <c r="WIV41" s="97"/>
      <c r="WIW41" s="97"/>
      <c r="WIX41" s="97"/>
      <c r="WIY41" s="97"/>
      <c r="WIZ41" s="97"/>
      <c r="WJA41" s="97"/>
      <c r="WJB41" s="97"/>
      <c r="WJC41" s="97"/>
      <c r="WJD41" s="97"/>
      <c r="WJE41" s="97"/>
      <c r="WJF41" s="97"/>
      <c r="WJG41" s="97"/>
      <c r="WJH41" s="97"/>
      <c r="WJI41" s="97"/>
      <c r="WJJ41" s="97"/>
      <c r="WJK41" s="97"/>
      <c r="WJL41" s="97"/>
      <c r="WJM41" s="97"/>
      <c r="WJN41" s="97"/>
      <c r="WJO41" s="97"/>
      <c r="WJP41" s="97"/>
      <c r="WJQ41" s="97"/>
      <c r="WJR41" s="97"/>
      <c r="WJS41" s="97"/>
      <c r="WJT41" s="97"/>
      <c r="WJU41" s="97"/>
      <c r="WJV41" s="97"/>
      <c r="WJW41" s="97"/>
      <c r="WJX41" s="97"/>
      <c r="WJY41" s="97"/>
      <c r="WJZ41" s="97"/>
      <c r="WKA41" s="97"/>
      <c r="WKB41" s="97"/>
      <c r="WKC41" s="97"/>
      <c r="WKD41" s="97"/>
      <c r="WKE41" s="97"/>
      <c r="WKF41" s="97"/>
      <c r="WKG41" s="97"/>
      <c r="WKH41" s="97"/>
      <c r="WKI41" s="97"/>
      <c r="WKJ41" s="97"/>
      <c r="WKK41" s="97"/>
      <c r="WKL41" s="97"/>
      <c r="WKM41" s="97"/>
      <c r="WKN41" s="97"/>
      <c r="WKO41" s="97"/>
      <c r="WKP41" s="97"/>
      <c r="WKQ41" s="97"/>
      <c r="WKR41" s="97"/>
      <c r="WKS41" s="97"/>
      <c r="WKT41" s="97"/>
      <c r="WKU41" s="97"/>
      <c r="WKV41" s="97"/>
      <c r="WKW41" s="97"/>
      <c r="WKX41" s="97"/>
      <c r="WKY41" s="97"/>
      <c r="WKZ41" s="97"/>
      <c r="WLA41" s="97"/>
      <c r="WLB41" s="97"/>
      <c r="WLC41" s="97"/>
      <c r="WLD41" s="97"/>
      <c r="WLE41" s="97"/>
      <c r="WLF41" s="97"/>
      <c r="WLG41" s="97"/>
      <c r="WLH41" s="97"/>
      <c r="WLI41" s="97"/>
      <c r="WLJ41" s="97"/>
      <c r="WLK41" s="97"/>
      <c r="WLL41" s="97"/>
      <c r="WLM41" s="97"/>
      <c r="WLN41" s="97"/>
      <c r="WLO41" s="97"/>
      <c r="WLP41" s="97"/>
      <c r="WLQ41" s="97"/>
      <c r="WLR41" s="97"/>
      <c r="WLS41" s="97"/>
      <c r="WLT41" s="97"/>
      <c r="WLU41" s="97"/>
      <c r="WLV41" s="97"/>
      <c r="WLW41" s="97"/>
      <c r="WLX41" s="97"/>
      <c r="WLY41" s="97"/>
      <c r="WLZ41" s="97"/>
      <c r="WMA41" s="97"/>
      <c r="WMB41" s="97"/>
      <c r="WMC41" s="97"/>
      <c r="WMD41" s="97"/>
      <c r="WME41" s="97"/>
      <c r="WMF41" s="97"/>
      <c r="WMG41" s="97"/>
      <c r="WMH41" s="97"/>
      <c r="WMI41" s="97"/>
      <c r="WMJ41" s="97"/>
      <c r="WMK41" s="97"/>
      <c r="WML41" s="97"/>
      <c r="WMM41" s="97"/>
      <c r="WMN41" s="97"/>
      <c r="WMO41" s="97"/>
      <c r="WMP41" s="97"/>
      <c r="WMQ41" s="97"/>
      <c r="WMR41" s="97"/>
      <c r="WMS41" s="97"/>
      <c r="WMT41" s="97"/>
      <c r="WMU41" s="97"/>
      <c r="WMV41" s="97"/>
      <c r="WMW41" s="97"/>
      <c r="WMX41" s="97"/>
      <c r="WMY41" s="97"/>
      <c r="WMZ41" s="97"/>
      <c r="WNA41" s="97"/>
      <c r="WNB41" s="97"/>
      <c r="WNC41" s="97"/>
      <c r="WND41" s="97"/>
      <c r="WNE41" s="97"/>
      <c r="WNF41" s="97"/>
      <c r="WNG41" s="97"/>
      <c r="WNH41" s="97"/>
      <c r="WNI41" s="97"/>
      <c r="WNJ41" s="97"/>
      <c r="WNK41" s="97"/>
      <c r="WNL41" s="97"/>
      <c r="WNM41" s="97"/>
      <c r="WNN41" s="97"/>
      <c r="WNO41" s="97"/>
      <c r="WNP41" s="97"/>
      <c r="WNQ41" s="97"/>
      <c r="WNR41" s="97"/>
      <c r="WNS41" s="97"/>
      <c r="WNT41" s="97"/>
      <c r="WNU41" s="97"/>
      <c r="WNV41" s="97"/>
      <c r="WNW41" s="97"/>
      <c r="WNX41" s="97"/>
      <c r="WNY41" s="97"/>
      <c r="WNZ41" s="97"/>
      <c r="WOA41" s="97"/>
      <c r="WOB41" s="97"/>
      <c r="WOC41" s="97"/>
      <c r="WOD41" s="97"/>
      <c r="WOE41" s="97"/>
      <c r="WOF41" s="97"/>
      <c r="WOG41" s="97"/>
      <c r="WOH41" s="97"/>
      <c r="WOI41" s="97"/>
      <c r="WOJ41" s="97"/>
      <c r="WOK41" s="97"/>
      <c r="WOL41" s="97"/>
      <c r="WOM41" s="97"/>
      <c r="WON41" s="97"/>
      <c r="WOO41" s="97"/>
      <c r="WOP41" s="97"/>
      <c r="WOQ41" s="97"/>
      <c r="WOR41" s="97"/>
      <c r="WOS41" s="97"/>
      <c r="WOT41" s="97"/>
      <c r="WOU41" s="97"/>
      <c r="WOV41" s="97"/>
      <c r="WOW41" s="97"/>
      <c r="WOX41" s="97"/>
      <c r="WOY41" s="97"/>
      <c r="WOZ41" s="97"/>
      <c r="WPA41" s="97"/>
      <c r="WPB41" s="97"/>
      <c r="WPC41" s="97"/>
      <c r="WPD41" s="97"/>
      <c r="WPE41" s="97"/>
      <c r="WPF41" s="97"/>
      <c r="WPG41" s="97"/>
      <c r="WPH41" s="97"/>
      <c r="WPI41" s="97"/>
      <c r="WPJ41" s="97"/>
      <c r="WPK41" s="97"/>
      <c r="WPL41" s="97"/>
      <c r="WPM41" s="97"/>
      <c r="WPN41" s="97"/>
      <c r="WPO41" s="97"/>
      <c r="WPP41" s="97"/>
      <c r="WPQ41" s="97"/>
      <c r="WPR41" s="97"/>
      <c r="WPS41" s="97"/>
      <c r="WPT41" s="97"/>
      <c r="WPU41" s="97"/>
      <c r="WPV41" s="97"/>
      <c r="WPW41" s="97"/>
      <c r="WPX41" s="97"/>
      <c r="WPY41" s="97"/>
      <c r="WPZ41" s="97"/>
      <c r="WQA41" s="97"/>
      <c r="WQB41" s="97"/>
      <c r="WQC41" s="97"/>
      <c r="WQD41" s="97"/>
      <c r="WQE41" s="97"/>
      <c r="WQF41" s="97"/>
      <c r="WQG41" s="97"/>
      <c r="WQH41" s="97"/>
      <c r="WQI41" s="97"/>
      <c r="WQJ41" s="97"/>
      <c r="WQK41" s="97"/>
      <c r="WQL41" s="97"/>
      <c r="WQM41" s="97"/>
      <c r="WQN41" s="97"/>
      <c r="WQO41" s="97"/>
      <c r="WQP41" s="97"/>
      <c r="WQQ41" s="97"/>
      <c r="WQR41" s="97"/>
      <c r="WQS41" s="97"/>
      <c r="WQT41" s="97"/>
      <c r="WQU41" s="97"/>
      <c r="WQV41" s="97"/>
      <c r="WQW41" s="97"/>
      <c r="WQX41" s="97"/>
      <c r="WQY41" s="97"/>
      <c r="WQZ41" s="97"/>
      <c r="WRA41" s="97"/>
      <c r="WRB41" s="97"/>
      <c r="WRC41" s="97"/>
      <c r="WRD41" s="97"/>
      <c r="WRE41" s="97"/>
      <c r="WRF41" s="97"/>
      <c r="WRG41" s="97"/>
      <c r="WRH41" s="97"/>
      <c r="WRI41" s="97"/>
      <c r="WRJ41" s="97"/>
      <c r="WRK41" s="97"/>
      <c r="WRL41" s="97"/>
      <c r="WRM41" s="97"/>
      <c r="WRN41" s="97"/>
      <c r="WRO41" s="97"/>
      <c r="WRP41" s="97"/>
      <c r="WRQ41" s="97"/>
      <c r="WRR41" s="97"/>
      <c r="WRS41" s="97"/>
      <c r="WRT41" s="97"/>
      <c r="WRU41" s="97"/>
      <c r="WRV41" s="97"/>
      <c r="WRW41" s="97"/>
      <c r="WRX41" s="97"/>
      <c r="WRY41" s="97"/>
      <c r="WRZ41" s="97"/>
      <c r="WSA41" s="97"/>
      <c r="WSB41" s="97"/>
      <c r="WSC41" s="97"/>
      <c r="WSD41" s="97"/>
      <c r="WSE41" s="97"/>
      <c r="WSF41" s="97"/>
      <c r="WSG41" s="97"/>
      <c r="WSH41" s="97"/>
      <c r="WSI41" s="97"/>
      <c r="WSJ41" s="97"/>
      <c r="WSK41" s="97"/>
      <c r="WSL41" s="97"/>
      <c r="WSM41" s="97"/>
      <c r="WSN41" s="97"/>
      <c r="WSO41" s="97"/>
      <c r="WSP41" s="97"/>
      <c r="WSQ41" s="97"/>
      <c r="WSR41" s="97"/>
      <c r="WSS41" s="97"/>
      <c r="WST41" s="97"/>
      <c r="WSU41" s="97"/>
      <c r="WSV41" s="97"/>
      <c r="WSW41" s="97"/>
      <c r="WSX41" s="97"/>
      <c r="WSY41" s="97"/>
      <c r="WSZ41" s="97"/>
      <c r="WTA41" s="97"/>
      <c r="WTB41" s="97"/>
      <c r="WTC41" s="97"/>
      <c r="WTD41" s="97"/>
      <c r="WTE41" s="97"/>
      <c r="WTF41" s="97"/>
      <c r="WTG41" s="97"/>
      <c r="WTH41" s="97"/>
      <c r="WTI41" s="97"/>
      <c r="WTJ41" s="97"/>
      <c r="WTK41" s="97"/>
      <c r="WTL41" s="97"/>
      <c r="WTM41" s="97"/>
      <c r="WTN41" s="97"/>
      <c r="WTO41" s="97"/>
      <c r="WTP41" s="97"/>
      <c r="WTQ41" s="97"/>
      <c r="WTR41" s="97"/>
      <c r="WTS41" s="97"/>
      <c r="WTT41" s="97"/>
      <c r="WTU41" s="97"/>
      <c r="WTV41" s="97"/>
      <c r="WTW41" s="97"/>
      <c r="WTX41" s="97"/>
      <c r="WTY41" s="97"/>
      <c r="WTZ41" s="97"/>
      <c r="WUA41" s="97"/>
      <c r="WUB41" s="97"/>
      <c r="WUC41" s="97"/>
      <c r="WUD41" s="97"/>
      <c r="WUE41" s="97"/>
      <c r="WUF41" s="97"/>
      <c r="WUG41" s="97"/>
      <c r="WUH41" s="97"/>
      <c r="WUI41" s="97"/>
      <c r="WUJ41" s="97"/>
      <c r="WUK41" s="97"/>
      <c r="WUL41" s="97"/>
      <c r="WUM41" s="97"/>
      <c r="WUN41" s="97"/>
      <c r="WUO41" s="97"/>
      <c r="WUP41" s="97"/>
      <c r="WUQ41" s="97"/>
      <c r="WUR41" s="97"/>
      <c r="WUS41" s="97"/>
      <c r="WUT41" s="97"/>
      <c r="WUU41" s="97"/>
      <c r="WUV41" s="97"/>
      <c r="WUW41" s="97"/>
      <c r="WUX41" s="97"/>
      <c r="WUY41" s="97"/>
      <c r="WUZ41" s="97"/>
      <c r="WVA41" s="97"/>
      <c r="WVB41" s="97"/>
      <c r="WVC41" s="97"/>
      <c r="WVD41" s="97"/>
      <c r="WVE41" s="97"/>
      <c r="WVF41" s="97"/>
      <c r="WVG41" s="97"/>
      <c r="WVH41" s="97"/>
      <c r="WVI41" s="97"/>
      <c r="WVJ41" s="97"/>
      <c r="WVK41" s="97"/>
      <c r="WVL41" s="97"/>
      <c r="WVM41" s="97"/>
      <c r="WVN41" s="97"/>
      <c r="WVO41" s="97"/>
      <c r="WVP41" s="97"/>
      <c r="WVQ41" s="97"/>
      <c r="WVR41" s="97"/>
      <c r="WVS41" s="97"/>
      <c r="WVT41" s="97"/>
      <c r="WVU41" s="97"/>
      <c r="WVV41" s="97"/>
      <c r="WVW41" s="97"/>
      <c r="WVX41" s="97"/>
      <c r="WVY41" s="97"/>
      <c r="WVZ41" s="97"/>
      <c r="WWA41" s="97"/>
      <c r="WWB41" s="97"/>
      <c r="WWC41" s="97"/>
      <c r="WWD41" s="97"/>
      <c r="WWE41" s="97"/>
      <c r="WWF41" s="97"/>
      <c r="WWG41" s="97"/>
      <c r="WWH41" s="97"/>
      <c r="WWI41" s="97"/>
      <c r="WWJ41" s="97"/>
      <c r="WWK41" s="97"/>
      <c r="WWL41" s="97"/>
      <c r="WWM41" s="97"/>
      <c r="WWN41" s="97"/>
      <c r="WWO41" s="97"/>
      <c r="WWP41" s="97"/>
      <c r="WWQ41" s="97"/>
      <c r="WWR41" s="97"/>
      <c r="WWS41" s="97"/>
      <c r="WWT41" s="97"/>
      <c r="WWU41" s="97"/>
      <c r="WWV41" s="97"/>
      <c r="WWW41" s="97"/>
      <c r="WWX41" s="97"/>
      <c r="WWY41" s="97"/>
      <c r="WWZ41" s="97"/>
      <c r="WXA41" s="97"/>
      <c r="WXB41" s="97"/>
      <c r="WXC41" s="97"/>
      <c r="WXD41" s="97"/>
      <c r="WXE41" s="97"/>
      <c r="WXF41" s="97"/>
      <c r="WXG41" s="97"/>
      <c r="WXH41" s="97"/>
      <c r="WXI41" s="97"/>
      <c r="WXJ41" s="97"/>
      <c r="WXK41" s="97"/>
      <c r="WXL41" s="97"/>
      <c r="WXM41" s="97"/>
      <c r="WXN41" s="97"/>
      <c r="WXO41" s="97"/>
      <c r="WXP41" s="97"/>
      <c r="WXQ41" s="97"/>
      <c r="WXR41" s="97"/>
      <c r="WXS41" s="97"/>
      <c r="WXT41" s="97"/>
      <c r="WXU41" s="97"/>
      <c r="WXV41" s="97"/>
      <c r="WXW41" s="97"/>
      <c r="WXX41" s="97"/>
      <c r="WXY41" s="97"/>
      <c r="WXZ41" s="97"/>
      <c r="WYA41" s="97"/>
      <c r="WYB41" s="97"/>
      <c r="WYC41" s="97"/>
      <c r="WYD41" s="97"/>
      <c r="WYE41" s="97"/>
      <c r="WYF41" s="97"/>
      <c r="WYG41" s="97"/>
      <c r="WYH41" s="97"/>
      <c r="WYI41" s="97"/>
      <c r="WYJ41" s="97"/>
      <c r="WYK41" s="97"/>
      <c r="WYL41" s="97"/>
      <c r="WYM41" s="97"/>
      <c r="WYN41" s="97"/>
      <c r="WYO41" s="97"/>
      <c r="WYP41" s="97"/>
      <c r="WYQ41" s="97"/>
      <c r="WYR41" s="97"/>
      <c r="WYS41" s="97"/>
      <c r="WYT41" s="97"/>
      <c r="WYU41" s="97"/>
      <c r="WYV41" s="97"/>
      <c r="WYW41" s="97"/>
      <c r="WYX41" s="97"/>
      <c r="WYY41" s="97"/>
      <c r="WYZ41" s="97"/>
      <c r="WZA41" s="97"/>
      <c r="WZB41" s="97"/>
      <c r="WZC41" s="97"/>
      <c r="WZD41" s="97"/>
      <c r="WZE41" s="97"/>
      <c r="WZF41" s="97"/>
      <c r="WZG41" s="97"/>
      <c r="WZH41" s="97"/>
      <c r="WZI41" s="97"/>
      <c r="WZJ41" s="97"/>
      <c r="WZK41" s="97"/>
      <c r="WZL41" s="97"/>
      <c r="WZM41" s="97"/>
      <c r="WZN41" s="97"/>
      <c r="WZO41" s="97"/>
      <c r="WZP41" s="97"/>
      <c r="WZQ41" s="97"/>
      <c r="WZR41" s="97"/>
      <c r="WZS41" s="97"/>
      <c r="WZT41" s="97"/>
      <c r="WZU41" s="97"/>
      <c r="WZV41" s="97"/>
      <c r="WZW41" s="97"/>
      <c r="WZX41" s="97"/>
      <c r="WZY41" s="97"/>
      <c r="WZZ41" s="97"/>
      <c r="XAA41" s="97"/>
      <c r="XAB41" s="97"/>
      <c r="XAC41" s="97"/>
      <c r="XAD41" s="97"/>
      <c r="XAE41" s="97"/>
      <c r="XAF41" s="97"/>
      <c r="XAG41" s="97"/>
      <c r="XAH41" s="97"/>
      <c r="XAI41" s="97"/>
      <c r="XAJ41" s="97"/>
      <c r="XAK41" s="97"/>
      <c r="XAL41" s="97"/>
      <c r="XAM41" s="97"/>
      <c r="XAN41" s="97"/>
      <c r="XAO41" s="97"/>
      <c r="XAP41" s="97"/>
      <c r="XAQ41" s="97"/>
      <c r="XAR41" s="97"/>
      <c r="XAS41" s="97"/>
      <c r="XAT41" s="97"/>
      <c r="XAU41" s="97"/>
      <c r="XAV41" s="97"/>
      <c r="XAW41" s="97"/>
      <c r="XAX41" s="97"/>
      <c r="XAY41" s="97"/>
      <c r="XAZ41" s="97"/>
      <c r="XBA41" s="97"/>
      <c r="XBB41" s="97"/>
      <c r="XBC41" s="97"/>
      <c r="XBD41" s="97"/>
      <c r="XBE41" s="97"/>
      <c r="XBF41" s="97"/>
      <c r="XBG41" s="97"/>
      <c r="XBH41" s="97"/>
      <c r="XBI41" s="97"/>
      <c r="XBJ41" s="97"/>
      <c r="XBK41" s="97"/>
      <c r="XBL41" s="97"/>
      <c r="XBM41" s="97"/>
      <c r="XBN41" s="97"/>
      <c r="XBO41" s="97"/>
      <c r="XBP41" s="97"/>
      <c r="XBQ41" s="97"/>
      <c r="XBR41" s="97"/>
      <c r="XBS41" s="97"/>
      <c r="XBT41" s="97"/>
      <c r="XBU41" s="97"/>
      <c r="XBV41" s="97"/>
      <c r="XBW41" s="97"/>
      <c r="XBX41" s="97"/>
      <c r="XBY41" s="97"/>
      <c r="XBZ41" s="97"/>
      <c r="XCA41" s="97"/>
      <c r="XCB41" s="97"/>
      <c r="XCC41" s="97"/>
      <c r="XCD41" s="97"/>
      <c r="XCE41" s="97"/>
      <c r="XCF41" s="97"/>
      <c r="XCG41" s="97"/>
      <c r="XCH41" s="97"/>
      <c r="XCI41" s="97"/>
      <c r="XCJ41" s="97"/>
      <c r="XCK41" s="97"/>
      <c r="XCL41" s="97"/>
      <c r="XCM41" s="97"/>
      <c r="XCN41" s="97"/>
      <c r="XCO41" s="97"/>
      <c r="XCP41" s="97"/>
      <c r="XCQ41" s="97"/>
      <c r="XCR41" s="97"/>
      <c r="XCS41" s="97"/>
      <c r="XCT41" s="97"/>
      <c r="XCU41" s="97"/>
      <c r="XCV41" s="97"/>
      <c r="XCW41" s="97"/>
      <c r="XCX41" s="97"/>
      <c r="XCY41" s="97"/>
      <c r="XCZ41" s="97"/>
      <c r="XDA41" s="97"/>
      <c r="XDB41" s="97"/>
      <c r="XDC41" s="97"/>
      <c r="XDD41" s="97"/>
      <c r="XDE41" s="97"/>
      <c r="XDF41" s="97"/>
      <c r="XDG41" s="97"/>
      <c r="XDH41" s="97"/>
      <c r="XDI41" s="97"/>
      <c r="XDJ41" s="97"/>
      <c r="XDK41" s="97"/>
      <c r="XDL41" s="97"/>
      <c r="XDM41" s="97"/>
      <c r="XDN41" s="97"/>
      <c r="XDO41" s="97"/>
      <c r="XDP41" s="97"/>
      <c r="XDQ41" s="97"/>
      <c r="XDR41" s="97"/>
      <c r="XDS41" s="97"/>
      <c r="XDT41" s="97"/>
      <c r="XDU41" s="97"/>
      <c r="XDV41" s="97"/>
      <c r="XDW41" s="97"/>
      <c r="XDX41" s="97"/>
      <c r="XDY41" s="97"/>
      <c r="XDZ41" s="97"/>
      <c r="XEA41" s="97"/>
      <c r="XEB41" s="97"/>
      <c r="XEC41" s="97"/>
      <c r="XED41" s="97"/>
      <c r="XEE41" s="97"/>
      <c r="XEF41" s="97"/>
      <c r="XEG41" s="97"/>
      <c r="XEH41" s="97"/>
      <c r="XEI41" s="97"/>
      <c r="XEJ41" s="97"/>
      <c r="XEK41" s="97"/>
      <c r="XEL41" s="97"/>
      <c r="XEM41" s="97"/>
      <c r="XEN41" s="97"/>
      <c r="XEO41" s="97"/>
      <c r="XEP41" s="97"/>
      <c r="XEQ41" s="97"/>
      <c r="XER41" s="97"/>
      <c r="XES41" s="97"/>
      <c r="XET41" s="97"/>
      <c r="XEU41" s="97"/>
      <c r="XEW41" s="97"/>
    </row>
    <row r="42" spans="1:16377">
      <c r="A42" s="131"/>
      <c r="B42" s="100"/>
      <c r="C42" s="270"/>
      <c r="D42" s="270"/>
      <c r="E42" s="101"/>
      <c r="F42" s="101"/>
      <c r="G42" s="101"/>
      <c r="H42" s="457"/>
      <c r="I42" s="458"/>
      <c r="J42" s="102"/>
      <c r="K42" s="97"/>
      <c r="L42" s="97"/>
      <c r="M42" s="97"/>
      <c r="N42" s="97"/>
      <c r="O42" s="97"/>
      <c r="P42" s="97"/>
      <c r="Q42" s="97"/>
      <c r="R42" s="97"/>
      <c r="S42" s="97"/>
      <c r="T42" s="97"/>
      <c r="U42" s="97"/>
      <c r="V42" s="97"/>
      <c r="W42" s="97"/>
      <c r="X42" s="97"/>
      <c r="Y42" s="97"/>
      <c r="Z42" s="97"/>
      <c r="AA42" s="97"/>
      <c r="AB42" s="97"/>
      <c r="AC42" s="97"/>
      <c r="AD42" s="97"/>
      <c r="AE42" s="97"/>
      <c r="AF42" s="97"/>
      <c r="AG42" s="97"/>
      <c r="AH42" s="97"/>
      <c r="AI42" s="97"/>
      <c r="AJ42" s="97"/>
      <c r="AK42" s="97"/>
      <c r="AL42" s="97"/>
      <c r="AM42" s="97"/>
      <c r="AN42" s="97"/>
      <c r="AO42" s="97"/>
      <c r="AP42" s="97"/>
      <c r="AQ42" s="97"/>
      <c r="AR42" s="97"/>
      <c r="AS42" s="97"/>
      <c r="AT42" s="97"/>
      <c r="AU42" s="97"/>
      <c r="AV42" s="97"/>
      <c r="AW42" s="97"/>
      <c r="AX42" s="97"/>
      <c r="AY42" s="97"/>
      <c r="AZ42" s="97"/>
      <c r="BA42" s="97"/>
      <c r="BB42" s="97"/>
      <c r="BC42" s="97"/>
      <c r="BD42" s="97"/>
      <c r="BE42" s="97"/>
      <c r="BF42" s="97"/>
      <c r="BG42" s="97"/>
      <c r="BH42" s="97"/>
      <c r="BI42" s="97"/>
      <c r="BJ42" s="97"/>
      <c r="BK42" s="97"/>
      <c r="BL42" s="97"/>
      <c r="BM42" s="97"/>
      <c r="BN42" s="97"/>
      <c r="BO42" s="97"/>
      <c r="BP42" s="97"/>
      <c r="BQ42" s="97"/>
      <c r="BR42" s="97"/>
      <c r="BS42" s="97"/>
      <c r="BT42" s="97"/>
      <c r="BU42" s="97"/>
      <c r="BV42" s="97"/>
      <c r="BW42" s="97"/>
      <c r="BX42" s="97"/>
      <c r="BY42" s="97"/>
      <c r="BZ42" s="97"/>
      <c r="CA42" s="97"/>
      <c r="CB42" s="97"/>
      <c r="CC42" s="97"/>
      <c r="CD42" s="97"/>
      <c r="CE42" s="97"/>
      <c r="CF42" s="97"/>
      <c r="CG42" s="97"/>
      <c r="CH42" s="97"/>
      <c r="CI42" s="97"/>
      <c r="CJ42" s="97"/>
      <c r="CK42" s="97"/>
      <c r="CL42" s="97"/>
      <c r="CM42" s="97"/>
      <c r="CN42" s="97"/>
      <c r="CO42" s="97"/>
      <c r="CP42" s="97"/>
      <c r="CQ42" s="97"/>
      <c r="CR42" s="97"/>
      <c r="CS42" s="97"/>
      <c r="CT42" s="97"/>
      <c r="CU42" s="97"/>
      <c r="CV42" s="97"/>
      <c r="CW42" s="97"/>
      <c r="CX42" s="97"/>
      <c r="CY42" s="97"/>
      <c r="CZ42" s="97"/>
      <c r="DA42" s="97"/>
      <c r="DB42" s="97"/>
      <c r="DC42" s="97"/>
      <c r="DD42" s="97"/>
      <c r="DE42" s="97"/>
      <c r="DF42" s="97"/>
      <c r="DG42" s="97"/>
      <c r="DH42" s="97"/>
      <c r="DI42" s="97"/>
      <c r="DJ42" s="97"/>
      <c r="DK42" s="97"/>
      <c r="DL42" s="97"/>
      <c r="DM42" s="97"/>
      <c r="DN42" s="97"/>
      <c r="DO42" s="97"/>
      <c r="DP42" s="97"/>
      <c r="DQ42" s="97"/>
      <c r="DR42" s="97"/>
      <c r="DS42" s="97"/>
      <c r="DT42" s="97"/>
      <c r="DU42" s="97"/>
      <c r="DV42" s="97"/>
      <c r="DW42" s="97"/>
      <c r="DX42" s="97"/>
      <c r="DY42" s="97"/>
      <c r="DZ42" s="97"/>
      <c r="EA42" s="97"/>
      <c r="EB42" s="97"/>
      <c r="EC42" s="97"/>
      <c r="ED42" s="97"/>
      <c r="EE42" s="97"/>
      <c r="EF42" s="97"/>
      <c r="EG42" s="97"/>
      <c r="EH42" s="97"/>
      <c r="EI42" s="97"/>
      <c r="EJ42" s="97"/>
      <c r="EK42" s="97"/>
      <c r="EL42" s="97"/>
      <c r="EM42" s="97"/>
      <c r="EN42" s="97"/>
      <c r="EO42" s="97"/>
      <c r="EP42" s="97"/>
      <c r="EQ42" s="97"/>
      <c r="ER42" s="97"/>
      <c r="ES42" s="97"/>
      <c r="ET42" s="97"/>
      <c r="EU42" s="97"/>
      <c r="EV42" s="97"/>
      <c r="EW42" s="97"/>
      <c r="EX42" s="97"/>
      <c r="EY42" s="97"/>
      <c r="EZ42" s="97"/>
      <c r="FA42" s="97"/>
      <c r="FB42" s="97"/>
      <c r="FC42" s="97"/>
      <c r="FD42" s="97"/>
      <c r="FE42" s="97"/>
      <c r="FF42" s="97"/>
      <c r="FG42" s="97"/>
      <c r="FH42" s="97"/>
      <c r="FI42" s="97"/>
      <c r="FJ42" s="97"/>
      <c r="FK42" s="97"/>
      <c r="FL42" s="97"/>
      <c r="FM42" s="97"/>
      <c r="FN42" s="97"/>
      <c r="FO42" s="97"/>
      <c r="FP42" s="97"/>
      <c r="FQ42" s="97"/>
      <c r="FR42" s="97"/>
      <c r="FS42" s="97"/>
      <c r="FT42" s="97"/>
      <c r="FU42" s="97"/>
      <c r="FV42" s="97"/>
      <c r="FW42" s="97"/>
      <c r="FX42" s="97"/>
      <c r="FY42" s="97"/>
      <c r="FZ42" s="97"/>
      <c r="GA42" s="97"/>
      <c r="GB42" s="97"/>
      <c r="GC42" s="97"/>
      <c r="GD42" s="97"/>
      <c r="GE42" s="97"/>
      <c r="GF42" s="97"/>
      <c r="GG42" s="97"/>
      <c r="GH42" s="97"/>
      <c r="GI42" s="97"/>
      <c r="GJ42" s="97"/>
      <c r="GK42" s="97"/>
      <c r="GL42" s="97"/>
      <c r="GM42" s="97"/>
      <c r="GN42" s="97"/>
      <c r="GO42" s="97"/>
      <c r="GP42" s="97"/>
      <c r="GQ42" s="97"/>
      <c r="GR42" s="97"/>
      <c r="GS42" s="97"/>
      <c r="GT42" s="97"/>
      <c r="GU42" s="97"/>
      <c r="GV42" s="97"/>
      <c r="GW42" s="97"/>
      <c r="GX42" s="97"/>
      <c r="GY42" s="97"/>
      <c r="GZ42" s="97"/>
      <c r="HA42" s="97"/>
      <c r="HB42" s="97"/>
      <c r="HC42" s="97"/>
      <c r="HD42" s="97"/>
      <c r="HE42" s="97"/>
      <c r="HF42" s="97"/>
      <c r="HG42" s="97"/>
      <c r="HH42" s="97"/>
      <c r="HI42" s="97"/>
      <c r="HJ42" s="97"/>
      <c r="HK42" s="97"/>
      <c r="HL42" s="97"/>
      <c r="HM42" s="97"/>
      <c r="HN42" s="97"/>
      <c r="HO42" s="97"/>
      <c r="HP42" s="97"/>
      <c r="HQ42" s="97"/>
      <c r="HR42" s="97"/>
      <c r="HS42" s="97"/>
      <c r="HT42" s="97"/>
      <c r="HU42" s="97"/>
      <c r="HV42" s="97"/>
      <c r="HW42" s="97"/>
      <c r="HX42" s="97"/>
      <c r="HY42" s="97"/>
      <c r="HZ42" s="97"/>
      <c r="IA42" s="97"/>
      <c r="IB42" s="97"/>
      <c r="IC42" s="97"/>
      <c r="ID42" s="97"/>
      <c r="IE42" s="97"/>
      <c r="IF42" s="97"/>
      <c r="IG42" s="97"/>
      <c r="IH42" s="97"/>
      <c r="II42" s="97"/>
      <c r="IJ42" s="97"/>
      <c r="IK42" s="97"/>
      <c r="IL42" s="97"/>
      <c r="IM42" s="97"/>
      <c r="IN42" s="97"/>
      <c r="IO42" s="97"/>
      <c r="IP42" s="97"/>
      <c r="IQ42" s="97"/>
      <c r="IR42" s="97"/>
      <c r="IS42" s="97"/>
      <c r="IT42" s="97"/>
      <c r="IU42" s="97"/>
      <c r="IV42" s="97"/>
      <c r="IW42" s="97"/>
      <c r="IX42" s="97"/>
      <c r="IY42" s="97"/>
      <c r="IZ42" s="97"/>
      <c r="JA42" s="97"/>
      <c r="JB42" s="97"/>
      <c r="JC42" s="97"/>
      <c r="JD42" s="97"/>
      <c r="JE42" s="97"/>
      <c r="JF42" s="97"/>
      <c r="JG42" s="97"/>
      <c r="JH42" s="97"/>
      <c r="JI42" s="97"/>
      <c r="JJ42" s="97"/>
      <c r="JK42" s="97"/>
      <c r="JL42" s="97"/>
      <c r="JM42" s="97"/>
      <c r="JN42" s="97"/>
      <c r="JO42" s="97"/>
      <c r="JP42" s="97"/>
      <c r="JQ42" s="97"/>
      <c r="JR42" s="97"/>
      <c r="JS42" s="97"/>
      <c r="JT42" s="97"/>
      <c r="JU42" s="97"/>
      <c r="JV42" s="97"/>
      <c r="JW42" s="97"/>
      <c r="JX42" s="97"/>
      <c r="JY42" s="97"/>
      <c r="JZ42" s="97"/>
      <c r="KA42" s="97"/>
      <c r="KB42" s="97"/>
      <c r="KC42" s="97"/>
      <c r="KD42" s="97"/>
      <c r="KE42" s="97"/>
      <c r="KF42" s="97"/>
      <c r="KG42" s="97"/>
      <c r="KH42" s="97"/>
      <c r="KI42" s="97"/>
      <c r="KJ42" s="97"/>
      <c r="KK42" s="97"/>
      <c r="KL42" s="97"/>
      <c r="KM42" s="97"/>
      <c r="KN42" s="97"/>
      <c r="KO42" s="97"/>
      <c r="KP42" s="97"/>
      <c r="KQ42" s="97"/>
      <c r="KR42" s="97"/>
      <c r="KS42" s="97"/>
      <c r="KT42" s="97"/>
      <c r="KU42" s="97"/>
      <c r="KV42" s="97"/>
      <c r="KW42" s="97"/>
      <c r="KX42" s="97"/>
      <c r="KY42" s="97"/>
      <c r="KZ42" s="97"/>
      <c r="LA42" s="97"/>
      <c r="LB42" s="97"/>
      <c r="LC42" s="97"/>
      <c r="LD42" s="97"/>
      <c r="LE42" s="97"/>
      <c r="LF42" s="97"/>
      <c r="LG42" s="97"/>
      <c r="LH42" s="97"/>
      <c r="LI42" s="97"/>
      <c r="LJ42" s="97"/>
      <c r="LK42" s="97"/>
      <c r="LL42" s="97"/>
      <c r="LM42" s="97"/>
      <c r="LN42" s="97"/>
      <c r="LO42" s="97"/>
      <c r="LP42" s="97"/>
      <c r="LQ42" s="97"/>
      <c r="LR42" s="97"/>
      <c r="LS42" s="97"/>
      <c r="LT42" s="97"/>
      <c r="LU42" s="97"/>
      <c r="LV42" s="97"/>
      <c r="LW42" s="97"/>
      <c r="LX42" s="97"/>
      <c r="LY42" s="97"/>
      <c r="LZ42" s="97"/>
      <c r="MA42" s="97"/>
      <c r="MB42" s="97"/>
      <c r="MC42" s="97"/>
      <c r="MD42" s="97"/>
      <c r="ME42" s="97"/>
      <c r="MF42" s="97"/>
      <c r="MG42" s="97"/>
      <c r="MH42" s="97"/>
      <c r="MI42" s="97"/>
      <c r="MJ42" s="97"/>
      <c r="MK42" s="97"/>
      <c r="ML42" s="97"/>
      <c r="MM42" s="97"/>
      <c r="MN42" s="97"/>
      <c r="MO42" s="97"/>
      <c r="MP42" s="97"/>
      <c r="MQ42" s="97"/>
      <c r="MR42" s="97"/>
      <c r="MS42" s="97"/>
      <c r="MT42" s="97"/>
      <c r="MU42" s="97"/>
      <c r="MV42" s="97"/>
      <c r="MW42" s="97"/>
      <c r="MX42" s="97"/>
      <c r="MY42" s="97"/>
      <c r="MZ42" s="97"/>
      <c r="NA42" s="97"/>
      <c r="NB42" s="97"/>
      <c r="NC42" s="97"/>
      <c r="ND42" s="97"/>
      <c r="NE42" s="97"/>
      <c r="NF42" s="97"/>
      <c r="NG42" s="97"/>
      <c r="NH42" s="97"/>
      <c r="NI42" s="97"/>
      <c r="NJ42" s="97"/>
      <c r="NK42" s="97"/>
      <c r="NL42" s="97"/>
      <c r="NM42" s="97"/>
      <c r="NN42" s="97"/>
      <c r="NO42" s="97"/>
      <c r="NP42" s="97"/>
      <c r="NQ42" s="97"/>
      <c r="NR42" s="97"/>
      <c r="NS42" s="97"/>
      <c r="NT42" s="97"/>
      <c r="NU42" s="97"/>
      <c r="NV42" s="97"/>
      <c r="NW42" s="97"/>
      <c r="NX42" s="97"/>
      <c r="NY42" s="97"/>
      <c r="NZ42" s="97"/>
      <c r="OA42" s="97"/>
      <c r="OB42" s="97"/>
      <c r="OC42" s="97"/>
      <c r="OD42" s="97"/>
      <c r="OE42" s="97"/>
      <c r="OF42" s="97"/>
      <c r="OG42" s="97"/>
      <c r="OH42" s="97"/>
      <c r="OI42" s="97"/>
      <c r="OJ42" s="97"/>
      <c r="OK42" s="97"/>
      <c r="OL42" s="97"/>
      <c r="OM42" s="97"/>
      <c r="ON42" s="97"/>
      <c r="OO42" s="97"/>
      <c r="OP42" s="97"/>
      <c r="OQ42" s="97"/>
      <c r="OR42" s="97"/>
      <c r="OS42" s="97"/>
      <c r="OT42" s="97"/>
      <c r="OU42" s="97"/>
      <c r="OV42" s="97"/>
      <c r="OW42" s="97"/>
      <c r="OX42" s="97"/>
      <c r="OY42" s="97"/>
      <c r="OZ42" s="97"/>
      <c r="PA42" s="97"/>
      <c r="PB42" s="97"/>
      <c r="PC42" s="97"/>
      <c r="PD42" s="97"/>
      <c r="PE42" s="97"/>
      <c r="PF42" s="97"/>
      <c r="PG42" s="97"/>
      <c r="PH42" s="97"/>
      <c r="PI42" s="97"/>
      <c r="PJ42" s="97"/>
      <c r="PK42" s="97"/>
      <c r="PL42" s="97"/>
      <c r="PM42" s="97"/>
      <c r="PN42" s="97"/>
      <c r="PO42" s="97"/>
      <c r="PP42" s="97"/>
      <c r="PQ42" s="97"/>
      <c r="PR42" s="97"/>
      <c r="PS42" s="97"/>
      <c r="PT42" s="97"/>
      <c r="PU42" s="97"/>
      <c r="PV42" s="97"/>
      <c r="PW42" s="97"/>
      <c r="PX42" s="97"/>
      <c r="PY42" s="97"/>
      <c r="PZ42" s="97"/>
      <c r="QA42" s="97"/>
      <c r="QB42" s="97"/>
      <c r="QC42" s="97"/>
      <c r="QD42" s="97"/>
      <c r="QE42" s="97"/>
      <c r="QF42" s="97"/>
      <c r="QG42" s="97"/>
      <c r="QH42" s="97"/>
      <c r="QI42" s="97"/>
      <c r="QJ42" s="97"/>
      <c r="QK42" s="97"/>
      <c r="QL42" s="97"/>
      <c r="QM42" s="97"/>
      <c r="QN42" s="97"/>
      <c r="QO42" s="97"/>
      <c r="QP42" s="97"/>
      <c r="QQ42" s="97"/>
      <c r="QR42" s="97"/>
      <c r="QS42" s="97"/>
      <c r="QT42" s="97"/>
      <c r="QU42" s="97"/>
      <c r="QV42" s="97"/>
      <c r="QW42" s="97"/>
      <c r="QX42" s="97"/>
      <c r="QY42" s="97"/>
      <c r="QZ42" s="97"/>
      <c r="RA42" s="97"/>
      <c r="RB42" s="97"/>
      <c r="RC42" s="97"/>
      <c r="RD42" s="97"/>
      <c r="RE42" s="97"/>
      <c r="RF42" s="97"/>
      <c r="RG42" s="97"/>
      <c r="RH42" s="97"/>
      <c r="RI42" s="97"/>
      <c r="RJ42" s="97"/>
      <c r="RK42" s="97"/>
      <c r="RL42" s="97"/>
      <c r="RM42" s="97"/>
      <c r="RN42" s="97"/>
      <c r="RO42" s="97"/>
      <c r="RP42" s="97"/>
      <c r="RQ42" s="97"/>
      <c r="RR42" s="97"/>
      <c r="RS42" s="97"/>
      <c r="RT42" s="97"/>
      <c r="RU42" s="97"/>
      <c r="RV42" s="97"/>
      <c r="RW42" s="97"/>
      <c r="RX42" s="97"/>
      <c r="RY42" s="97"/>
      <c r="RZ42" s="97"/>
      <c r="SA42" s="97"/>
      <c r="SB42" s="97"/>
      <c r="SC42" s="97"/>
      <c r="SD42" s="97"/>
      <c r="SE42" s="97"/>
      <c r="SF42" s="97"/>
      <c r="SG42" s="97"/>
      <c r="SH42" s="97"/>
      <c r="SI42" s="97"/>
      <c r="SJ42" s="97"/>
      <c r="SK42" s="97"/>
      <c r="SL42" s="97"/>
      <c r="SM42" s="97"/>
      <c r="SN42" s="97"/>
      <c r="SO42" s="97"/>
      <c r="SP42" s="97"/>
      <c r="SQ42" s="97"/>
      <c r="SR42" s="97"/>
      <c r="SS42" s="97"/>
      <c r="ST42" s="97"/>
      <c r="SU42" s="97"/>
      <c r="SV42" s="97"/>
      <c r="SW42" s="97"/>
      <c r="SX42" s="97"/>
      <c r="SY42" s="97"/>
      <c r="SZ42" s="97"/>
      <c r="TA42" s="97"/>
      <c r="TB42" s="97"/>
      <c r="TC42" s="97"/>
      <c r="TD42" s="97"/>
      <c r="TE42" s="97"/>
      <c r="TF42" s="97"/>
      <c r="TG42" s="97"/>
      <c r="TH42" s="97"/>
      <c r="TI42" s="97"/>
      <c r="TJ42" s="97"/>
      <c r="TK42" s="97"/>
      <c r="TL42" s="97"/>
      <c r="TM42" s="97"/>
      <c r="TN42" s="97"/>
      <c r="TO42" s="97"/>
      <c r="TP42" s="97"/>
      <c r="TQ42" s="97"/>
      <c r="TR42" s="97"/>
      <c r="TS42" s="97"/>
      <c r="TT42" s="97"/>
      <c r="TU42" s="97"/>
      <c r="TV42" s="97"/>
      <c r="TW42" s="97"/>
      <c r="TX42" s="97"/>
      <c r="TY42" s="97"/>
      <c r="TZ42" s="97"/>
      <c r="UA42" s="97"/>
      <c r="UB42" s="97"/>
      <c r="UC42" s="97"/>
      <c r="UD42" s="97"/>
      <c r="UE42" s="97"/>
      <c r="UF42" s="97"/>
      <c r="UG42" s="97"/>
      <c r="UH42" s="97"/>
      <c r="UI42" s="97"/>
      <c r="UJ42" s="97"/>
      <c r="UK42" s="97"/>
      <c r="UL42" s="97"/>
      <c r="UM42" s="97"/>
      <c r="UN42" s="97"/>
      <c r="UO42" s="97"/>
      <c r="UP42" s="97"/>
      <c r="UQ42" s="97"/>
      <c r="UR42" s="97"/>
      <c r="US42" s="97"/>
      <c r="UT42" s="97"/>
      <c r="UU42" s="97"/>
      <c r="UV42" s="97"/>
      <c r="UW42" s="97"/>
      <c r="UX42" s="97"/>
      <c r="UY42" s="97"/>
      <c r="UZ42" s="97"/>
      <c r="VA42" s="97"/>
      <c r="VB42" s="97"/>
      <c r="VC42" s="97"/>
      <c r="VD42" s="97"/>
      <c r="VE42" s="97"/>
      <c r="VF42" s="97"/>
      <c r="VG42" s="97"/>
      <c r="VH42" s="97"/>
      <c r="VI42" s="97"/>
      <c r="VJ42" s="97"/>
      <c r="VK42" s="97"/>
      <c r="VL42" s="97"/>
      <c r="VM42" s="97"/>
      <c r="VN42" s="97"/>
      <c r="VO42" s="97"/>
      <c r="VP42" s="97"/>
      <c r="VQ42" s="97"/>
      <c r="VR42" s="97"/>
      <c r="VS42" s="97"/>
      <c r="VT42" s="97"/>
      <c r="VU42" s="97"/>
      <c r="VV42" s="97"/>
      <c r="VW42" s="97"/>
      <c r="VX42" s="97"/>
      <c r="VY42" s="97"/>
      <c r="VZ42" s="97"/>
      <c r="WA42" s="97"/>
      <c r="WB42" s="97"/>
      <c r="WC42" s="97"/>
      <c r="WD42" s="97"/>
      <c r="WE42" s="97"/>
      <c r="WF42" s="97"/>
      <c r="WG42" s="97"/>
      <c r="WH42" s="97"/>
      <c r="WI42" s="97"/>
      <c r="WJ42" s="97"/>
      <c r="WK42" s="97"/>
      <c r="WL42" s="97"/>
      <c r="WM42" s="97"/>
      <c r="WN42" s="97"/>
      <c r="WO42" s="97"/>
      <c r="WP42" s="97"/>
      <c r="WQ42" s="97"/>
      <c r="WR42" s="97"/>
      <c r="WS42" s="97"/>
      <c r="WT42" s="97"/>
      <c r="WU42" s="97"/>
      <c r="WV42" s="97"/>
      <c r="WW42" s="97"/>
      <c r="WX42" s="97"/>
      <c r="WY42" s="97"/>
      <c r="WZ42" s="97"/>
      <c r="XA42" s="97"/>
      <c r="XB42" s="97"/>
      <c r="XC42" s="97"/>
      <c r="XD42" s="97"/>
      <c r="XE42" s="97"/>
      <c r="XF42" s="97"/>
      <c r="XG42" s="97"/>
      <c r="XH42" s="97"/>
      <c r="XI42" s="97"/>
      <c r="XJ42" s="97"/>
      <c r="XK42" s="97"/>
      <c r="XL42" s="97"/>
      <c r="XM42" s="97"/>
      <c r="XN42" s="97"/>
      <c r="XO42" s="97"/>
      <c r="XP42" s="97"/>
      <c r="XQ42" s="97"/>
      <c r="XR42" s="97"/>
      <c r="XS42" s="97"/>
      <c r="XT42" s="97"/>
      <c r="XU42" s="97"/>
      <c r="XV42" s="97"/>
      <c r="XW42" s="97"/>
      <c r="XX42" s="97"/>
      <c r="XY42" s="97"/>
      <c r="XZ42" s="97"/>
      <c r="YA42" s="97"/>
      <c r="YB42" s="97"/>
      <c r="YC42" s="97"/>
      <c r="YD42" s="97"/>
      <c r="YE42" s="97"/>
      <c r="YF42" s="97"/>
      <c r="YG42" s="97"/>
      <c r="YH42" s="97"/>
      <c r="YI42" s="97"/>
      <c r="YJ42" s="97"/>
      <c r="YK42" s="97"/>
      <c r="YL42" s="97"/>
      <c r="YM42" s="97"/>
      <c r="YN42" s="97"/>
      <c r="YO42" s="97"/>
      <c r="YP42" s="97"/>
      <c r="YQ42" s="97"/>
      <c r="YR42" s="97"/>
      <c r="YS42" s="97"/>
      <c r="YT42" s="97"/>
      <c r="YU42" s="97"/>
      <c r="YV42" s="97"/>
      <c r="YW42" s="97"/>
      <c r="YX42" s="97"/>
      <c r="YY42" s="97"/>
      <c r="YZ42" s="97"/>
      <c r="ZA42" s="97"/>
      <c r="ZB42" s="97"/>
      <c r="ZC42" s="97"/>
      <c r="ZD42" s="97"/>
      <c r="ZE42" s="97"/>
      <c r="ZF42" s="97"/>
      <c r="ZG42" s="97"/>
      <c r="ZH42" s="97"/>
      <c r="ZI42" s="97"/>
      <c r="ZJ42" s="97"/>
      <c r="ZK42" s="97"/>
      <c r="ZL42" s="97"/>
      <c r="ZM42" s="97"/>
      <c r="ZN42" s="97"/>
      <c r="ZO42" s="97"/>
      <c r="ZP42" s="97"/>
      <c r="ZQ42" s="97"/>
      <c r="ZR42" s="97"/>
      <c r="ZS42" s="97"/>
      <c r="ZT42" s="97"/>
      <c r="ZU42" s="97"/>
      <c r="ZV42" s="97"/>
      <c r="ZW42" s="97"/>
      <c r="ZX42" s="97"/>
      <c r="ZY42" s="97"/>
      <c r="ZZ42" s="97"/>
      <c r="AAA42" s="97"/>
      <c r="AAB42" s="97"/>
      <c r="AAC42" s="97"/>
      <c r="AAD42" s="97"/>
      <c r="AAE42" s="97"/>
      <c r="AAF42" s="97"/>
      <c r="AAG42" s="97"/>
      <c r="AAH42" s="97"/>
      <c r="AAI42" s="97"/>
      <c r="AAJ42" s="97"/>
      <c r="AAK42" s="97"/>
      <c r="AAL42" s="97"/>
      <c r="AAM42" s="97"/>
      <c r="AAN42" s="97"/>
      <c r="AAO42" s="97"/>
      <c r="AAP42" s="97"/>
      <c r="AAQ42" s="97"/>
      <c r="AAR42" s="97"/>
      <c r="AAS42" s="97"/>
      <c r="AAT42" s="97"/>
      <c r="AAU42" s="97"/>
      <c r="AAV42" s="97"/>
      <c r="AAW42" s="97"/>
      <c r="AAX42" s="97"/>
      <c r="AAY42" s="97"/>
      <c r="AAZ42" s="97"/>
      <c r="ABA42" s="97"/>
      <c r="ABB42" s="97"/>
      <c r="ABC42" s="97"/>
      <c r="ABD42" s="97"/>
      <c r="ABE42" s="97"/>
      <c r="ABF42" s="97"/>
      <c r="ABG42" s="97"/>
      <c r="ABH42" s="97"/>
      <c r="ABI42" s="97"/>
      <c r="ABJ42" s="97"/>
      <c r="ABK42" s="97"/>
      <c r="ABL42" s="97"/>
      <c r="ABM42" s="97"/>
      <c r="ABN42" s="97"/>
      <c r="ABO42" s="97"/>
      <c r="ABP42" s="97"/>
      <c r="ABQ42" s="97"/>
      <c r="ABR42" s="97"/>
      <c r="ABS42" s="97"/>
      <c r="ABT42" s="97"/>
      <c r="ABU42" s="97"/>
      <c r="ABV42" s="97"/>
      <c r="ABW42" s="97"/>
      <c r="ABX42" s="97"/>
      <c r="ABY42" s="97"/>
      <c r="ABZ42" s="97"/>
      <c r="ACA42" s="97"/>
      <c r="ACB42" s="97"/>
      <c r="ACC42" s="97"/>
      <c r="ACD42" s="97"/>
      <c r="ACE42" s="97"/>
      <c r="ACF42" s="97"/>
      <c r="ACG42" s="97"/>
      <c r="ACH42" s="97"/>
      <c r="ACI42" s="97"/>
      <c r="ACJ42" s="97"/>
      <c r="ACK42" s="97"/>
      <c r="ACL42" s="97"/>
      <c r="ACM42" s="97"/>
      <c r="ACN42" s="97"/>
      <c r="ACO42" s="97"/>
      <c r="ACP42" s="97"/>
      <c r="ACQ42" s="97"/>
      <c r="ACR42" s="97"/>
      <c r="ACS42" s="97"/>
      <c r="ACT42" s="97"/>
      <c r="ACU42" s="97"/>
      <c r="ACV42" s="97"/>
      <c r="ACW42" s="97"/>
      <c r="ACX42" s="97"/>
      <c r="ACY42" s="97"/>
      <c r="ACZ42" s="97"/>
      <c r="ADA42" s="97"/>
      <c r="ADB42" s="97"/>
      <c r="ADC42" s="97"/>
      <c r="ADD42" s="97"/>
      <c r="ADE42" s="97"/>
      <c r="ADF42" s="97"/>
      <c r="ADG42" s="97"/>
      <c r="ADH42" s="97"/>
      <c r="ADI42" s="97"/>
      <c r="ADJ42" s="97"/>
      <c r="ADK42" s="97"/>
      <c r="ADL42" s="97"/>
      <c r="ADM42" s="97"/>
      <c r="ADN42" s="97"/>
      <c r="ADO42" s="97"/>
      <c r="ADP42" s="97"/>
      <c r="ADQ42" s="97"/>
      <c r="ADR42" s="97"/>
      <c r="ADS42" s="97"/>
      <c r="ADT42" s="97"/>
      <c r="ADU42" s="97"/>
      <c r="ADV42" s="97"/>
      <c r="ADW42" s="97"/>
      <c r="ADX42" s="97"/>
      <c r="ADY42" s="97"/>
      <c r="ADZ42" s="97"/>
      <c r="AEA42" s="97"/>
      <c r="AEB42" s="97"/>
      <c r="AEC42" s="97"/>
      <c r="AED42" s="97"/>
      <c r="AEE42" s="97"/>
      <c r="AEF42" s="97"/>
      <c r="AEG42" s="97"/>
      <c r="AEH42" s="97"/>
      <c r="AEI42" s="97"/>
      <c r="AEJ42" s="97"/>
      <c r="AEK42" s="97"/>
      <c r="AEL42" s="97"/>
      <c r="AEM42" s="97"/>
      <c r="AEN42" s="97"/>
      <c r="AEO42" s="97"/>
      <c r="AEP42" s="97"/>
      <c r="AEQ42" s="97"/>
      <c r="AER42" s="97"/>
      <c r="AES42" s="97"/>
      <c r="AET42" s="97"/>
      <c r="AEU42" s="97"/>
      <c r="AEV42" s="97"/>
      <c r="AEW42" s="97"/>
      <c r="AEX42" s="97"/>
      <c r="AEY42" s="97"/>
      <c r="AEZ42" s="97"/>
      <c r="AFA42" s="97"/>
      <c r="AFB42" s="97"/>
      <c r="AFC42" s="97"/>
      <c r="AFD42" s="97"/>
      <c r="AFE42" s="97"/>
      <c r="AFF42" s="97"/>
      <c r="AFG42" s="97"/>
      <c r="AFH42" s="97"/>
      <c r="AFI42" s="97"/>
      <c r="AFJ42" s="97"/>
      <c r="AFK42" s="97"/>
      <c r="AFL42" s="97"/>
      <c r="AFM42" s="97"/>
      <c r="AFN42" s="97"/>
      <c r="AFO42" s="97"/>
      <c r="AFP42" s="97"/>
      <c r="AFQ42" s="97"/>
      <c r="AFR42" s="97"/>
      <c r="AFS42" s="97"/>
      <c r="AFT42" s="97"/>
      <c r="AFU42" s="97"/>
      <c r="AFV42" s="97"/>
      <c r="AFW42" s="97"/>
      <c r="AFX42" s="97"/>
      <c r="AFY42" s="97"/>
      <c r="AFZ42" s="97"/>
      <c r="AGA42" s="97"/>
      <c r="AGB42" s="97"/>
      <c r="AGC42" s="97"/>
      <c r="AGD42" s="97"/>
      <c r="AGE42" s="97"/>
      <c r="AGF42" s="97"/>
      <c r="AGG42" s="97"/>
      <c r="AGH42" s="97"/>
      <c r="AGI42" s="97"/>
      <c r="AGJ42" s="97"/>
      <c r="AGK42" s="97"/>
      <c r="AGL42" s="97"/>
      <c r="AGM42" s="97"/>
      <c r="AGN42" s="97"/>
      <c r="AGO42" s="97"/>
      <c r="AGP42" s="97"/>
      <c r="AGQ42" s="97"/>
      <c r="AGR42" s="97"/>
      <c r="AGS42" s="97"/>
      <c r="AGT42" s="97"/>
      <c r="AGU42" s="97"/>
      <c r="AGV42" s="97"/>
      <c r="AGW42" s="97"/>
      <c r="AGX42" s="97"/>
      <c r="AGY42" s="97"/>
      <c r="AGZ42" s="97"/>
      <c r="AHA42" s="97"/>
      <c r="AHB42" s="97"/>
      <c r="AHC42" s="97"/>
      <c r="AHD42" s="97"/>
      <c r="AHE42" s="97"/>
      <c r="AHF42" s="97"/>
      <c r="AHG42" s="97"/>
      <c r="AHH42" s="97"/>
      <c r="AHI42" s="97"/>
      <c r="AHJ42" s="97"/>
      <c r="AHK42" s="97"/>
      <c r="AHL42" s="97"/>
      <c r="AHM42" s="97"/>
      <c r="AHN42" s="97"/>
      <c r="AHO42" s="97"/>
      <c r="AHP42" s="97"/>
      <c r="AHQ42" s="97"/>
      <c r="AHR42" s="97"/>
      <c r="AHS42" s="97"/>
      <c r="AHT42" s="97"/>
      <c r="AHU42" s="97"/>
      <c r="AHV42" s="97"/>
      <c r="AHW42" s="97"/>
      <c r="AHX42" s="97"/>
      <c r="AHY42" s="97"/>
      <c r="AHZ42" s="97"/>
      <c r="AIA42" s="97"/>
      <c r="AIB42" s="97"/>
      <c r="AIC42" s="97"/>
      <c r="AID42" s="97"/>
      <c r="AIE42" s="97"/>
      <c r="AIF42" s="97"/>
      <c r="AIG42" s="97"/>
      <c r="AIH42" s="97"/>
      <c r="AII42" s="97"/>
      <c r="AIJ42" s="97"/>
      <c r="AIK42" s="97"/>
      <c r="AIL42" s="97"/>
      <c r="AIM42" s="97"/>
      <c r="AIN42" s="97"/>
      <c r="AIO42" s="97"/>
      <c r="AIP42" s="97"/>
      <c r="AIQ42" s="97"/>
      <c r="AIR42" s="97"/>
      <c r="AIS42" s="97"/>
      <c r="AIT42" s="97"/>
      <c r="AIU42" s="97"/>
      <c r="AIV42" s="97"/>
      <c r="AIW42" s="97"/>
      <c r="AIX42" s="97"/>
      <c r="AIY42" s="97"/>
      <c r="AIZ42" s="97"/>
      <c r="AJA42" s="97"/>
      <c r="AJB42" s="97"/>
      <c r="AJC42" s="97"/>
      <c r="AJD42" s="97"/>
      <c r="AJE42" s="97"/>
      <c r="AJF42" s="97"/>
      <c r="AJG42" s="97"/>
      <c r="AJH42" s="97"/>
      <c r="AJI42" s="97"/>
      <c r="AJJ42" s="97"/>
      <c r="AJK42" s="97"/>
      <c r="AJL42" s="97"/>
      <c r="AJM42" s="97"/>
      <c r="AJN42" s="97"/>
      <c r="AJO42" s="97"/>
      <c r="AJP42" s="97"/>
      <c r="AJQ42" s="97"/>
      <c r="AJR42" s="97"/>
      <c r="AJS42" s="97"/>
      <c r="AJT42" s="97"/>
      <c r="AJU42" s="97"/>
      <c r="AJV42" s="97"/>
      <c r="AJW42" s="97"/>
      <c r="AJX42" s="97"/>
      <c r="AJY42" s="97"/>
      <c r="AJZ42" s="97"/>
      <c r="AKA42" s="97"/>
      <c r="AKB42" s="97"/>
      <c r="AKC42" s="97"/>
      <c r="AKD42" s="97"/>
      <c r="AKE42" s="97"/>
      <c r="AKF42" s="97"/>
      <c r="AKG42" s="97"/>
      <c r="AKH42" s="97"/>
      <c r="AKI42" s="97"/>
      <c r="AKJ42" s="97"/>
      <c r="AKK42" s="97"/>
      <c r="AKL42" s="97"/>
      <c r="AKM42" s="97"/>
      <c r="AKN42" s="97"/>
      <c r="AKO42" s="97"/>
      <c r="AKP42" s="97"/>
      <c r="AKQ42" s="97"/>
      <c r="AKR42" s="97"/>
      <c r="AKS42" s="97"/>
      <c r="AKT42" s="97"/>
      <c r="AKU42" s="97"/>
      <c r="AKV42" s="97"/>
      <c r="AKW42" s="97"/>
      <c r="AKX42" s="97"/>
      <c r="AKY42" s="97"/>
      <c r="AKZ42" s="97"/>
      <c r="ALA42" s="97"/>
      <c r="ALB42" s="97"/>
      <c r="ALC42" s="97"/>
      <c r="ALD42" s="97"/>
      <c r="ALE42" s="97"/>
      <c r="ALF42" s="97"/>
      <c r="ALG42" s="97"/>
      <c r="ALH42" s="97"/>
      <c r="ALI42" s="97"/>
      <c r="ALJ42" s="97"/>
      <c r="ALK42" s="97"/>
      <c r="ALL42" s="97"/>
      <c r="ALM42" s="97"/>
      <c r="ALN42" s="97"/>
      <c r="ALO42" s="97"/>
      <c r="ALP42" s="97"/>
      <c r="ALQ42" s="97"/>
      <c r="ALR42" s="97"/>
      <c r="ALS42" s="97"/>
      <c r="ALT42" s="97"/>
      <c r="ALU42" s="97"/>
      <c r="ALV42" s="97"/>
      <c r="ALW42" s="97"/>
      <c r="ALX42" s="97"/>
      <c r="ALY42" s="97"/>
      <c r="ALZ42" s="97"/>
      <c r="AMA42" s="97"/>
      <c r="AMB42" s="97"/>
      <c r="AMC42" s="97"/>
      <c r="AMD42" s="97"/>
      <c r="AME42" s="97"/>
      <c r="AMF42" s="97"/>
      <c r="AMG42" s="97"/>
      <c r="AMH42" s="97"/>
      <c r="AMI42" s="97"/>
      <c r="AMJ42" s="97"/>
      <c r="AMK42" s="97"/>
      <c r="AML42" s="97"/>
      <c r="AMM42" s="97"/>
      <c r="AMN42" s="97"/>
      <c r="AMO42" s="97"/>
      <c r="AMP42" s="97"/>
      <c r="AMQ42" s="97"/>
      <c r="AMR42" s="97"/>
      <c r="AMS42" s="97"/>
      <c r="AMT42" s="97"/>
      <c r="AMU42" s="97"/>
      <c r="AMV42" s="97"/>
      <c r="AMW42" s="97"/>
      <c r="AMX42" s="97"/>
      <c r="AMY42" s="97"/>
      <c r="AMZ42" s="97"/>
      <c r="ANA42" s="97"/>
      <c r="ANB42" s="97"/>
      <c r="ANC42" s="97"/>
      <c r="AND42" s="97"/>
      <c r="ANE42" s="97"/>
      <c r="ANF42" s="97"/>
      <c r="ANG42" s="97"/>
      <c r="ANH42" s="97"/>
      <c r="ANI42" s="97"/>
      <c r="ANJ42" s="97"/>
      <c r="ANK42" s="97"/>
      <c r="ANL42" s="97"/>
      <c r="ANM42" s="97"/>
      <c r="ANN42" s="97"/>
      <c r="ANO42" s="97"/>
      <c r="ANP42" s="97"/>
      <c r="ANQ42" s="97"/>
      <c r="ANR42" s="97"/>
      <c r="ANS42" s="97"/>
      <c r="ANT42" s="97"/>
      <c r="ANU42" s="97"/>
      <c r="ANV42" s="97"/>
      <c r="ANW42" s="97"/>
      <c r="ANX42" s="97"/>
      <c r="ANY42" s="97"/>
      <c r="ANZ42" s="97"/>
      <c r="AOA42" s="97"/>
      <c r="AOB42" s="97"/>
      <c r="AOC42" s="97"/>
      <c r="AOD42" s="97"/>
      <c r="AOE42" s="97"/>
      <c r="AOF42" s="97"/>
      <c r="AOG42" s="97"/>
      <c r="AOH42" s="97"/>
      <c r="AOI42" s="97"/>
      <c r="AOJ42" s="97"/>
      <c r="AOK42" s="97"/>
      <c r="AOL42" s="97"/>
      <c r="AOM42" s="97"/>
      <c r="AON42" s="97"/>
      <c r="AOO42" s="97"/>
      <c r="AOP42" s="97"/>
      <c r="AOQ42" s="97"/>
      <c r="AOR42" s="97"/>
      <c r="AOS42" s="97"/>
      <c r="AOT42" s="97"/>
      <c r="AOU42" s="97"/>
      <c r="AOV42" s="97"/>
      <c r="AOW42" s="97"/>
      <c r="AOX42" s="97"/>
      <c r="AOY42" s="97"/>
      <c r="AOZ42" s="97"/>
      <c r="APA42" s="97"/>
      <c r="APB42" s="97"/>
      <c r="APC42" s="97"/>
      <c r="APD42" s="97"/>
      <c r="APE42" s="97"/>
      <c r="APF42" s="97"/>
      <c r="APG42" s="97"/>
      <c r="APH42" s="97"/>
      <c r="API42" s="97"/>
      <c r="APJ42" s="97"/>
      <c r="APK42" s="97"/>
      <c r="APL42" s="97"/>
      <c r="APM42" s="97"/>
      <c r="APN42" s="97"/>
      <c r="APO42" s="97"/>
      <c r="APP42" s="97"/>
      <c r="APQ42" s="97"/>
      <c r="APR42" s="97"/>
      <c r="APS42" s="97"/>
      <c r="APT42" s="97"/>
      <c r="APU42" s="97"/>
      <c r="APV42" s="97"/>
      <c r="APW42" s="97"/>
      <c r="APX42" s="97"/>
      <c r="APY42" s="97"/>
      <c r="APZ42" s="97"/>
      <c r="AQA42" s="97"/>
      <c r="AQB42" s="97"/>
      <c r="AQC42" s="97"/>
      <c r="AQD42" s="97"/>
      <c r="AQE42" s="97"/>
      <c r="AQF42" s="97"/>
      <c r="AQG42" s="97"/>
      <c r="AQH42" s="97"/>
      <c r="AQI42" s="97"/>
      <c r="AQJ42" s="97"/>
      <c r="AQK42" s="97"/>
      <c r="AQL42" s="97"/>
      <c r="AQM42" s="97"/>
      <c r="AQN42" s="97"/>
      <c r="AQO42" s="97"/>
      <c r="AQP42" s="97"/>
      <c r="AQQ42" s="97"/>
      <c r="AQR42" s="97"/>
      <c r="AQS42" s="97"/>
      <c r="AQT42" s="97"/>
      <c r="AQU42" s="97"/>
      <c r="AQV42" s="97"/>
      <c r="AQW42" s="97"/>
      <c r="AQX42" s="97"/>
      <c r="AQY42" s="97"/>
      <c r="AQZ42" s="97"/>
      <c r="ARA42" s="97"/>
      <c r="ARB42" s="97"/>
      <c r="ARC42" s="97"/>
      <c r="ARD42" s="97"/>
      <c r="ARE42" s="97"/>
      <c r="ARF42" s="97"/>
      <c r="ARG42" s="97"/>
      <c r="ARH42" s="97"/>
      <c r="ARI42" s="97"/>
      <c r="ARJ42" s="97"/>
      <c r="ARK42" s="97"/>
      <c r="ARL42" s="97"/>
      <c r="ARM42" s="97"/>
      <c r="ARN42" s="97"/>
      <c r="ARO42" s="97"/>
      <c r="ARP42" s="97"/>
      <c r="ARQ42" s="97"/>
      <c r="ARR42" s="97"/>
      <c r="ARS42" s="97"/>
      <c r="ART42" s="97"/>
      <c r="ARU42" s="97"/>
      <c r="ARV42" s="97"/>
      <c r="ARW42" s="97"/>
      <c r="ARX42" s="97"/>
      <c r="ARY42" s="97"/>
      <c r="ARZ42" s="97"/>
      <c r="ASA42" s="97"/>
      <c r="ASB42" s="97"/>
      <c r="ASC42" s="97"/>
      <c r="ASD42" s="97"/>
      <c r="ASE42" s="97"/>
      <c r="ASF42" s="97"/>
      <c r="ASG42" s="97"/>
      <c r="ASH42" s="97"/>
      <c r="ASI42" s="97"/>
      <c r="ASJ42" s="97"/>
      <c r="ASK42" s="97"/>
      <c r="ASL42" s="97"/>
      <c r="ASM42" s="97"/>
      <c r="ASN42" s="97"/>
      <c r="ASO42" s="97"/>
      <c r="ASP42" s="97"/>
      <c r="ASQ42" s="97"/>
      <c r="ASR42" s="97"/>
      <c r="ASS42" s="97"/>
      <c r="AST42" s="97"/>
      <c r="ASU42" s="97"/>
      <c r="ASV42" s="97"/>
      <c r="ASW42" s="97"/>
      <c r="ASX42" s="97"/>
      <c r="ASY42" s="97"/>
      <c r="ASZ42" s="97"/>
      <c r="ATA42" s="97"/>
      <c r="ATB42" s="97"/>
      <c r="ATC42" s="97"/>
      <c r="ATD42" s="97"/>
      <c r="ATE42" s="97"/>
      <c r="ATF42" s="97"/>
      <c r="ATG42" s="97"/>
      <c r="ATH42" s="97"/>
      <c r="ATI42" s="97"/>
      <c r="ATJ42" s="97"/>
      <c r="ATK42" s="97"/>
      <c r="ATL42" s="97"/>
      <c r="ATM42" s="97"/>
      <c r="ATN42" s="97"/>
      <c r="ATO42" s="97"/>
      <c r="ATP42" s="97"/>
      <c r="ATQ42" s="97"/>
      <c r="ATR42" s="97"/>
      <c r="ATS42" s="97"/>
      <c r="ATT42" s="97"/>
      <c r="ATU42" s="97"/>
      <c r="ATV42" s="97"/>
      <c r="ATW42" s="97"/>
      <c r="ATX42" s="97"/>
      <c r="ATY42" s="97"/>
      <c r="ATZ42" s="97"/>
      <c r="AUA42" s="97"/>
      <c r="AUB42" s="97"/>
      <c r="AUC42" s="97"/>
      <c r="AUD42" s="97"/>
      <c r="AUE42" s="97"/>
      <c r="AUF42" s="97"/>
      <c r="AUG42" s="97"/>
      <c r="AUH42" s="97"/>
      <c r="AUI42" s="97"/>
      <c r="AUJ42" s="97"/>
      <c r="AUK42" s="97"/>
      <c r="AUL42" s="97"/>
      <c r="AUM42" s="97"/>
      <c r="AUN42" s="97"/>
      <c r="AUO42" s="97"/>
      <c r="AUP42" s="97"/>
      <c r="AUQ42" s="97"/>
      <c r="AUR42" s="97"/>
      <c r="AUS42" s="97"/>
      <c r="AUT42" s="97"/>
      <c r="AUU42" s="97"/>
      <c r="AUV42" s="97"/>
      <c r="AUW42" s="97"/>
      <c r="AUX42" s="97"/>
      <c r="AUY42" s="97"/>
      <c r="AUZ42" s="97"/>
      <c r="AVA42" s="97"/>
      <c r="AVB42" s="97"/>
      <c r="AVC42" s="97"/>
      <c r="AVD42" s="97"/>
      <c r="AVE42" s="97"/>
      <c r="AVF42" s="97"/>
      <c r="AVG42" s="97"/>
      <c r="AVH42" s="97"/>
      <c r="AVI42" s="97"/>
      <c r="AVJ42" s="97"/>
      <c r="AVK42" s="97"/>
      <c r="AVL42" s="97"/>
      <c r="AVM42" s="97"/>
      <c r="AVN42" s="97"/>
      <c r="AVO42" s="97"/>
      <c r="AVP42" s="97"/>
      <c r="AVQ42" s="97"/>
      <c r="AVR42" s="97"/>
      <c r="AVS42" s="97"/>
      <c r="AVT42" s="97"/>
      <c r="AVU42" s="97"/>
      <c r="AVV42" s="97"/>
      <c r="AVW42" s="97"/>
      <c r="AVX42" s="97"/>
      <c r="AVY42" s="97"/>
      <c r="AVZ42" s="97"/>
      <c r="AWA42" s="97"/>
      <c r="AWB42" s="97"/>
      <c r="AWC42" s="97"/>
      <c r="AWD42" s="97"/>
      <c r="AWE42" s="97"/>
      <c r="AWF42" s="97"/>
      <c r="AWG42" s="97"/>
      <c r="AWH42" s="97"/>
      <c r="AWI42" s="97"/>
      <c r="AWJ42" s="97"/>
      <c r="AWK42" s="97"/>
      <c r="AWL42" s="97"/>
      <c r="AWM42" s="97"/>
      <c r="AWN42" s="97"/>
      <c r="AWO42" s="97"/>
      <c r="AWP42" s="97"/>
      <c r="AWQ42" s="97"/>
      <c r="AWR42" s="97"/>
      <c r="AWS42" s="97"/>
      <c r="AWT42" s="97"/>
      <c r="AWU42" s="97"/>
      <c r="AWV42" s="97"/>
      <c r="AWW42" s="97"/>
      <c r="AWX42" s="97"/>
      <c r="AWY42" s="97"/>
      <c r="AWZ42" s="97"/>
      <c r="AXA42" s="97"/>
      <c r="AXB42" s="97"/>
      <c r="AXC42" s="97"/>
      <c r="AXD42" s="97"/>
      <c r="AXE42" s="97"/>
      <c r="AXF42" s="97"/>
      <c r="AXG42" s="97"/>
      <c r="AXH42" s="97"/>
      <c r="AXI42" s="97"/>
      <c r="AXJ42" s="97"/>
      <c r="AXK42" s="97"/>
      <c r="AXL42" s="97"/>
      <c r="AXM42" s="97"/>
      <c r="AXN42" s="97"/>
      <c r="AXO42" s="97"/>
      <c r="AXP42" s="97"/>
      <c r="AXQ42" s="97"/>
      <c r="AXR42" s="97"/>
      <c r="AXS42" s="97"/>
      <c r="AXT42" s="97"/>
      <c r="AXU42" s="97"/>
      <c r="AXV42" s="97"/>
      <c r="AXW42" s="97"/>
      <c r="AXX42" s="97"/>
      <c r="AXY42" s="97"/>
      <c r="AXZ42" s="97"/>
      <c r="AYA42" s="97"/>
      <c r="AYB42" s="97"/>
      <c r="AYC42" s="97"/>
      <c r="AYD42" s="97"/>
      <c r="AYE42" s="97"/>
      <c r="AYF42" s="97"/>
      <c r="AYG42" s="97"/>
      <c r="AYH42" s="97"/>
      <c r="AYI42" s="97"/>
      <c r="AYJ42" s="97"/>
      <c r="AYK42" s="97"/>
      <c r="AYL42" s="97"/>
      <c r="AYM42" s="97"/>
      <c r="AYN42" s="97"/>
      <c r="AYO42" s="97"/>
      <c r="AYP42" s="97"/>
      <c r="AYQ42" s="97"/>
      <c r="AYR42" s="97"/>
      <c r="AYS42" s="97"/>
      <c r="AYT42" s="97"/>
      <c r="AYU42" s="97"/>
      <c r="AYV42" s="97"/>
      <c r="AYW42" s="97"/>
      <c r="AYX42" s="97"/>
      <c r="AYY42" s="97"/>
      <c r="AYZ42" s="97"/>
      <c r="AZA42" s="97"/>
      <c r="AZB42" s="97"/>
      <c r="AZC42" s="97"/>
      <c r="AZD42" s="97"/>
      <c r="AZE42" s="97"/>
      <c r="AZF42" s="97"/>
      <c r="AZG42" s="97"/>
      <c r="AZH42" s="97"/>
      <c r="AZI42" s="97"/>
      <c r="AZJ42" s="97"/>
      <c r="AZK42" s="97"/>
      <c r="AZL42" s="97"/>
      <c r="AZM42" s="97"/>
      <c r="AZN42" s="97"/>
      <c r="AZO42" s="97"/>
      <c r="AZP42" s="97"/>
      <c r="AZQ42" s="97"/>
      <c r="AZR42" s="97"/>
      <c r="AZS42" s="97"/>
      <c r="AZT42" s="97"/>
      <c r="AZU42" s="97"/>
      <c r="AZV42" s="97"/>
      <c r="AZW42" s="97"/>
      <c r="AZX42" s="97"/>
      <c r="AZY42" s="97"/>
      <c r="AZZ42" s="97"/>
      <c r="BAA42" s="97"/>
      <c r="BAB42" s="97"/>
      <c r="BAC42" s="97"/>
      <c r="BAD42" s="97"/>
      <c r="BAE42" s="97"/>
      <c r="BAF42" s="97"/>
      <c r="BAG42" s="97"/>
      <c r="BAH42" s="97"/>
      <c r="BAI42" s="97"/>
      <c r="BAJ42" s="97"/>
      <c r="BAK42" s="97"/>
      <c r="BAL42" s="97"/>
      <c r="BAM42" s="97"/>
      <c r="BAN42" s="97"/>
      <c r="BAO42" s="97"/>
      <c r="BAP42" s="97"/>
      <c r="BAQ42" s="97"/>
      <c r="BAR42" s="97"/>
      <c r="BAS42" s="97"/>
      <c r="BAT42" s="97"/>
      <c r="BAU42" s="97"/>
      <c r="BAV42" s="97"/>
      <c r="BAW42" s="97"/>
      <c r="BAX42" s="97"/>
      <c r="BAY42" s="97"/>
      <c r="BAZ42" s="97"/>
      <c r="BBA42" s="97"/>
      <c r="BBB42" s="97"/>
      <c r="BBC42" s="97"/>
      <c r="BBD42" s="97"/>
      <c r="BBE42" s="97"/>
      <c r="BBF42" s="97"/>
      <c r="BBG42" s="97"/>
      <c r="BBH42" s="97"/>
      <c r="BBI42" s="97"/>
      <c r="BBJ42" s="97"/>
      <c r="BBK42" s="97"/>
      <c r="BBL42" s="97"/>
      <c r="BBM42" s="97"/>
      <c r="BBN42" s="97"/>
      <c r="BBO42" s="97"/>
      <c r="BBP42" s="97"/>
      <c r="BBQ42" s="97"/>
      <c r="BBR42" s="97"/>
      <c r="BBS42" s="97"/>
      <c r="BBT42" s="97"/>
      <c r="BBU42" s="97"/>
      <c r="BBV42" s="97"/>
      <c r="BBW42" s="97"/>
      <c r="BBX42" s="97"/>
      <c r="BBY42" s="97"/>
      <c r="BBZ42" s="97"/>
      <c r="BCA42" s="97"/>
      <c r="BCB42" s="97"/>
      <c r="BCC42" s="97"/>
      <c r="BCD42" s="97"/>
      <c r="BCE42" s="97"/>
      <c r="BCF42" s="97"/>
      <c r="BCG42" s="97"/>
      <c r="BCH42" s="97"/>
      <c r="BCI42" s="97"/>
      <c r="BCJ42" s="97"/>
      <c r="BCK42" s="97"/>
      <c r="BCL42" s="97"/>
      <c r="BCM42" s="97"/>
      <c r="BCN42" s="97"/>
      <c r="BCO42" s="97"/>
      <c r="BCP42" s="97"/>
      <c r="BCQ42" s="97"/>
      <c r="BCR42" s="97"/>
      <c r="BCS42" s="97"/>
      <c r="BCT42" s="97"/>
      <c r="BCU42" s="97"/>
      <c r="BCV42" s="97"/>
      <c r="BCW42" s="97"/>
      <c r="BCX42" s="97"/>
      <c r="BCY42" s="97"/>
      <c r="BCZ42" s="97"/>
      <c r="BDA42" s="97"/>
      <c r="BDB42" s="97"/>
      <c r="BDC42" s="97"/>
      <c r="BDD42" s="97"/>
      <c r="BDE42" s="97"/>
      <c r="BDF42" s="97"/>
      <c r="BDG42" s="97"/>
      <c r="BDH42" s="97"/>
      <c r="BDI42" s="97"/>
      <c r="BDJ42" s="97"/>
      <c r="BDK42" s="97"/>
      <c r="BDL42" s="97"/>
      <c r="BDM42" s="97"/>
      <c r="BDN42" s="97"/>
      <c r="BDO42" s="97"/>
      <c r="BDP42" s="97"/>
      <c r="BDQ42" s="97"/>
      <c r="BDR42" s="97"/>
      <c r="BDS42" s="97"/>
      <c r="BDT42" s="97"/>
      <c r="BDU42" s="97"/>
      <c r="BDV42" s="97"/>
      <c r="BDW42" s="97"/>
      <c r="BDX42" s="97"/>
      <c r="BDY42" s="97"/>
      <c r="BDZ42" s="97"/>
      <c r="BEA42" s="97"/>
      <c r="BEB42" s="97"/>
      <c r="BEC42" s="97"/>
      <c r="BED42" s="97"/>
      <c r="BEE42" s="97"/>
      <c r="BEF42" s="97"/>
      <c r="BEG42" s="97"/>
      <c r="BEH42" s="97"/>
      <c r="BEI42" s="97"/>
      <c r="BEJ42" s="97"/>
      <c r="BEK42" s="97"/>
      <c r="BEL42" s="97"/>
      <c r="BEM42" s="97"/>
      <c r="BEN42" s="97"/>
      <c r="BEO42" s="97"/>
      <c r="BEP42" s="97"/>
      <c r="BEQ42" s="97"/>
      <c r="BER42" s="97"/>
      <c r="BES42" s="97"/>
      <c r="BET42" s="97"/>
      <c r="BEU42" s="97"/>
      <c r="BEV42" s="97"/>
      <c r="BEW42" s="97"/>
      <c r="BEX42" s="97"/>
      <c r="BEY42" s="97"/>
      <c r="BEZ42" s="97"/>
      <c r="BFA42" s="97"/>
      <c r="BFB42" s="97"/>
      <c r="BFC42" s="97"/>
      <c r="BFD42" s="97"/>
      <c r="BFE42" s="97"/>
      <c r="BFF42" s="97"/>
      <c r="BFG42" s="97"/>
      <c r="BFH42" s="97"/>
      <c r="BFI42" s="97"/>
      <c r="BFJ42" s="97"/>
      <c r="BFK42" s="97"/>
      <c r="BFL42" s="97"/>
      <c r="BFM42" s="97"/>
      <c r="BFN42" s="97"/>
      <c r="BFO42" s="97"/>
      <c r="BFP42" s="97"/>
      <c r="BFQ42" s="97"/>
      <c r="BFR42" s="97"/>
      <c r="BFS42" s="97"/>
      <c r="BFT42" s="97"/>
      <c r="BFU42" s="97"/>
      <c r="BFV42" s="97"/>
      <c r="BFW42" s="97"/>
      <c r="BFX42" s="97"/>
      <c r="BFY42" s="97"/>
      <c r="BFZ42" s="97"/>
      <c r="BGA42" s="97"/>
      <c r="BGB42" s="97"/>
      <c r="BGC42" s="97"/>
      <c r="BGD42" s="97"/>
      <c r="BGE42" s="97"/>
      <c r="BGF42" s="97"/>
      <c r="BGG42" s="97"/>
      <c r="BGH42" s="97"/>
      <c r="BGI42" s="97"/>
      <c r="BGJ42" s="97"/>
      <c r="BGK42" s="97"/>
      <c r="BGL42" s="97"/>
      <c r="BGM42" s="97"/>
      <c r="BGN42" s="97"/>
      <c r="BGO42" s="97"/>
      <c r="BGP42" s="97"/>
      <c r="BGQ42" s="97"/>
      <c r="BGR42" s="97"/>
      <c r="BGS42" s="97"/>
      <c r="BGT42" s="97"/>
      <c r="BGU42" s="97"/>
      <c r="BGV42" s="97"/>
      <c r="BGW42" s="97"/>
      <c r="BGX42" s="97"/>
      <c r="BGY42" s="97"/>
      <c r="BGZ42" s="97"/>
      <c r="BHA42" s="97"/>
      <c r="BHB42" s="97"/>
      <c r="BHC42" s="97"/>
      <c r="BHD42" s="97"/>
      <c r="BHE42" s="97"/>
      <c r="BHF42" s="97"/>
      <c r="BHG42" s="97"/>
      <c r="BHH42" s="97"/>
      <c r="BHI42" s="97"/>
      <c r="BHJ42" s="97"/>
      <c r="BHK42" s="97"/>
      <c r="BHL42" s="97"/>
      <c r="BHM42" s="97"/>
      <c r="BHN42" s="97"/>
      <c r="BHO42" s="97"/>
      <c r="BHP42" s="97"/>
      <c r="BHQ42" s="97"/>
      <c r="BHR42" s="97"/>
      <c r="BHS42" s="97"/>
      <c r="BHT42" s="97"/>
      <c r="BHU42" s="97"/>
      <c r="BHV42" s="97"/>
      <c r="BHW42" s="97"/>
      <c r="BHX42" s="97"/>
      <c r="BHY42" s="97"/>
      <c r="BHZ42" s="97"/>
      <c r="BIA42" s="97"/>
      <c r="BIB42" s="97"/>
      <c r="BIC42" s="97"/>
      <c r="BID42" s="97"/>
      <c r="BIE42" s="97"/>
      <c r="BIF42" s="97"/>
      <c r="BIG42" s="97"/>
      <c r="BIH42" s="97"/>
      <c r="BII42" s="97"/>
      <c r="BIJ42" s="97"/>
      <c r="BIK42" s="97"/>
      <c r="BIL42" s="97"/>
      <c r="BIM42" s="97"/>
      <c r="BIN42" s="97"/>
      <c r="BIO42" s="97"/>
      <c r="BIP42" s="97"/>
      <c r="BIQ42" s="97"/>
      <c r="BIR42" s="97"/>
      <c r="BIS42" s="97"/>
      <c r="BIT42" s="97"/>
      <c r="BIU42" s="97"/>
      <c r="BIV42" s="97"/>
      <c r="BIW42" s="97"/>
      <c r="BIX42" s="97"/>
      <c r="BIY42" s="97"/>
      <c r="BIZ42" s="97"/>
      <c r="BJA42" s="97"/>
      <c r="BJB42" s="97"/>
      <c r="BJC42" s="97"/>
      <c r="BJD42" s="97"/>
      <c r="BJE42" s="97"/>
      <c r="BJF42" s="97"/>
      <c r="BJG42" s="97"/>
      <c r="BJH42" s="97"/>
      <c r="BJI42" s="97"/>
      <c r="BJJ42" s="97"/>
      <c r="BJK42" s="97"/>
      <c r="BJL42" s="97"/>
      <c r="BJM42" s="97"/>
      <c r="BJN42" s="97"/>
      <c r="BJO42" s="97"/>
      <c r="BJP42" s="97"/>
      <c r="BJQ42" s="97"/>
      <c r="BJR42" s="97"/>
      <c r="BJS42" s="97"/>
      <c r="BJT42" s="97"/>
      <c r="BJU42" s="97"/>
      <c r="BJV42" s="97"/>
      <c r="BJW42" s="97"/>
      <c r="BJX42" s="97"/>
      <c r="BJY42" s="97"/>
      <c r="BJZ42" s="97"/>
      <c r="BKA42" s="97"/>
      <c r="BKB42" s="97"/>
      <c r="BKC42" s="97"/>
      <c r="BKD42" s="97"/>
      <c r="BKE42" s="97"/>
      <c r="BKF42" s="97"/>
      <c r="BKG42" s="97"/>
      <c r="BKH42" s="97"/>
      <c r="BKI42" s="97"/>
      <c r="BKJ42" s="97"/>
      <c r="BKK42" s="97"/>
      <c r="BKL42" s="97"/>
      <c r="BKM42" s="97"/>
      <c r="BKN42" s="97"/>
      <c r="BKO42" s="97"/>
      <c r="BKP42" s="97"/>
      <c r="BKQ42" s="97"/>
      <c r="BKR42" s="97"/>
      <c r="BKS42" s="97"/>
      <c r="BKT42" s="97"/>
      <c r="BKU42" s="97"/>
      <c r="BKV42" s="97"/>
      <c r="BKW42" s="97"/>
      <c r="BKX42" s="97"/>
      <c r="BKY42" s="97"/>
      <c r="BKZ42" s="97"/>
      <c r="BLA42" s="97"/>
      <c r="BLB42" s="97"/>
      <c r="BLC42" s="97"/>
      <c r="BLD42" s="97"/>
      <c r="BLE42" s="97"/>
      <c r="BLF42" s="97"/>
      <c r="BLG42" s="97"/>
      <c r="BLH42" s="97"/>
      <c r="BLI42" s="97"/>
      <c r="BLJ42" s="97"/>
      <c r="BLK42" s="97"/>
      <c r="BLL42" s="97"/>
      <c r="BLM42" s="97"/>
      <c r="BLN42" s="97"/>
      <c r="BLO42" s="97"/>
      <c r="BLP42" s="97"/>
      <c r="BLQ42" s="97"/>
      <c r="BLR42" s="97"/>
      <c r="BLS42" s="97"/>
      <c r="BLT42" s="97"/>
      <c r="BLU42" s="97"/>
      <c r="BLV42" s="97"/>
      <c r="BLW42" s="97"/>
      <c r="BLX42" s="97"/>
      <c r="BLY42" s="97"/>
      <c r="BLZ42" s="97"/>
      <c r="BMA42" s="97"/>
      <c r="BMB42" s="97"/>
      <c r="BMC42" s="97"/>
      <c r="BMD42" s="97"/>
      <c r="BME42" s="97"/>
      <c r="BMF42" s="97"/>
      <c r="BMG42" s="97"/>
      <c r="BMH42" s="97"/>
      <c r="BMI42" s="97"/>
      <c r="BMJ42" s="97"/>
      <c r="BMK42" s="97"/>
      <c r="BML42" s="97"/>
      <c r="BMM42" s="97"/>
      <c r="BMN42" s="97"/>
      <c r="BMO42" s="97"/>
      <c r="BMP42" s="97"/>
      <c r="BMQ42" s="97"/>
      <c r="BMR42" s="97"/>
      <c r="BMS42" s="97"/>
      <c r="BMT42" s="97"/>
      <c r="BMU42" s="97"/>
      <c r="BMV42" s="97"/>
      <c r="BMW42" s="97"/>
      <c r="BMX42" s="97"/>
      <c r="BMY42" s="97"/>
      <c r="BMZ42" s="97"/>
      <c r="BNA42" s="97"/>
      <c r="BNB42" s="97"/>
      <c r="BNC42" s="97"/>
      <c r="BND42" s="97"/>
      <c r="BNE42" s="97"/>
      <c r="BNF42" s="97"/>
      <c r="BNG42" s="97"/>
      <c r="BNH42" s="97"/>
      <c r="BNI42" s="97"/>
      <c r="BNJ42" s="97"/>
      <c r="BNK42" s="97"/>
      <c r="BNL42" s="97"/>
      <c r="BNM42" s="97"/>
      <c r="BNN42" s="97"/>
      <c r="BNO42" s="97"/>
      <c r="BNP42" s="97"/>
      <c r="BNQ42" s="97"/>
      <c r="BNR42" s="97"/>
      <c r="BNS42" s="97"/>
      <c r="BNT42" s="97"/>
      <c r="BNU42" s="97"/>
      <c r="BNV42" s="97"/>
      <c r="BNW42" s="97"/>
      <c r="BNX42" s="97"/>
      <c r="BNY42" s="97"/>
      <c r="BNZ42" s="97"/>
      <c r="BOA42" s="97"/>
      <c r="BOB42" s="97"/>
      <c r="BOC42" s="97"/>
      <c r="BOD42" s="97"/>
      <c r="BOE42" s="97"/>
      <c r="BOF42" s="97"/>
      <c r="BOG42" s="97"/>
      <c r="BOH42" s="97"/>
      <c r="BOI42" s="97"/>
      <c r="BOJ42" s="97"/>
      <c r="BOK42" s="97"/>
      <c r="BOL42" s="97"/>
      <c r="BOM42" s="97"/>
      <c r="BON42" s="97"/>
      <c r="BOO42" s="97"/>
      <c r="BOP42" s="97"/>
      <c r="BOQ42" s="97"/>
      <c r="BOR42" s="97"/>
      <c r="BOS42" s="97"/>
      <c r="BOT42" s="97"/>
      <c r="BOU42" s="97"/>
      <c r="BOV42" s="97"/>
      <c r="BOW42" s="97"/>
      <c r="BOX42" s="97"/>
      <c r="BOY42" s="97"/>
      <c r="BOZ42" s="97"/>
      <c r="BPA42" s="97"/>
      <c r="BPB42" s="97"/>
      <c r="BPC42" s="97"/>
      <c r="BPD42" s="97"/>
      <c r="BPE42" s="97"/>
      <c r="BPF42" s="97"/>
      <c r="BPG42" s="97"/>
      <c r="BPH42" s="97"/>
      <c r="BPI42" s="97"/>
      <c r="BPJ42" s="97"/>
      <c r="BPK42" s="97"/>
      <c r="BPL42" s="97"/>
      <c r="BPM42" s="97"/>
      <c r="BPN42" s="97"/>
      <c r="BPO42" s="97"/>
      <c r="BPP42" s="97"/>
      <c r="BPQ42" s="97"/>
      <c r="BPR42" s="97"/>
      <c r="BPS42" s="97"/>
      <c r="BPT42" s="97"/>
      <c r="BPU42" s="97"/>
      <c r="BPV42" s="97"/>
      <c r="BPW42" s="97"/>
      <c r="BPX42" s="97"/>
      <c r="BPY42" s="97"/>
      <c r="BPZ42" s="97"/>
      <c r="BQA42" s="97"/>
      <c r="BQB42" s="97"/>
      <c r="BQC42" s="97"/>
      <c r="BQD42" s="97"/>
      <c r="BQE42" s="97"/>
      <c r="BQF42" s="97"/>
      <c r="BQG42" s="97"/>
      <c r="BQH42" s="97"/>
      <c r="BQI42" s="97"/>
      <c r="BQJ42" s="97"/>
      <c r="BQK42" s="97"/>
      <c r="BQL42" s="97"/>
      <c r="BQM42" s="97"/>
      <c r="BQN42" s="97"/>
      <c r="BQO42" s="97"/>
      <c r="BQP42" s="97"/>
      <c r="BQQ42" s="97"/>
      <c r="BQR42" s="97"/>
      <c r="BQS42" s="97"/>
      <c r="BQT42" s="97"/>
      <c r="BQU42" s="97"/>
      <c r="BQV42" s="97"/>
      <c r="BQW42" s="97"/>
      <c r="BQX42" s="97"/>
      <c r="BQY42" s="97"/>
      <c r="BQZ42" s="97"/>
      <c r="BRA42" s="97"/>
      <c r="BRB42" s="97"/>
      <c r="BRC42" s="97"/>
      <c r="BRD42" s="97"/>
      <c r="BRE42" s="97"/>
      <c r="BRF42" s="97"/>
      <c r="BRG42" s="97"/>
      <c r="BRH42" s="97"/>
      <c r="BRI42" s="97"/>
      <c r="BRJ42" s="97"/>
      <c r="BRK42" s="97"/>
      <c r="BRL42" s="97"/>
      <c r="BRM42" s="97"/>
      <c r="BRN42" s="97"/>
      <c r="BRO42" s="97"/>
      <c r="BRP42" s="97"/>
      <c r="BRQ42" s="97"/>
      <c r="BRR42" s="97"/>
      <c r="BRS42" s="97"/>
      <c r="BRT42" s="97"/>
      <c r="BRU42" s="97"/>
      <c r="BRV42" s="97"/>
      <c r="BRW42" s="97"/>
      <c r="BRX42" s="97"/>
      <c r="BRY42" s="97"/>
      <c r="BRZ42" s="97"/>
      <c r="BSA42" s="97"/>
      <c r="BSB42" s="97"/>
      <c r="BSC42" s="97"/>
      <c r="BSD42" s="97"/>
      <c r="BSE42" s="97"/>
      <c r="BSF42" s="97"/>
      <c r="BSG42" s="97"/>
      <c r="BSH42" s="97"/>
      <c r="BSI42" s="97"/>
      <c r="BSJ42" s="97"/>
      <c r="BSK42" s="97"/>
      <c r="BSL42" s="97"/>
      <c r="BSM42" s="97"/>
      <c r="BSN42" s="97"/>
      <c r="BSO42" s="97"/>
      <c r="BSP42" s="97"/>
      <c r="BSQ42" s="97"/>
      <c r="BSR42" s="97"/>
      <c r="BSS42" s="97"/>
      <c r="BST42" s="97"/>
      <c r="BSU42" s="97"/>
      <c r="BSV42" s="97"/>
      <c r="BSW42" s="97"/>
      <c r="BSX42" s="97"/>
      <c r="BSY42" s="97"/>
      <c r="BSZ42" s="97"/>
      <c r="BTA42" s="97"/>
      <c r="BTB42" s="97"/>
      <c r="BTC42" s="97"/>
      <c r="BTD42" s="97"/>
      <c r="BTE42" s="97"/>
      <c r="BTF42" s="97"/>
      <c r="BTG42" s="97"/>
      <c r="BTH42" s="97"/>
      <c r="BTI42" s="97"/>
      <c r="BTJ42" s="97"/>
      <c r="BTK42" s="97"/>
      <c r="BTL42" s="97"/>
      <c r="BTM42" s="97"/>
      <c r="BTN42" s="97"/>
      <c r="BTO42" s="97"/>
      <c r="BTP42" s="97"/>
      <c r="BTQ42" s="97"/>
      <c r="BTR42" s="97"/>
      <c r="BTS42" s="97"/>
      <c r="BTT42" s="97"/>
      <c r="BTU42" s="97"/>
      <c r="BTV42" s="97"/>
      <c r="BTW42" s="97"/>
      <c r="BTX42" s="97"/>
      <c r="BTY42" s="97"/>
      <c r="BTZ42" s="97"/>
      <c r="BUA42" s="97"/>
      <c r="BUB42" s="97"/>
      <c r="BUC42" s="97"/>
      <c r="BUD42" s="97"/>
      <c r="BUE42" s="97"/>
      <c r="BUF42" s="97"/>
      <c r="BUG42" s="97"/>
      <c r="BUH42" s="97"/>
      <c r="BUI42" s="97"/>
      <c r="BUJ42" s="97"/>
      <c r="BUK42" s="97"/>
      <c r="BUL42" s="97"/>
      <c r="BUM42" s="97"/>
      <c r="BUN42" s="97"/>
      <c r="BUO42" s="97"/>
      <c r="BUP42" s="97"/>
      <c r="BUQ42" s="97"/>
      <c r="BUR42" s="97"/>
      <c r="BUS42" s="97"/>
      <c r="BUT42" s="97"/>
      <c r="BUU42" s="97"/>
      <c r="BUV42" s="97"/>
      <c r="BUW42" s="97"/>
      <c r="BUX42" s="97"/>
      <c r="BUY42" s="97"/>
      <c r="BUZ42" s="97"/>
      <c r="BVA42" s="97"/>
      <c r="BVB42" s="97"/>
      <c r="BVC42" s="97"/>
      <c r="BVD42" s="97"/>
      <c r="BVE42" s="97"/>
      <c r="BVF42" s="97"/>
      <c r="BVG42" s="97"/>
      <c r="BVH42" s="97"/>
      <c r="BVI42" s="97"/>
      <c r="BVJ42" s="97"/>
      <c r="BVK42" s="97"/>
      <c r="BVL42" s="97"/>
      <c r="BVM42" s="97"/>
      <c r="BVN42" s="97"/>
      <c r="BVO42" s="97"/>
      <c r="BVP42" s="97"/>
      <c r="BVQ42" s="97"/>
      <c r="BVR42" s="97"/>
      <c r="BVS42" s="97"/>
      <c r="BVT42" s="97"/>
      <c r="BVU42" s="97"/>
      <c r="BVV42" s="97"/>
      <c r="BVW42" s="97"/>
      <c r="BVX42" s="97"/>
      <c r="BVY42" s="97"/>
      <c r="BVZ42" s="97"/>
      <c r="BWA42" s="97"/>
      <c r="BWB42" s="97"/>
      <c r="BWC42" s="97"/>
      <c r="BWD42" s="97"/>
      <c r="BWE42" s="97"/>
      <c r="BWF42" s="97"/>
      <c r="BWG42" s="97"/>
      <c r="BWH42" s="97"/>
      <c r="BWI42" s="97"/>
      <c r="BWJ42" s="97"/>
      <c r="BWK42" s="97"/>
      <c r="BWL42" s="97"/>
      <c r="BWM42" s="97"/>
      <c r="BWN42" s="97"/>
      <c r="BWO42" s="97"/>
      <c r="BWP42" s="97"/>
      <c r="BWQ42" s="97"/>
      <c r="BWR42" s="97"/>
      <c r="BWS42" s="97"/>
      <c r="BWT42" s="97"/>
      <c r="BWU42" s="97"/>
      <c r="BWV42" s="97"/>
      <c r="BWW42" s="97"/>
      <c r="BWX42" s="97"/>
      <c r="BWY42" s="97"/>
      <c r="BWZ42" s="97"/>
      <c r="BXA42" s="97"/>
      <c r="BXB42" s="97"/>
      <c r="BXC42" s="97"/>
      <c r="BXD42" s="97"/>
      <c r="BXE42" s="97"/>
      <c r="BXF42" s="97"/>
      <c r="BXG42" s="97"/>
      <c r="BXH42" s="97"/>
      <c r="BXI42" s="97"/>
      <c r="BXJ42" s="97"/>
      <c r="BXK42" s="97"/>
      <c r="BXL42" s="97"/>
      <c r="BXM42" s="97"/>
      <c r="BXN42" s="97"/>
      <c r="BXO42" s="97"/>
      <c r="BXP42" s="97"/>
      <c r="BXQ42" s="97"/>
      <c r="BXR42" s="97"/>
      <c r="BXS42" s="97"/>
      <c r="BXT42" s="97"/>
      <c r="BXU42" s="97"/>
      <c r="BXV42" s="97"/>
      <c r="BXW42" s="97"/>
      <c r="BXX42" s="97"/>
      <c r="BXY42" s="97"/>
      <c r="BXZ42" s="97"/>
      <c r="BYA42" s="97"/>
      <c r="BYB42" s="97"/>
      <c r="BYC42" s="97"/>
      <c r="BYD42" s="97"/>
      <c r="BYE42" s="97"/>
      <c r="BYF42" s="97"/>
      <c r="BYG42" s="97"/>
      <c r="BYH42" s="97"/>
      <c r="BYI42" s="97"/>
      <c r="BYJ42" s="97"/>
      <c r="BYK42" s="97"/>
      <c r="BYL42" s="97"/>
      <c r="BYM42" s="97"/>
      <c r="BYN42" s="97"/>
      <c r="BYO42" s="97"/>
      <c r="BYP42" s="97"/>
      <c r="BYQ42" s="97"/>
      <c r="BYR42" s="97"/>
      <c r="BYS42" s="97"/>
      <c r="BYT42" s="97"/>
      <c r="BYU42" s="97"/>
      <c r="BYV42" s="97"/>
      <c r="BYW42" s="97"/>
      <c r="BYX42" s="97"/>
      <c r="BYY42" s="97"/>
      <c r="BYZ42" s="97"/>
      <c r="BZA42" s="97"/>
      <c r="BZB42" s="97"/>
      <c r="BZC42" s="97"/>
      <c r="BZD42" s="97"/>
      <c r="BZE42" s="97"/>
      <c r="BZF42" s="97"/>
      <c r="BZG42" s="97"/>
      <c r="BZH42" s="97"/>
      <c r="BZI42" s="97"/>
      <c r="BZJ42" s="97"/>
      <c r="BZK42" s="97"/>
      <c r="BZL42" s="97"/>
      <c r="BZM42" s="97"/>
      <c r="BZN42" s="97"/>
      <c r="BZO42" s="97"/>
      <c r="BZP42" s="97"/>
      <c r="BZQ42" s="97"/>
      <c r="BZR42" s="97"/>
      <c r="BZS42" s="97"/>
      <c r="BZT42" s="97"/>
      <c r="BZU42" s="97"/>
      <c r="BZV42" s="97"/>
      <c r="BZW42" s="97"/>
      <c r="BZX42" s="97"/>
      <c r="BZY42" s="97"/>
      <c r="BZZ42" s="97"/>
      <c r="CAA42" s="97"/>
      <c r="CAB42" s="97"/>
      <c r="CAC42" s="97"/>
      <c r="CAD42" s="97"/>
      <c r="CAE42" s="97"/>
      <c r="CAF42" s="97"/>
      <c r="CAG42" s="97"/>
      <c r="CAH42" s="97"/>
      <c r="CAI42" s="97"/>
      <c r="CAJ42" s="97"/>
      <c r="CAK42" s="97"/>
      <c r="CAL42" s="97"/>
      <c r="CAM42" s="97"/>
      <c r="CAN42" s="97"/>
      <c r="CAO42" s="97"/>
      <c r="CAP42" s="97"/>
      <c r="CAQ42" s="97"/>
      <c r="CAR42" s="97"/>
      <c r="CAS42" s="97"/>
      <c r="CAT42" s="97"/>
      <c r="CAU42" s="97"/>
      <c r="CAV42" s="97"/>
      <c r="CAW42" s="97"/>
      <c r="CAX42" s="97"/>
      <c r="CAY42" s="97"/>
      <c r="CAZ42" s="97"/>
      <c r="CBA42" s="97"/>
      <c r="CBB42" s="97"/>
      <c r="CBC42" s="97"/>
      <c r="CBD42" s="97"/>
      <c r="CBE42" s="97"/>
      <c r="CBF42" s="97"/>
      <c r="CBG42" s="97"/>
      <c r="CBH42" s="97"/>
      <c r="CBI42" s="97"/>
      <c r="CBJ42" s="97"/>
      <c r="CBK42" s="97"/>
      <c r="CBL42" s="97"/>
      <c r="CBM42" s="97"/>
      <c r="CBN42" s="97"/>
      <c r="CBO42" s="97"/>
      <c r="CBP42" s="97"/>
      <c r="CBQ42" s="97"/>
      <c r="CBR42" s="97"/>
      <c r="CBS42" s="97"/>
      <c r="CBT42" s="97"/>
      <c r="CBU42" s="97"/>
      <c r="CBV42" s="97"/>
      <c r="CBW42" s="97"/>
      <c r="CBX42" s="97"/>
      <c r="CBY42" s="97"/>
      <c r="CBZ42" s="97"/>
      <c r="CCA42" s="97"/>
      <c r="CCB42" s="97"/>
      <c r="CCC42" s="97"/>
      <c r="CCD42" s="97"/>
      <c r="CCE42" s="97"/>
      <c r="CCF42" s="97"/>
      <c r="CCG42" s="97"/>
      <c r="CCH42" s="97"/>
      <c r="CCI42" s="97"/>
      <c r="CCJ42" s="97"/>
      <c r="CCK42" s="97"/>
      <c r="CCL42" s="97"/>
      <c r="CCM42" s="97"/>
      <c r="CCN42" s="97"/>
      <c r="CCO42" s="97"/>
      <c r="CCP42" s="97"/>
      <c r="CCQ42" s="97"/>
      <c r="CCR42" s="97"/>
      <c r="CCS42" s="97"/>
      <c r="CCT42" s="97"/>
      <c r="CCU42" s="97"/>
      <c r="CCV42" s="97"/>
      <c r="CCW42" s="97"/>
      <c r="CCX42" s="97"/>
      <c r="CCY42" s="97"/>
      <c r="CCZ42" s="97"/>
      <c r="CDA42" s="97"/>
      <c r="CDB42" s="97"/>
      <c r="CDC42" s="97"/>
      <c r="CDD42" s="97"/>
      <c r="CDE42" s="97"/>
      <c r="CDF42" s="97"/>
      <c r="CDG42" s="97"/>
      <c r="CDH42" s="97"/>
      <c r="CDI42" s="97"/>
      <c r="CDJ42" s="97"/>
      <c r="CDK42" s="97"/>
      <c r="CDL42" s="97"/>
      <c r="CDM42" s="97"/>
      <c r="CDN42" s="97"/>
      <c r="CDO42" s="97"/>
      <c r="CDP42" s="97"/>
      <c r="CDQ42" s="97"/>
      <c r="CDR42" s="97"/>
      <c r="CDS42" s="97"/>
      <c r="CDT42" s="97"/>
      <c r="CDU42" s="97"/>
      <c r="CDV42" s="97"/>
      <c r="CDW42" s="97"/>
      <c r="CDX42" s="97"/>
      <c r="CDY42" s="97"/>
      <c r="CDZ42" s="97"/>
      <c r="CEA42" s="97"/>
      <c r="CEB42" s="97"/>
      <c r="CEC42" s="97"/>
      <c r="CED42" s="97"/>
      <c r="CEE42" s="97"/>
      <c r="CEF42" s="97"/>
      <c r="CEG42" s="97"/>
      <c r="CEH42" s="97"/>
      <c r="CEI42" s="97"/>
      <c r="CEJ42" s="97"/>
      <c r="CEK42" s="97"/>
      <c r="CEL42" s="97"/>
      <c r="CEM42" s="97"/>
      <c r="CEN42" s="97"/>
      <c r="CEO42" s="97"/>
      <c r="CEP42" s="97"/>
      <c r="CEQ42" s="97"/>
      <c r="CER42" s="97"/>
      <c r="CES42" s="97"/>
      <c r="CET42" s="97"/>
      <c r="CEU42" s="97"/>
      <c r="CEV42" s="97"/>
      <c r="CEW42" s="97"/>
      <c r="CEX42" s="97"/>
      <c r="CEY42" s="97"/>
      <c r="CEZ42" s="97"/>
      <c r="CFA42" s="97"/>
      <c r="CFB42" s="97"/>
      <c r="CFC42" s="97"/>
      <c r="CFD42" s="97"/>
      <c r="CFE42" s="97"/>
      <c r="CFF42" s="97"/>
      <c r="CFG42" s="97"/>
      <c r="CFH42" s="97"/>
      <c r="CFI42" s="97"/>
      <c r="CFJ42" s="97"/>
      <c r="CFK42" s="97"/>
      <c r="CFL42" s="97"/>
      <c r="CFM42" s="97"/>
      <c r="CFN42" s="97"/>
      <c r="CFO42" s="97"/>
      <c r="CFP42" s="97"/>
      <c r="CFQ42" s="97"/>
      <c r="CFR42" s="97"/>
      <c r="CFS42" s="97"/>
      <c r="CFT42" s="97"/>
      <c r="CFU42" s="97"/>
      <c r="CFV42" s="97"/>
      <c r="CFW42" s="97"/>
      <c r="CFX42" s="97"/>
      <c r="CFY42" s="97"/>
      <c r="CFZ42" s="97"/>
      <c r="CGA42" s="97"/>
      <c r="CGB42" s="97"/>
      <c r="CGC42" s="97"/>
      <c r="CGD42" s="97"/>
      <c r="CGE42" s="97"/>
      <c r="CGF42" s="97"/>
      <c r="CGG42" s="97"/>
      <c r="CGH42" s="97"/>
      <c r="CGI42" s="97"/>
      <c r="CGJ42" s="97"/>
      <c r="CGK42" s="97"/>
      <c r="CGL42" s="97"/>
      <c r="CGM42" s="97"/>
      <c r="CGN42" s="97"/>
      <c r="CGO42" s="97"/>
      <c r="CGP42" s="97"/>
      <c r="CGQ42" s="97"/>
      <c r="CGR42" s="97"/>
      <c r="CGS42" s="97"/>
      <c r="CGT42" s="97"/>
      <c r="CGU42" s="97"/>
      <c r="CGV42" s="97"/>
      <c r="CGW42" s="97"/>
      <c r="CGX42" s="97"/>
      <c r="CGY42" s="97"/>
      <c r="CGZ42" s="97"/>
      <c r="CHA42" s="97"/>
      <c r="CHB42" s="97"/>
      <c r="CHC42" s="97"/>
      <c r="CHD42" s="97"/>
      <c r="CHE42" s="97"/>
      <c r="CHF42" s="97"/>
      <c r="CHG42" s="97"/>
      <c r="CHH42" s="97"/>
      <c r="CHI42" s="97"/>
      <c r="CHJ42" s="97"/>
      <c r="CHK42" s="97"/>
      <c r="CHL42" s="97"/>
      <c r="CHM42" s="97"/>
      <c r="CHN42" s="97"/>
      <c r="CHO42" s="97"/>
      <c r="CHP42" s="97"/>
      <c r="CHQ42" s="97"/>
      <c r="CHR42" s="97"/>
      <c r="CHS42" s="97"/>
      <c r="CHT42" s="97"/>
      <c r="CHU42" s="97"/>
      <c r="CHV42" s="97"/>
      <c r="CHW42" s="97"/>
      <c r="CHX42" s="97"/>
      <c r="CHY42" s="97"/>
      <c r="CHZ42" s="97"/>
      <c r="CIA42" s="97"/>
      <c r="CIB42" s="97"/>
      <c r="CIC42" s="97"/>
      <c r="CID42" s="97"/>
      <c r="CIE42" s="97"/>
      <c r="CIF42" s="97"/>
      <c r="CIG42" s="97"/>
      <c r="CIH42" s="97"/>
      <c r="CII42" s="97"/>
      <c r="CIJ42" s="97"/>
      <c r="CIK42" s="97"/>
      <c r="CIL42" s="97"/>
      <c r="CIM42" s="97"/>
      <c r="CIN42" s="97"/>
      <c r="CIO42" s="97"/>
      <c r="CIP42" s="97"/>
      <c r="CIQ42" s="97"/>
      <c r="CIR42" s="97"/>
      <c r="CIS42" s="97"/>
      <c r="CIT42" s="97"/>
      <c r="CIU42" s="97"/>
      <c r="CIV42" s="97"/>
      <c r="CIW42" s="97"/>
      <c r="CIX42" s="97"/>
      <c r="CIY42" s="97"/>
      <c r="CIZ42" s="97"/>
      <c r="CJA42" s="97"/>
      <c r="CJB42" s="97"/>
      <c r="CJC42" s="97"/>
      <c r="CJD42" s="97"/>
      <c r="CJE42" s="97"/>
      <c r="CJF42" s="97"/>
      <c r="CJG42" s="97"/>
      <c r="CJH42" s="97"/>
      <c r="CJI42" s="97"/>
      <c r="CJJ42" s="97"/>
      <c r="CJK42" s="97"/>
      <c r="CJL42" s="97"/>
      <c r="CJM42" s="97"/>
      <c r="CJN42" s="97"/>
      <c r="CJO42" s="97"/>
      <c r="CJP42" s="97"/>
      <c r="CJQ42" s="97"/>
      <c r="CJR42" s="97"/>
      <c r="CJS42" s="97"/>
      <c r="CJT42" s="97"/>
      <c r="CJU42" s="97"/>
      <c r="CJV42" s="97"/>
      <c r="CJW42" s="97"/>
      <c r="CJX42" s="97"/>
      <c r="CJY42" s="97"/>
      <c r="CJZ42" s="97"/>
      <c r="CKA42" s="97"/>
      <c r="CKB42" s="97"/>
      <c r="CKC42" s="97"/>
      <c r="CKD42" s="97"/>
      <c r="CKE42" s="97"/>
      <c r="CKF42" s="97"/>
      <c r="CKG42" s="97"/>
      <c r="CKH42" s="97"/>
      <c r="CKI42" s="97"/>
      <c r="CKJ42" s="97"/>
      <c r="CKK42" s="97"/>
      <c r="CKL42" s="97"/>
      <c r="CKM42" s="97"/>
      <c r="CKN42" s="97"/>
      <c r="CKO42" s="97"/>
      <c r="CKP42" s="97"/>
      <c r="CKQ42" s="97"/>
      <c r="CKR42" s="97"/>
      <c r="CKS42" s="97"/>
      <c r="CKT42" s="97"/>
      <c r="CKU42" s="97"/>
      <c r="CKV42" s="97"/>
      <c r="CKW42" s="97"/>
      <c r="CKX42" s="97"/>
      <c r="CKY42" s="97"/>
      <c r="CKZ42" s="97"/>
      <c r="CLA42" s="97"/>
      <c r="CLB42" s="97"/>
      <c r="CLC42" s="97"/>
      <c r="CLD42" s="97"/>
      <c r="CLE42" s="97"/>
      <c r="CLF42" s="97"/>
      <c r="CLG42" s="97"/>
      <c r="CLH42" s="97"/>
      <c r="CLI42" s="97"/>
      <c r="CLJ42" s="97"/>
      <c r="CLK42" s="97"/>
      <c r="CLL42" s="97"/>
      <c r="CLM42" s="97"/>
      <c r="CLN42" s="97"/>
      <c r="CLO42" s="97"/>
      <c r="CLP42" s="97"/>
      <c r="CLQ42" s="97"/>
      <c r="CLR42" s="97"/>
      <c r="CLS42" s="97"/>
      <c r="CLT42" s="97"/>
      <c r="CLU42" s="97"/>
      <c r="CLV42" s="97"/>
      <c r="CLW42" s="97"/>
      <c r="CLX42" s="97"/>
      <c r="CLY42" s="97"/>
      <c r="CLZ42" s="97"/>
      <c r="CMA42" s="97"/>
      <c r="CMB42" s="97"/>
      <c r="CMC42" s="97"/>
      <c r="CMD42" s="97"/>
      <c r="CME42" s="97"/>
      <c r="CMF42" s="97"/>
      <c r="CMG42" s="97"/>
      <c r="CMH42" s="97"/>
      <c r="CMI42" s="97"/>
      <c r="CMJ42" s="97"/>
      <c r="CMK42" s="97"/>
      <c r="CML42" s="97"/>
      <c r="CMM42" s="97"/>
      <c r="CMN42" s="97"/>
      <c r="CMO42" s="97"/>
      <c r="CMP42" s="97"/>
      <c r="CMQ42" s="97"/>
      <c r="CMR42" s="97"/>
      <c r="CMS42" s="97"/>
      <c r="CMT42" s="97"/>
      <c r="CMU42" s="97"/>
      <c r="CMV42" s="97"/>
      <c r="CMW42" s="97"/>
      <c r="CMX42" s="97"/>
      <c r="CMY42" s="97"/>
      <c r="CMZ42" s="97"/>
      <c r="CNA42" s="97"/>
      <c r="CNB42" s="97"/>
      <c r="CNC42" s="97"/>
      <c r="CND42" s="97"/>
      <c r="CNE42" s="97"/>
      <c r="CNF42" s="97"/>
      <c r="CNG42" s="97"/>
      <c r="CNH42" s="97"/>
      <c r="CNI42" s="97"/>
      <c r="CNJ42" s="97"/>
      <c r="CNK42" s="97"/>
      <c r="CNL42" s="97"/>
      <c r="CNM42" s="97"/>
      <c r="CNN42" s="97"/>
      <c r="CNO42" s="97"/>
      <c r="CNP42" s="97"/>
      <c r="CNQ42" s="97"/>
      <c r="CNR42" s="97"/>
      <c r="CNS42" s="97"/>
      <c r="CNT42" s="97"/>
      <c r="CNU42" s="97"/>
      <c r="CNV42" s="97"/>
      <c r="CNW42" s="97"/>
      <c r="CNX42" s="97"/>
      <c r="CNY42" s="97"/>
      <c r="CNZ42" s="97"/>
      <c r="COA42" s="97"/>
      <c r="COB42" s="97"/>
      <c r="COC42" s="97"/>
      <c r="COD42" s="97"/>
      <c r="COE42" s="97"/>
      <c r="COF42" s="97"/>
      <c r="COG42" s="97"/>
      <c r="COH42" s="97"/>
      <c r="COI42" s="97"/>
      <c r="COJ42" s="97"/>
      <c r="COK42" s="97"/>
      <c r="COL42" s="97"/>
      <c r="COM42" s="97"/>
      <c r="CON42" s="97"/>
      <c r="COO42" s="97"/>
      <c r="COP42" s="97"/>
      <c r="COQ42" s="97"/>
      <c r="COR42" s="97"/>
      <c r="COS42" s="97"/>
      <c r="COT42" s="97"/>
      <c r="COU42" s="97"/>
      <c r="COV42" s="97"/>
      <c r="COW42" s="97"/>
      <c r="COX42" s="97"/>
      <c r="COY42" s="97"/>
      <c r="COZ42" s="97"/>
      <c r="CPA42" s="97"/>
      <c r="CPB42" s="97"/>
      <c r="CPC42" s="97"/>
      <c r="CPD42" s="97"/>
      <c r="CPE42" s="97"/>
      <c r="CPF42" s="97"/>
      <c r="CPG42" s="97"/>
      <c r="CPH42" s="97"/>
      <c r="CPI42" s="97"/>
      <c r="CPJ42" s="97"/>
      <c r="CPK42" s="97"/>
      <c r="CPL42" s="97"/>
      <c r="CPM42" s="97"/>
      <c r="CPN42" s="97"/>
      <c r="CPO42" s="97"/>
      <c r="CPP42" s="97"/>
      <c r="CPQ42" s="97"/>
      <c r="CPR42" s="97"/>
      <c r="CPS42" s="97"/>
      <c r="CPT42" s="97"/>
      <c r="CPU42" s="97"/>
      <c r="CPV42" s="97"/>
      <c r="CPW42" s="97"/>
      <c r="CPX42" s="97"/>
      <c r="CPY42" s="97"/>
      <c r="CPZ42" s="97"/>
      <c r="CQA42" s="97"/>
      <c r="CQB42" s="97"/>
      <c r="CQC42" s="97"/>
      <c r="CQD42" s="97"/>
      <c r="CQE42" s="97"/>
      <c r="CQF42" s="97"/>
      <c r="CQG42" s="97"/>
      <c r="CQH42" s="97"/>
      <c r="CQI42" s="97"/>
      <c r="CQJ42" s="97"/>
      <c r="CQK42" s="97"/>
      <c r="CQL42" s="97"/>
      <c r="CQM42" s="97"/>
      <c r="CQN42" s="97"/>
      <c r="CQO42" s="97"/>
      <c r="CQP42" s="97"/>
      <c r="CQQ42" s="97"/>
      <c r="CQR42" s="97"/>
      <c r="CQS42" s="97"/>
      <c r="CQT42" s="97"/>
      <c r="CQU42" s="97"/>
      <c r="CQV42" s="97"/>
      <c r="CQW42" s="97"/>
      <c r="CQX42" s="97"/>
      <c r="CQY42" s="97"/>
      <c r="CQZ42" s="97"/>
      <c r="CRA42" s="97"/>
      <c r="CRB42" s="97"/>
      <c r="CRC42" s="97"/>
      <c r="CRD42" s="97"/>
      <c r="CRE42" s="97"/>
      <c r="CRF42" s="97"/>
      <c r="CRG42" s="97"/>
      <c r="CRH42" s="97"/>
      <c r="CRI42" s="97"/>
      <c r="CRJ42" s="97"/>
      <c r="CRK42" s="97"/>
      <c r="CRL42" s="97"/>
      <c r="CRM42" s="97"/>
      <c r="CRN42" s="97"/>
      <c r="CRO42" s="97"/>
      <c r="CRP42" s="97"/>
      <c r="CRQ42" s="97"/>
      <c r="CRR42" s="97"/>
      <c r="CRS42" s="97"/>
      <c r="CRT42" s="97"/>
      <c r="CRU42" s="97"/>
      <c r="CRV42" s="97"/>
      <c r="CRW42" s="97"/>
      <c r="CRX42" s="97"/>
      <c r="CRY42" s="97"/>
      <c r="CRZ42" s="97"/>
      <c r="CSA42" s="97"/>
      <c r="CSB42" s="97"/>
      <c r="CSC42" s="97"/>
      <c r="CSD42" s="97"/>
      <c r="CSE42" s="97"/>
      <c r="CSF42" s="97"/>
      <c r="CSG42" s="97"/>
      <c r="CSH42" s="97"/>
      <c r="CSI42" s="97"/>
      <c r="CSJ42" s="97"/>
      <c r="CSK42" s="97"/>
      <c r="CSL42" s="97"/>
      <c r="CSM42" s="97"/>
      <c r="CSN42" s="97"/>
      <c r="CSO42" s="97"/>
      <c r="CSP42" s="97"/>
      <c r="CSQ42" s="97"/>
      <c r="CSR42" s="97"/>
      <c r="CSS42" s="97"/>
      <c r="CST42" s="97"/>
      <c r="CSU42" s="97"/>
      <c r="CSV42" s="97"/>
      <c r="CSW42" s="97"/>
      <c r="CSX42" s="97"/>
      <c r="CSY42" s="97"/>
      <c r="CSZ42" s="97"/>
      <c r="CTA42" s="97"/>
      <c r="CTB42" s="97"/>
      <c r="CTC42" s="97"/>
      <c r="CTD42" s="97"/>
      <c r="CTE42" s="97"/>
      <c r="CTF42" s="97"/>
      <c r="CTG42" s="97"/>
      <c r="CTH42" s="97"/>
      <c r="CTI42" s="97"/>
      <c r="CTJ42" s="97"/>
      <c r="CTK42" s="97"/>
      <c r="CTL42" s="97"/>
      <c r="CTM42" s="97"/>
      <c r="CTN42" s="97"/>
      <c r="CTO42" s="97"/>
      <c r="CTP42" s="97"/>
      <c r="CTQ42" s="97"/>
      <c r="CTR42" s="97"/>
      <c r="CTS42" s="97"/>
      <c r="CTT42" s="97"/>
      <c r="CTU42" s="97"/>
      <c r="CTV42" s="97"/>
      <c r="CTW42" s="97"/>
      <c r="CTX42" s="97"/>
      <c r="CTY42" s="97"/>
      <c r="CTZ42" s="97"/>
      <c r="CUA42" s="97"/>
      <c r="CUB42" s="97"/>
      <c r="CUC42" s="97"/>
      <c r="CUD42" s="97"/>
      <c r="CUE42" s="97"/>
      <c r="CUF42" s="97"/>
      <c r="CUG42" s="97"/>
      <c r="CUH42" s="97"/>
      <c r="CUI42" s="97"/>
      <c r="CUJ42" s="97"/>
      <c r="CUK42" s="97"/>
      <c r="CUL42" s="97"/>
      <c r="CUM42" s="97"/>
      <c r="CUN42" s="97"/>
      <c r="CUO42" s="97"/>
      <c r="CUP42" s="97"/>
      <c r="CUQ42" s="97"/>
      <c r="CUR42" s="97"/>
      <c r="CUS42" s="97"/>
      <c r="CUT42" s="97"/>
      <c r="CUU42" s="97"/>
      <c r="CUV42" s="97"/>
      <c r="CUW42" s="97"/>
      <c r="CUX42" s="97"/>
      <c r="CUY42" s="97"/>
      <c r="CUZ42" s="97"/>
      <c r="CVA42" s="97"/>
      <c r="CVB42" s="97"/>
      <c r="CVC42" s="97"/>
      <c r="CVD42" s="97"/>
      <c r="CVE42" s="97"/>
      <c r="CVF42" s="97"/>
      <c r="CVG42" s="97"/>
      <c r="CVH42" s="97"/>
      <c r="CVI42" s="97"/>
      <c r="CVJ42" s="97"/>
      <c r="CVK42" s="97"/>
      <c r="CVL42" s="97"/>
      <c r="CVM42" s="97"/>
      <c r="CVN42" s="97"/>
      <c r="CVO42" s="97"/>
      <c r="CVP42" s="97"/>
      <c r="CVQ42" s="97"/>
      <c r="CVR42" s="97"/>
      <c r="CVS42" s="97"/>
      <c r="CVT42" s="97"/>
      <c r="CVU42" s="97"/>
      <c r="CVV42" s="97"/>
      <c r="CVW42" s="97"/>
      <c r="CVX42" s="97"/>
      <c r="CVY42" s="97"/>
      <c r="CVZ42" s="97"/>
      <c r="CWA42" s="97"/>
      <c r="CWB42" s="97"/>
      <c r="CWC42" s="97"/>
      <c r="CWD42" s="97"/>
      <c r="CWE42" s="97"/>
      <c r="CWF42" s="97"/>
      <c r="CWG42" s="97"/>
      <c r="CWH42" s="97"/>
      <c r="CWI42" s="97"/>
      <c r="CWJ42" s="97"/>
      <c r="CWK42" s="97"/>
      <c r="CWL42" s="97"/>
      <c r="CWM42" s="97"/>
      <c r="CWN42" s="97"/>
      <c r="CWO42" s="97"/>
      <c r="CWP42" s="97"/>
      <c r="CWQ42" s="97"/>
      <c r="CWR42" s="97"/>
      <c r="CWS42" s="97"/>
      <c r="CWT42" s="97"/>
      <c r="CWU42" s="97"/>
      <c r="CWV42" s="97"/>
      <c r="CWW42" s="97"/>
      <c r="CWX42" s="97"/>
      <c r="CWY42" s="97"/>
      <c r="CWZ42" s="97"/>
      <c r="CXA42" s="97"/>
      <c r="CXB42" s="97"/>
      <c r="CXC42" s="97"/>
      <c r="CXD42" s="97"/>
      <c r="CXE42" s="97"/>
      <c r="CXF42" s="97"/>
      <c r="CXG42" s="97"/>
      <c r="CXH42" s="97"/>
      <c r="CXI42" s="97"/>
      <c r="CXJ42" s="97"/>
      <c r="CXK42" s="97"/>
      <c r="CXL42" s="97"/>
      <c r="CXM42" s="97"/>
      <c r="CXN42" s="97"/>
      <c r="CXO42" s="97"/>
      <c r="CXP42" s="97"/>
      <c r="CXQ42" s="97"/>
      <c r="CXR42" s="97"/>
      <c r="CXS42" s="97"/>
      <c r="CXT42" s="97"/>
      <c r="CXU42" s="97"/>
      <c r="CXV42" s="97"/>
      <c r="CXW42" s="97"/>
      <c r="CXX42" s="97"/>
      <c r="CXY42" s="97"/>
      <c r="CXZ42" s="97"/>
      <c r="CYA42" s="97"/>
      <c r="CYB42" s="97"/>
      <c r="CYC42" s="97"/>
      <c r="CYD42" s="97"/>
      <c r="CYE42" s="97"/>
      <c r="CYF42" s="97"/>
      <c r="CYG42" s="97"/>
      <c r="CYH42" s="97"/>
      <c r="CYI42" s="97"/>
      <c r="CYJ42" s="97"/>
      <c r="CYK42" s="97"/>
      <c r="CYL42" s="97"/>
      <c r="CYM42" s="97"/>
      <c r="CYN42" s="97"/>
      <c r="CYO42" s="97"/>
      <c r="CYP42" s="97"/>
      <c r="CYQ42" s="97"/>
      <c r="CYR42" s="97"/>
      <c r="CYS42" s="97"/>
      <c r="CYT42" s="97"/>
      <c r="CYU42" s="97"/>
      <c r="CYV42" s="97"/>
      <c r="CYW42" s="97"/>
      <c r="CYX42" s="97"/>
      <c r="CYY42" s="97"/>
      <c r="CYZ42" s="97"/>
      <c r="CZA42" s="97"/>
      <c r="CZB42" s="97"/>
      <c r="CZC42" s="97"/>
      <c r="CZD42" s="97"/>
      <c r="CZE42" s="97"/>
      <c r="CZF42" s="97"/>
      <c r="CZG42" s="97"/>
      <c r="CZH42" s="97"/>
      <c r="CZI42" s="97"/>
      <c r="CZJ42" s="97"/>
      <c r="CZK42" s="97"/>
      <c r="CZL42" s="97"/>
      <c r="CZM42" s="97"/>
      <c r="CZN42" s="97"/>
      <c r="CZO42" s="97"/>
      <c r="CZP42" s="97"/>
      <c r="CZQ42" s="97"/>
      <c r="CZR42" s="97"/>
      <c r="CZS42" s="97"/>
      <c r="CZT42" s="97"/>
      <c r="CZU42" s="97"/>
      <c r="CZV42" s="97"/>
      <c r="CZW42" s="97"/>
      <c r="CZX42" s="97"/>
      <c r="CZY42" s="97"/>
      <c r="CZZ42" s="97"/>
      <c r="DAA42" s="97"/>
      <c r="DAB42" s="97"/>
      <c r="DAC42" s="97"/>
      <c r="DAD42" s="97"/>
      <c r="DAE42" s="97"/>
      <c r="DAF42" s="97"/>
      <c r="DAG42" s="97"/>
      <c r="DAH42" s="97"/>
      <c r="DAI42" s="97"/>
      <c r="DAJ42" s="97"/>
      <c r="DAK42" s="97"/>
      <c r="DAL42" s="97"/>
      <c r="DAM42" s="97"/>
      <c r="DAN42" s="97"/>
      <c r="DAO42" s="97"/>
      <c r="DAP42" s="97"/>
      <c r="DAQ42" s="97"/>
      <c r="DAR42" s="97"/>
      <c r="DAS42" s="97"/>
      <c r="DAT42" s="97"/>
      <c r="DAU42" s="97"/>
      <c r="DAV42" s="97"/>
      <c r="DAW42" s="97"/>
      <c r="DAX42" s="97"/>
      <c r="DAY42" s="97"/>
      <c r="DAZ42" s="97"/>
      <c r="DBA42" s="97"/>
      <c r="DBB42" s="97"/>
      <c r="DBC42" s="97"/>
      <c r="DBD42" s="97"/>
      <c r="DBE42" s="97"/>
      <c r="DBF42" s="97"/>
      <c r="DBG42" s="97"/>
      <c r="DBH42" s="97"/>
      <c r="DBI42" s="97"/>
      <c r="DBJ42" s="97"/>
      <c r="DBK42" s="97"/>
      <c r="DBL42" s="97"/>
      <c r="DBM42" s="97"/>
      <c r="DBN42" s="97"/>
      <c r="DBO42" s="97"/>
      <c r="DBP42" s="97"/>
      <c r="DBQ42" s="97"/>
      <c r="DBR42" s="97"/>
      <c r="DBS42" s="97"/>
      <c r="DBT42" s="97"/>
      <c r="DBU42" s="97"/>
      <c r="DBV42" s="97"/>
      <c r="DBW42" s="97"/>
      <c r="DBX42" s="97"/>
      <c r="DBY42" s="97"/>
      <c r="DBZ42" s="97"/>
      <c r="DCA42" s="97"/>
      <c r="DCB42" s="97"/>
      <c r="DCC42" s="97"/>
      <c r="DCD42" s="97"/>
      <c r="DCE42" s="97"/>
      <c r="DCF42" s="97"/>
      <c r="DCG42" s="97"/>
      <c r="DCH42" s="97"/>
      <c r="DCI42" s="97"/>
      <c r="DCJ42" s="97"/>
      <c r="DCK42" s="97"/>
      <c r="DCL42" s="97"/>
      <c r="DCM42" s="97"/>
      <c r="DCN42" s="97"/>
      <c r="DCO42" s="97"/>
      <c r="DCP42" s="97"/>
      <c r="DCQ42" s="97"/>
      <c r="DCR42" s="97"/>
      <c r="DCS42" s="97"/>
      <c r="DCT42" s="97"/>
      <c r="DCU42" s="97"/>
      <c r="DCV42" s="97"/>
      <c r="DCW42" s="97"/>
      <c r="DCX42" s="97"/>
      <c r="DCY42" s="97"/>
      <c r="DCZ42" s="97"/>
      <c r="DDA42" s="97"/>
      <c r="DDB42" s="97"/>
      <c r="DDC42" s="97"/>
      <c r="DDD42" s="97"/>
      <c r="DDE42" s="97"/>
      <c r="DDF42" s="97"/>
      <c r="DDG42" s="97"/>
      <c r="DDH42" s="97"/>
      <c r="DDI42" s="97"/>
      <c r="DDJ42" s="97"/>
      <c r="DDK42" s="97"/>
      <c r="DDL42" s="97"/>
      <c r="DDM42" s="97"/>
      <c r="DDN42" s="97"/>
      <c r="DDO42" s="97"/>
      <c r="DDP42" s="97"/>
      <c r="DDQ42" s="97"/>
      <c r="DDR42" s="97"/>
      <c r="DDS42" s="97"/>
      <c r="DDT42" s="97"/>
      <c r="DDU42" s="97"/>
      <c r="DDV42" s="97"/>
      <c r="DDW42" s="97"/>
      <c r="DDX42" s="97"/>
      <c r="DDY42" s="97"/>
      <c r="DDZ42" s="97"/>
      <c r="DEA42" s="97"/>
      <c r="DEB42" s="97"/>
      <c r="DEC42" s="97"/>
      <c r="DED42" s="97"/>
      <c r="DEE42" s="97"/>
      <c r="DEF42" s="97"/>
      <c r="DEG42" s="97"/>
      <c r="DEH42" s="97"/>
      <c r="DEI42" s="97"/>
      <c r="DEJ42" s="97"/>
      <c r="DEK42" s="97"/>
      <c r="DEL42" s="97"/>
      <c r="DEM42" s="97"/>
      <c r="DEN42" s="97"/>
      <c r="DEO42" s="97"/>
      <c r="DEP42" s="97"/>
      <c r="DEQ42" s="97"/>
      <c r="DER42" s="97"/>
      <c r="DES42" s="97"/>
      <c r="DET42" s="97"/>
      <c r="DEU42" s="97"/>
      <c r="DEV42" s="97"/>
      <c r="DEW42" s="97"/>
      <c r="DEX42" s="97"/>
      <c r="DEY42" s="97"/>
      <c r="DEZ42" s="97"/>
      <c r="DFA42" s="97"/>
      <c r="DFB42" s="97"/>
      <c r="DFC42" s="97"/>
      <c r="DFD42" s="97"/>
      <c r="DFE42" s="97"/>
      <c r="DFF42" s="97"/>
      <c r="DFG42" s="97"/>
      <c r="DFH42" s="97"/>
      <c r="DFI42" s="97"/>
      <c r="DFJ42" s="97"/>
      <c r="DFK42" s="97"/>
      <c r="DFL42" s="97"/>
      <c r="DFM42" s="97"/>
      <c r="DFN42" s="97"/>
      <c r="DFO42" s="97"/>
      <c r="DFP42" s="97"/>
      <c r="DFQ42" s="97"/>
      <c r="DFR42" s="97"/>
      <c r="DFS42" s="97"/>
      <c r="DFT42" s="97"/>
      <c r="DFU42" s="97"/>
      <c r="DFV42" s="97"/>
      <c r="DFW42" s="97"/>
      <c r="DFX42" s="97"/>
      <c r="DFY42" s="97"/>
      <c r="DFZ42" s="97"/>
      <c r="DGA42" s="97"/>
      <c r="DGB42" s="97"/>
      <c r="DGC42" s="97"/>
      <c r="DGD42" s="97"/>
      <c r="DGE42" s="97"/>
      <c r="DGF42" s="97"/>
      <c r="DGG42" s="97"/>
      <c r="DGH42" s="97"/>
      <c r="DGI42" s="97"/>
      <c r="DGJ42" s="97"/>
      <c r="DGK42" s="97"/>
      <c r="DGL42" s="97"/>
      <c r="DGM42" s="97"/>
      <c r="DGN42" s="97"/>
      <c r="DGO42" s="97"/>
      <c r="DGP42" s="97"/>
      <c r="DGQ42" s="97"/>
      <c r="DGR42" s="97"/>
      <c r="DGS42" s="97"/>
      <c r="DGT42" s="97"/>
      <c r="DGU42" s="97"/>
      <c r="DGV42" s="97"/>
      <c r="DGW42" s="97"/>
      <c r="DGX42" s="97"/>
      <c r="DGY42" s="97"/>
      <c r="DGZ42" s="97"/>
      <c r="DHA42" s="97"/>
      <c r="DHB42" s="97"/>
      <c r="DHC42" s="97"/>
      <c r="DHD42" s="97"/>
      <c r="DHE42" s="97"/>
      <c r="DHF42" s="97"/>
      <c r="DHG42" s="97"/>
      <c r="DHH42" s="97"/>
      <c r="DHI42" s="97"/>
      <c r="DHJ42" s="97"/>
      <c r="DHK42" s="97"/>
      <c r="DHL42" s="97"/>
      <c r="DHM42" s="97"/>
      <c r="DHN42" s="97"/>
      <c r="DHO42" s="97"/>
      <c r="DHP42" s="97"/>
      <c r="DHQ42" s="97"/>
      <c r="DHR42" s="97"/>
      <c r="DHS42" s="97"/>
      <c r="DHT42" s="97"/>
      <c r="DHU42" s="97"/>
      <c r="DHV42" s="97"/>
      <c r="DHW42" s="97"/>
      <c r="DHX42" s="97"/>
      <c r="DHY42" s="97"/>
      <c r="DHZ42" s="97"/>
      <c r="DIA42" s="97"/>
      <c r="DIB42" s="97"/>
      <c r="DIC42" s="97"/>
      <c r="DID42" s="97"/>
      <c r="DIE42" s="97"/>
      <c r="DIF42" s="97"/>
      <c r="DIG42" s="97"/>
      <c r="DIH42" s="97"/>
      <c r="DII42" s="97"/>
      <c r="DIJ42" s="97"/>
      <c r="DIK42" s="97"/>
      <c r="DIL42" s="97"/>
      <c r="DIM42" s="97"/>
      <c r="DIN42" s="97"/>
      <c r="DIO42" s="97"/>
      <c r="DIP42" s="97"/>
      <c r="DIQ42" s="97"/>
      <c r="DIR42" s="97"/>
      <c r="DIS42" s="97"/>
      <c r="DIT42" s="97"/>
      <c r="DIU42" s="97"/>
      <c r="DIV42" s="97"/>
      <c r="DIW42" s="97"/>
      <c r="DIX42" s="97"/>
      <c r="DIY42" s="97"/>
      <c r="DIZ42" s="97"/>
      <c r="DJA42" s="97"/>
      <c r="DJB42" s="97"/>
      <c r="DJC42" s="97"/>
      <c r="DJD42" s="97"/>
      <c r="DJE42" s="97"/>
      <c r="DJF42" s="97"/>
      <c r="DJG42" s="97"/>
      <c r="DJH42" s="97"/>
      <c r="DJI42" s="97"/>
      <c r="DJJ42" s="97"/>
      <c r="DJK42" s="97"/>
      <c r="DJL42" s="97"/>
      <c r="DJM42" s="97"/>
      <c r="DJN42" s="97"/>
      <c r="DJO42" s="97"/>
      <c r="DJP42" s="97"/>
      <c r="DJQ42" s="97"/>
      <c r="DJR42" s="97"/>
      <c r="DJS42" s="97"/>
      <c r="DJT42" s="97"/>
      <c r="DJU42" s="97"/>
      <c r="DJV42" s="97"/>
      <c r="DJW42" s="97"/>
      <c r="DJX42" s="97"/>
      <c r="DJY42" s="97"/>
      <c r="DJZ42" s="97"/>
      <c r="DKA42" s="97"/>
      <c r="DKB42" s="97"/>
      <c r="DKC42" s="97"/>
      <c r="DKD42" s="97"/>
      <c r="DKE42" s="97"/>
      <c r="DKF42" s="97"/>
      <c r="DKG42" s="97"/>
      <c r="DKH42" s="97"/>
      <c r="DKI42" s="97"/>
      <c r="DKJ42" s="97"/>
      <c r="DKK42" s="97"/>
      <c r="DKL42" s="97"/>
      <c r="DKM42" s="97"/>
      <c r="DKN42" s="97"/>
      <c r="DKO42" s="97"/>
      <c r="DKP42" s="97"/>
      <c r="DKQ42" s="97"/>
      <c r="DKR42" s="97"/>
      <c r="DKS42" s="97"/>
      <c r="DKT42" s="97"/>
      <c r="DKU42" s="97"/>
      <c r="DKV42" s="97"/>
      <c r="DKW42" s="97"/>
      <c r="DKX42" s="97"/>
      <c r="DKY42" s="97"/>
      <c r="DKZ42" s="97"/>
      <c r="DLA42" s="97"/>
      <c r="DLB42" s="97"/>
      <c r="DLC42" s="97"/>
      <c r="DLD42" s="97"/>
      <c r="DLE42" s="97"/>
      <c r="DLF42" s="97"/>
      <c r="DLG42" s="97"/>
      <c r="DLH42" s="97"/>
      <c r="DLI42" s="97"/>
      <c r="DLJ42" s="97"/>
      <c r="DLK42" s="97"/>
      <c r="DLL42" s="97"/>
      <c r="DLM42" s="97"/>
      <c r="DLN42" s="97"/>
      <c r="DLO42" s="97"/>
      <c r="DLP42" s="97"/>
      <c r="DLQ42" s="97"/>
      <c r="DLR42" s="97"/>
      <c r="DLS42" s="97"/>
      <c r="DLT42" s="97"/>
      <c r="DLU42" s="97"/>
      <c r="DLV42" s="97"/>
      <c r="DLW42" s="97"/>
      <c r="DLX42" s="97"/>
      <c r="DLY42" s="97"/>
      <c r="DLZ42" s="97"/>
      <c r="DMA42" s="97"/>
      <c r="DMB42" s="97"/>
      <c r="DMC42" s="97"/>
      <c r="DMD42" s="97"/>
      <c r="DME42" s="97"/>
      <c r="DMF42" s="97"/>
      <c r="DMG42" s="97"/>
      <c r="DMH42" s="97"/>
      <c r="DMI42" s="97"/>
      <c r="DMJ42" s="97"/>
      <c r="DMK42" s="97"/>
      <c r="DML42" s="97"/>
      <c r="DMM42" s="97"/>
      <c r="DMN42" s="97"/>
      <c r="DMO42" s="97"/>
      <c r="DMP42" s="97"/>
      <c r="DMQ42" s="97"/>
      <c r="DMR42" s="97"/>
      <c r="DMS42" s="97"/>
      <c r="DMT42" s="97"/>
      <c r="DMU42" s="97"/>
      <c r="DMV42" s="97"/>
      <c r="DMW42" s="97"/>
      <c r="DMX42" s="97"/>
      <c r="DMY42" s="97"/>
      <c r="DMZ42" s="97"/>
      <c r="DNA42" s="97"/>
      <c r="DNB42" s="97"/>
      <c r="DNC42" s="97"/>
      <c r="DND42" s="97"/>
      <c r="DNE42" s="97"/>
      <c r="DNF42" s="97"/>
      <c r="DNG42" s="97"/>
      <c r="DNH42" s="97"/>
      <c r="DNI42" s="97"/>
      <c r="DNJ42" s="97"/>
      <c r="DNK42" s="97"/>
      <c r="DNL42" s="97"/>
      <c r="DNM42" s="97"/>
      <c r="DNN42" s="97"/>
      <c r="DNO42" s="97"/>
      <c r="DNP42" s="97"/>
      <c r="DNQ42" s="97"/>
      <c r="DNR42" s="97"/>
      <c r="DNS42" s="97"/>
      <c r="DNT42" s="97"/>
      <c r="DNU42" s="97"/>
      <c r="DNV42" s="97"/>
      <c r="DNW42" s="97"/>
      <c r="DNX42" s="97"/>
      <c r="DNY42" s="97"/>
      <c r="DNZ42" s="97"/>
      <c r="DOA42" s="97"/>
      <c r="DOB42" s="97"/>
      <c r="DOC42" s="97"/>
      <c r="DOD42" s="97"/>
      <c r="DOE42" s="97"/>
      <c r="DOF42" s="97"/>
      <c r="DOG42" s="97"/>
      <c r="DOH42" s="97"/>
      <c r="DOI42" s="97"/>
      <c r="DOJ42" s="97"/>
      <c r="DOK42" s="97"/>
      <c r="DOL42" s="97"/>
      <c r="DOM42" s="97"/>
      <c r="DON42" s="97"/>
      <c r="DOO42" s="97"/>
      <c r="DOP42" s="97"/>
      <c r="DOQ42" s="97"/>
      <c r="DOR42" s="97"/>
      <c r="DOS42" s="97"/>
      <c r="DOT42" s="97"/>
      <c r="DOU42" s="97"/>
      <c r="DOV42" s="97"/>
      <c r="DOW42" s="97"/>
      <c r="DOX42" s="97"/>
      <c r="DOY42" s="97"/>
      <c r="DOZ42" s="97"/>
      <c r="DPA42" s="97"/>
      <c r="DPB42" s="97"/>
      <c r="DPC42" s="97"/>
      <c r="DPD42" s="97"/>
      <c r="DPE42" s="97"/>
      <c r="DPF42" s="97"/>
      <c r="DPG42" s="97"/>
      <c r="DPH42" s="97"/>
      <c r="DPI42" s="97"/>
      <c r="DPJ42" s="97"/>
      <c r="DPK42" s="97"/>
      <c r="DPL42" s="97"/>
      <c r="DPM42" s="97"/>
      <c r="DPN42" s="97"/>
      <c r="DPO42" s="97"/>
      <c r="DPP42" s="97"/>
      <c r="DPQ42" s="97"/>
      <c r="DPR42" s="97"/>
      <c r="DPS42" s="97"/>
      <c r="DPT42" s="97"/>
      <c r="DPU42" s="97"/>
      <c r="DPV42" s="97"/>
      <c r="DPW42" s="97"/>
      <c r="DPX42" s="97"/>
      <c r="DPY42" s="97"/>
      <c r="DPZ42" s="97"/>
      <c r="DQA42" s="97"/>
      <c r="DQB42" s="97"/>
      <c r="DQC42" s="97"/>
      <c r="DQD42" s="97"/>
      <c r="DQE42" s="97"/>
      <c r="DQF42" s="97"/>
      <c r="DQG42" s="97"/>
      <c r="DQH42" s="97"/>
      <c r="DQI42" s="97"/>
      <c r="DQJ42" s="97"/>
      <c r="DQK42" s="97"/>
      <c r="DQL42" s="97"/>
      <c r="DQM42" s="97"/>
      <c r="DQN42" s="97"/>
      <c r="DQO42" s="97"/>
      <c r="DQP42" s="97"/>
      <c r="DQQ42" s="97"/>
      <c r="DQR42" s="97"/>
      <c r="DQS42" s="97"/>
      <c r="DQT42" s="97"/>
      <c r="DQU42" s="97"/>
      <c r="DQV42" s="97"/>
      <c r="DQW42" s="97"/>
      <c r="DQX42" s="97"/>
      <c r="DQY42" s="97"/>
      <c r="DQZ42" s="97"/>
      <c r="DRA42" s="97"/>
      <c r="DRB42" s="97"/>
      <c r="DRC42" s="97"/>
      <c r="DRD42" s="97"/>
      <c r="DRE42" s="97"/>
      <c r="DRF42" s="97"/>
      <c r="DRG42" s="97"/>
      <c r="DRH42" s="97"/>
      <c r="DRI42" s="97"/>
      <c r="DRJ42" s="97"/>
      <c r="DRK42" s="97"/>
      <c r="DRL42" s="97"/>
      <c r="DRM42" s="97"/>
      <c r="DRN42" s="97"/>
      <c r="DRO42" s="97"/>
      <c r="DRP42" s="97"/>
      <c r="DRQ42" s="97"/>
      <c r="DRR42" s="97"/>
      <c r="DRS42" s="97"/>
      <c r="DRT42" s="97"/>
      <c r="DRU42" s="97"/>
      <c r="DRV42" s="97"/>
      <c r="DRW42" s="97"/>
      <c r="DRX42" s="97"/>
      <c r="DRY42" s="97"/>
      <c r="DRZ42" s="97"/>
      <c r="DSA42" s="97"/>
      <c r="DSB42" s="97"/>
      <c r="DSC42" s="97"/>
      <c r="DSD42" s="97"/>
      <c r="DSE42" s="97"/>
      <c r="DSF42" s="97"/>
      <c r="DSG42" s="97"/>
      <c r="DSH42" s="97"/>
      <c r="DSI42" s="97"/>
      <c r="DSJ42" s="97"/>
      <c r="DSK42" s="97"/>
      <c r="DSL42" s="97"/>
      <c r="DSM42" s="97"/>
      <c r="DSN42" s="97"/>
      <c r="DSO42" s="97"/>
      <c r="DSP42" s="97"/>
      <c r="DSQ42" s="97"/>
      <c r="DSR42" s="97"/>
      <c r="DSS42" s="97"/>
      <c r="DST42" s="97"/>
      <c r="DSU42" s="97"/>
      <c r="DSV42" s="97"/>
      <c r="DSW42" s="97"/>
      <c r="DSX42" s="97"/>
      <c r="DSY42" s="97"/>
      <c r="DSZ42" s="97"/>
      <c r="DTA42" s="97"/>
      <c r="DTB42" s="97"/>
      <c r="DTC42" s="97"/>
      <c r="DTD42" s="97"/>
      <c r="DTE42" s="97"/>
      <c r="DTF42" s="97"/>
      <c r="DTG42" s="97"/>
      <c r="DTH42" s="97"/>
      <c r="DTI42" s="97"/>
      <c r="DTJ42" s="97"/>
      <c r="DTK42" s="97"/>
      <c r="DTL42" s="97"/>
      <c r="DTM42" s="97"/>
      <c r="DTN42" s="97"/>
      <c r="DTO42" s="97"/>
      <c r="DTP42" s="97"/>
      <c r="DTQ42" s="97"/>
      <c r="DTR42" s="97"/>
      <c r="DTS42" s="97"/>
      <c r="DTT42" s="97"/>
      <c r="DTU42" s="97"/>
      <c r="DTV42" s="97"/>
      <c r="DTW42" s="97"/>
      <c r="DTX42" s="97"/>
      <c r="DTY42" s="97"/>
      <c r="DTZ42" s="97"/>
      <c r="DUA42" s="97"/>
      <c r="DUB42" s="97"/>
      <c r="DUC42" s="97"/>
      <c r="DUD42" s="97"/>
      <c r="DUE42" s="97"/>
      <c r="DUF42" s="97"/>
      <c r="DUG42" s="97"/>
      <c r="DUH42" s="97"/>
      <c r="DUI42" s="97"/>
      <c r="DUJ42" s="97"/>
      <c r="DUK42" s="97"/>
      <c r="DUL42" s="97"/>
      <c r="DUM42" s="97"/>
      <c r="DUN42" s="97"/>
      <c r="DUO42" s="97"/>
      <c r="DUP42" s="97"/>
      <c r="DUQ42" s="97"/>
      <c r="DUR42" s="97"/>
      <c r="DUS42" s="97"/>
      <c r="DUT42" s="97"/>
      <c r="DUU42" s="97"/>
      <c r="DUV42" s="97"/>
      <c r="DUW42" s="97"/>
      <c r="DUX42" s="97"/>
      <c r="DUY42" s="97"/>
      <c r="DUZ42" s="97"/>
      <c r="DVA42" s="97"/>
      <c r="DVB42" s="97"/>
      <c r="DVC42" s="97"/>
      <c r="DVD42" s="97"/>
      <c r="DVE42" s="97"/>
      <c r="DVF42" s="97"/>
      <c r="DVG42" s="97"/>
      <c r="DVH42" s="97"/>
      <c r="DVI42" s="97"/>
      <c r="DVJ42" s="97"/>
      <c r="DVK42" s="97"/>
      <c r="DVL42" s="97"/>
      <c r="DVM42" s="97"/>
      <c r="DVN42" s="97"/>
      <c r="DVO42" s="97"/>
      <c r="DVP42" s="97"/>
      <c r="DVQ42" s="97"/>
      <c r="DVR42" s="97"/>
      <c r="DVS42" s="97"/>
      <c r="DVT42" s="97"/>
      <c r="DVU42" s="97"/>
      <c r="DVV42" s="97"/>
      <c r="DVW42" s="97"/>
      <c r="DVX42" s="97"/>
      <c r="DVY42" s="97"/>
      <c r="DVZ42" s="97"/>
      <c r="DWA42" s="97"/>
      <c r="DWB42" s="97"/>
      <c r="DWC42" s="97"/>
      <c r="DWD42" s="97"/>
      <c r="DWE42" s="97"/>
      <c r="DWF42" s="97"/>
      <c r="DWG42" s="97"/>
      <c r="DWH42" s="97"/>
      <c r="DWI42" s="97"/>
      <c r="DWJ42" s="97"/>
      <c r="DWK42" s="97"/>
      <c r="DWL42" s="97"/>
      <c r="DWM42" s="97"/>
      <c r="DWN42" s="97"/>
      <c r="DWO42" s="97"/>
      <c r="DWP42" s="97"/>
      <c r="DWQ42" s="97"/>
      <c r="DWR42" s="97"/>
      <c r="DWS42" s="97"/>
      <c r="DWT42" s="97"/>
      <c r="DWU42" s="97"/>
      <c r="DWV42" s="97"/>
      <c r="DWW42" s="97"/>
      <c r="DWX42" s="97"/>
      <c r="DWY42" s="97"/>
      <c r="DWZ42" s="97"/>
      <c r="DXA42" s="97"/>
      <c r="DXB42" s="97"/>
      <c r="DXC42" s="97"/>
      <c r="DXD42" s="97"/>
      <c r="DXE42" s="97"/>
      <c r="DXF42" s="97"/>
      <c r="DXG42" s="97"/>
      <c r="DXH42" s="97"/>
      <c r="DXI42" s="97"/>
      <c r="DXJ42" s="97"/>
      <c r="DXK42" s="97"/>
      <c r="DXL42" s="97"/>
      <c r="DXM42" s="97"/>
      <c r="DXN42" s="97"/>
      <c r="DXO42" s="97"/>
      <c r="DXP42" s="97"/>
      <c r="DXQ42" s="97"/>
      <c r="DXR42" s="97"/>
      <c r="DXS42" s="97"/>
      <c r="DXT42" s="97"/>
      <c r="DXU42" s="97"/>
      <c r="DXV42" s="97"/>
      <c r="DXW42" s="97"/>
      <c r="DXX42" s="97"/>
      <c r="DXY42" s="97"/>
      <c r="DXZ42" s="97"/>
      <c r="DYA42" s="97"/>
      <c r="DYB42" s="97"/>
      <c r="DYC42" s="97"/>
      <c r="DYD42" s="97"/>
      <c r="DYE42" s="97"/>
      <c r="DYF42" s="97"/>
      <c r="DYG42" s="97"/>
      <c r="DYH42" s="97"/>
      <c r="DYI42" s="97"/>
      <c r="DYJ42" s="97"/>
      <c r="DYK42" s="97"/>
      <c r="DYL42" s="97"/>
      <c r="DYM42" s="97"/>
      <c r="DYN42" s="97"/>
      <c r="DYO42" s="97"/>
      <c r="DYP42" s="97"/>
      <c r="DYQ42" s="97"/>
      <c r="DYR42" s="97"/>
      <c r="DYS42" s="97"/>
      <c r="DYT42" s="97"/>
      <c r="DYU42" s="97"/>
      <c r="DYV42" s="97"/>
      <c r="DYW42" s="97"/>
      <c r="DYX42" s="97"/>
      <c r="DYY42" s="97"/>
      <c r="DYZ42" s="97"/>
      <c r="DZA42" s="97"/>
      <c r="DZB42" s="97"/>
      <c r="DZC42" s="97"/>
      <c r="DZD42" s="97"/>
      <c r="DZE42" s="97"/>
      <c r="DZF42" s="97"/>
      <c r="DZG42" s="97"/>
      <c r="DZH42" s="97"/>
      <c r="DZI42" s="97"/>
      <c r="DZJ42" s="97"/>
      <c r="DZK42" s="97"/>
      <c r="DZL42" s="97"/>
      <c r="DZM42" s="97"/>
      <c r="DZN42" s="97"/>
      <c r="DZO42" s="97"/>
      <c r="DZP42" s="97"/>
      <c r="DZQ42" s="97"/>
      <c r="DZR42" s="97"/>
      <c r="DZS42" s="97"/>
      <c r="DZT42" s="97"/>
      <c r="DZU42" s="97"/>
      <c r="DZV42" s="97"/>
      <c r="DZW42" s="97"/>
      <c r="DZX42" s="97"/>
      <c r="DZY42" s="97"/>
      <c r="DZZ42" s="97"/>
      <c r="EAA42" s="97"/>
      <c r="EAB42" s="97"/>
      <c r="EAC42" s="97"/>
      <c r="EAD42" s="97"/>
      <c r="EAE42" s="97"/>
      <c r="EAF42" s="97"/>
      <c r="EAG42" s="97"/>
      <c r="EAH42" s="97"/>
      <c r="EAI42" s="97"/>
      <c r="EAJ42" s="97"/>
      <c r="EAK42" s="97"/>
      <c r="EAL42" s="97"/>
      <c r="EAM42" s="97"/>
      <c r="EAN42" s="97"/>
      <c r="EAO42" s="97"/>
      <c r="EAP42" s="97"/>
      <c r="EAQ42" s="97"/>
      <c r="EAR42" s="97"/>
      <c r="EAS42" s="97"/>
      <c r="EAT42" s="97"/>
      <c r="EAU42" s="97"/>
      <c r="EAV42" s="97"/>
      <c r="EAW42" s="97"/>
      <c r="EAX42" s="97"/>
      <c r="EAY42" s="97"/>
      <c r="EAZ42" s="97"/>
      <c r="EBA42" s="97"/>
      <c r="EBB42" s="97"/>
      <c r="EBC42" s="97"/>
      <c r="EBD42" s="97"/>
      <c r="EBE42" s="97"/>
      <c r="EBF42" s="97"/>
      <c r="EBG42" s="97"/>
      <c r="EBH42" s="97"/>
      <c r="EBI42" s="97"/>
      <c r="EBJ42" s="97"/>
      <c r="EBK42" s="97"/>
      <c r="EBL42" s="97"/>
      <c r="EBM42" s="97"/>
      <c r="EBN42" s="97"/>
      <c r="EBO42" s="97"/>
      <c r="EBP42" s="97"/>
      <c r="EBQ42" s="97"/>
      <c r="EBR42" s="97"/>
      <c r="EBS42" s="97"/>
      <c r="EBT42" s="97"/>
      <c r="EBU42" s="97"/>
      <c r="EBV42" s="97"/>
      <c r="EBW42" s="97"/>
      <c r="EBX42" s="97"/>
      <c r="EBY42" s="97"/>
      <c r="EBZ42" s="97"/>
      <c r="ECA42" s="97"/>
      <c r="ECB42" s="97"/>
      <c r="ECC42" s="97"/>
      <c r="ECD42" s="97"/>
      <c r="ECE42" s="97"/>
      <c r="ECF42" s="97"/>
      <c r="ECG42" s="97"/>
      <c r="ECH42" s="97"/>
      <c r="ECI42" s="97"/>
      <c r="ECJ42" s="97"/>
      <c r="ECK42" s="97"/>
      <c r="ECL42" s="97"/>
      <c r="ECM42" s="97"/>
      <c r="ECN42" s="97"/>
      <c r="ECO42" s="97"/>
      <c r="ECP42" s="97"/>
      <c r="ECQ42" s="97"/>
      <c r="ECR42" s="97"/>
      <c r="ECS42" s="97"/>
      <c r="ECT42" s="97"/>
      <c r="ECU42" s="97"/>
      <c r="ECV42" s="97"/>
      <c r="ECW42" s="97"/>
      <c r="ECX42" s="97"/>
      <c r="ECY42" s="97"/>
      <c r="ECZ42" s="97"/>
      <c r="EDA42" s="97"/>
      <c r="EDB42" s="97"/>
      <c r="EDC42" s="97"/>
      <c r="EDD42" s="97"/>
      <c r="EDE42" s="97"/>
      <c r="EDF42" s="97"/>
      <c r="EDG42" s="97"/>
      <c r="EDH42" s="97"/>
      <c r="EDI42" s="97"/>
      <c r="EDJ42" s="97"/>
      <c r="EDK42" s="97"/>
      <c r="EDL42" s="97"/>
      <c r="EDM42" s="97"/>
      <c r="EDN42" s="97"/>
      <c r="EDO42" s="97"/>
      <c r="EDP42" s="97"/>
      <c r="EDQ42" s="97"/>
      <c r="EDR42" s="97"/>
      <c r="EDS42" s="97"/>
      <c r="EDT42" s="97"/>
      <c r="EDU42" s="97"/>
      <c r="EDV42" s="97"/>
      <c r="EDW42" s="97"/>
      <c r="EDX42" s="97"/>
      <c r="EDY42" s="97"/>
      <c r="EDZ42" s="97"/>
      <c r="EEA42" s="97"/>
      <c r="EEB42" s="97"/>
      <c r="EEC42" s="97"/>
      <c r="EED42" s="97"/>
      <c r="EEE42" s="97"/>
      <c r="EEF42" s="97"/>
      <c r="EEG42" s="97"/>
      <c r="EEH42" s="97"/>
      <c r="EEI42" s="97"/>
      <c r="EEJ42" s="97"/>
      <c r="EEK42" s="97"/>
      <c r="EEL42" s="97"/>
      <c r="EEM42" s="97"/>
      <c r="EEN42" s="97"/>
      <c r="EEO42" s="97"/>
      <c r="EEP42" s="97"/>
      <c r="EEQ42" s="97"/>
      <c r="EER42" s="97"/>
      <c r="EES42" s="97"/>
      <c r="EET42" s="97"/>
      <c r="EEU42" s="97"/>
      <c r="EEV42" s="97"/>
      <c r="EEW42" s="97"/>
      <c r="EEX42" s="97"/>
      <c r="EEY42" s="97"/>
      <c r="EEZ42" s="97"/>
      <c r="EFA42" s="97"/>
      <c r="EFB42" s="97"/>
      <c r="EFC42" s="97"/>
      <c r="EFD42" s="97"/>
      <c r="EFE42" s="97"/>
      <c r="EFF42" s="97"/>
      <c r="EFG42" s="97"/>
      <c r="EFH42" s="97"/>
      <c r="EFI42" s="97"/>
      <c r="EFJ42" s="97"/>
      <c r="EFK42" s="97"/>
      <c r="EFL42" s="97"/>
      <c r="EFM42" s="97"/>
      <c r="EFN42" s="97"/>
      <c r="EFO42" s="97"/>
      <c r="EFP42" s="97"/>
      <c r="EFQ42" s="97"/>
      <c r="EFR42" s="97"/>
      <c r="EFS42" s="97"/>
      <c r="EFT42" s="97"/>
      <c r="EFU42" s="97"/>
      <c r="EFV42" s="97"/>
      <c r="EFW42" s="97"/>
      <c r="EFX42" s="97"/>
      <c r="EFY42" s="97"/>
      <c r="EFZ42" s="97"/>
      <c r="EGA42" s="97"/>
      <c r="EGB42" s="97"/>
      <c r="EGC42" s="97"/>
      <c r="EGD42" s="97"/>
      <c r="EGE42" s="97"/>
      <c r="EGF42" s="97"/>
      <c r="EGG42" s="97"/>
      <c r="EGH42" s="97"/>
      <c r="EGI42" s="97"/>
      <c r="EGJ42" s="97"/>
      <c r="EGK42" s="97"/>
      <c r="EGL42" s="97"/>
      <c r="EGM42" s="97"/>
      <c r="EGN42" s="97"/>
      <c r="EGO42" s="97"/>
      <c r="EGP42" s="97"/>
      <c r="EGQ42" s="97"/>
      <c r="EGR42" s="97"/>
      <c r="EGS42" s="97"/>
      <c r="EGT42" s="97"/>
      <c r="EGU42" s="97"/>
      <c r="EGV42" s="97"/>
      <c r="EGW42" s="97"/>
      <c r="EGX42" s="97"/>
      <c r="EGY42" s="97"/>
      <c r="EGZ42" s="97"/>
      <c r="EHA42" s="97"/>
      <c r="EHB42" s="97"/>
      <c r="EHC42" s="97"/>
      <c r="EHD42" s="97"/>
      <c r="EHE42" s="97"/>
      <c r="EHF42" s="97"/>
      <c r="EHG42" s="97"/>
      <c r="EHH42" s="97"/>
      <c r="EHI42" s="97"/>
      <c r="EHJ42" s="97"/>
      <c r="EHK42" s="97"/>
      <c r="EHL42" s="97"/>
      <c r="EHM42" s="97"/>
      <c r="EHN42" s="97"/>
      <c r="EHO42" s="97"/>
      <c r="EHP42" s="97"/>
      <c r="EHQ42" s="97"/>
      <c r="EHR42" s="97"/>
      <c r="EHS42" s="97"/>
      <c r="EHT42" s="97"/>
      <c r="EHU42" s="97"/>
      <c r="EHV42" s="97"/>
      <c r="EHW42" s="97"/>
      <c r="EHX42" s="97"/>
      <c r="EHY42" s="97"/>
      <c r="EHZ42" s="97"/>
      <c r="EIA42" s="97"/>
      <c r="EIB42" s="97"/>
      <c r="EIC42" s="97"/>
      <c r="EID42" s="97"/>
      <c r="EIE42" s="97"/>
      <c r="EIF42" s="97"/>
      <c r="EIG42" s="97"/>
      <c r="EIH42" s="97"/>
      <c r="EII42" s="97"/>
      <c r="EIJ42" s="97"/>
      <c r="EIK42" s="97"/>
      <c r="EIL42" s="97"/>
      <c r="EIM42" s="97"/>
      <c r="EIN42" s="97"/>
      <c r="EIO42" s="97"/>
      <c r="EIP42" s="97"/>
      <c r="EIQ42" s="97"/>
      <c r="EIR42" s="97"/>
      <c r="EIS42" s="97"/>
      <c r="EIT42" s="97"/>
      <c r="EIU42" s="97"/>
      <c r="EIV42" s="97"/>
      <c r="EIW42" s="97"/>
      <c r="EIX42" s="97"/>
      <c r="EIY42" s="97"/>
      <c r="EIZ42" s="97"/>
      <c r="EJA42" s="97"/>
      <c r="EJB42" s="97"/>
      <c r="EJC42" s="97"/>
      <c r="EJD42" s="97"/>
      <c r="EJE42" s="97"/>
      <c r="EJF42" s="97"/>
      <c r="EJG42" s="97"/>
      <c r="EJH42" s="97"/>
      <c r="EJI42" s="97"/>
      <c r="EJJ42" s="97"/>
      <c r="EJK42" s="97"/>
      <c r="EJL42" s="97"/>
      <c r="EJM42" s="97"/>
      <c r="EJN42" s="97"/>
      <c r="EJO42" s="97"/>
      <c r="EJP42" s="97"/>
      <c r="EJQ42" s="97"/>
      <c r="EJR42" s="97"/>
      <c r="EJS42" s="97"/>
      <c r="EJT42" s="97"/>
      <c r="EJU42" s="97"/>
      <c r="EJV42" s="97"/>
      <c r="EJW42" s="97"/>
      <c r="EJX42" s="97"/>
      <c r="EJY42" s="97"/>
      <c r="EJZ42" s="97"/>
      <c r="EKA42" s="97"/>
      <c r="EKB42" s="97"/>
      <c r="EKC42" s="97"/>
      <c r="EKD42" s="97"/>
      <c r="EKE42" s="97"/>
      <c r="EKF42" s="97"/>
      <c r="EKG42" s="97"/>
      <c r="EKH42" s="97"/>
      <c r="EKI42" s="97"/>
      <c r="EKJ42" s="97"/>
      <c r="EKK42" s="97"/>
      <c r="EKL42" s="97"/>
      <c r="EKM42" s="97"/>
      <c r="EKN42" s="97"/>
      <c r="EKO42" s="97"/>
      <c r="EKP42" s="97"/>
      <c r="EKQ42" s="97"/>
      <c r="EKR42" s="97"/>
      <c r="EKS42" s="97"/>
      <c r="EKT42" s="97"/>
      <c r="EKU42" s="97"/>
      <c r="EKV42" s="97"/>
      <c r="EKW42" s="97"/>
      <c r="EKX42" s="97"/>
      <c r="EKY42" s="97"/>
      <c r="EKZ42" s="97"/>
      <c r="ELA42" s="97"/>
      <c r="ELB42" s="97"/>
      <c r="ELC42" s="97"/>
      <c r="ELD42" s="97"/>
      <c r="ELE42" s="97"/>
      <c r="ELF42" s="97"/>
      <c r="ELG42" s="97"/>
      <c r="ELH42" s="97"/>
      <c r="ELI42" s="97"/>
      <c r="ELJ42" s="97"/>
      <c r="ELK42" s="97"/>
      <c r="ELL42" s="97"/>
      <c r="ELM42" s="97"/>
      <c r="ELN42" s="97"/>
      <c r="ELO42" s="97"/>
      <c r="ELP42" s="97"/>
      <c r="ELQ42" s="97"/>
      <c r="ELR42" s="97"/>
      <c r="ELS42" s="97"/>
      <c r="ELT42" s="97"/>
      <c r="ELU42" s="97"/>
      <c r="ELV42" s="97"/>
      <c r="ELW42" s="97"/>
      <c r="ELX42" s="97"/>
      <c r="ELY42" s="97"/>
      <c r="ELZ42" s="97"/>
      <c r="EMA42" s="97"/>
      <c r="EMB42" s="97"/>
      <c r="EMC42" s="97"/>
      <c r="EMD42" s="97"/>
      <c r="EME42" s="97"/>
      <c r="EMF42" s="97"/>
      <c r="EMG42" s="97"/>
      <c r="EMH42" s="97"/>
      <c r="EMI42" s="97"/>
      <c r="EMJ42" s="97"/>
      <c r="EMK42" s="97"/>
      <c r="EML42" s="97"/>
      <c r="EMM42" s="97"/>
      <c r="EMN42" s="97"/>
      <c r="EMO42" s="97"/>
      <c r="EMP42" s="97"/>
      <c r="EMQ42" s="97"/>
      <c r="EMR42" s="97"/>
      <c r="EMS42" s="97"/>
      <c r="EMT42" s="97"/>
      <c r="EMU42" s="97"/>
      <c r="EMV42" s="97"/>
      <c r="EMW42" s="97"/>
      <c r="EMX42" s="97"/>
      <c r="EMY42" s="97"/>
      <c r="EMZ42" s="97"/>
      <c r="ENA42" s="97"/>
      <c r="ENB42" s="97"/>
      <c r="ENC42" s="97"/>
      <c r="END42" s="97"/>
      <c r="ENE42" s="97"/>
      <c r="ENF42" s="97"/>
      <c r="ENG42" s="97"/>
      <c r="ENH42" s="97"/>
      <c r="ENI42" s="97"/>
      <c r="ENJ42" s="97"/>
      <c r="ENK42" s="97"/>
      <c r="ENL42" s="97"/>
      <c r="ENM42" s="97"/>
      <c r="ENN42" s="97"/>
      <c r="ENO42" s="97"/>
      <c r="ENP42" s="97"/>
      <c r="ENQ42" s="97"/>
      <c r="ENR42" s="97"/>
      <c r="ENS42" s="97"/>
      <c r="ENT42" s="97"/>
      <c r="ENU42" s="97"/>
      <c r="ENV42" s="97"/>
      <c r="ENW42" s="97"/>
      <c r="ENX42" s="97"/>
      <c r="ENY42" s="97"/>
      <c r="ENZ42" s="97"/>
      <c r="EOA42" s="97"/>
      <c r="EOB42" s="97"/>
      <c r="EOC42" s="97"/>
      <c r="EOD42" s="97"/>
      <c r="EOE42" s="97"/>
      <c r="EOF42" s="97"/>
      <c r="EOG42" s="97"/>
      <c r="EOH42" s="97"/>
      <c r="EOI42" s="97"/>
      <c r="EOJ42" s="97"/>
      <c r="EOK42" s="97"/>
      <c r="EOL42" s="97"/>
      <c r="EOM42" s="97"/>
      <c r="EON42" s="97"/>
      <c r="EOO42" s="97"/>
      <c r="EOP42" s="97"/>
      <c r="EOQ42" s="97"/>
      <c r="EOR42" s="97"/>
      <c r="EOS42" s="97"/>
      <c r="EOT42" s="97"/>
      <c r="EOU42" s="97"/>
      <c r="EOV42" s="97"/>
      <c r="EOW42" s="97"/>
      <c r="EOX42" s="97"/>
      <c r="EOY42" s="97"/>
      <c r="EOZ42" s="97"/>
      <c r="EPA42" s="97"/>
      <c r="EPB42" s="97"/>
      <c r="EPC42" s="97"/>
      <c r="EPD42" s="97"/>
      <c r="EPE42" s="97"/>
      <c r="EPF42" s="97"/>
      <c r="EPG42" s="97"/>
      <c r="EPH42" s="97"/>
      <c r="EPI42" s="97"/>
      <c r="EPJ42" s="97"/>
      <c r="EPK42" s="97"/>
      <c r="EPL42" s="97"/>
      <c r="EPM42" s="97"/>
      <c r="EPN42" s="97"/>
      <c r="EPO42" s="97"/>
      <c r="EPP42" s="97"/>
      <c r="EPQ42" s="97"/>
      <c r="EPR42" s="97"/>
      <c r="EPS42" s="97"/>
      <c r="EPT42" s="97"/>
      <c r="EPU42" s="97"/>
      <c r="EPV42" s="97"/>
      <c r="EPW42" s="97"/>
      <c r="EPX42" s="97"/>
      <c r="EPY42" s="97"/>
      <c r="EPZ42" s="97"/>
      <c r="EQA42" s="97"/>
      <c r="EQB42" s="97"/>
      <c r="EQC42" s="97"/>
      <c r="EQD42" s="97"/>
      <c r="EQE42" s="97"/>
      <c r="EQF42" s="97"/>
      <c r="EQG42" s="97"/>
      <c r="EQH42" s="97"/>
      <c r="EQI42" s="97"/>
      <c r="EQJ42" s="97"/>
      <c r="EQK42" s="97"/>
      <c r="EQL42" s="97"/>
      <c r="EQM42" s="97"/>
      <c r="EQN42" s="97"/>
      <c r="EQO42" s="97"/>
      <c r="EQP42" s="97"/>
      <c r="EQQ42" s="97"/>
      <c r="EQR42" s="97"/>
      <c r="EQS42" s="97"/>
      <c r="EQT42" s="97"/>
      <c r="EQU42" s="97"/>
      <c r="EQV42" s="97"/>
      <c r="EQW42" s="97"/>
      <c r="EQX42" s="97"/>
      <c r="EQY42" s="97"/>
      <c r="EQZ42" s="97"/>
      <c r="ERA42" s="97"/>
      <c r="ERB42" s="97"/>
      <c r="ERC42" s="97"/>
      <c r="ERD42" s="97"/>
      <c r="ERE42" s="97"/>
      <c r="ERF42" s="97"/>
      <c r="ERG42" s="97"/>
      <c r="ERH42" s="97"/>
      <c r="ERI42" s="97"/>
      <c r="ERJ42" s="97"/>
      <c r="ERK42" s="97"/>
      <c r="ERL42" s="97"/>
      <c r="ERM42" s="97"/>
      <c r="ERN42" s="97"/>
      <c r="ERO42" s="97"/>
      <c r="ERP42" s="97"/>
      <c r="ERQ42" s="97"/>
      <c r="ERR42" s="97"/>
      <c r="ERS42" s="97"/>
      <c r="ERT42" s="97"/>
      <c r="ERU42" s="97"/>
      <c r="ERV42" s="97"/>
      <c r="ERW42" s="97"/>
      <c r="ERX42" s="97"/>
      <c r="ERY42" s="97"/>
      <c r="ERZ42" s="97"/>
      <c r="ESA42" s="97"/>
      <c r="ESB42" s="97"/>
      <c r="ESC42" s="97"/>
      <c r="ESD42" s="97"/>
      <c r="ESE42" s="97"/>
      <c r="ESF42" s="97"/>
      <c r="ESG42" s="97"/>
      <c r="ESH42" s="97"/>
      <c r="ESI42" s="97"/>
      <c r="ESJ42" s="97"/>
      <c r="ESK42" s="97"/>
      <c r="ESL42" s="97"/>
      <c r="ESM42" s="97"/>
      <c r="ESN42" s="97"/>
      <c r="ESO42" s="97"/>
      <c r="ESP42" s="97"/>
      <c r="ESQ42" s="97"/>
      <c r="ESR42" s="97"/>
      <c r="ESS42" s="97"/>
      <c r="EST42" s="97"/>
      <c r="ESU42" s="97"/>
      <c r="ESV42" s="97"/>
      <c r="ESW42" s="97"/>
      <c r="ESX42" s="97"/>
      <c r="ESY42" s="97"/>
      <c r="ESZ42" s="97"/>
      <c r="ETA42" s="97"/>
      <c r="ETB42" s="97"/>
      <c r="ETC42" s="97"/>
      <c r="ETD42" s="97"/>
      <c r="ETE42" s="97"/>
      <c r="ETF42" s="97"/>
      <c r="ETG42" s="97"/>
      <c r="ETH42" s="97"/>
      <c r="ETI42" s="97"/>
      <c r="ETJ42" s="97"/>
      <c r="ETK42" s="97"/>
      <c r="ETL42" s="97"/>
      <c r="ETM42" s="97"/>
      <c r="ETN42" s="97"/>
      <c r="ETO42" s="97"/>
      <c r="ETP42" s="97"/>
      <c r="ETQ42" s="97"/>
      <c r="ETR42" s="97"/>
      <c r="ETS42" s="97"/>
      <c r="ETT42" s="97"/>
      <c r="ETU42" s="97"/>
      <c r="ETV42" s="97"/>
      <c r="ETW42" s="97"/>
      <c r="ETX42" s="97"/>
      <c r="ETY42" s="97"/>
      <c r="ETZ42" s="97"/>
      <c r="EUA42" s="97"/>
      <c r="EUB42" s="97"/>
      <c r="EUC42" s="97"/>
      <c r="EUD42" s="97"/>
      <c r="EUE42" s="97"/>
      <c r="EUF42" s="97"/>
      <c r="EUG42" s="97"/>
      <c r="EUH42" s="97"/>
      <c r="EUI42" s="97"/>
      <c r="EUJ42" s="97"/>
      <c r="EUK42" s="97"/>
      <c r="EUL42" s="97"/>
      <c r="EUM42" s="97"/>
      <c r="EUN42" s="97"/>
      <c r="EUO42" s="97"/>
      <c r="EUP42" s="97"/>
      <c r="EUQ42" s="97"/>
      <c r="EUR42" s="97"/>
      <c r="EUS42" s="97"/>
      <c r="EUT42" s="97"/>
      <c r="EUU42" s="97"/>
      <c r="EUV42" s="97"/>
      <c r="EUW42" s="97"/>
      <c r="EUX42" s="97"/>
      <c r="EUY42" s="97"/>
      <c r="EUZ42" s="97"/>
      <c r="EVA42" s="97"/>
      <c r="EVB42" s="97"/>
      <c r="EVC42" s="97"/>
      <c r="EVD42" s="97"/>
      <c r="EVE42" s="97"/>
      <c r="EVF42" s="97"/>
      <c r="EVG42" s="97"/>
      <c r="EVH42" s="97"/>
      <c r="EVI42" s="97"/>
      <c r="EVJ42" s="97"/>
      <c r="EVK42" s="97"/>
      <c r="EVL42" s="97"/>
      <c r="EVM42" s="97"/>
      <c r="EVN42" s="97"/>
      <c r="EVO42" s="97"/>
      <c r="EVP42" s="97"/>
      <c r="EVQ42" s="97"/>
      <c r="EVR42" s="97"/>
      <c r="EVS42" s="97"/>
      <c r="EVT42" s="97"/>
      <c r="EVU42" s="97"/>
      <c r="EVV42" s="97"/>
      <c r="EVW42" s="97"/>
      <c r="EVX42" s="97"/>
      <c r="EVY42" s="97"/>
      <c r="EVZ42" s="97"/>
      <c r="EWA42" s="97"/>
      <c r="EWB42" s="97"/>
      <c r="EWC42" s="97"/>
      <c r="EWD42" s="97"/>
      <c r="EWE42" s="97"/>
      <c r="EWF42" s="97"/>
      <c r="EWG42" s="97"/>
      <c r="EWH42" s="97"/>
      <c r="EWI42" s="97"/>
      <c r="EWJ42" s="97"/>
      <c r="EWK42" s="97"/>
      <c r="EWL42" s="97"/>
      <c r="EWM42" s="97"/>
      <c r="EWN42" s="97"/>
      <c r="EWO42" s="97"/>
      <c r="EWP42" s="97"/>
      <c r="EWQ42" s="97"/>
      <c r="EWR42" s="97"/>
      <c r="EWS42" s="97"/>
      <c r="EWT42" s="97"/>
      <c r="EWU42" s="97"/>
      <c r="EWV42" s="97"/>
      <c r="EWW42" s="97"/>
      <c r="EWX42" s="97"/>
      <c r="EWY42" s="97"/>
      <c r="EWZ42" s="97"/>
      <c r="EXA42" s="97"/>
      <c r="EXB42" s="97"/>
      <c r="EXC42" s="97"/>
      <c r="EXD42" s="97"/>
      <c r="EXE42" s="97"/>
      <c r="EXF42" s="97"/>
      <c r="EXG42" s="97"/>
      <c r="EXH42" s="97"/>
      <c r="EXI42" s="97"/>
      <c r="EXJ42" s="97"/>
      <c r="EXK42" s="97"/>
      <c r="EXL42" s="97"/>
      <c r="EXM42" s="97"/>
      <c r="EXN42" s="97"/>
      <c r="EXO42" s="97"/>
      <c r="EXP42" s="97"/>
      <c r="EXQ42" s="97"/>
      <c r="EXR42" s="97"/>
      <c r="EXS42" s="97"/>
      <c r="EXT42" s="97"/>
      <c r="EXU42" s="97"/>
      <c r="EXV42" s="97"/>
      <c r="EXW42" s="97"/>
      <c r="EXX42" s="97"/>
      <c r="EXY42" s="97"/>
      <c r="EXZ42" s="97"/>
      <c r="EYA42" s="97"/>
      <c r="EYB42" s="97"/>
      <c r="EYC42" s="97"/>
      <c r="EYD42" s="97"/>
      <c r="EYE42" s="97"/>
      <c r="EYF42" s="97"/>
      <c r="EYG42" s="97"/>
      <c r="EYH42" s="97"/>
      <c r="EYI42" s="97"/>
      <c r="EYJ42" s="97"/>
      <c r="EYK42" s="97"/>
      <c r="EYL42" s="97"/>
      <c r="EYM42" s="97"/>
      <c r="EYN42" s="97"/>
      <c r="EYO42" s="97"/>
      <c r="EYP42" s="97"/>
      <c r="EYQ42" s="97"/>
      <c r="EYR42" s="97"/>
      <c r="EYS42" s="97"/>
      <c r="EYT42" s="97"/>
      <c r="EYU42" s="97"/>
      <c r="EYV42" s="97"/>
      <c r="EYW42" s="97"/>
      <c r="EYX42" s="97"/>
      <c r="EYY42" s="97"/>
      <c r="EYZ42" s="97"/>
      <c r="EZA42" s="97"/>
      <c r="EZB42" s="97"/>
      <c r="EZC42" s="97"/>
      <c r="EZD42" s="97"/>
      <c r="EZE42" s="97"/>
      <c r="EZF42" s="97"/>
      <c r="EZG42" s="97"/>
      <c r="EZH42" s="97"/>
      <c r="EZI42" s="97"/>
      <c r="EZJ42" s="97"/>
      <c r="EZK42" s="97"/>
      <c r="EZL42" s="97"/>
      <c r="EZM42" s="97"/>
      <c r="EZN42" s="97"/>
      <c r="EZO42" s="97"/>
      <c r="EZP42" s="97"/>
      <c r="EZQ42" s="97"/>
      <c r="EZR42" s="97"/>
      <c r="EZS42" s="97"/>
      <c r="EZT42" s="97"/>
      <c r="EZU42" s="97"/>
      <c r="EZV42" s="97"/>
      <c r="EZW42" s="97"/>
      <c r="EZX42" s="97"/>
      <c r="EZY42" s="97"/>
      <c r="EZZ42" s="97"/>
      <c r="FAA42" s="97"/>
      <c r="FAB42" s="97"/>
      <c r="FAC42" s="97"/>
      <c r="FAD42" s="97"/>
      <c r="FAE42" s="97"/>
      <c r="FAF42" s="97"/>
      <c r="FAG42" s="97"/>
      <c r="FAH42" s="97"/>
      <c r="FAI42" s="97"/>
      <c r="FAJ42" s="97"/>
      <c r="FAK42" s="97"/>
      <c r="FAL42" s="97"/>
      <c r="FAM42" s="97"/>
      <c r="FAN42" s="97"/>
      <c r="FAO42" s="97"/>
      <c r="FAP42" s="97"/>
      <c r="FAQ42" s="97"/>
      <c r="FAR42" s="97"/>
      <c r="FAS42" s="97"/>
      <c r="FAT42" s="97"/>
      <c r="FAU42" s="97"/>
      <c r="FAV42" s="97"/>
      <c r="FAW42" s="97"/>
      <c r="FAX42" s="97"/>
      <c r="FAY42" s="97"/>
      <c r="FAZ42" s="97"/>
      <c r="FBA42" s="97"/>
      <c r="FBB42" s="97"/>
      <c r="FBC42" s="97"/>
      <c r="FBD42" s="97"/>
      <c r="FBE42" s="97"/>
      <c r="FBF42" s="97"/>
      <c r="FBG42" s="97"/>
      <c r="FBH42" s="97"/>
      <c r="FBI42" s="97"/>
      <c r="FBJ42" s="97"/>
      <c r="FBK42" s="97"/>
      <c r="FBL42" s="97"/>
      <c r="FBM42" s="97"/>
      <c r="FBN42" s="97"/>
      <c r="FBO42" s="97"/>
      <c r="FBP42" s="97"/>
      <c r="FBQ42" s="97"/>
      <c r="FBR42" s="97"/>
      <c r="FBS42" s="97"/>
      <c r="FBT42" s="97"/>
      <c r="FBU42" s="97"/>
      <c r="FBV42" s="97"/>
      <c r="FBW42" s="97"/>
      <c r="FBX42" s="97"/>
      <c r="FBY42" s="97"/>
      <c r="FBZ42" s="97"/>
      <c r="FCA42" s="97"/>
      <c r="FCB42" s="97"/>
      <c r="FCC42" s="97"/>
      <c r="FCD42" s="97"/>
      <c r="FCE42" s="97"/>
      <c r="FCF42" s="97"/>
      <c r="FCG42" s="97"/>
      <c r="FCH42" s="97"/>
      <c r="FCI42" s="97"/>
      <c r="FCJ42" s="97"/>
      <c r="FCK42" s="97"/>
      <c r="FCL42" s="97"/>
      <c r="FCM42" s="97"/>
      <c r="FCN42" s="97"/>
      <c r="FCO42" s="97"/>
      <c r="FCP42" s="97"/>
      <c r="FCQ42" s="97"/>
      <c r="FCR42" s="97"/>
      <c r="FCS42" s="97"/>
      <c r="FCT42" s="97"/>
      <c r="FCU42" s="97"/>
      <c r="FCV42" s="97"/>
      <c r="FCW42" s="97"/>
      <c r="FCX42" s="97"/>
      <c r="FCY42" s="97"/>
      <c r="FCZ42" s="97"/>
      <c r="FDA42" s="97"/>
      <c r="FDB42" s="97"/>
      <c r="FDC42" s="97"/>
      <c r="FDD42" s="97"/>
      <c r="FDE42" s="97"/>
      <c r="FDF42" s="97"/>
      <c r="FDG42" s="97"/>
      <c r="FDH42" s="97"/>
      <c r="FDI42" s="97"/>
      <c r="FDJ42" s="97"/>
      <c r="FDK42" s="97"/>
      <c r="FDL42" s="97"/>
      <c r="FDM42" s="97"/>
      <c r="FDN42" s="97"/>
      <c r="FDO42" s="97"/>
      <c r="FDP42" s="97"/>
      <c r="FDQ42" s="97"/>
      <c r="FDR42" s="97"/>
      <c r="FDS42" s="97"/>
      <c r="FDT42" s="97"/>
      <c r="FDU42" s="97"/>
      <c r="FDV42" s="97"/>
      <c r="FDW42" s="97"/>
      <c r="FDX42" s="97"/>
      <c r="FDY42" s="97"/>
      <c r="FDZ42" s="97"/>
      <c r="FEA42" s="97"/>
      <c r="FEB42" s="97"/>
      <c r="FEC42" s="97"/>
      <c r="FED42" s="97"/>
      <c r="FEE42" s="97"/>
      <c r="FEF42" s="97"/>
      <c r="FEG42" s="97"/>
      <c r="FEH42" s="97"/>
      <c r="FEI42" s="97"/>
      <c r="FEJ42" s="97"/>
      <c r="FEK42" s="97"/>
      <c r="FEL42" s="97"/>
      <c r="FEM42" s="97"/>
      <c r="FEN42" s="97"/>
      <c r="FEO42" s="97"/>
      <c r="FEP42" s="97"/>
      <c r="FEQ42" s="97"/>
      <c r="FER42" s="97"/>
      <c r="FES42" s="97"/>
      <c r="FET42" s="97"/>
      <c r="FEU42" s="97"/>
      <c r="FEV42" s="97"/>
      <c r="FEW42" s="97"/>
      <c r="FEX42" s="97"/>
      <c r="FEY42" s="97"/>
      <c r="FEZ42" s="97"/>
      <c r="FFA42" s="97"/>
      <c r="FFB42" s="97"/>
      <c r="FFC42" s="97"/>
      <c r="FFD42" s="97"/>
      <c r="FFE42" s="97"/>
      <c r="FFF42" s="97"/>
      <c r="FFG42" s="97"/>
      <c r="FFH42" s="97"/>
      <c r="FFI42" s="97"/>
      <c r="FFJ42" s="97"/>
      <c r="FFK42" s="97"/>
      <c r="FFL42" s="97"/>
      <c r="FFM42" s="97"/>
      <c r="FFN42" s="97"/>
      <c r="FFO42" s="97"/>
      <c r="FFP42" s="97"/>
      <c r="FFQ42" s="97"/>
      <c r="FFR42" s="97"/>
      <c r="FFS42" s="97"/>
      <c r="FFT42" s="97"/>
      <c r="FFU42" s="97"/>
      <c r="FFV42" s="97"/>
      <c r="FFW42" s="97"/>
      <c r="FFX42" s="97"/>
      <c r="FFY42" s="97"/>
      <c r="FFZ42" s="97"/>
      <c r="FGA42" s="97"/>
      <c r="FGB42" s="97"/>
      <c r="FGC42" s="97"/>
      <c r="FGD42" s="97"/>
      <c r="FGE42" s="97"/>
      <c r="FGF42" s="97"/>
      <c r="FGG42" s="97"/>
      <c r="FGH42" s="97"/>
      <c r="FGI42" s="97"/>
      <c r="FGJ42" s="97"/>
      <c r="FGK42" s="97"/>
      <c r="FGL42" s="97"/>
      <c r="FGM42" s="97"/>
      <c r="FGN42" s="97"/>
      <c r="FGO42" s="97"/>
      <c r="FGP42" s="97"/>
      <c r="FGQ42" s="97"/>
      <c r="FGR42" s="97"/>
      <c r="FGS42" s="97"/>
      <c r="FGT42" s="97"/>
      <c r="FGU42" s="97"/>
      <c r="FGV42" s="97"/>
      <c r="FGW42" s="97"/>
      <c r="FGX42" s="97"/>
      <c r="FGY42" s="97"/>
      <c r="FGZ42" s="97"/>
      <c r="FHA42" s="97"/>
      <c r="FHB42" s="97"/>
      <c r="FHC42" s="97"/>
      <c r="FHD42" s="97"/>
      <c r="FHE42" s="97"/>
      <c r="FHF42" s="97"/>
      <c r="FHG42" s="97"/>
      <c r="FHH42" s="97"/>
      <c r="FHI42" s="97"/>
      <c r="FHJ42" s="97"/>
      <c r="FHK42" s="97"/>
      <c r="FHL42" s="97"/>
      <c r="FHM42" s="97"/>
      <c r="FHN42" s="97"/>
      <c r="FHO42" s="97"/>
      <c r="FHP42" s="97"/>
      <c r="FHQ42" s="97"/>
      <c r="FHR42" s="97"/>
      <c r="FHS42" s="97"/>
      <c r="FHT42" s="97"/>
      <c r="FHU42" s="97"/>
      <c r="FHV42" s="97"/>
      <c r="FHW42" s="97"/>
      <c r="FHX42" s="97"/>
      <c r="FHY42" s="97"/>
      <c r="FHZ42" s="97"/>
      <c r="FIA42" s="97"/>
      <c r="FIB42" s="97"/>
      <c r="FIC42" s="97"/>
      <c r="FID42" s="97"/>
      <c r="FIE42" s="97"/>
      <c r="FIF42" s="97"/>
      <c r="FIG42" s="97"/>
      <c r="FIH42" s="97"/>
      <c r="FII42" s="97"/>
      <c r="FIJ42" s="97"/>
      <c r="FIK42" s="97"/>
      <c r="FIL42" s="97"/>
      <c r="FIM42" s="97"/>
      <c r="FIN42" s="97"/>
      <c r="FIO42" s="97"/>
      <c r="FIP42" s="97"/>
      <c r="FIQ42" s="97"/>
      <c r="FIR42" s="97"/>
      <c r="FIS42" s="97"/>
      <c r="FIT42" s="97"/>
      <c r="FIU42" s="97"/>
      <c r="FIV42" s="97"/>
      <c r="FIW42" s="97"/>
      <c r="FIX42" s="97"/>
      <c r="FIY42" s="97"/>
      <c r="FIZ42" s="97"/>
      <c r="FJA42" s="97"/>
      <c r="FJB42" s="97"/>
      <c r="FJC42" s="97"/>
      <c r="FJD42" s="97"/>
      <c r="FJE42" s="97"/>
      <c r="FJF42" s="97"/>
      <c r="FJG42" s="97"/>
      <c r="FJH42" s="97"/>
      <c r="FJI42" s="97"/>
      <c r="FJJ42" s="97"/>
      <c r="FJK42" s="97"/>
      <c r="FJL42" s="97"/>
      <c r="FJM42" s="97"/>
      <c r="FJN42" s="97"/>
      <c r="FJO42" s="97"/>
      <c r="FJP42" s="97"/>
      <c r="FJQ42" s="97"/>
      <c r="FJR42" s="97"/>
      <c r="FJS42" s="97"/>
      <c r="FJT42" s="97"/>
      <c r="FJU42" s="97"/>
      <c r="FJV42" s="97"/>
      <c r="FJW42" s="97"/>
      <c r="FJX42" s="97"/>
      <c r="FJY42" s="97"/>
      <c r="FJZ42" s="97"/>
      <c r="FKA42" s="97"/>
      <c r="FKB42" s="97"/>
      <c r="FKC42" s="97"/>
      <c r="FKD42" s="97"/>
      <c r="FKE42" s="97"/>
      <c r="FKF42" s="97"/>
      <c r="FKG42" s="97"/>
      <c r="FKH42" s="97"/>
      <c r="FKI42" s="97"/>
      <c r="FKJ42" s="97"/>
      <c r="FKK42" s="97"/>
      <c r="FKL42" s="97"/>
      <c r="FKM42" s="97"/>
      <c r="FKN42" s="97"/>
      <c r="FKO42" s="97"/>
      <c r="FKP42" s="97"/>
      <c r="FKQ42" s="97"/>
      <c r="FKR42" s="97"/>
      <c r="FKS42" s="97"/>
      <c r="FKT42" s="97"/>
      <c r="FKU42" s="97"/>
      <c r="FKV42" s="97"/>
      <c r="FKW42" s="97"/>
      <c r="FKX42" s="97"/>
      <c r="FKY42" s="97"/>
      <c r="FKZ42" s="97"/>
      <c r="FLA42" s="97"/>
      <c r="FLB42" s="97"/>
      <c r="FLC42" s="97"/>
      <c r="FLD42" s="97"/>
      <c r="FLE42" s="97"/>
      <c r="FLF42" s="97"/>
      <c r="FLG42" s="97"/>
      <c r="FLH42" s="97"/>
      <c r="FLI42" s="97"/>
      <c r="FLJ42" s="97"/>
      <c r="FLK42" s="97"/>
      <c r="FLL42" s="97"/>
      <c r="FLM42" s="97"/>
      <c r="FLN42" s="97"/>
      <c r="FLO42" s="97"/>
      <c r="FLP42" s="97"/>
      <c r="FLQ42" s="97"/>
      <c r="FLR42" s="97"/>
      <c r="FLS42" s="97"/>
      <c r="FLT42" s="97"/>
      <c r="FLU42" s="97"/>
      <c r="FLV42" s="97"/>
      <c r="FLW42" s="97"/>
      <c r="FLX42" s="97"/>
      <c r="FLY42" s="97"/>
      <c r="FLZ42" s="97"/>
      <c r="FMA42" s="97"/>
      <c r="FMB42" s="97"/>
      <c r="FMC42" s="97"/>
      <c r="FMD42" s="97"/>
      <c r="FME42" s="97"/>
      <c r="FMF42" s="97"/>
      <c r="FMG42" s="97"/>
      <c r="FMH42" s="97"/>
      <c r="FMI42" s="97"/>
      <c r="FMJ42" s="97"/>
      <c r="FMK42" s="97"/>
      <c r="FML42" s="97"/>
      <c r="FMM42" s="97"/>
      <c r="FMN42" s="97"/>
      <c r="FMO42" s="97"/>
      <c r="FMP42" s="97"/>
      <c r="FMQ42" s="97"/>
      <c r="FMR42" s="97"/>
      <c r="FMS42" s="97"/>
      <c r="FMT42" s="97"/>
      <c r="FMU42" s="97"/>
      <c r="FMV42" s="97"/>
      <c r="FMW42" s="97"/>
      <c r="FMX42" s="97"/>
      <c r="FMY42" s="97"/>
      <c r="FMZ42" s="97"/>
      <c r="FNA42" s="97"/>
      <c r="FNB42" s="97"/>
      <c r="FNC42" s="97"/>
      <c r="FND42" s="97"/>
      <c r="FNE42" s="97"/>
      <c r="FNF42" s="97"/>
      <c r="FNG42" s="97"/>
      <c r="FNH42" s="97"/>
      <c r="FNI42" s="97"/>
      <c r="FNJ42" s="97"/>
      <c r="FNK42" s="97"/>
      <c r="FNL42" s="97"/>
      <c r="FNM42" s="97"/>
      <c r="FNN42" s="97"/>
      <c r="FNO42" s="97"/>
      <c r="FNP42" s="97"/>
      <c r="FNQ42" s="97"/>
      <c r="FNR42" s="97"/>
      <c r="FNS42" s="97"/>
      <c r="FNT42" s="97"/>
      <c r="FNU42" s="97"/>
      <c r="FNV42" s="97"/>
      <c r="FNW42" s="97"/>
      <c r="FNX42" s="97"/>
      <c r="FNY42" s="97"/>
      <c r="FNZ42" s="97"/>
      <c r="FOA42" s="97"/>
      <c r="FOB42" s="97"/>
      <c r="FOC42" s="97"/>
      <c r="FOD42" s="97"/>
      <c r="FOE42" s="97"/>
      <c r="FOF42" s="97"/>
      <c r="FOG42" s="97"/>
      <c r="FOH42" s="97"/>
      <c r="FOI42" s="97"/>
      <c r="FOJ42" s="97"/>
      <c r="FOK42" s="97"/>
      <c r="FOL42" s="97"/>
      <c r="FOM42" s="97"/>
      <c r="FON42" s="97"/>
      <c r="FOO42" s="97"/>
      <c r="FOP42" s="97"/>
      <c r="FOQ42" s="97"/>
      <c r="FOR42" s="97"/>
      <c r="FOS42" s="97"/>
      <c r="FOT42" s="97"/>
      <c r="FOU42" s="97"/>
      <c r="FOV42" s="97"/>
      <c r="FOW42" s="97"/>
      <c r="FOX42" s="97"/>
      <c r="FOY42" s="97"/>
      <c r="FOZ42" s="97"/>
      <c r="FPA42" s="97"/>
      <c r="FPB42" s="97"/>
      <c r="FPC42" s="97"/>
      <c r="FPD42" s="97"/>
      <c r="FPE42" s="97"/>
      <c r="FPF42" s="97"/>
      <c r="FPG42" s="97"/>
      <c r="FPH42" s="97"/>
      <c r="FPI42" s="97"/>
      <c r="FPJ42" s="97"/>
      <c r="FPK42" s="97"/>
      <c r="FPL42" s="97"/>
      <c r="FPM42" s="97"/>
      <c r="FPN42" s="97"/>
      <c r="FPO42" s="97"/>
      <c r="FPP42" s="97"/>
      <c r="FPQ42" s="97"/>
      <c r="FPR42" s="97"/>
      <c r="FPS42" s="97"/>
      <c r="FPT42" s="97"/>
      <c r="FPU42" s="97"/>
      <c r="FPV42" s="97"/>
      <c r="FPW42" s="97"/>
      <c r="FPX42" s="97"/>
      <c r="FPY42" s="97"/>
      <c r="FPZ42" s="97"/>
      <c r="FQA42" s="97"/>
      <c r="FQB42" s="97"/>
      <c r="FQC42" s="97"/>
      <c r="FQD42" s="97"/>
      <c r="FQE42" s="97"/>
      <c r="FQF42" s="97"/>
      <c r="FQG42" s="97"/>
      <c r="FQH42" s="97"/>
      <c r="FQI42" s="97"/>
      <c r="FQJ42" s="97"/>
      <c r="FQK42" s="97"/>
      <c r="FQL42" s="97"/>
      <c r="FQM42" s="97"/>
      <c r="FQN42" s="97"/>
      <c r="FQO42" s="97"/>
      <c r="FQP42" s="97"/>
      <c r="FQQ42" s="97"/>
      <c r="FQR42" s="97"/>
      <c r="FQS42" s="97"/>
      <c r="FQT42" s="97"/>
      <c r="FQU42" s="97"/>
      <c r="FQV42" s="97"/>
      <c r="FQW42" s="97"/>
      <c r="FQX42" s="97"/>
      <c r="FQY42" s="97"/>
      <c r="FQZ42" s="97"/>
      <c r="FRA42" s="97"/>
      <c r="FRB42" s="97"/>
      <c r="FRC42" s="97"/>
      <c r="FRD42" s="97"/>
      <c r="FRE42" s="97"/>
      <c r="FRF42" s="97"/>
      <c r="FRG42" s="97"/>
      <c r="FRH42" s="97"/>
      <c r="FRI42" s="97"/>
      <c r="FRJ42" s="97"/>
      <c r="FRK42" s="97"/>
      <c r="FRL42" s="97"/>
      <c r="FRM42" s="97"/>
      <c r="FRN42" s="97"/>
      <c r="FRO42" s="97"/>
      <c r="FRP42" s="97"/>
      <c r="FRQ42" s="97"/>
      <c r="FRR42" s="97"/>
      <c r="FRS42" s="97"/>
      <c r="FRT42" s="97"/>
      <c r="FRU42" s="97"/>
      <c r="FRV42" s="97"/>
      <c r="FRW42" s="97"/>
      <c r="FRX42" s="97"/>
      <c r="FRY42" s="97"/>
      <c r="FRZ42" s="97"/>
      <c r="FSA42" s="97"/>
      <c r="FSB42" s="97"/>
      <c r="FSC42" s="97"/>
      <c r="FSD42" s="97"/>
      <c r="FSE42" s="97"/>
      <c r="FSF42" s="97"/>
      <c r="FSG42" s="97"/>
      <c r="FSH42" s="97"/>
      <c r="FSI42" s="97"/>
      <c r="FSJ42" s="97"/>
      <c r="FSK42" s="97"/>
      <c r="FSL42" s="97"/>
      <c r="FSM42" s="97"/>
      <c r="FSN42" s="97"/>
      <c r="FSO42" s="97"/>
      <c r="FSP42" s="97"/>
      <c r="FSQ42" s="97"/>
      <c r="FSR42" s="97"/>
      <c r="FSS42" s="97"/>
      <c r="FST42" s="97"/>
      <c r="FSU42" s="97"/>
      <c r="FSV42" s="97"/>
      <c r="FSW42" s="97"/>
      <c r="FSX42" s="97"/>
      <c r="FSY42" s="97"/>
      <c r="FSZ42" s="97"/>
      <c r="FTA42" s="97"/>
      <c r="FTB42" s="97"/>
      <c r="FTC42" s="97"/>
      <c r="FTD42" s="97"/>
      <c r="FTE42" s="97"/>
      <c r="FTF42" s="97"/>
      <c r="FTG42" s="97"/>
      <c r="FTH42" s="97"/>
      <c r="FTI42" s="97"/>
      <c r="FTJ42" s="97"/>
      <c r="FTK42" s="97"/>
      <c r="FTL42" s="97"/>
      <c r="FTM42" s="97"/>
      <c r="FTN42" s="97"/>
      <c r="FTO42" s="97"/>
      <c r="FTP42" s="97"/>
      <c r="FTQ42" s="97"/>
      <c r="FTR42" s="97"/>
      <c r="FTS42" s="97"/>
      <c r="FTT42" s="97"/>
      <c r="FTU42" s="97"/>
      <c r="FTV42" s="97"/>
      <c r="FTW42" s="97"/>
      <c r="FTX42" s="97"/>
      <c r="FTY42" s="97"/>
      <c r="FTZ42" s="97"/>
      <c r="FUA42" s="97"/>
      <c r="FUB42" s="97"/>
      <c r="FUC42" s="97"/>
      <c r="FUD42" s="97"/>
      <c r="FUE42" s="97"/>
      <c r="FUF42" s="97"/>
      <c r="FUG42" s="97"/>
      <c r="FUH42" s="97"/>
      <c r="FUI42" s="97"/>
      <c r="FUJ42" s="97"/>
      <c r="FUK42" s="97"/>
      <c r="FUL42" s="97"/>
      <c r="FUM42" s="97"/>
      <c r="FUN42" s="97"/>
      <c r="FUO42" s="97"/>
      <c r="FUP42" s="97"/>
      <c r="FUQ42" s="97"/>
      <c r="FUR42" s="97"/>
      <c r="FUS42" s="97"/>
      <c r="FUT42" s="97"/>
      <c r="FUU42" s="97"/>
      <c r="FUV42" s="97"/>
      <c r="FUW42" s="97"/>
      <c r="FUX42" s="97"/>
      <c r="FUY42" s="97"/>
      <c r="FUZ42" s="97"/>
      <c r="FVA42" s="97"/>
      <c r="FVB42" s="97"/>
      <c r="FVC42" s="97"/>
      <c r="FVD42" s="97"/>
      <c r="FVE42" s="97"/>
      <c r="FVF42" s="97"/>
      <c r="FVG42" s="97"/>
      <c r="FVH42" s="97"/>
      <c r="FVI42" s="97"/>
      <c r="FVJ42" s="97"/>
      <c r="FVK42" s="97"/>
      <c r="FVL42" s="97"/>
      <c r="FVM42" s="97"/>
      <c r="FVN42" s="97"/>
      <c r="FVO42" s="97"/>
      <c r="FVP42" s="97"/>
      <c r="FVQ42" s="97"/>
      <c r="FVR42" s="97"/>
      <c r="FVS42" s="97"/>
      <c r="FVT42" s="97"/>
      <c r="FVU42" s="97"/>
      <c r="FVV42" s="97"/>
      <c r="FVW42" s="97"/>
      <c r="FVX42" s="97"/>
      <c r="FVY42" s="97"/>
      <c r="FVZ42" s="97"/>
      <c r="FWA42" s="97"/>
      <c r="FWB42" s="97"/>
      <c r="FWC42" s="97"/>
      <c r="FWD42" s="97"/>
      <c r="FWE42" s="97"/>
      <c r="FWF42" s="97"/>
      <c r="FWG42" s="97"/>
      <c r="FWH42" s="97"/>
      <c r="FWI42" s="97"/>
      <c r="FWJ42" s="97"/>
      <c r="FWK42" s="97"/>
      <c r="FWL42" s="97"/>
      <c r="FWM42" s="97"/>
      <c r="FWN42" s="97"/>
      <c r="FWO42" s="97"/>
      <c r="FWP42" s="97"/>
      <c r="FWQ42" s="97"/>
      <c r="FWR42" s="97"/>
      <c r="FWS42" s="97"/>
      <c r="FWT42" s="97"/>
      <c r="FWU42" s="97"/>
      <c r="FWV42" s="97"/>
      <c r="FWW42" s="97"/>
      <c r="FWX42" s="97"/>
      <c r="FWY42" s="97"/>
      <c r="FWZ42" s="97"/>
      <c r="FXA42" s="97"/>
      <c r="FXB42" s="97"/>
      <c r="FXC42" s="97"/>
      <c r="FXD42" s="97"/>
      <c r="FXE42" s="97"/>
      <c r="FXF42" s="97"/>
      <c r="FXG42" s="97"/>
      <c r="FXH42" s="97"/>
      <c r="FXI42" s="97"/>
      <c r="FXJ42" s="97"/>
      <c r="FXK42" s="97"/>
      <c r="FXL42" s="97"/>
      <c r="FXM42" s="97"/>
      <c r="FXN42" s="97"/>
      <c r="FXO42" s="97"/>
      <c r="FXP42" s="97"/>
      <c r="FXQ42" s="97"/>
      <c r="FXR42" s="97"/>
      <c r="FXS42" s="97"/>
      <c r="FXT42" s="97"/>
      <c r="FXU42" s="97"/>
      <c r="FXV42" s="97"/>
      <c r="FXW42" s="97"/>
      <c r="FXX42" s="97"/>
      <c r="FXY42" s="97"/>
      <c r="FXZ42" s="97"/>
      <c r="FYA42" s="97"/>
      <c r="FYB42" s="97"/>
      <c r="FYC42" s="97"/>
      <c r="FYD42" s="97"/>
      <c r="FYE42" s="97"/>
      <c r="FYF42" s="97"/>
      <c r="FYG42" s="97"/>
      <c r="FYH42" s="97"/>
      <c r="FYI42" s="97"/>
      <c r="FYJ42" s="97"/>
      <c r="FYK42" s="97"/>
      <c r="FYL42" s="97"/>
      <c r="FYM42" s="97"/>
      <c r="FYN42" s="97"/>
      <c r="FYO42" s="97"/>
      <c r="FYP42" s="97"/>
      <c r="FYQ42" s="97"/>
      <c r="FYR42" s="97"/>
      <c r="FYS42" s="97"/>
      <c r="FYT42" s="97"/>
      <c r="FYU42" s="97"/>
      <c r="FYV42" s="97"/>
      <c r="FYW42" s="97"/>
      <c r="FYX42" s="97"/>
      <c r="FYY42" s="97"/>
      <c r="FYZ42" s="97"/>
      <c r="FZA42" s="97"/>
      <c r="FZB42" s="97"/>
      <c r="FZC42" s="97"/>
      <c r="FZD42" s="97"/>
      <c r="FZE42" s="97"/>
      <c r="FZF42" s="97"/>
      <c r="FZG42" s="97"/>
      <c r="FZH42" s="97"/>
      <c r="FZI42" s="97"/>
      <c r="FZJ42" s="97"/>
      <c r="FZK42" s="97"/>
      <c r="FZL42" s="97"/>
      <c r="FZM42" s="97"/>
      <c r="FZN42" s="97"/>
      <c r="FZO42" s="97"/>
      <c r="FZP42" s="97"/>
      <c r="FZQ42" s="97"/>
      <c r="FZR42" s="97"/>
      <c r="FZS42" s="97"/>
      <c r="FZT42" s="97"/>
      <c r="FZU42" s="97"/>
      <c r="FZV42" s="97"/>
      <c r="FZW42" s="97"/>
      <c r="FZX42" s="97"/>
      <c r="FZY42" s="97"/>
      <c r="FZZ42" s="97"/>
      <c r="GAA42" s="97"/>
      <c r="GAB42" s="97"/>
      <c r="GAC42" s="97"/>
      <c r="GAD42" s="97"/>
      <c r="GAE42" s="97"/>
      <c r="GAF42" s="97"/>
      <c r="GAG42" s="97"/>
      <c r="GAH42" s="97"/>
      <c r="GAI42" s="97"/>
      <c r="GAJ42" s="97"/>
      <c r="GAK42" s="97"/>
      <c r="GAL42" s="97"/>
      <c r="GAM42" s="97"/>
      <c r="GAN42" s="97"/>
      <c r="GAO42" s="97"/>
      <c r="GAP42" s="97"/>
      <c r="GAQ42" s="97"/>
      <c r="GAR42" s="97"/>
      <c r="GAS42" s="97"/>
      <c r="GAT42" s="97"/>
      <c r="GAU42" s="97"/>
      <c r="GAV42" s="97"/>
      <c r="GAW42" s="97"/>
      <c r="GAX42" s="97"/>
      <c r="GAY42" s="97"/>
      <c r="GAZ42" s="97"/>
      <c r="GBA42" s="97"/>
      <c r="GBB42" s="97"/>
      <c r="GBC42" s="97"/>
      <c r="GBD42" s="97"/>
      <c r="GBE42" s="97"/>
      <c r="GBF42" s="97"/>
      <c r="GBG42" s="97"/>
      <c r="GBH42" s="97"/>
      <c r="GBI42" s="97"/>
      <c r="GBJ42" s="97"/>
      <c r="GBK42" s="97"/>
      <c r="GBL42" s="97"/>
      <c r="GBM42" s="97"/>
      <c r="GBN42" s="97"/>
      <c r="GBO42" s="97"/>
      <c r="GBP42" s="97"/>
      <c r="GBQ42" s="97"/>
      <c r="GBR42" s="97"/>
      <c r="GBS42" s="97"/>
      <c r="GBT42" s="97"/>
      <c r="GBU42" s="97"/>
      <c r="GBV42" s="97"/>
      <c r="GBW42" s="97"/>
      <c r="GBX42" s="97"/>
      <c r="GBY42" s="97"/>
      <c r="GBZ42" s="97"/>
      <c r="GCA42" s="97"/>
      <c r="GCB42" s="97"/>
      <c r="GCC42" s="97"/>
      <c r="GCD42" s="97"/>
      <c r="GCE42" s="97"/>
      <c r="GCF42" s="97"/>
      <c r="GCG42" s="97"/>
      <c r="GCH42" s="97"/>
      <c r="GCI42" s="97"/>
      <c r="GCJ42" s="97"/>
      <c r="GCK42" s="97"/>
      <c r="GCL42" s="97"/>
      <c r="GCM42" s="97"/>
      <c r="GCN42" s="97"/>
      <c r="GCO42" s="97"/>
      <c r="GCP42" s="97"/>
      <c r="GCQ42" s="97"/>
      <c r="GCR42" s="97"/>
      <c r="GCS42" s="97"/>
      <c r="GCT42" s="97"/>
      <c r="GCU42" s="97"/>
      <c r="GCV42" s="97"/>
      <c r="GCW42" s="97"/>
      <c r="GCX42" s="97"/>
      <c r="GCY42" s="97"/>
      <c r="GCZ42" s="97"/>
      <c r="GDA42" s="97"/>
      <c r="GDB42" s="97"/>
      <c r="GDC42" s="97"/>
      <c r="GDD42" s="97"/>
      <c r="GDE42" s="97"/>
      <c r="GDF42" s="97"/>
      <c r="GDG42" s="97"/>
      <c r="GDH42" s="97"/>
      <c r="GDI42" s="97"/>
      <c r="GDJ42" s="97"/>
      <c r="GDK42" s="97"/>
      <c r="GDL42" s="97"/>
      <c r="GDM42" s="97"/>
      <c r="GDN42" s="97"/>
      <c r="GDO42" s="97"/>
      <c r="GDP42" s="97"/>
      <c r="GDQ42" s="97"/>
      <c r="GDR42" s="97"/>
      <c r="GDS42" s="97"/>
      <c r="GDT42" s="97"/>
      <c r="GDU42" s="97"/>
      <c r="GDV42" s="97"/>
      <c r="GDW42" s="97"/>
      <c r="GDX42" s="97"/>
      <c r="GDY42" s="97"/>
      <c r="GDZ42" s="97"/>
      <c r="GEA42" s="97"/>
      <c r="GEB42" s="97"/>
      <c r="GEC42" s="97"/>
      <c r="GED42" s="97"/>
      <c r="GEE42" s="97"/>
      <c r="GEF42" s="97"/>
      <c r="GEG42" s="97"/>
      <c r="GEH42" s="97"/>
      <c r="GEI42" s="97"/>
      <c r="GEJ42" s="97"/>
      <c r="GEK42" s="97"/>
      <c r="GEL42" s="97"/>
      <c r="GEM42" s="97"/>
      <c r="GEN42" s="97"/>
      <c r="GEO42" s="97"/>
      <c r="GEP42" s="97"/>
      <c r="GEQ42" s="97"/>
      <c r="GER42" s="97"/>
      <c r="GES42" s="97"/>
      <c r="GET42" s="97"/>
      <c r="GEU42" s="97"/>
      <c r="GEV42" s="97"/>
      <c r="GEW42" s="97"/>
      <c r="GEX42" s="97"/>
      <c r="GEY42" s="97"/>
      <c r="GEZ42" s="97"/>
      <c r="GFA42" s="97"/>
      <c r="GFB42" s="97"/>
      <c r="GFC42" s="97"/>
      <c r="GFD42" s="97"/>
      <c r="GFE42" s="97"/>
      <c r="GFF42" s="97"/>
      <c r="GFG42" s="97"/>
      <c r="GFH42" s="97"/>
      <c r="GFI42" s="97"/>
      <c r="GFJ42" s="97"/>
      <c r="GFK42" s="97"/>
      <c r="GFL42" s="97"/>
      <c r="GFM42" s="97"/>
      <c r="GFN42" s="97"/>
      <c r="GFO42" s="97"/>
      <c r="GFP42" s="97"/>
      <c r="GFQ42" s="97"/>
      <c r="GFR42" s="97"/>
      <c r="GFS42" s="97"/>
      <c r="GFT42" s="97"/>
      <c r="GFU42" s="97"/>
      <c r="GFV42" s="97"/>
      <c r="GFW42" s="97"/>
      <c r="GFX42" s="97"/>
      <c r="GFY42" s="97"/>
      <c r="GFZ42" s="97"/>
      <c r="GGA42" s="97"/>
      <c r="GGB42" s="97"/>
      <c r="GGC42" s="97"/>
      <c r="GGD42" s="97"/>
      <c r="GGE42" s="97"/>
      <c r="GGF42" s="97"/>
      <c r="GGG42" s="97"/>
      <c r="GGH42" s="97"/>
      <c r="GGI42" s="97"/>
      <c r="GGJ42" s="97"/>
      <c r="GGK42" s="97"/>
      <c r="GGL42" s="97"/>
      <c r="GGM42" s="97"/>
      <c r="GGN42" s="97"/>
      <c r="GGO42" s="97"/>
      <c r="GGP42" s="97"/>
      <c r="GGQ42" s="97"/>
      <c r="GGR42" s="97"/>
      <c r="GGS42" s="97"/>
      <c r="GGT42" s="97"/>
      <c r="GGU42" s="97"/>
      <c r="GGV42" s="97"/>
      <c r="GGW42" s="97"/>
      <c r="GGX42" s="97"/>
      <c r="GGY42" s="97"/>
      <c r="GGZ42" s="97"/>
      <c r="GHA42" s="97"/>
      <c r="GHB42" s="97"/>
      <c r="GHC42" s="97"/>
      <c r="GHD42" s="97"/>
      <c r="GHE42" s="97"/>
      <c r="GHF42" s="97"/>
      <c r="GHG42" s="97"/>
      <c r="GHH42" s="97"/>
      <c r="GHI42" s="97"/>
      <c r="GHJ42" s="97"/>
      <c r="GHK42" s="97"/>
      <c r="GHL42" s="97"/>
      <c r="GHM42" s="97"/>
      <c r="GHN42" s="97"/>
      <c r="GHO42" s="97"/>
      <c r="GHP42" s="97"/>
      <c r="GHQ42" s="97"/>
      <c r="GHR42" s="97"/>
      <c r="GHS42" s="97"/>
      <c r="GHT42" s="97"/>
      <c r="GHU42" s="97"/>
      <c r="GHV42" s="97"/>
      <c r="GHW42" s="97"/>
      <c r="GHX42" s="97"/>
      <c r="GHY42" s="97"/>
      <c r="GHZ42" s="97"/>
      <c r="GIA42" s="97"/>
      <c r="GIB42" s="97"/>
      <c r="GIC42" s="97"/>
      <c r="GID42" s="97"/>
      <c r="GIE42" s="97"/>
      <c r="GIF42" s="97"/>
      <c r="GIG42" s="97"/>
      <c r="GIH42" s="97"/>
      <c r="GII42" s="97"/>
      <c r="GIJ42" s="97"/>
      <c r="GIK42" s="97"/>
      <c r="GIL42" s="97"/>
      <c r="GIM42" s="97"/>
      <c r="GIN42" s="97"/>
      <c r="GIO42" s="97"/>
      <c r="GIP42" s="97"/>
      <c r="GIQ42" s="97"/>
      <c r="GIR42" s="97"/>
      <c r="GIS42" s="97"/>
      <c r="GIT42" s="97"/>
      <c r="GIU42" s="97"/>
      <c r="GIV42" s="97"/>
      <c r="GIW42" s="97"/>
      <c r="GIX42" s="97"/>
      <c r="GIY42" s="97"/>
      <c r="GIZ42" s="97"/>
      <c r="GJA42" s="97"/>
      <c r="GJB42" s="97"/>
      <c r="GJC42" s="97"/>
      <c r="GJD42" s="97"/>
      <c r="GJE42" s="97"/>
      <c r="GJF42" s="97"/>
      <c r="GJG42" s="97"/>
      <c r="GJH42" s="97"/>
      <c r="GJI42" s="97"/>
      <c r="GJJ42" s="97"/>
      <c r="GJK42" s="97"/>
      <c r="GJL42" s="97"/>
      <c r="GJM42" s="97"/>
      <c r="GJN42" s="97"/>
      <c r="GJO42" s="97"/>
      <c r="GJP42" s="97"/>
      <c r="GJQ42" s="97"/>
      <c r="GJR42" s="97"/>
      <c r="GJS42" s="97"/>
      <c r="GJT42" s="97"/>
      <c r="GJU42" s="97"/>
      <c r="GJV42" s="97"/>
      <c r="GJW42" s="97"/>
      <c r="GJX42" s="97"/>
      <c r="GJY42" s="97"/>
      <c r="GJZ42" s="97"/>
      <c r="GKA42" s="97"/>
      <c r="GKB42" s="97"/>
      <c r="GKC42" s="97"/>
      <c r="GKD42" s="97"/>
      <c r="GKE42" s="97"/>
      <c r="GKF42" s="97"/>
      <c r="GKG42" s="97"/>
      <c r="GKH42" s="97"/>
      <c r="GKI42" s="97"/>
      <c r="GKJ42" s="97"/>
      <c r="GKK42" s="97"/>
      <c r="GKL42" s="97"/>
      <c r="GKM42" s="97"/>
      <c r="GKN42" s="97"/>
      <c r="GKO42" s="97"/>
      <c r="GKP42" s="97"/>
      <c r="GKQ42" s="97"/>
      <c r="GKR42" s="97"/>
      <c r="GKS42" s="97"/>
      <c r="GKT42" s="97"/>
      <c r="GKU42" s="97"/>
      <c r="GKV42" s="97"/>
      <c r="GKW42" s="97"/>
      <c r="GKX42" s="97"/>
      <c r="GKY42" s="97"/>
      <c r="GKZ42" s="97"/>
      <c r="GLA42" s="97"/>
      <c r="GLB42" s="97"/>
      <c r="GLC42" s="97"/>
      <c r="GLD42" s="97"/>
      <c r="GLE42" s="97"/>
      <c r="GLF42" s="97"/>
      <c r="GLG42" s="97"/>
      <c r="GLH42" s="97"/>
      <c r="GLI42" s="97"/>
      <c r="GLJ42" s="97"/>
      <c r="GLK42" s="97"/>
      <c r="GLL42" s="97"/>
      <c r="GLM42" s="97"/>
      <c r="GLN42" s="97"/>
      <c r="GLO42" s="97"/>
      <c r="GLP42" s="97"/>
      <c r="GLQ42" s="97"/>
      <c r="GLR42" s="97"/>
      <c r="GLS42" s="97"/>
      <c r="GLT42" s="97"/>
      <c r="GLU42" s="97"/>
      <c r="GLV42" s="97"/>
      <c r="GLW42" s="97"/>
      <c r="GLX42" s="97"/>
      <c r="GLY42" s="97"/>
      <c r="GLZ42" s="97"/>
      <c r="GMA42" s="97"/>
      <c r="GMB42" s="97"/>
      <c r="GMC42" s="97"/>
      <c r="GMD42" s="97"/>
      <c r="GME42" s="97"/>
      <c r="GMF42" s="97"/>
      <c r="GMG42" s="97"/>
      <c r="GMH42" s="97"/>
      <c r="GMI42" s="97"/>
      <c r="GMJ42" s="97"/>
      <c r="GMK42" s="97"/>
      <c r="GML42" s="97"/>
      <c r="GMM42" s="97"/>
      <c r="GMN42" s="97"/>
      <c r="GMO42" s="97"/>
      <c r="GMP42" s="97"/>
      <c r="GMQ42" s="97"/>
      <c r="GMR42" s="97"/>
      <c r="GMS42" s="97"/>
      <c r="GMT42" s="97"/>
      <c r="GMU42" s="97"/>
      <c r="GMV42" s="97"/>
      <c r="GMW42" s="97"/>
      <c r="GMX42" s="97"/>
      <c r="GMY42" s="97"/>
      <c r="GMZ42" s="97"/>
      <c r="GNA42" s="97"/>
      <c r="GNB42" s="97"/>
      <c r="GNC42" s="97"/>
      <c r="GND42" s="97"/>
      <c r="GNE42" s="97"/>
      <c r="GNF42" s="97"/>
      <c r="GNG42" s="97"/>
      <c r="GNH42" s="97"/>
      <c r="GNI42" s="97"/>
      <c r="GNJ42" s="97"/>
      <c r="GNK42" s="97"/>
      <c r="GNL42" s="97"/>
      <c r="GNM42" s="97"/>
      <c r="GNN42" s="97"/>
      <c r="GNO42" s="97"/>
      <c r="GNP42" s="97"/>
      <c r="GNQ42" s="97"/>
      <c r="GNR42" s="97"/>
      <c r="GNS42" s="97"/>
      <c r="GNT42" s="97"/>
      <c r="GNU42" s="97"/>
      <c r="GNV42" s="97"/>
      <c r="GNW42" s="97"/>
      <c r="GNX42" s="97"/>
      <c r="GNY42" s="97"/>
      <c r="GNZ42" s="97"/>
      <c r="GOA42" s="97"/>
      <c r="GOB42" s="97"/>
      <c r="GOC42" s="97"/>
      <c r="GOD42" s="97"/>
      <c r="GOE42" s="97"/>
      <c r="GOF42" s="97"/>
      <c r="GOG42" s="97"/>
      <c r="GOH42" s="97"/>
      <c r="GOI42" s="97"/>
      <c r="GOJ42" s="97"/>
      <c r="GOK42" s="97"/>
      <c r="GOL42" s="97"/>
      <c r="GOM42" s="97"/>
      <c r="GON42" s="97"/>
      <c r="GOO42" s="97"/>
      <c r="GOP42" s="97"/>
      <c r="GOQ42" s="97"/>
      <c r="GOR42" s="97"/>
      <c r="GOS42" s="97"/>
      <c r="GOT42" s="97"/>
      <c r="GOU42" s="97"/>
      <c r="GOV42" s="97"/>
      <c r="GOW42" s="97"/>
      <c r="GOX42" s="97"/>
      <c r="GOY42" s="97"/>
      <c r="GOZ42" s="97"/>
      <c r="GPA42" s="97"/>
      <c r="GPB42" s="97"/>
      <c r="GPC42" s="97"/>
      <c r="GPD42" s="97"/>
      <c r="GPE42" s="97"/>
      <c r="GPF42" s="97"/>
      <c r="GPG42" s="97"/>
      <c r="GPH42" s="97"/>
      <c r="GPI42" s="97"/>
      <c r="GPJ42" s="97"/>
      <c r="GPK42" s="97"/>
      <c r="GPL42" s="97"/>
      <c r="GPM42" s="97"/>
      <c r="GPN42" s="97"/>
      <c r="GPO42" s="97"/>
      <c r="GPP42" s="97"/>
      <c r="GPQ42" s="97"/>
      <c r="GPR42" s="97"/>
      <c r="GPS42" s="97"/>
      <c r="GPT42" s="97"/>
      <c r="GPU42" s="97"/>
      <c r="GPV42" s="97"/>
      <c r="GPW42" s="97"/>
      <c r="GPX42" s="97"/>
      <c r="GPY42" s="97"/>
      <c r="GPZ42" s="97"/>
      <c r="GQA42" s="97"/>
      <c r="GQB42" s="97"/>
      <c r="GQC42" s="97"/>
      <c r="GQD42" s="97"/>
      <c r="GQE42" s="97"/>
      <c r="GQF42" s="97"/>
      <c r="GQG42" s="97"/>
      <c r="GQH42" s="97"/>
      <c r="GQI42" s="97"/>
      <c r="GQJ42" s="97"/>
      <c r="GQK42" s="97"/>
      <c r="GQL42" s="97"/>
      <c r="GQM42" s="97"/>
      <c r="GQN42" s="97"/>
      <c r="GQO42" s="97"/>
      <c r="GQP42" s="97"/>
      <c r="GQQ42" s="97"/>
      <c r="GQR42" s="97"/>
      <c r="GQS42" s="97"/>
      <c r="GQT42" s="97"/>
      <c r="GQU42" s="97"/>
      <c r="GQV42" s="97"/>
      <c r="GQW42" s="97"/>
      <c r="GQX42" s="97"/>
      <c r="GQY42" s="97"/>
      <c r="GQZ42" s="97"/>
      <c r="GRA42" s="97"/>
      <c r="GRB42" s="97"/>
      <c r="GRC42" s="97"/>
      <c r="GRD42" s="97"/>
      <c r="GRE42" s="97"/>
      <c r="GRF42" s="97"/>
      <c r="GRG42" s="97"/>
      <c r="GRH42" s="97"/>
      <c r="GRI42" s="97"/>
      <c r="GRJ42" s="97"/>
      <c r="GRK42" s="97"/>
      <c r="GRL42" s="97"/>
      <c r="GRM42" s="97"/>
      <c r="GRN42" s="97"/>
      <c r="GRO42" s="97"/>
      <c r="GRP42" s="97"/>
      <c r="GRQ42" s="97"/>
      <c r="GRR42" s="97"/>
      <c r="GRS42" s="97"/>
      <c r="GRT42" s="97"/>
      <c r="GRU42" s="97"/>
      <c r="GRV42" s="97"/>
      <c r="GRW42" s="97"/>
      <c r="GRX42" s="97"/>
      <c r="GRY42" s="97"/>
      <c r="GRZ42" s="97"/>
      <c r="GSA42" s="97"/>
      <c r="GSB42" s="97"/>
      <c r="GSC42" s="97"/>
      <c r="GSD42" s="97"/>
      <c r="GSE42" s="97"/>
      <c r="GSF42" s="97"/>
      <c r="GSG42" s="97"/>
      <c r="GSH42" s="97"/>
      <c r="GSI42" s="97"/>
      <c r="GSJ42" s="97"/>
      <c r="GSK42" s="97"/>
      <c r="GSL42" s="97"/>
      <c r="GSM42" s="97"/>
      <c r="GSN42" s="97"/>
      <c r="GSO42" s="97"/>
      <c r="GSP42" s="97"/>
      <c r="GSQ42" s="97"/>
      <c r="GSR42" s="97"/>
      <c r="GSS42" s="97"/>
      <c r="GST42" s="97"/>
      <c r="GSU42" s="97"/>
      <c r="GSV42" s="97"/>
      <c r="GSW42" s="97"/>
      <c r="GSX42" s="97"/>
      <c r="GSY42" s="97"/>
      <c r="GSZ42" s="97"/>
      <c r="GTA42" s="97"/>
      <c r="GTB42" s="97"/>
      <c r="GTC42" s="97"/>
      <c r="GTD42" s="97"/>
      <c r="GTE42" s="97"/>
      <c r="GTF42" s="97"/>
      <c r="GTG42" s="97"/>
      <c r="GTH42" s="97"/>
      <c r="GTI42" s="97"/>
      <c r="GTJ42" s="97"/>
      <c r="GTK42" s="97"/>
      <c r="GTL42" s="97"/>
      <c r="GTM42" s="97"/>
      <c r="GTN42" s="97"/>
      <c r="GTO42" s="97"/>
      <c r="GTP42" s="97"/>
      <c r="GTQ42" s="97"/>
      <c r="GTR42" s="97"/>
      <c r="GTS42" s="97"/>
      <c r="GTT42" s="97"/>
      <c r="GTU42" s="97"/>
      <c r="GTV42" s="97"/>
      <c r="GTW42" s="97"/>
      <c r="GTX42" s="97"/>
      <c r="GTY42" s="97"/>
      <c r="GTZ42" s="97"/>
      <c r="GUA42" s="97"/>
      <c r="GUB42" s="97"/>
      <c r="GUC42" s="97"/>
      <c r="GUD42" s="97"/>
      <c r="GUE42" s="97"/>
      <c r="GUF42" s="97"/>
      <c r="GUG42" s="97"/>
      <c r="GUH42" s="97"/>
      <c r="GUI42" s="97"/>
      <c r="GUJ42" s="97"/>
      <c r="GUK42" s="97"/>
      <c r="GUL42" s="97"/>
      <c r="GUM42" s="97"/>
      <c r="GUN42" s="97"/>
      <c r="GUO42" s="97"/>
      <c r="GUP42" s="97"/>
      <c r="GUQ42" s="97"/>
      <c r="GUR42" s="97"/>
      <c r="GUS42" s="97"/>
      <c r="GUT42" s="97"/>
      <c r="GUU42" s="97"/>
      <c r="GUV42" s="97"/>
      <c r="GUW42" s="97"/>
      <c r="GUX42" s="97"/>
      <c r="GUY42" s="97"/>
      <c r="GUZ42" s="97"/>
      <c r="GVA42" s="97"/>
      <c r="GVB42" s="97"/>
      <c r="GVC42" s="97"/>
      <c r="GVD42" s="97"/>
      <c r="GVE42" s="97"/>
      <c r="GVF42" s="97"/>
      <c r="GVG42" s="97"/>
      <c r="GVH42" s="97"/>
      <c r="GVI42" s="97"/>
      <c r="GVJ42" s="97"/>
      <c r="GVK42" s="97"/>
      <c r="GVL42" s="97"/>
      <c r="GVM42" s="97"/>
      <c r="GVN42" s="97"/>
      <c r="GVO42" s="97"/>
      <c r="GVP42" s="97"/>
      <c r="GVQ42" s="97"/>
      <c r="GVR42" s="97"/>
      <c r="GVS42" s="97"/>
      <c r="GVT42" s="97"/>
      <c r="GVU42" s="97"/>
      <c r="GVV42" s="97"/>
      <c r="GVW42" s="97"/>
      <c r="GVX42" s="97"/>
      <c r="GVY42" s="97"/>
      <c r="GVZ42" s="97"/>
      <c r="GWA42" s="97"/>
      <c r="GWB42" s="97"/>
      <c r="GWC42" s="97"/>
      <c r="GWD42" s="97"/>
      <c r="GWE42" s="97"/>
      <c r="GWF42" s="97"/>
      <c r="GWG42" s="97"/>
      <c r="GWH42" s="97"/>
      <c r="GWI42" s="97"/>
      <c r="GWJ42" s="97"/>
      <c r="GWK42" s="97"/>
      <c r="GWL42" s="97"/>
      <c r="GWM42" s="97"/>
      <c r="GWN42" s="97"/>
      <c r="GWO42" s="97"/>
      <c r="GWP42" s="97"/>
      <c r="GWQ42" s="97"/>
      <c r="GWR42" s="97"/>
      <c r="GWS42" s="97"/>
      <c r="GWT42" s="97"/>
      <c r="GWU42" s="97"/>
      <c r="GWV42" s="97"/>
      <c r="GWW42" s="97"/>
      <c r="GWX42" s="97"/>
      <c r="GWY42" s="97"/>
      <c r="GWZ42" s="97"/>
      <c r="GXA42" s="97"/>
      <c r="GXB42" s="97"/>
      <c r="GXC42" s="97"/>
      <c r="GXD42" s="97"/>
      <c r="GXE42" s="97"/>
      <c r="GXF42" s="97"/>
      <c r="GXG42" s="97"/>
      <c r="GXH42" s="97"/>
      <c r="GXI42" s="97"/>
      <c r="GXJ42" s="97"/>
      <c r="GXK42" s="97"/>
      <c r="GXL42" s="97"/>
      <c r="GXM42" s="97"/>
      <c r="GXN42" s="97"/>
      <c r="GXO42" s="97"/>
      <c r="GXP42" s="97"/>
      <c r="GXQ42" s="97"/>
      <c r="GXR42" s="97"/>
      <c r="GXS42" s="97"/>
      <c r="GXT42" s="97"/>
      <c r="GXU42" s="97"/>
      <c r="GXV42" s="97"/>
      <c r="GXW42" s="97"/>
      <c r="GXX42" s="97"/>
      <c r="GXY42" s="97"/>
      <c r="GXZ42" s="97"/>
      <c r="GYA42" s="97"/>
      <c r="GYB42" s="97"/>
      <c r="GYC42" s="97"/>
      <c r="GYD42" s="97"/>
      <c r="GYE42" s="97"/>
      <c r="GYF42" s="97"/>
      <c r="GYG42" s="97"/>
      <c r="GYH42" s="97"/>
      <c r="GYI42" s="97"/>
      <c r="GYJ42" s="97"/>
      <c r="GYK42" s="97"/>
      <c r="GYL42" s="97"/>
      <c r="GYM42" s="97"/>
      <c r="GYN42" s="97"/>
      <c r="GYO42" s="97"/>
      <c r="GYP42" s="97"/>
      <c r="GYQ42" s="97"/>
      <c r="GYR42" s="97"/>
      <c r="GYS42" s="97"/>
      <c r="GYT42" s="97"/>
      <c r="GYU42" s="97"/>
      <c r="GYV42" s="97"/>
      <c r="GYW42" s="97"/>
      <c r="GYX42" s="97"/>
      <c r="GYY42" s="97"/>
      <c r="GYZ42" s="97"/>
      <c r="GZA42" s="97"/>
      <c r="GZB42" s="97"/>
      <c r="GZC42" s="97"/>
      <c r="GZD42" s="97"/>
      <c r="GZE42" s="97"/>
      <c r="GZF42" s="97"/>
      <c r="GZG42" s="97"/>
      <c r="GZH42" s="97"/>
      <c r="GZI42" s="97"/>
      <c r="GZJ42" s="97"/>
      <c r="GZK42" s="97"/>
      <c r="GZL42" s="97"/>
      <c r="GZM42" s="97"/>
      <c r="GZN42" s="97"/>
      <c r="GZO42" s="97"/>
      <c r="GZP42" s="97"/>
      <c r="GZQ42" s="97"/>
      <c r="GZR42" s="97"/>
      <c r="GZS42" s="97"/>
      <c r="GZT42" s="97"/>
      <c r="GZU42" s="97"/>
      <c r="GZV42" s="97"/>
      <c r="GZW42" s="97"/>
      <c r="GZX42" s="97"/>
      <c r="GZY42" s="97"/>
      <c r="GZZ42" s="97"/>
      <c r="HAA42" s="97"/>
      <c r="HAB42" s="97"/>
      <c r="HAC42" s="97"/>
      <c r="HAD42" s="97"/>
      <c r="HAE42" s="97"/>
      <c r="HAF42" s="97"/>
      <c r="HAG42" s="97"/>
      <c r="HAH42" s="97"/>
      <c r="HAI42" s="97"/>
      <c r="HAJ42" s="97"/>
      <c r="HAK42" s="97"/>
      <c r="HAL42" s="97"/>
      <c r="HAM42" s="97"/>
      <c r="HAN42" s="97"/>
      <c r="HAO42" s="97"/>
      <c r="HAP42" s="97"/>
      <c r="HAQ42" s="97"/>
      <c r="HAR42" s="97"/>
      <c r="HAS42" s="97"/>
      <c r="HAT42" s="97"/>
      <c r="HAU42" s="97"/>
      <c r="HAV42" s="97"/>
      <c r="HAW42" s="97"/>
      <c r="HAX42" s="97"/>
      <c r="HAY42" s="97"/>
      <c r="HAZ42" s="97"/>
      <c r="HBA42" s="97"/>
      <c r="HBB42" s="97"/>
      <c r="HBC42" s="97"/>
      <c r="HBD42" s="97"/>
      <c r="HBE42" s="97"/>
      <c r="HBF42" s="97"/>
      <c r="HBG42" s="97"/>
      <c r="HBH42" s="97"/>
      <c r="HBI42" s="97"/>
      <c r="HBJ42" s="97"/>
      <c r="HBK42" s="97"/>
      <c r="HBL42" s="97"/>
      <c r="HBM42" s="97"/>
      <c r="HBN42" s="97"/>
      <c r="HBO42" s="97"/>
      <c r="HBP42" s="97"/>
      <c r="HBQ42" s="97"/>
      <c r="HBR42" s="97"/>
      <c r="HBS42" s="97"/>
      <c r="HBT42" s="97"/>
      <c r="HBU42" s="97"/>
      <c r="HBV42" s="97"/>
      <c r="HBW42" s="97"/>
      <c r="HBX42" s="97"/>
      <c r="HBY42" s="97"/>
      <c r="HBZ42" s="97"/>
      <c r="HCA42" s="97"/>
      <c r="HCB42" s="97"/>
      <c r="HCC42" s="97"/>
      <c r="HCD42" s="97"/>
      <c r="HCE42" s="97"/>
      <c r="HCF42" s="97"/>
      <c r="HCG42" s="97"/>
      <c r="HCH42" s="97"/>
      <c r="HCI42" s="97"/>
      <c r="HCJ42" s="97"/>
      <c r="HCK42" s="97"/>
      <c r="HCL42" s="97"/>
      <c r="HCM42" s="97"/>
      <c r="HCN42" s="97"/>
      <c r="HCO42" s="97"/>
      <c r="HCP42" s="97"/>
      <c r="HCQ42" s="97"/>
      <c r="HCR42" s="97"/>
      <c r="HCS42" s="97"/>
      <c r="HCT42" s="97"/>
      <c r="HCU42" s="97"/>
      <c r="HCV42" s="97"/>
      <c r="HCW42" s="97"/>
      <c r="HCX42" s="97"/>
      <c r="HCY42" s="97"/>
      <c r="HCZ42" s="97"/>
      <c r="HDA42" s="97"/>
      <c r="HDB42" s="97"/>
      <c r="HDC42" s="97"/>
      <c r="HDD42" s="97"/>
      <c r="HDE42" s="97"/>
      <c r="HDF42" s="97"/>
      <c r="HDG42" s="97"/>
      <c r="HDH42" s="97"/>
      <c r="HDI42" s="97"/>
      <c r="HDJ42" s="97"/>
      <c r="HDK42" s="97"/>
      <c r="HDL42" s="97"/>
      <c r="HDM42" s="97"/>
      <c r="HDN42" s="97"/>
      <c r="HDO42" s="97"/>
      <c r="HDP42" s="97"/>
      <c r="HDQ42" s="97"/>
      <c r="HDR42" s="97"/>
      <c r="HDS42" s="97"/>
      <c r="HDT42" s="97"/>
      <c r="HDU42" s="97"/>
      <c r="HDV42" s="97"/>
      <c r="HDW42" s="97"/>
      <c r="HDX42" s="97"/>
      <c r="HDY42" s="97"/>
      <c r="HDZ42" s="97"/>
      <c r="HEA42" s="97"/>
      <c r="HEB42" s="97"/>
      <c r="HEC42" s="97"/>
      <c r="HED42" s="97"/>
      <c r="HEE42" s="97"/>
      <c r="HEF42" s="97"/>
      <c r="HEG42" s="97"/>
      <c r="HEH42" s="97"/>
      <c r="HEI42" s="97"/>
      <c r="HEJ42" s="97"/>
      <c r="HEK42" s="97"/>
      <c r="HEL42" s="97"/>
      <c r="HEM42" s="97"/>
      <c r="HEN42" s="97"/>
      <c r="HEO42" s="97"/>
      <c r="HEP42" s="97"/>
      <c r="HEQ42" s="97"/>
      <c r="HER42" s="97"/>
      <c r="HES42" s="97"/>
      <c r="HET42" s="97"/>
      <c r="HEU42" s="97"/>
      <c r="HEV42" s="97"/>
      <c r="HEW42" s="97"/>
      <c r="HEX42" s="97"/>
      <c r="HEY42" s="97"/>
      <c r="HEZ42" s="97"/>
      <c r="HFA42" s="97"/>
      <c r="HFB42" s="97"/>
      <c r="HFC42" s="97"/>
      <c r="HFD42" s="97"/>
      <c r="HFE42" s="97"/>
      <c r="HFF42" s="97"/>
      <c r="HFG42" s="97"/>
      <c r="HFH42" s="97"/>
      <c r="HFI42" s="97"/>
      <c r="HFJ42" s="97"/>
      <c r="HFK42" s="97"/>
      <c r="HFL42" s="97"/>
      <c r="HFM42" s="97"/>
      <c r="HFN42" s="97"/>
      <c r="HFO42" s="97"/>
      <c r="HFP42" s="97"/>
      <c r="HFQ42" s="97"/>
      <c r="HFR42" s="97"/>
      <c r="HFS42" s="97"/>
      <c r="HFT42" s="97"/>
      <c r="HFU42" s="97"/>
      <c r="HFV42" s="97"/>
      <c r="HFW42" s="97"/>
      <c r="HFX42" s="97"/>
      <c r="HFY42" s="97"/>
      <c r="HFZ42" s="97"/>
      <c r="HGA42" s="97"/>
      <c r="HGB42" s="97"/>
      <c r="HGC42" s="97"/>
      <c r="HGD42" s="97"/>
      <c r="HGE42" s="97"/>
      <c r="HGF42" s="97"/>
      <c r="HGG42" s="97"/>
      <c r="HGH42" s="97"/>
      <c r="HGI42" s="97"/>
      <c r="HGJ42" s="97"/>
      <c r="HGK42" s="97"/>
      <c r="HGL42" s="97"/>
      <c r="HGM42" s="97"/>
      <c r="HGN42" s="97"/>
      <c r="HGO42" s="97"/>
      <c r="HGP42" s="97"/>
      <c r="HGQ42" s="97"/>
      <c r="HGR42" s="97"/>
      <c r="HGS42" s="97"/>
      <c r="HGT42" s="97"/>
      <c r="HGU42" s="97"/>
      <c r="HGV42" s="97"/>
      <c r="HGW42" s="97"/>
      <c r="HGX42" s="97"/>
      <c r="HGY42" s="97"/>
      <c r="HGZ42" s="97"/>
      <c r="HHA42" s="97"/>
      <c r="HHB42" s="97"/>
      <c r="HHC42" s="97"/>
      <c r="HHD42" s="97"/>
      <c r="HHE42" s="97"/>
      <c r="HHF42" s="97"/>
      <c r="HHG42" s="97"/>
      <c r="HHH42" s="97"/>
      <c r="HHI42" s="97"/>
      <c r="HHJ42" s="97"/>
      <c r="HHK42" s="97"/>
      <c r="HHL42" s="97"/>
      <c r="HHM42" s="97"/>
      <c r="HHN42" s="97"/>
      <c r="HHO42" s="97"/>
      <c r="HHP42" s="97"/>
      <c r="HHQ42" s="97"/>
      <c r="HHR42" s="97"/>
      <c r="HHS42" s="97"/>
      <c r="HHT42" s="97"/>
      <c r="HHU42" s="97"/>
      <c r="HHV42" s="97"/>
      <c r="HHW42" s="97"/>
      <c r="HHX42" s="97"/>
      <c r="HHY42" s="97"/>
      <c r="HHZ42" s="97"/>
      <c r="HIA42" s="97"/>
      <c r="HIB42" s="97"/>
      <c r="HIC42" s="97"/>
      <c r="HID42" s="97"/>
      <c r="HIE42" s="97"/>
      <c r="HIF42" s="97"/>
      <c r="HIG42" s="97"/>
      <c r="HIH42" s="97"/>
      <c r="HII42" s="97"/>
      <c r="HIJ42" s="97"/>
      <c r="HIK42" s="97"/>
      <c r="HIL42" s="97"/>
      <c r="HIM42" s="97"/>
      <c r="HIN42" s="97"/>
      <c r="HIO42" s="97"/>
      <c r="HIP42" s="97"/>
      <c r="HIQ42" s="97"/>
      <c r="HIR42" s="97"/>
      <c r="HIS42" s="97"/>
      <c r="HIT42" s="97"/>
      <c r="HIU42" s="97"/>
      <c r="HIV42" s="97"/>
      <c r="HIW42" s="97"/>
      <c r="HIX42" s="97"/>
      <c r="HIY42" s="97"/>
      <c r="HIZ42" s="97"/>
      <c r="HJA42" s="97"/>
      <c r="HJB42" s="97"/>
      <c r="HJC42" s="97"/>
      <c r="HJD42" s="97"/>
      <c r="HJE42" s="97"/>
      <c r="HJF42" s="97"/>
      <c r="HJG42" s="97"/>
      <c r="HJH42" s="97"/>
      <c r="HJI42" s="97"/>
      <c r="HJJ42" s="97"/>
      <c r="HJK42" s="97"/>
      <c r="HJL42" s="97"/>
      <c r="HJM42" s="97"/>
      <c r="HJN42" s="97"/>
      <c r="HJO42" s="97"/>
      <c r="HJP42" s="97"/>
      <c r="HJQ42" s="97"/>
      <c r="HJR42" s="97"/>
      <c r="HJS42" s="97"/>
      <c r="HJT42" s="97"/>
      <c r="HJU42" s="97"/>
      <c r="HJV42" s="97"/>
      <c r="HJW42" s="97"/>
      <c r="HJX42" s="97"/>
      <c r="HJY42" s="97"/>
      <c r="HJZ42" s="97"/>
      <c r="HKA42" s="97"/>
      <c r="HKB42" s="97"/>
      <c r="HKC42" s="97"/>
      <c r="HKD42" s="97"/>
      <c r="HKE42" s="97"/>
      <c r="HKF42" s="97"/>
      <c r="HKG42" s="97"/>
      <c r="HKH42" s="97"/>
      <c r="HKI42" s="97"/>
      <c r="HKJ42" s="97"/>
      <c r="HKK42" s="97"/>
      <c r="HKL42" s="97"/>
      <c r="HKM42" s="97"/>
      <c r="HKN42" s="97"/>
      <c r="HKO42" s="97"/>
      <c r="HKP42" s="97"/>
      <c r="HKQ42" s="97"/>
      <c r="HKR42" s="97"/>
      <c r="HKS42" s="97"/>
      <c r="HKT42" s="97"/>
      <c r="HKU42" s="97"/>
      <c r="HKV42" s="97"/>
      <c r="HKW42" s="97"/>
      <c r="HKX42" s="97"/>
      <c r="HKY42" s="97"/>
      <c r="HKZ42" s="97"/>
      <c r="HLA42" s="97"/>
      <c r="HLB42" s="97"/>
      <c r="HLC42" s="97"/>
      <c r="HLD42" s="97"/>
      <c r="HLE42" s="97"/>
      <c r="HLF42" s="97"/>
      <c r="HLG42" s="97"/>
      <c r="HLH42" s="97"/>
      <c r="HLI42" s="97"/>
      <c r="HLJ42" s="97"/>
      <c r="HLK42" s="97"/>
      <c r="HLL42" s="97"/>
      <c r="HLM42" s="97"/>
      <c r="HLN42" s="97"/>
      <c r="HLO42" s="97"/>
      <c r="HLP42" s="97"/>
      <c r="HLQ42" s="97"/>
      <c r="HLR42" s="97"/>
      <c r="HLS42" s="97"/>
      <c r="HLT42" s="97"/>
      <c r="HLU42" s="97"/>
      <c r="HLV42" s="97"/>
      <c r="HLW42" s="97"/>
      <c r="HLX42" s="97"/>
      <c r="HLY42" s="97"/>
      <c r="HLZ42" s="97"/>
      <c r="HMA42" s="97"/>
      <c r="HMB42" s="97"/>
      <c r="HMC42" s="97"/>
      <c r="HMD42" s="97"/>
      <c r="HME42" s="97"/>
      <c r="HMF42" s="97"/>
      <c r="HMG42" s="97"/>
      <c r="HMH42" s="97"/>
      <c r="HMI42" s="97"/>
      <c r="HMJ42" s="97"/>
      <c r="HMK42" s="97"/>
      <c r="HML42" s="97"/>
      <c r="HMM42" s="97"/>
      <c r="HMN42" s="97"/>
      <c r="HMO42" s="97"/>
      <c r="HMP42" s="97"/>
      <c r="HMQ42" s="97"/>
      <c r="HMR42" s="97"/>
      <c r="HMS42" s="97"/>
      <c r="HMT42" s="97"/>
      <c r="HMU42" s="97"/>
      <c r="HMV42" s="97"/>
      <c r="HMW42" s="97"/>
      <c r="HMX42" s="97"/>
      <c r="HMY42" s="97"/>
      <c r="HMZ42" s="97"/>
      <c r="HNA42" s="97"/>
      <c r="HNB42" s="97"/>
      <c r="HNC42" s="97"/>
      <c r="HND42" s="97"/>
      <c r="HNE42" s="97"/>
      <c r="HNF42" s="97"/>
      <c r="HNG42" s="97"/>
      <c r="HNH42" s="97"/>
      <c r="HNI42" s="97"/>
      <c r="HNJ42" s="97"/>
      <c r="HNK42" s="97"/>
      <c r="HNL42" s="97"/>
      <c r="HNM42" s="97"/>
      <c r="HNN42" s="97"/>
      <c r="HNO42" s="97"/>
      <c r="HNP42" s="97"/>
      <c r="HNQ42" s="97"/>
      <c r="HNR42" s="97"/>
      <c r="HNS42" s="97"/>
      <c r="HNT42" s="97"/>
      <c r="HNU42" s="97"/>
      <c r="HNV42" s="97"/>
      <c r="HNW42" s="97"/>
      <c r="HNX42" s="97"/>
      <c r="HNY42" s="97"/>
      <c r="HNZ42" s="97"/>
      <c r="HOA42" s="97"/>
      <c r="HOB42" s="97"/>
      <c r="HOC42" s="97"/>
      <c r="HOD42" s="97"/>
      <c r="HOE42" s="97"/>
      <c r="HOF42" s="97"/>
      <c r="HOG42" s="97"/>
      <c r="HOH42" s="97"/>
      <c r="HOI42" s="97"/>
      <c r="HOJ42" s="97"/>
      <c r="HOK42" s="97"/>
      <c r="HOL42" s="97"/>
      <c r="HOM42" s="97"/>
      <c r="HON42" s="97"/>
      <c r="HOO42" s="97"/>
      <c r="HOP42" s="97"/>
      <c r="HOQ42" s="97"/>
      <c r="HOR42" s="97"/>
      <c r="HOS42" s="97"/>
      <c r="HOT42" s="97"/>
      <c r="HOU42" s="97"/>
      <c r="HOV42" s="97"/>
      <c r="HOW42" s="97"/>
      <c r="HOX42" s="97"/>
      <c r="HOY42" s="97"/>
      <c r="HOZ42" s="97"/>
      <c r="HPA42" s="97"/>
      <c r="HPB42" s="97"/>
      <c r="HPC42" s="97"/>
      <c r="HPD42" s="97"/>
      <c r="HPE42" s="97"/>
      <c r="HPF42" s="97"/>
      <c r="HPG42" s="97"/>
      <c r="HPH42" s="97"/>
      <c r="HPI42" s="97"/>
      <c r="HPJ42" s="97"/>
      <c r="HPK42" s="97"/>
      <c r="HPL42" s="97"/>
      <c r="HPM42" s="97"/>
      <c r="HPN42" s="97"/>
      <c r="HPO42" s="97"/>
      <c r="HPP42" s="97"/>
      <c r="HPQ42" s="97"/>
      <c r="HPR42" s="97"/>
      <c r="HPS42" s="97"/>
      <c r="HPT42" s="97"/>
      <c r="HPU42" s="97"/>
      <c r="HPV42" s="97"/>
      <c r="HPW42" s="97"/>
      <c r="HPX42" s="97"/>
      <c r="HPY42" s="97"/>
      <c r="HPZ42" s="97"/>
      <c r="HQA42" s="97"/>
      <c r="HQB42" s="97"/>
      <c r="HQC42" s="97"/>
      <c r="HQD42" s="97"/>
      <c r="HQE42" s="97"/>
      <c r="HQF42" s="97"/>
      <c r="HQG42" s="97"/>
      <c r="HQH42" s="97"/>
      <c r="HQI42" s="97"/>
      <c r="HQJ42" s="97"/>
      <c r="HQK42" s="97"/>
      <c r="HQL42" s="97"/>
      <c r="HQM42" s="97"/>
      <c r="HQN42" s="97"/>
      <c r="HQO42" s="97"/>
      <c r="HQP42" s="97"/>
      <c r="HQQ42" s="97"/>
      <c r="HQR42" s="97"/>
      <c r="HQS42" s="97"/>
      <c r="HQT42" s="97"/>
      <c r="HQU42" s="97"/>
      <c r="HQV42" s="97"/>
      <c r="HQW42" s="97"/>
      <c r="HQX42" s="97"/>
      <c r="HQY42" s="97"/>
      <c r="HQZ42" s="97"/>
      <c r="HRA42" s="97"/>
      <c r="HRB42" s="97"/>
      <c r="HRC42" s="97"/>
      <c r="HRD42" s="97"/>
      <c r="HRE42" s="97"/>
      <c r="HRF42" s="97"/>
      <c r="HRG42" s="97"/>
      <c r="HRH42" s="97"/>
      <c r="HRI42" s="97"/>
      <c r="HRJ42" s="97"/>
      <c r="HRK42" s="97"/>
      <c r="HRL42" s="97"/>
      <c r="HRM42" s="97"/>
      <c r="HRN42" s="97"/>
      <c r="HRO42" s="97"/>
      <c r="HRP42" s="97"/>
      <c r="HRQ42" s="97"/>
      <c r="HRR42" s="97"/>
      <c r="HRS42" s="97"/>
      <c r="HRT42" s="97"/>
      <c r="HRU42" s="97"/>
      <c r="HRV42" s="97"/>
      <c r="HRW42" s="97"/>
      <c r="HRX42" s="97"/>
      <c r="HRY42" s="97"/>
      <c r="HRZ42" s="97"/>
      <c r="HSA42" s="97"/>
      <c r="HSB42" s="97"/>
      <c r="HSC42" s="97"/>
      <c r="HSD42" s="97"/>
      <c r="HSE42" s="97"/>
      <c r="HSF42" s="97"/>
      <c r="HSG42" s="97"/>
      <c r="HSH42" s="97"/>
      <c r="HSI42" s="97"/>
      <c r="HSJ42" s="97"/>
      <c r="HSK42" s="97"/>
      <c r="HSL42" s="97"/>
      <c r="HSM42" s="97"/>
      <c r="HSN42" s="97"/>
      <c r="HSO42" s="97"/>
      <c r="HSP42" s="97"/>
      <c r="HSQ42" s="97"/>
      <c r="HSR42" s="97"/>
      <c r="HSS42" s="97"/>
      <c r="HST42" s="97"/>
      <c r="HSU42" s="97"/>
      <c r="HSV42" s="97"/>
      <c r="HSW42" s="97"/>
      <c r="HSX42" s="97"/>
      <c r="HSY42" s="97"/>
      <c r="HSZ42" s="97"/>
      <c r="HTA42" s="97"/>
      <c r="HTB42" s="97"/>
      <c r="HTC42" s="97"/>
      <c r="HTD42" s="97"/>
      <c r="HTE42" s="97"/>
      <c r="HTF42" s="97"/>
      <c r="HTG42" s="97"/>
      <c r="HTH42" s="97"/>
      <c r="HTI42" s="97"/>
      <c r="HTJ42" s="97"/>
      <c r="HTK42" s="97"/>
      <c r="HTL42" s="97"/>
      <c r="HTM42" s="97"/>
      <c r="HTN42" s="97"/>
      <c r="HTO42" s="97"/>
      <c r="HTP42" s="97"/>
      <c r="HTQ42" s="97"/>
      <c r="HTR42" s="97"/>
      <c r="HTS42" s="97"/>
      <c r="HTT42" s="97"/>
      <c r="HTU42" s="97"/>
      <c r="HTV42" s="97"/>
      <c r="HTW42" s="97"/>
      <c r="HTX42" s="97"/>
      <c r="HTY42" s="97"/>
      <c r="HTZ42" s="97"/>
      <c r="HUA42" s="97"/>
      <c r="HUB42" s="97"/>
      <c r="HUC42" s="97"/>
      <c r="HUD42" s="97"/>
      <c r="HUE42" s="97"/>
      <c r="HUF42" s="97"/>
      <c r="HUG42" s="97"/>
      <c r="HUH42" s="97"/>
      <c r="HUI42" s="97"/>
      <c r="HUJ42" s="97"/>
      <c r="HUK42" s="97"/>
      <c r="HUL42" s="97"/>
      <c r="HUM42" s="97"/>
      <c r="HUN42" s="97"/>
      <c r="HUO42" s="97"/>
      <c r="HUP42" s="97"/>
      <c r="HUQ42" s="97"/>
      <c r="HUR42" s="97"/>
      <c r="HUS42" s="97"/>
      <c r="HUT42" s="97"/>
      <c r="HUU42" s="97"/>
      <c r="HUV42" s="97"/>
      <c r="HUW42" s="97"/>
      <c r="HUX42" s="97"/>
      <c r="HUY42" s="97"/>
      <c r="HUZ42" s="97"/>
      <c r="HVA42" s="97"/>
      <c r="HVB42" s="97"/>
      <c r="HVC42" s="97"/>
      <c r="HVD42" s="97"/>
      <c r="HVE42" s="97"/>
      <c r="HVF42" s="97"/>
      <c r="HVG42" s="97"/>
      <c r="HVH42" s="97"/>
      <c r="HVI42" s="97"/>
      <c r="HVJ42" s="97"/>
      <c r="HVK42" s="97"/>
      <c r="HVL42" s="97"/>
      <c r="HVM42" s="97"/>
      <c r="HVN42" s="97"/>
      <c r="HVO42" s="97"/>
      <c r="HVP42" s="97"/>
      <c r="HVQ42" s="97"/>
      <c r="HVR42" s="97"/>
      <c r="HVS42" s="97"/>
      <c r="HVT42" s="97"/>
      <c r="HVU42" s="97"/>
      <c r="HVV42" s="97"/>
      <c r="HVW42" s="97"/>
      <c r="HVX42" s="97"/>
      <c r="HVY42" s="97"/>
      <c r="HVZ42" s="97"/>
      <c r="HWA42" s="97"/>
      <c r="HWB42" s="97"/>
      <c r="HWC42" s="97"/>
      <c r="HWD42" s="97"/>
      <c r="HWE42" s="97"/>
      <c r="HWF42" s="97"/>
      <c r="HWG42" s="97"/>
      <c r="HWH42" s="97"/>
      <c r="HWI42" s="97"/>
      <c r="HWJ42" s="97"/>
      <c r="HWK42" s="97"/>
      <c r="HWL42" s="97"/>
      <c r="HWM42" s="97"/>
      <c r="HWN42" s="97"/>
      <c r="HWO42" s="97"/>
      <c r="HWP42" s="97"/>
      <c r="HWQ42" s="97"/>
      <c r="HWR42" s="97"/>
      <c r="HWS42" s="97"/>
      <c r="HWT42" s="97"/>
      <c r="HWU42" s="97"/>
      <c r="HWV42" s="97"/>
      <c r="HWW42" s="97"/>
      <c r="HWX42" s="97"/>
      <c r="HWY42" s="97"/>
      <c r="HWZ42" s="97"/>
      <c r="HXA42" s="97"/>
      <c r="HXB42" s="97"/>
      <c r="HXC42" s="97"/>
      <c r="HXD42" s="97"/>
      <c r="HXE42" s="97"/>
      <c r="HXF42" s="97"/>
      <c r="HXG42" s="97"/>
      <c r="HXH42" s="97"/>
      <c r="HXI42" s="97"/>
      <c r="HXJ42" s="97"/>
      <c r="HXK42" s="97"/>
      <c r="HXL42" s="97"/>
      <c r="HXM42" s="97"/>
      <c r="HXN42" s="97"/>
      <c r="HXO42" s="97"/>
      <c r="HXP42" s="97"/>
      <c r="HXQ42" s="97"/>
      <c r="HXR42" s="97"/>
      <c r="HXS42" s="97"/>
      <c r="HXT42" s="97"/>
      <c r="HXU42" s="97"/>
      <c r="HXV42" s="97"/>
      <c r="HXW42" s="97"/>
      <c r="HXX42" s="97"/>
      <c r="HXY42" s="97"/>
      <c r="HXZ42" s="97"/>
      <c r="HYA42" s="97"/>
      <c r="HYB42" s="97"/>
      <c r="HYC42" s="97"/>
      <c r="HYD42" s="97"/>
      <c r="HYE42" s="97"/>
      <c r="HYF42" s="97"/>
      <c r="HYG42" s="97"/>
      <c r="HYH42" s="97"/>
      <c r="HYI42" s="97"/>
      <c r="HYJ42" s="97"/>
      <c r="HYK42" s="97"/>
      <c r="HYL42" s="97"/>
      <c r="HYM42" s="97"/>
      <c r="HYN42" s="97"/>
      <c r="HYO42" s="97"/>
      <c r="HYP42" s="97"/>
      <c r="HYQ42" s="97"/>
      <c r="HYR42" s="97"/>
      <c r="HYS42" s="97"/>
      <c r="HYT42" s="97"/>
      <c r="HYU42" s="97"/>
      <c r="HYV42" s="97"/>
      <c r="HYW42" s="97"/>
      <c r="HYX42" s="97"/>
      <c r="HYY42" s="97"/>
      <c r="HYZ42" s="97"/>
      <c r="HZA42" s="97"/>
      <c r="HZB42" s="97"/>
      <c r="HZC42" s="97"/>
      <c r="HZD42" s="97"/>
      <c r="HZE42" s="97"/>
      <c r="HZF42" s="97"/>
      <c r="HZG42" s="97"/>
      <c r="HZH42" s="97"/>
      <c r="HZI42" s="97"/>
      <c r="HZJ42" s="97"/>
      <c r="HZK42" s="97"/>
      <c r="HZL42" s="97"/>
      <c r="HZM42" s="97"/>
      <c r="HZN42" s="97"/>
      <c r="HZO42" s="97"/>
      <c r="HZP42" s="97"/>
      <c r="HZQ42" s="97"/>
      <c r="HZR42" s="97"/>
      <c r="HZS42" s="97"/>
      <c r="HZT42" s="97"/>
      <c r="HZU42" s="97"/>
      <c r="HZV42" s="97"/>
      <c r="HZW42" s="97"/>
      <c r="HZX42" s="97"/>
      <c r="HZY42" s="97"/>
      <c r="HZZ42" s="97"/>
      <c r="IAA42" s="97"/>
      <c r="IAB42" s="97"/>
      <c r="IAC42" s="97"/>
      <c r="IAD42" s="97"/>
      <c r="IAE42" s="97"/>
      <c r="IAF42" s="97"/>
      <c r="IAG42" s="97"/>
      <c r="IAH42" s="97"/>
      <c r="IAI42" s="97"/>
      <c r="IAJ42" s="97"/>
      <c r="IAK42" s="97"/>
      <c r="IAL42" s="97"/>
      <c r="IAM42" s="97"/>
      <c r="IAN42" s="97"/>
      <c r="IAO42" s="97"/>
      <c r="IAP42" s="97"/>
      <c r="IAQ42" s="97"/>
      <c r="IAR42" s="97"/>
      <c r="IAS42" s="97"/>
      <c r="IAT42" s="97"/>
      <c r="IAU42" s="97"/>
      <c r="IAV42" s="97"/>
      <c r="IAW42" s="97"/>
      <c r="IAX42" s="97"/>
      <c r="IAY42" s="97"/>
      <c r="IAZ42" s="97"/>
      <c r="IBA42" s="97"/>
      <c r="IBB42" s="97"/>
      <c r="IBC42" s="97"/>
      <c r="IBD42" s="97"/>
      <c r="IBE42" s="97"/>
      <c r="IBF42" s="97"/>
      <c r="IBG42" s="97"/>
      <c r="IBH42" s="97"/>
      <c r="IBI42" s="97"/>
      <c r="IBJ42" s="97"/>
      <c r="IBK42" s="97"/>
      <c r="IBL42" s="97"/>
      <c r="IBM42" s="97"/>
      <c r="IBN42" s="97"/>
      <c r="IBO42" s="97"/>
      <c r="IBP42" s="97"/>
      <c r="IBQ42" s="97"/>
      <c r="IBR42" s="97"/>
      <c r="IBS42" s="97"/>
      <c r="IBT42" s="97"/>
      <c r="IBU42" s="97"/>
      <c r="IBV42" s="97"/>
      <c r="IBW42" s="97"/>
      <c r="IBX42" s="97"/>
      <c r="IBY42" s="97"/>
      <c r="IBZ42" s="97"/>
      <c r="ICA42" s="97"/>
      <c r="ICB42" s="97"/>
      <c r="ICC42" s="97"/>
      <c r="ICD42" s="97"/>
      <c r="ICE42" s="97"/>
      <c r="ICF42" s="97"/>
      <c r="ICG42" s="97"/>
      <c r="ICH42" s="97"/>
      <c r="ICI42" s="97"/>
      <c r="ICJ42" s="97"/>
      <c r="ICK42" s="97"/>
      <c r="ICL42" s="97"/>
      <c r="ICM42" s="97"/>
      <c r="ICN42" s="97"/>
      <c r="ICO42" s="97"/>
      <c r="ICP42" s="97"/>
      <c r="ICQ42" s="97"/>
      <c r="ICR42" s="97"/>
      <c r="ICS42" s="97"/>
      <c r="ICT42" s="97"/>
      <c r="ICU42" s="97"/>
      <c r="ICV42" s="97"/>
      <c r="ICW42" s="97"/>
      <c r="ICX42" s="97"/>
      <c r="ICY42" s="97"/>
      <c r="ICZ42" s="97"/>
      <c r="IDA42" s="97"/>
      <c r="IDB42" s="97"/>
      <c r="IDC42" s="97"/>
      <c r="IDD42" s="97"/>
      <c r="IDE42" s="97"/>
      <c r="IDF42" s="97"/>
      <c r="IDG42" s="97"/>
      <c r="IDH42" s="97"/>
      <c r="IDI42" s="97"/>
      <c r="IDJ42" s="97"/>
      <c r="IDK42" s="97"/>
      <c r="IDL42" s="97"/>
      <c r="IDM42" s="97"/>
      <c r="IDN42" s="97"/>
      <c r="IDO42" s="97"/>
      <c r="IDP42" s="97"/>
      <c r="IDQ42" s="97"/>
      <c r="IDR42" s="97"/>
      <c r="IDS42" s="97"/>
      <c r="IDT42" s="97"/>
      <c r="IDU42" s="97"/>
      <c r="IDV42" s="97"/>
      <c r="IDW42" s="97"/>
      <c r="IDX42" s="97"/>
      <c r="IDY42" s="97"/>
      <c r="IDZ42" s="97"/>
      <c r="IEA42" s="97"/>
      <c r="IEB42" s="97"/>
      <c r="IEC42" s="97"/>
      <c r="IED42" s="97"/>
      <c r="IEE42" s="97"/>
      <c r="IEF42" s="97"/>
      <c r="IEG42" s="97"/>
      <c r="IEH42" s="97"/>
      <c r="IEI42" s="97"/>
      <c r="IEJ42" s="97"/>
      <c r="IEK42" s="97"/>
      <c r="IEL42" s="97"/>
      <c r="IEM42" s="97"/>
      <c r="IEN42" s="97"/>
      <c r="IEO42" s="97"/>
      <c r="IEP42" s="97"/>
      <c r="IEQ42" s="97"/>
      <c r="IER42" s="97"/>
      <c r="IES42" s="97"/>
      <c r="IET42" s="97"/>
      <c r="IEU42" s="97"/>
      <c r="IEV42" s="97"/>
      <c r="IEW42" s="97"/>
      <c r="IEX42" s="97"/>
      <c r="IEY42" s="97"/>
      <c r="IEZ42" s="97"/>
      <c r="IFA42" s="97"/>
      <c r="IFB42" s="97"/>
      <c r="IFC42" s="97"/>
      <c r="IFD42" s="97"/>
      <c r="IFE42" s="97"/>
      <c r="IFF42" s="97"/>
      <c r="IFG42" s="97"/>
      <c r="IFH42" s="97"/>
      <c r="IFI42" s="97"/>
      <c r="IFJ42" s="97"/>
      <c r="IFK42" s="97"/>
      <c r="IFL42" s="97"/>
      <c r="IFM42" s="97"/>
      <c r="IFN42" s="97"/>
      <c r="IFO42" s="97"/>
      <c r="IFP42" s="97"/>
      <c r="IFQ42" s="97"/>
      <c r="IFR42" s="97"/>
      <c r="IFS42" s="97"/>
      <c r="IFT42" s="97"/>
      <c r="IFU42" s="97"/>
      <c r="IFV42" s="97"/>
      <c r="IFW42" s="97"/>
      <c r="IFX42" s="97"/>
      <c r="IFY42" s="97"/>
      <c r="IFZ42" s="97"/>
      <c r="IGA42" s="97"/>
      <c r="IGB42" s="97"/>
      <c r="IGC42" s="97"/>
      <c r="IGD42" s="97"/>
      <c r="IGE42" s="97"/>
      <c r="IGF42" s="97"/>
      <c r="IGG42" s="97"/>
      <c r="IGH42" s="97"/>
      <c r="IGI42" s="97"/>
      <c r="IGJ42" s="97"/>
      <c r="IGK42" s="97"/>
      <c r="IGL42" s="97"/>
      <c r="IGM42" s="97"/>
      <c r="IGN42" s="97"/>
      <c r="IGO42" s="97"/>
      <c r="IGP42" s="97"/>
      <c r="IGQ42" s="97"/>
      <c r="IGR42" s="97"/>
      <c r="IGS42" s="97"/>
      <c r="IGT42" s="97"/>
      <c r="IGU42" s="97"/>
      <c r="IGV42" s="97"/>
      <c r="IGW42" s="97"/>
      <c r="IGX42" s="97"/>
      <c r="IGY42" s="97"/>
      <c r="IGZ42" s="97"/>
      <c r="IHA42" s="97"/>
      <c r="IHB42" s="97"/>
      <c r="IHC42" s="97"/>
      <c r="IHD42" s="97"/>
      <c r="IHE42" s="97"/>
      <c r="IHF42" s="97"/>
      <c r="IHG42" s="97"/>
      <c r="IHH42" s="97"/>
      <c r="IHI42" s="97"/>
      <c r="IHJ42" s="97"/>
      <c r="IHK42" s="97"/>
      <c r="IHL42" s="97"/>
      <c r="IHM42" s="97"/>
      <c r="IHN42" s="97"/>
      <c r="IHO42" s="97"/>
      <c r="IHP42" s="97"/>
      <c r="IHQ42" s="97"/>
      <c r="IHR42" s="97"/>
      <c r="IHS42" s="97"/>
      <c r="IHT42" s="97"/>
      <c r="IHU42" s="97"/>
      <c r="IHV42" s="97"/>
      <c r="IHW42" s="97"/>
      <c r="IHX42" s="97"/>
      <c r="IHY42" s="97"/>
      <c r="IHZ42" s="97"/>
      <c r="IIA42" s="97"/>
      <c r="IIB42" s="97"/>
      <c r="IIC42" s="97"/>
      <c r="IID42" s="97"/>
      <c r="IIE42" s="97"/>
      <c r="IIF42" s="97"/>
      <c r="IIG42" s="97"/>
      <c r="IIH42" s="97"/>
      <c r="III42" s="97"/>
      <c r="IIJ42" s="97"/>
      <c r="IIK42" s="97"/>
      <c r="IIL42" s="97"/>
      <c r="IIM42" s="97"/>
      <c r="IIN42" s="97"/>
      <c r="IIO42" s="97"/>
      <c r="IIP42" s="97"/>
      <c r="IIQ42" s="97"/>
      <c r="IIR42" s="97"/>
      <c r="IIS42" s="97"/>
      <c r="IIT42" s="97"/>
      <c r="IIU42" s="97"/>
      <c r="IIV42" s="97"/>
      <c r="IIW42" s="97"/>
      <c r="IIX42" s="97"/>
      <c r="IIY42" s="97"/>
      <c r="IIZ42" s="97"/>
      <c r="IJA42" s="97"/>
      <c r="IJB42" s="97"/>
      <c r="IJC42" s="97"/>
      <c r="IJD42" s="97"/>
      <c r="IJE42" s="97"/>
      <c r="IJF42" s="97"/>
      <c r="IJG42" s="97"/>
      <c r="IJH42" s="97"/>
      <c r="IJI42" s="97"/>
      <c r="IJJ42" s="97"/>
      <c r="IJK42" s="97"/>
      <c r="IJL42" s="97"/>
      <c r="IJM42" s="97"/>
      <c r="IJN42" s="97"/>
      <c r="IJO42" s="97"/>
      <c r="IJP42" s="97"/>
      <c r="IJQ42" s="97"/>
      <c r="IJR42" s="97"/>
      <c r="IJS42" s="97"/>
      <c r="IJT42" s="97"/>
      <c r="IJU42" s="97"/>
      <c r="IJV42" s="97"/>
      <c r="IJW42" s="97"/>
      <c r="IJX42" s="97"/>
      <c r="IJY42" s="97"/>
      <c r="IJZ42" s="97"/>
      <c r="IKA42" s="97"/>
      <c r="IKB42" s="97"/>
      <c r="IKC42" s="97"/>
      <c r="IKD42" s="97"/>
      <c r="IKE42" s="97"/>
      <c r="IKF42" s="97"/>
      <c r="IKG42" s="97"/>
      <c r="IKH42" s="97"/>
      <c r="IKI42" s="97"/>
      <c r="IKJ42" s="97"/>
      <c r="IKK42" s="97"/>
      <c r="IKL42" s="97"/>
      <c r="IKM42" s="97"/>
      <c r="IKN42" s="97"/>
      <c r="IKO42" s="97"/>
      <c r="IKP42" s="97"/>
      <c r="IKQ42" s="97"/>
      <c r="IKR42" s="97"/>
      <c r="IKS42" s="97"/>
      <c r="IKT42" s="97"/>
      <c r="IKU42" s="97"/>
      <c r="IKV42" s="97"/>
      <c r="IKW42" s="97"/>
      <c r="IKX42" s="97"/>
      <c r="IKY42" s="97"/>
      <c r="IKZ42" s="97"/>
      <c r="ILA42" s="97"/>
      <c r="ILB42" s="97"/>
      <c r="ILC42" s="97"/>
      <c r="ILD42" s="97"/>
      <c r="ILE42" s="97"/>
      <c r="ILF42" s="97"/>
      <c r="ILG42" s="97"/>
      <c r="ILH42" s="97"/>
      <c r="ILI42" s="97"/>
      <c r="ILJ42" s="97"/>
      <c r="ILK42" s="97"/>
      <c r="ILL42" s="97"/>
      <c r="ILM42" s="97"/>
      <c r="ILN42" s="97"/>
      <c r="ILO42" s="97"/>
      <c r="ILP42" s="97"/>
      <c r="ILQ42" s="97"/>
      <c r="ILR42" s="97"/>
      <c r="ILS42" s="97"/>
      <c r="ILT42" s="97"/>
      <c r="ILU42" s="97"/>
      <c r="ILV42" s="97"/>
      <c r="ILW42" s="97"/>
      <c r="ILX42" s="97"/>
      <c r="ILY42" s="97"/>
      <c r="ILZ42" s="97"/>
      <c r="IMA42" s="97"/>
      <c r="IMB42" s="97"/>
      <c r="IMC42" s="97"/>
      <c r="IMD42" s="97"/>
      <c r="IME42" s="97"/>
      <c r="IMF42" s="97"/>
      <c r="IMG42" s="97"/>
      <c r="IMH42" s="97"/>
      <c r="IMI42" s="97"/>
      <c r="IMJ42" s="97"/>
      <c r="IMK42" s="97"/>
      <c r="IML42" s="97"/>
      <c r="IMM42" s="97"/>
      <c r="IMN42" s="97"/>
      <c r="IMO42" s="97"/>
      <c r="IMP42" s="97"/>
      <c r="IMQ42" s="97"/>
      <c r="IMR42" s="97"/>
      <c r="IMS42" s="97"/>
      <c r="IMT42" s="97"/>
      <c r="IMU42" s="97"/>
      <c r="IMV42" s="97"/>
      <c r="IMW42" s="97"/>
      <c r="IMX42" s="97"/>
      <c r="IMY42" s="97"/>
      <c r="IMZ42" s="97"/>
      <c r="INA42" s="97"/>
      <c r="INB42" s="97"/>
      <c r="INC42" s="97"/>
      <c r="IND42" s="97"/>
      <c r="INE42" s="97"/>
      <c r="INF42" s="97"/>
      <c r="ING42" s="97"/>
      <c r="INH42" s="97"/>
      <c r="INI42" s="97"/>
      <c r="INJ42" s="97"/>
      <c r="INK42" s="97"/>
      <c r="INL42" s="97"/>
      <c r="INM42" s="97"/>
      <c r="INN42" s="97"/>
      <c r="INO42" s="97"/>
      <c r="INP42" s="97"/>
      <c r="INQ42" s="97"/>
      <c r="INR42" s="97"/>
      <c r="INS42" s="97"/>
      <c r="INT42" s="97"/>
      <c r="INU42" s="97"/>
      <c r="INV42" s="97"/>
      <c r="INW42" s="97"/>
      <c r="INX42" s="97"/>
      <c r="INY42" s="97"/>
      <c r="INZ42" s="97"/>
      <c r="IOA42" s="97"/>
      <c r="IOB42" s="97"/>
      <c r="IOC42" s="97"/>
      <c r="IOD42" s="97"/>
      <c r="IOE42" s="97"/>
      <c r="IOF42" s="97"/>
      <c r="IOG42" s="97"/>
      <c r="IOH42" s="97"/>
      <c r="IOI42" s="97"/>
      <c r="IOJ42" s="97"/>
      <c r="IOK42" s="97"/>
      <c r="IOL42" s="97"/>
      <c r="IOM42" s="97"/>
      <c r="ION42" s="97"/>
      <c r="IOO42" s="97"/>
      <c r="IOP42" s="97"/>
      <c r="IOQ42" s="97"/>
      <c r="IOR42" s="97"/>
      <c r="IOS42" s="97"/>
      <c r="IOT42" s="97"/>
      <c r="IOU42" s="97"/>
      <c r="IOV42" s="97"/>
      <c r="IOW42" s="97"/>
      <c r="IOX42" s="97"/>
      <c r="IOY42" s="97"/>
      <c r="IOZ42" s="97"/>
      <c r="IPA42" s="97"/>
      <c r="IPB42" s="97"/>
      <c r="IPC42" s="97"/>
      <c r="IPD42" s="97"/>
      <c r="IPE42" s="97"/>
      <c r="IPF42" s="97"/>
      <c r="IPG42" s="97"/>
      <c r="IPH42" s="97"/>
      <c r="IPI42" s="97"/>
      <c r="IPJ42" s="97"/>
      <c r="IPK42" s="97"/>
      <c r="IPL42" s="97"/>
      <c r="IPM42" s="97"/>
      <c r="IPN42" s="97"/>
      <c r="IPO42" s="97"/>
      <c r="IPP42" s="97"/>
      <c r="IPQ42" s="97"/>
      <c r="IPR42" s="97"/>
      <c r="IPS42" s="97"/>
      <c r="IPT42" s="97"/>
      <c r="IPU42" s="97"/>
      <c r="IPV42" s="97"/>
      <c r="IPW42" s="97"/>
      <c r="IPX42" s="97"/>
      <c r="IPY42" s="97"/>
      <c r="IPZ42" s="97"/>
      <c r="IQA42" s="97"/>
      <c r="IQB42" s="97"/>
      <c r="IQC42" s="97"/>
      <c r="IQD42" s="97"/>
      <c r="IQE42" s="97"/>
      <c r="IQF42" s="97"/>
      <c r="IQG42" s="97"/>
      <c r="IQH42" s="97"/>
      <c r="IQI42" s="97"/>
      <c r="IQJ42" s="97"/>
      <c r="IQK42" s="97"/>
      <c r="IQL42" s="97"/>
      <c r="IQM42" s="97"/>
      <c r="IQN42" s="97"/>
      <c r="IQO42" s="97"/>
      <c r="IQP42" s="97"/>
      <c r="IQQ42" s="97"/>
      <c r="IQR42" s="97"/>
      <c r="IQS42" s="97"/>
      <c r="IQT42" s="97"/>
      <c r="IQU42" s="97"/>
      <c r="IQV42" s="97"/>
      <c r="IQW42" s="97"/>
      <c r="IQX42" s="97"/>
      <c r="IQY42" s="97"/>
      <c r="IQZ42" s="97"/>
      <c r="IRA42" s="97"/>
      <c r="IRB42" s="97"/>
      <c r="IRC42" s="97"/>
      <c r="IRD42" s="97"/>
      <c r="IRE42" s="97"/>
      <c r="IRF42" s="97"/>
      <c r="IRG42" s="97"/>
      <c r="IRH42" s="97"/>
      <c r="IRI42" s="97"/>
      <c r="IRJ42" s="97"/>
      <c r="IRK42" s="97"/>
      <c r="IRL42" s="97"/>
      <c r="IRM42" s="97"/>
      <c r="IRN42" s="97"/>
      <c r="IRO42" s="97"/>
      <c r="IRP42" s="97"/>
      <c r="IRQ42" s="97"/>
      <c r="IRR42" s="97"/>
      <c r="IRS42" s="97"/>
      <c r="IRT42" s="97"/>
      <c r="IRU42" s="97"/>
      <c r="IRV42" s="97"/>
      <c r="IRW42" s="97"/>
      <c r="IRX42" s="97"/>
      <c r="IRY42" s="97"/>
      <c r="IRZ42" s="97"/>
      <c r="ISA42" s="97"/>
      <c r="ISB42" s="97"/>
      <c r="ISC42" s="97"/>
      <c r="ISD42" s="97"/>
      <c r="ISE42" s="97"/>
      <c r="ISF42" s="97"/>
      <c r="ISG42" s="97"/>
      <c r="ISH42" s="97"/>
      <c r="ISI42" s="97"/>
      <c r="ISJ42" s="97"/>
      <c r="ISK42" s="97"/>
      <c r="ISL42" s="97"/>
      <c r="ISM42" s="97"/>
      <c r="ISN42" s="97"/>
      <c r="ISO42" s="97"/>
      <c r="ISP42" s="97"/>
      <c r="ISQ42" s="97"/>
      <c r="ISR42" s="97"/>
      <c r="ISS42" s="97"/>
      <c r="IST42" s="97"/>
      <c r="ISU42" s="97"/>
      <c r="ISV42" s="97"/>
      <c r="ISW42" s="97"/>
      <c r="ISX42" s="97"/>
      <c r="ISY42" s="97"/>
      <c r="ISZ42" s="97"/>
      <c r="ITA42" s="97"/>
      <c r="ITB42" s="97"/>
      <c r="ITC42" s="97"/>
      <c r="ITD42" s="97"/>
      <c r="ITE42" s="97"/>
      <c r="ITF42" s="97"/>
      <c r="ITG42" s="97"/>
      <c r="ITH42" s="97"/>
      <c r="ITI42" s="97"/>
      <c r="ITJ42" s="97"/>
      <c r="ITK42" s="97"/>
      <c r="ITL42" s="97"/>
      <c r="ITM42" s="97"/>
      <c r="ITN42" s="97"/>
      <c r="ITO42" s="97"/>
      <c r="ITP42" s="97"/>
      <c r="ITQ42" s="97"/>
      <c r="ITR42" s="97"/>
      <c r="ITS42" s="97"/>
      <c r="ITT42" s="97"/>
      <c r="ITU42" s="97"/>
      <c r="ITV42" s="97"/>
      <c r="ITW42" s="97"/>
      <c r="ITX42" s="97"/>
      <c r="ITY42" s="97"/>
      <c r="ITZ42" s="97"/>
      <c r="IUA42" s="97"/>
      <c r="IUB42" s="97"/>
      <c r="IUC42" s="97"/>
      <c r="IUD42" s="97"/>
      <c r="IUE42" s="97"/>
      <c r="IUF42" s="97"/>
      <c r="IUG42" s="97"/>
      <c r="IUH42" s="97"/>
      <c r="IUI42" s="97"/>
      <c r="IUJ42" s="97"/>
      <c r="IUK42" s="97"/>
      <c r="IUL42" s="97"/>
      <c r="IUM42" s="97"/>
      <c r="IUN42" s="97"/>
      <c r="IUO42" s="97"/>
      <c r="IUP42" s="97"/>
      <c r="IUQ42" s="97"/>
      <c r="IUR42" s="97"/>
      <c r="IUS42" s="97"/>
      <c r="IUT42" s="97"/>
      <c r="IUU42" s="97"/>
      <c r="IUV42" s="97"/>
      <c r="IUW42" s="97"/>
      <c r="IUX42" s="97"/>
      <c r="IUY42" s="97"/>
      <c r="IUZ42" s="97"/>
      <c r="IVA42" s="97"/>
      <c r="IVB42" s="97"/>
      <c r="IVC42" s="97"/>
      <c r="IVD42" s="97"/>
      <c r="IVE42" s="97"/>
      <c r="IVF42" s="97"/>
      <c r="IVG42" s="97"/>
      <c r="IVH42" s="97"/>
      <c r="IVI42" s="97"/>
      <c r="IVJ42" s="97"/>
      <c r="IVK42" s="97"/>
      <c r="IVL42" s="97"/>
      <c r="IVM42" s="97"/>
      <c r="IVN42" s="97"/>
      <c r="IVO42" s="97"/>
      <c r="IVP42" s="97"/>
      <c r="IVQ42" s="97"/>
      <c r="IVR42" s="97"/>
      <c r="IVS42" s="97"/>
      <c r="IVT42" s="97"/>
      <c r="IVU42" s="97"/>
      <c r="IVV42" s="97"/>
      <c r="IVW42" s="97"/>
      <c r="IVX42" s="97"/>
      <c r="IVY42" s="97"/>
      <c r="IVZ42" s="97"/>
      <c r="IWA42" s="97"/>
      <c r="IWB42" s="97"/>
      <c r="IWC42" s="97"/>
      <c r="IWD42" s="97"/>
      <c r="IWE42" s="97"/>
      <c r="IWF42" s="97"/>
      <c r="IWG42" s="97"/>
      <c r="IWH42" s="97"/>
      <c r="IWI42" s="97"/>
      <c r="IWJ42" s="97"/>
      <c r="IWK42" s="97"/>
      <c r="IWL42" s="97"/>
      <c r="IWM42" s="97"/>
      <c r="IWN42" s="97"/>
      <c r="IWO42" s="97"/>
      <c r="IWP42" s="97"/>
      <c r="IWQ42" s="97"/>
      <c r="IWR42" s="97"/>
      <c r="IWS42" s="97"/>
      <c r="IWT42" s="97"/>
      <c r="IWU42" s="97"/>
      <c r="IWV42" s="97"/>
      <c r="IWW42" s="97"/>
      <c r="IWX42" s="97"/>
      <c r="IWY42" s="97"/>
      <c r="IWZ42" s="97"/>
      <c r="IXA42" s="97"/>
      <c r="IXB42" s="97"/>
      <c r="IXC42" s="97"/>
      <c r="IXD42" s="97"/>
      <c r="IXE42" s="97"/>
      <c r="IXF42" s="97"/>
      <c r="IXG42" s="97"/>
      <c r="IXH42" s="97"/>
      <c r="IXI42" s="97"/>
      <c r="IXJ42" s="97"/>
      <c r="IXK42" s="97"/>
      <c r="IXL42" s="97"/>
      <c r="IXM42" s="97"/>
      <c r="IXN42" s="97"/>
      <c r="IXO42" s="97"/>
      <c r="IXP42" s="97"/>
      <c r="IXQ42" s="97"/>
      <c r="IXR42" s="97"/>
      <c r="IXS42" s="97"/>
      <c r="IXT42" s="97"/>
      <c r="IXU42" s="97"/>
      <c r="IXV42" s="97"/>
      <c r="IXW42" s="97"/>
      <c r="IXX42" s="97"/>
      <c r="IXY42" s="97"/>
      <c r="IXZ42" s="97"/>
      <c r="IYA42" s="97"/>
      <c r="IYB42" s="97"/>
      <c r="IYC42" s="97"/>
      <c r="IYD42" s="97"/>
      <c r="IYE42" s="97"/>
      <c r="IYF42" s="97"/>
      <c r="IYG42" s="97"/>
      <c r="IYH42" s="97"/>
      <c r="IYI42" s="97"/>
      <c r="IYJ42" s="97"/>
      <c r="IYK42" s="97"/>
      <c r="IYL42" s="97"/>
      <c r="IYM42" s="97"/>
      <c r="IYN42" s="97"/>
      <c r="IYO42" s="97"/>
      <c r="IYP42" s="97"/>
      <c r="IYQ42" s="97"/>
      <c r="IYR42" s="97"/>
      <c r="IYS42" s="97"/>
      <c r="IYT42" s="97"/>
      <c r="IYU42" s="97"/>
      <c r="IYV42" s="97"/>
      <c r="IYW42" s="97"/>
      <c r="IYX42" s="97"/>
      <c r="IYY42" s="97"/>
      <c r="IYZ42" s="97"/>
      <c r="IZA42" s="97"/>
      <c r="IZB42" s="97"/>
      <c r="IZC42" s="97"/>
      <c r="IZD42" s="97"/>
      <c r="IZE42" s="97"/>
      <c r="IZF42" s="97"/>
      <c r="IZG42" s="97"/>
      <c r="IZH42" s="97"/>
      <c r="IZI42" s="97"/>
      <c r="IZJ42" s="97"/>
      <c r="IZK42" s="97"/>
      <c r="IZL42" s="97"/>
      <c r="IZM42" s="97"/>
      <c r="IZN42" s="97"/>
      <c r="IZO42" s="97"/>
      <c r="IZP42" s="97"/>
      <c r="IZQ42" s="97"/>
      <c r="IZR42" s="97"/>
      <c r="IZS42" s="97"/>
      <c r="IZT42" s="97"/>
      <c r="IZU42" s="97"/>
      <c r="IZV42" s="97"/>
      <c r="IZW42" s="97"/>
      <c r="IZX42" s="97"/>
      <c r="IZY42" s="97"/>
      <c r="IZZ42" s="97"/>
      <c r="JAA42" s="97"/>
      <c r="JAB42" s="97"/>
      <c r="JAC42" s="97"/>
      <c r="JAD42" s="97"/>
      <c r="JAE42" s="97"/>
      <c r="JAF42" s="97"/>
      <c r="JAG42" s="97"/>
      <c r="JAH42" s="97"/>
      <c r="JAI42" s="97"/>
      <c r="JAJ42" s="97"/>
      <c r="JAK42" s="97"/>
      <c r="JAL42" s="97"/>
      <c r="JAM42" s="97"/>
      <c r="JAN42" s="97"/>
      <c r="JAO42" s="97"/>
      <c r="JAP42" s="97"/>
      <c r="JAQ42" s="97"/>
      <c r="JAR42" s="97"/>
      <c r="JAS42" s="97"/>
      <c r="JAT42" s="97"/>
      <c r="JAU42" s="97"/>
      <c r="JAV42" s="97"/>
      <c r="JAW42" s="97"/>
      <c r="JAX42" s="97"/>
      <c r="JAY42" s="97"/>
      <c r="JAZ42" s="97"/>
      <c r="JBA42" s="97"/>
      <c r="JBB42" s="97"/>
      <c r="JBC42" s="97"/>
      <c r="JBD42" s="97"/>
      <c r="JBE42" s="97"/>
      <c r="JBF42" s="97"/>
      <c r="JBG42" s="97"/>
      <c r="JBH42" s="97"/>
      <c r="JBI42" s="97"/>
      <c r="JBJ42" s="97"/>
      <c r="JBK42" s="97"/>
      <c r="JBL42" s="97"/>
      <c r="JBM42" s="97"/>
      <c r="JBN42" s="97"/>
      <c r="JBO42" s="97"/>
      <c r="JBP42" s="97"/>
      <c r="JBQ42" s="97"/>
      <c r="JBR42" s="97"/>
      <c r="JBS42" s="97"/>
      <c r="JBT42" s="97"/>
      <c r="JBU42" s="97"/>
      <c r="JBV42" s="97"/>
      <c r="JBW42" s="97"/>
      <c r="JBX42" s="97"/>
      <c r="JBY42" s="97"/>
      <c r="JBZ42" s="97"/>
      <c r="JCA42" s="97"/>
      <c r="JCB42" s="97"/>
      <c r="JCC42" s="97"/>
      <c r="JCD42" s="97"/>
      <c r="JCE42" s="97"/>
      <c r="JCF42" s="97"/>
      <c r="JCG42" s="97"/>
      <c r="JCH42" s="97"/>
      <c r="JCI42" s="97"/>
      <c r="JCJ42" s="97"/>
      <c r="JCK42" s="97"/>
      <c r="JCL42" s="97"/>
      <c r="JCM42" s="97"/>
      <c r="JCN42" s="97"/>
      <c r="JCO42" s="97"/>
      <c r="JCP42" s="97"/>
      <c r="JCQ42" s="97"/>
      <c r="JCR42" s="97"/>
      <c r="JCS42" s="97"/>
      <c r="JCT42" s="97"/>
      <c r="JCU42" s="97"/>
      <c r="JCV42" s="97"/>
      <c r="JCW42" s="97"/>
      <c r="JCX42" s="97"/>
      <c r="JCY42" s="97"/>
      <c r="JCZ42" s="97"/>
      <c r="JDA42" s="97"/>
      <c r="JDB42" s="97"/>
      <c r="JDC42" s="97"/>
      <c r="JDD42" s="97"/>
      <c r="JDE42" s="97"/>
      <c r="JDF42" s="97"/>
      <c r="JDG42" s="97"/>
      <c r="JDH42" s="97"/>
      <c r="JDI42" s="97"/>
      <c r="JDJ42" s="97"/>
      <c r="JDK42" s="97"/>
      <c r="JDL42" s="97"/>
      <c r="JDM42" s="97"/>
      <c r="JDN42" s="97"/>
      <c r="JDO42" s="97"/>
      <c r="JDP42" s="97"/>
      <c r="JDQ42" s="97"/>
      <c r="JDR42" s="97"/>
      <c r="JDS42" s="97"/>
      <c r="JDT42" s="97"/>
      <c r="JDU42" s="97"/>
      <c r="JDV42" s="97"/>
      <c r="JDW42" s="97"/>
      <c r="JDX42" s="97"/>
      <c r="JDY42" s="97"/>
      <c r="JDZ42" s="97"/>
      <c r="JEA42" s="97"/>
      <c r="JEB42" s="97"/>
      <c r="JEC42" s="97"/>
      <c r="JED42" s="97"/>
      <c r="JEE42" s="97"/>
      <c r="JEF42" s="97"/>
      <c r="JEG42" s="97"/>
      <c r="JEH42" s="97"/>
      <c r="JEI42" s="97"/>
      <c r="JEJ42" s="97"/>
      <c r="JEK42" s="97"/>
      <c r="JEL42" s="97"/>
      <c r="JEM42" s="97"/>
      <c r="JEN42" s="97"/>
      <c r="JEO42" s="97"/>
      <c r="JEP42" s="97"/>
      <c r="JEQ42" s="97"/>
      <c r="JER42" s="97"/>
      <c r="JES42" s="97"/>
      <c r="JET42" s="97"/>
      <c r="JEU42" s="97"/>
      <c r="JEV42" s="97"/>
      <c r="JEW42" s="97"/>
      <c r="JEX42" s="97"/>
      <c r="JEY42" s="97"/>
      <c r="JEZ42" s="97"/>
      <c r="JFA42" s="97"/>
      <c r="JFB42" s="97"/>
      <c r="JFC42" s="97"/>
      <c r="JFD42" s="97"/>
      <c r="JFE42" s="97"/>
      <c r="JFF42" s="97"/>
      <c r="JFG42" s="97"/>
      <c r="JFH42" s="97"/>
      <c r="JFI42" s="97"/>
      <c r="JFJ42" s="97"/>
      <c r="JFK42" s="97"/>
      <c r="JFL42" s="97"/>
      <c r="JFM42" s="97"/>
      <c r="JFN42" s="97"/>
      <c r="JFO42" s="97"/>
      <c r="JFP42" s="97"/>
      <c r="JFQ42" s="97"/>
      <c r="JFR42" s="97"/>
      <c r="JFS42" s="97"/>
      <c r="JFT42" s="97"/>
      <c r="JFU42" s="97"/>
      <c r="JFV42" s="97"/>
      <c r="JFW42" s="97"/>
      <c r="JFX42" s="97"/>
      <c r="JFY42" s="97"/>
      <c r="JFZ42" s="97"/>
      <c r="JGA42" s="97"/>
      <c r="JGB42" s="97"/>
      <c r="JGC42" s="97"/>
      <c r="JGD42" s="97"/>
      <c r="JGE42" s="97"/>
      <c r="JGF42" s="97"/>
      <c r="JGG42" s="97"/>
      <c r="JGH42" s="97"/>
      <c r="JGI42" s="97"/>
      <c r="JGJ42" s="97"/>
      <c r="JGK42" s="97"/>
      <c r="JGL42" s="97"/>
      <c r="JGM42" s="97"/>
      <c r="JGN42" s="97"/>
      <c r="JGO42" s="97"/>
      <c r="JGP42" s="97"/>
      <c r="JGQ42" s="97"/>
      <c r="JGR42" s="97"/>
      <c r="JGS42" s="97"/>
      <c r="JGT42" s="97"/>
      <c r="JGU42" s="97"/>
      <c r="JGV42" s="97"/>
      <c r="JGW42" s="97"/>
      <c r="JGX42" s="97"/>
      <c r="JGY42" s="97"/>
      <c r="JGZ42" s="97"/>
      <c r="JHA42" s="97"/>
      <c r="JHB42" s="97"/>
      <c r="JHC42" s="97"/>
      <c r="JHD42" s="97"/>
      <c r="JHE42" s="97"/>
      <c r="JHF42" s="97"/>
      <c r="JHG42" s="97"/>
      <c r="JHH42" s="97"/>
      <c r="JHI42" s="97"/>
      <c r="JHJ42" s="97"/>
      <c r="JHK42" s="97"/>
      <c r="JHL42" s="97"/>
      <c r="JHM42" s="97"/>
      <c r="JHN42" s="97"/>
      <c r="JHO42" s="97"/>
      <c r="JHP42" s="97"/>
      <c r="JHQ42" s="97"/>
      <c r="JHR42" s="97"/>
      <c r="JHS42" s="97"/>
      <c r="JHT42" s="97"/>
      <c r="JHU42" s="97"/>
      <c r="JHV42" s="97"/>
      <c r="JHW42" s="97"/>
      <c r="JHX42" s="97"/>
      <c r="JHY42" s="97"/>
      <c r="JHZ42" s="97"/>
      <c r="JIA42" s="97"/>
      <c r="JIB42" s="97"/>
      <c r="JIC42" s="97"/>
      <c r="JID42" s="97"/>
      <c r="JIE42" s="97"/>
      <c r="JIF42" s="97"/>
      <c r="JIG42" s="97"/>
      <c r="JIH42" s="97"/>
      <c r="JII42" s="97"/>
      <c r="JIJ42" s="97"/>
      <c r="JIK42" s="97"/>
      <c r="JIL42" s="97"/>
      <c r="JIM42" s="97"/>
      <c r="JIN42" s="97"/>
      <c r="JIO42" s="97"/>
      <c r="JIP42" s="97"/>
      <c r="JIQ42" s="97"/>
      <c r="JIR42" s="97"/>
      <c r="JIS42" s="97"/>
      <c r="JIT42" s="97"/>
      <c r="JIU42" s="97"/>
      <c r="JIV42" s="97"/>
      <c r="JIW42" s="97"/>
      <c r="JIX42" s="97"/>
      <c r="JIY42" s="97"/>
      <c r="JIZ42" s="97"/>
      <c r="JJA42" s="97"/>
      <c r="JJB42" s="97"/>
      <c r="JJC42" s="97"/>
      <c r="JJD42" s="97"/>
      <c r="JJE42" s="97"/>
      <c r="JJF42" s="97"/>
      <c r="JJG42" s="97"/>
      <c r="JJH42" s="97"/>
      <c r="JJI42" s="97"/>
      <c r="JJJ42" s="97"/>
      <c r="JJK42" s="97"/>
      <c r="JJL42" s="97"/>
      <c r="JJM42" s="97"/>
      <c r="JJN42" s="97"/>
      <c r="JJO42" s="97"/>
      <c r="JJP42" s="97"/>
      <c r="JJQ42" s="97"/>
      <c r="JJR42" s="97"/>
      <c r="JJS42" s="97"/>
      <c r="JJT42" s="97"/>
      <c r="JJU42" s="97"/>
      <c r="JJV42" s="97"/>
      <c r="JJW42" s="97"/>
      <c r="JJX42" s="97"/>
      <c r="JJY42" s="97"/>
      <c r="JJZ42" s="97"/>
      <c r="JKA42" s="97"/>
      <c r="JKB42" s="97"/>
      <c r="JKC42" s="97"/>
      <c r="JKD42" s="97"/>
      <c r="JKE42" s="97"/>
      <c r="JKF42" s="97"/>
      <c r="JKG42" s="97"/>
      <c r="JKH42" s="97"/>
      <c r="JKI42" s="97"/>
      <c r="JKJ42" s="97"/>
      <c r="JKK42" s="97"/>
      <c r="JKL42" s="97"/>
      <c r="JKM42" s="97"/>
      <c r="JKN42" s="97"/>
      <c r="JKO42" s="97"/>
      <c r="JKP42" s="97"/>
      <c r="JKQ42" s="97"/>
      <c r="JKR42" s="97"/>
      <c r="JKS42" s="97"/>
      <c r="JKT42" s="97"/>
      <c r="JKU42" s="97"/>
      <c r="JKV42" s="97"/>
      <c r="JKW42" s="97"/>
      <c r="JKX42" s="97"/>
      <c r="JKY42" s="97"/>
      <c r="JKZ42" s="97"/>
      <c r="JLA42" s="97"/>
      <c r="JLB42" s="97"/>
      <c r="JLC42" s="97"/>
      <c r="JLD42" s="97"/>
      <c r="JLE42" s="97"/>
      <c r="JLF42" s="97"/>
      <c r="JLG42" s="97"/>
      <c r="JLH42" s="97"/>
      <c r="JLI42" s="97"/>
      <c r="JLJ42" s="97"/>
      <c r="JLK42" s="97"/>
      <c r="JLL42" s="97"/>
      <c r="JLM42" s="97"/>
      <c r="JLN42" s="97"/>
      <c r="JLO42" s="97"/>
      <c r="JLP42" s="97"/>
      <c r="JLQ42" s="97"/>
      <c r="JLR42" s="97"/>
      <c r="JLS42" s="97"/>
      <c r="JLT42" s="97"/>
      <c r="JLU42" s="97"/>
      <c r="JLV42" s="97"/>
      <c r="JLW42" s="97"/>
      <c r="JLX42" s="97"/>
      <c r="JLY42" s="97"/>
      <c r="JLZ42" s="97"/>
      <c r="JMA42" s="97"/>
      <c r="JMB42" s="97"/>
      <c r="JMC42" s="97"/>
      <c r="JMD42" s="97"/>
      <c r="JME42" s="97"/>
      <c r="JMF42" s="97"/>
      <c r="JMG42" s="97"/>
      <c r="JMH42" s="97"/>
      <c r="JMI42" s="97"/>
      <c r="JMJ42" s="97"/>
      <c r="JMK42" s="97"/>
      <c r="JML42" s="97"/>
      <c r="JMM42" s="97"/>
      <c r="JMN42" s="97"/>
      <c r="JMO42" s="97"/>
      <c r="JMP42" s="97"/>
      <c r="JMQ42" s="97"/>
      <c r="JMR42" s="97"/>
      <c r="JMS42" s="97"/>
      <c r="JMT42" s="97"/>
      <c r="JMU42" s="97"/>
      <c r="JMV42" s="97"/>
      <c r="JMW42" s="97"/>
      <c r="JMX42" s="97"/>
      <c r="JMY42" s="97"/>
      <c r="JMZ42" s="97"/>
      <c r="JNA42" s="97"/>
      <c r="JNB42" s="97"/>
      <c r="JNC42" s="97"/>
      <c r="JND42" s="97"/>
      <c r="JNE42" s="97"/>
      <c r="JNF42" s="97"/>
      <c r="JNG42" s="97"/>
      <c r="JNH42" s="97"/>
      <c r="JNI42" s="97"/>
      <c r="JNJ42" s="97"/>
      <c r="JNK42" s="97"/>
      <c r="JNL42" s="97"/>
      <c r="JNM42" s="97"/>
      <c r="JNN42" s="97"/>
      <c r="JNO42" s="97"/>
      <c r="JNP42" s="97"/>
      <c r="JNQ42" s="97"/>
      <c r="JNR42" s="97"/>
      <c r="JNS42" s="97"/>
      <c r="JNT42" s="97"/>
      <c r="JNU42" s="97"/>
      <c r="JNV42" s="97"/>
      <c r="JNW42" s="97"/>
      <c r="JNX42" s="97"/>
      <c r="JNY42" s="97"/>
      <c r="JNZ42" s="97"/>
      <c r="JOA42" s="97"/>
      <c r="JOB42" s="97"/>
      <c r="JOC42" s="97"/>
      <c r="JOD42" s="97"/>
      <c r="JOE42" s="97"/>
      <c r="JOF42" s="97"/>
      <c r="JOG42" s="97"/>
      <c r="JOH42" s="97"/>
      <c r="JOI42" s="97"/>
      <c r="JOJ42" s="97"/>
      <c r="JOK42" s="97"/>
      <c r="JOL42" s="97"/>
      <c r="JOM42" s="97"/>
      <c r="JON42" s="97"/>
      <c r="JOO42" s="97"/>
      <c r="JOP42" s="97"/>
      <c r="JOQ42" s="97"/>
      <c r="JOR42" s="97"/>
      <c r="JOS42" s="97"/>
      <c r="JOT42" s="97"/>
      <c r="JOU42" s="97"/>
      <c r="JOV42" s="97"/>
      <c r="JOW42" s="97"/>
      <c r="JOX42" s="97"/>
      <c r="JOY42" s="97"/>
      <c r="JOZ42" s="97"/>
      <c r="JPA42" s="97"/>
      <c r="JPB42" s="97"/>
      <c r="JPC42" s="97"/>
      <c r="JPD42" s="97"/>
      <c r="JPE42" s="97"/>
      <c r="JPF42" s="97"/>
      <c r="JPG42" s="97"/>
      <c r="JPH42" s="97"/>
      <c r="JPI42" s="97"/>
      <c r="JPJ42" s="97"/>
      <c r="JPK42" s="97"/>
      <c r="JPL42" s="97"/>
      <c r="JPM42" s="97"/>
      <c r="JPN42" s="97"/>
      <c r="JPO42" s="97"/>
      <c r="JPP42" s="97"/>
      <c r="JPQ42" s="97"/>
      <c r="JPR42" s="97"/>
      <c r="JPS42" s="97"/>
      <c r="JPT42" s="97"/>
      <c r="JPU42" s="97"/>
      <c r="JPV42" s="97"/>
      <c r="JPW42" s="97"/>
      <c r="JPX42" s="97"/>
      <c r="JPY42" s="97"/>
      <c r="JPZ42" s="97"/>
      <c r="JQA42" s="97"/>
      <c r="JQB42" s="97"/>
      <c r="JQC42" s="97"/>
      <c r="JQD42" s="97"/>
      <c r="JQE42" s="97"/>
      <c r="JQF42" s="97"/>
      <c r="JQG42" s="97"/>
      <c r="JQH42" s="97"/>
      <c r="JQI42" s="97"/>
      <c r="JQJ42" s="97"/>
      <c r="JQK42" s="97"/>
      <c r="JQL42" s="97"/>
      <c r="JQM42" s="97"/>
      <c r="JQN42" s="97"/>
      <c r="JQO42" s="97"/>
      <c r="JQP42" s="97"/>
      <c r="JQQ42" s="97"/>
      <c r="JQR42" s="97"/>
      <c r="JQS42" s="97"/>
      <c r="JQT42" s="97"/>
      <c r="JQU42" s="97"/>
      <c r="JQV42" s="97"/>
      <c r="JQW42" s="97"/>
      <c r="JQX42" s="97"/>
      <c r="JQY42" s="97"/>
      <c r="JQZ42" s="97"/>
      <c r="JRA42" s="97"/>
      <c r="JRB42" s="97"/>
      <c r="JRC42" s="97"/>
      <c r="JRD42" s="97"/>
      <c r="JRE42" s="97"/>
      <c r="JRF42" s="97"/>
      <c r="JRG42" s="97"/>
      <c r="JRH42" s="97"/>
      <c r="JRI42" s="97"/>
      <c r="JRJ42" s="97"/>
      <c r="JRK42" s="97"/>
      <c r="JRL42" s="97"/>
      <c r="JRM42" s="97"/>
      <c r="JRN42" s="97"/>
      <c r="JRO42" s="97"/>
      <c r="JRP42" s="97"/>
      <c r="JRQ42" s="97"/>
      <c r="JRR42" s="97"/>
      <c r="JRS42" s="97"/>
      <c r="JRT42" s="97"/>
      <c r="JRU42" s="97"/>
      <c r="JRV42" s="97"/>
      <c r="JRW42" s="97"/>
      <c r="JRX42" s="97"/>
      <c r="JRY42" s="97"/>
      <c r="JRZ42" s="97"/>
      <c r="JSA42" s="97"/>
      <c r="JSB42" s="97"/>
      <c r="JSC42" s="97"/>
      <c r="JSD42" s="97"/>
      <c r="JSE42" s="97"/>
      <c r="JSF42" s="97"/>
      <c r="JSG42" s="97"/>
      <c r="JSH42" s="97"/>
      <c r="JSI42" s="97"/>
      <c r="JSJ42" s="97"/>
      <c r="JSK42" s="97"/>
      <c r="JSL42" s="97"/>
      <c r="JSM42" s="97"/>
      <c r="JSN42" s="97"/>
      <c r="JSO42" s="97"/>
      <c r="JSP42" s="97"/>
      <c r="JSQ42" s="97"/>
      <c r="JSR42" s="97"/>
      <c r="JSS42" s="97"/>
      <c r="JST42" s="97"/>
      <c r="JSU42" s="97"/>
      <c r="JSV42" s="97"/>
      <c r="JSW42" s="97"/>
      <c r="JSX42" s="97"/>
      <c r="JSY42" s="97"/>
      <c r="JSZ42" s="97"/>
      <c r="JTA42" s="97"/>
      <c r="JTB42" s="97"/>
      <c r="JTC42" s="97"/>
      <c r="JTD42" s="97"/>
      <c r="JTE42" s="97"/>
      <c r="JTF42" s="97"/>
      <c r="JTG42" s="97"/>
      <c r="JTH42" s="97"/>
      <c r="JTI42" s="97"/>
      <c r="JTJ42" s="97"/>
      <c r="JTK42" s="97"/>
      <c r="JTL42" s="97"/>
      <c r="JTM42" s="97"/>
      <c r="JTN42" s="97"/>
      <c r="JTO42" s="97"/>
      <c r="JTP42" s="97"/>
      <c r="JTQ42" s="97"/>
      <c r="JTR42" s="97"/>
      <c r="JTS42" s="97"/>
      <c r="JTT42" s="97"/>
      <c r="JTU42" s="97"/>
      <c r="JTV42" s="97"/>
      <c r="JTW42" s="97"/>
      <c r="JTX42" s="97"/>
      <c r="JTY42" s="97"/>
      <c r="JTZ42" s="97"/>
      <c r="JUA42" s="97"/>
      <c r="JUB42" s="97"/>
      <c r="JUC42" s="97"/>
      <c r="JUD42" s="97"/>
      <c r="JUE42" s="97"/>
      <c r="JUF42" s="97"/>
      <c r="JUG42" s="97"/>
      <c r="JUH42" s="97"/>
      <c r="JUI42" s="97"/>
      <c r="JUJ42" s="97"/>
      <c r="JUK42" s="97"/>
      <c r="JUL42" s="97"/>
      <c r="JUM42" s="97"/>
      <c r="JUN42" s="97"/>
      <c r="JUO42" s="97"/>
      <c r="JUP42" s="97"/>
      <c r="JUQ42" s="97"/>
      <c r="JUR42" s="97"/>
      <c r="JUS42" s="97"/>
      <c r="JUT42" s="97"/>
      <c r="JUU42" s="97"/>
      <c r="JUV42" s="97"/>
      <c r="JUW42" s="97"/>
      <c r="JUX42" s="97"/>
      <c r="JUY42" s="97"/>
      <c r="JUZ42" s="97"/>
      <c r="JVA42" s="97"/>
      <c r="JVB42" s="97"/>
      <c r="JVC42" s="97"/>
      <c r="JVD42" s="97"/>
      <c r="JVE42" s="97"/>
      <c r="JVF42" s="97"/>
      <c r="JVG42" s="97"/>
      <c r="JVH42" s="97"/>
      <c r="JVI42" s="97"/>
      <c r="JVJ42" s="97"/>
      <c r="JVK42" s="97"/>
      <c r="JVL42" s="97"/>
      <c r="JVM42" s="97"/>
      <c r="JVN42" s="97"/>
      <c r="JVO42" s="97"/>
      <c r="JVP42" s="97"/>
      <c r="JVQ42" s="97"/>
      <c r="JVR42" s="97"/>
      <c r="JVS42" s="97"/>
      <c r="JVT42" s="97"/>
      <c r="JVU42" s="97"/>
      <c r="JVV42" s="97"/>
      <c r="JVW42" s="97"/>
      <c r="JVX42" s="97"/>
      <c r="JVY42" s="97"/>
      <c r="JVZ42" s="97"/>
      <c r="JWA42" s="97"/>
      <c r="JWB42" s="97"/>
      <c r="JWC42" s="97"/>
      <c r="JWD42" s="97"/>
      <c r="JWE42" s="97"/>
      <c r="JWF42" s="97"/>
      <c r="JWG42" s="97"/>
      <c r="JWH42" s="97"/>
      <c r="JWI42" s="97"/>
      <c r="JWJ42" s="97"/>
      <c r="JWK42" s="97"/>
      <c r="JWL42" s="97"/>
      <c r="JWM42" s="97"/>
      <c r="JWN42" s="97"/>
      <c r="JWO42" s="97"/>
      <c r="JWP42" s="97"/>
      <c r="JWQ42" s="97"/>
      <c r="JWR42" s="97"/>
      <c r="JWS42" s="97"/>
      <c r="JWT42" s="97"/>
      <c r="JWU42" s="97"/>
      <c r="JWV42" s="97"/>
      <c r="JWW42" s="97"/>
      <c r="JWX42" s="97"/>
      <c r="JWY42" s="97"/>
      <c r="JWZ42" s="97"/>
      <c r="JXA42" s="97"/>
      <c r="JXB42" s="97"/>
      <c r="JXC42" s="97"/>
      <c r="JXD42" s="97"/>
      <c r="JXE42" s="97"/>
      <c r="JXF42" s="97"/>
      <c r="JXG42" s="97"/>
      <c r="JXH42" s="97"/>
      <c r="JXI42" s="97"/>
      <c r="JXJ42" s="97"/>
      <c r="JXK42" s="97"/>
      <c r="JXL42" s="97"/>
      <c r="JXM42" s="97"/>
      <c r="JXN42" s="97"/>
      <c r="JXO42" s="97"/>
      <c r="JXP42" s="97"/>
      <c r="JXQ42" s="97"/>
      <c r="JXR42" s="97"/>
      <c r="JXS42" s="97"/>
      <c r="JXT42" s="97"/>
      <c r="JXU42" s="97"/>
      <c r="JXV42" s="97"/>
      <c r="JXW42" s="97"/>
      <c r="JXX42" s="97"/>
      <c r="JXY42" s="97"/>
      <c r="JXZ42" s="97"/>
      <c r="JYA42" s="97"/>
      <c r="JYB42" s="97"/>
      <c r="JYC42" s="97"/>
      <c r="JYD42" s="97"/>
      <c r="JYE42" s="97"/>
      <c r="JYF42" s="97"/>
      <c r="JYG42" s="97"/>
      <c r="JYH42" s="97"/>
      <c r="JYI42" s="97"/>
      <c r="JYJ42" s="97"/>
      <c r="JYK42" s="97"/>
      <c r="JYL42" s="97"/>
      <c r="JYM42" s="97"/>
      <c r="JYN42" s="97"/>
      <c r="JYO42" s="97"/>
      <c r="JYP42" s="97"/>
      <c r="JYQ42" s="97"/>
      <c r="JYR42" s="97"/>
      <c r="JYS42" s="97"/>
      <c r="JYT42" s="97"/>
      <c r="JYU42" s="97"/>
      <c r="JYV42" s="97"/>
      <c r="JYW42" s="97"/>
      <c r="JYX42" s="97"/>
      <c r="JYY42" s="97"/>
      <c r="JYZ42" s="97"/>
      <c r="JZA42" s="97"/>
      <c r="JZB42" s="97"/>
      <c r="JZC42" s="97"/>
      <c r="JZD42" s="97"/>
      <c r="JZE42" s="97"/>
      <c r="JZF42" s="97"/>
      <c r="JZG42" s="97"/>
      <c r="JZH42" s="97"/>
      <c r="JZI42" s="97"/>
      <c r="JZJ42" s="97"/>
      <c r="JZK42" s="97"/>
      <c r="JZL42" s="97"/>
      <c r="JZM42" s="97"/>
      <c r="JZN42" s="97"/>
      <c r="JZO42" s="97"/>
      <c r="JZP42" s="97"/>
      <c r="JZQ42" s="97"/>
      <c r="JZR42" s="97"/>
      <c r="JZS42" s="97"/>
      <c r="JZT42" s="97"/>
      <c r="JZU42" s="97"/>
      <c r="JZV42" s="97"/>
      <c r="JZW42" s="97"/>
      <c r="JZX42" s="97"/>
      <c r="JZY42" s="97"/>
      <c r="JZZ42" s="97"/>
      <c r="KAA42" s="97"/>
      <c r="KAB42" s="97"/>
      <c r="KAC42" s="97"/>
      <c r="KAD42" s="97"/>
      <c r="KAE42" s="97"/>
      <c r="KAF42" s="97"/>
      <c r="KAG42" s="97"/>
      <c r="KAH42" s="97"/>
      <c r="KAI42" s="97"/>
      <c r="KAJ42" s="97"/>
      <c r="KAK42" s="97"/>
      <c r="KAL42" s="97"/>
      <c r="KAM42" s="97"/>
      <c r="KAN42" s="97"/>
      <c r="KAO42" s="97"/>
      <c r="KAP42" s="97"/>
      <c r="KAQ42" s="97"/>
      <c r="KAR42" s="97"/>
      <c r="KAS42" s="97"/>
      <c r="KAT42" s="97"/>
      <c r="KAU42" s="97"/>
      <c r="KAV42" s="97"/>
      <c r="KAW42" s="97"/>
      <c r="KAX42" s="97"/>
      <c r="KAY42" s="97"/>
      <c r="KAZ42" s="97"/>
      <c r="KBA42" s="97"/>
      <c r="KBB42" s="97"/>
      <c r="KBC42" s="97"/>
      <c r="KBD42" s="97"/>
      <c r="KBE42" s="97"/>
      <c r="KBF42" s="97"/>
      <c r="KBG42" s="97"/>
      <c r="KBH42" s="97"/>
      <c r="KBI42" s="97"/>
      <c r="KBJ42" s="97"/>
      <c r="KBK42" s="97"/>
      <c r="KBL42" s="97"/>
      <c r="KBM42" s="97"/>
      <c r="KBN42" s="97"/>
      <c r="KBO42" s="97"/>
      <c r="KBP42" s="97"/>
      <c r="KBQ42" s="97"/>
      <c r="KBR42" s="97"/>
      <c r="KBS42" s="97"/>
      <c r="KBT42" s="97"/>
      <c r="KBU42" s="97"/>
      <c r="KBV42" s="97"/>
      <c r="KBW42" s="97"/>
      <c r="KBX42" s="97"/>
      <c r="KBY42" s="97"/>
      <c r="KBZ42" s="97"/>
      <c r="KCA42" s="97"/>
      <c r="KCB42" s="97"/>
      <c r="KCC42" s="97"/>
      <c r="KCD42" s="97"/>
      <c r="KCE42" s="97"/>
      <c r="KCF42" s="97"/>
      <c r="KCG42" s="97"/>
      <c r="KCH42" s="97"/>
      <c r="KCI42" s="97"/>
      <c r="KCJ42" s="97"/>
      <c r="KCK42" s="97"/>
      <c r="KCL42" s="97"/>
      <c r="KCM42" s="97"/>
      <c r="KCN42" s="97"/>
      <c r="KCO42" s="97"/>
      <c r="KCP42" s="97"/>
      <c r="KCQ42" s="97"/>
      <c r="KCR42" s="97"/>
      <c r="KCS42" s="97"/>
      <c r="KCT42" s="97"/>
      <c r="KCU42" s="97"/>
      <c r="KCV42" s="97"/>
      <c r="KCW42" s="97"/>
      <c r="KCX42" s="97"/>
      <c r="KCY42" s="97"/>
      <c r="KCZ42" s="97"/>
      <c r="KDA42" s="97"/>
      <c r="KDB42" s="97"/>
      <c r="KDC42" s="97"/>
      <c r="KDD42" s="97"/>
      <c r="KDE42" s="97"/>
      <c r="KDF42" s="97"/>
      <c r="KDG42" s="97"/>
      <c r="KDH42" s="97"/>
      <c r="KDI42" s="97"/>
      <c r="KDJ42" s="97"/>
      <c r="KDK42" s="97"/>
      <c r="KDL42" s="97"/>
      <c r="KDM42" s="97"/>
      <c r="KDN42" s="97"/>
      <c r="KDO42" s="97"/>
      <c r="KDP42" s="97"/>
      <c r="KDQ42" s="97"/>
      <c r="KDR42" s="97"/>
      <c r="KDS42" s="97"/>
      <c r="KDT42" s="97"/>
      <c r="KDU42" s="97"/>
      <c r="KDV42" s="97"/>
      <c r="KDW42" s="97"/>
      <c r="KDX42" s="97"/>
      <c r="KDY42" s="97"/>
      <c r="KDZ42" s="97"/>
      <c r="KEA42" s="97"/>
      <c r="KEB42" s="97"/>
      <c r="KEC42" s="97"/>
      <c r="KED42" s="97"/>
      <c r="KEE42" s="97"/>
      <c r="KEF42" s="97"/>
      <c r="KEG42" s="97"/>
      <c r="KEH42" s="97"/>
      <c r="KEI42" s="97"/>
      <c r="KEJ42" s="97"/>
      <c r="KEK42" s="97"/>
      <c r="KEL42" s="97"/>
      <c r="KEM42" s="97"/>
      <c r="KEN42" s="97"/>
      <c r="KEO42" s="97"/>
      <c r="KEP42" s="97"/>
      <c r="KEQ42" s="97"/>
      <c r="KER42" s="97"/>
      <c r="KES42" s="97"/>
      <c r="KET42" s="97"/>
      <c r="KEU42" s="97"/>
      <c r="KEV42" s="97"/>
      <c r="KEW42" s="97"/>
      <c r="KEX42" s="97"/>
      <c r="KEY42" s="97"/>
      <c r="KEZ42" s="97"/>
      <c r="KFA42" s="97"/>
      <c r="KFB42" s="97"/>
      <c r="KFC42" s="97"/>
      <c r="KFD42" s="97"/>
      <c r="KFE42" s="97"/>
      <c r="KFF42" s="97"/>
      <c r="KFG42" s="97"/>
      <c r="KFH42" s="97"/>
      <c r="KFI42" s="97"/>
      <c r="KFJ42" s="97"/>
      <c r="KFK42" s="97"/>
      <c r="KFL42" s="97"/>
      <c r="KFM42" s="97"/>
      <c r="KFN42" s="97"/>
      <c r="KFO42" s="97"/>
      <c r="KFP42" s="97"/>
      <c r="KFQ42" s="97"/>
      <c r="KFR42" s="97"/>
      <c r="KFS42" s="97"/>
      <c r="KFT42" s="97"/>
      <c r="KFU42" s="97"/>
      <c r="KFV42" s="97"/>
      <c r="KFW42" s="97"/>
      <c r="KFX42" s="97"/>
      <c r="KFY42" s="97"/>
      <c r="KFZ42" s="97"/>
      <c r="KGA42" s="97"/>
      <c r="KGB42" s="97"/>
      <c r="KGC42" s="97"/>
      <c r="KGD42" s="97"/>
      <c r="KGE42" s="97"/>
      <c r="KGF42" s="97"/>
      <c r="KGG42" s="97"/>
      <c r="KGH42" s="97"/>
      <c r="KGI42" s="97"/>
      <c r="KGJ42" s="97"/>
      <c r="KGK42" s="97"/>
      <c r="KGL42" s="97"/>
      <c r="KGM42" s="97"/>
      <c r="KGN42" s="97"/>
      <c r="KGO42" s="97"/>
      <c r="KGP42" s="97"/>
      <c r="KGQ42" s="97"/>
      <c r="KGR42" s="97"/>
      <c r="KGS42" s="97"/>
      <c r="KGT42" s="97"/>
      <c r="KGU42" s="97"/>
      <c r="KGV42" s="97"/>
      <c r="KGW42" s="97"/>
      <c r="KGX42" s="97"/>
      <c r="KGY42" s="97"/>
      <c r="KGZ42" s="97"/>
      <c r="KHA42" s="97"/>
      <c r="KHB42" s="97"/>
      <c r="KHC42" s="97"/>
      <c r="KHD42" s="97"/>
      <c r="KHE42" s="97"/>
      <c r="KHF42" s="97"/>
      <c r="KHG42" s="97"/>
      <c r="KHH42" s="97"/>
      <c r="KHI42" s="97"/>
      <c r="KHJ42" s="97"/>
      <c r="KHK42" s="97"/>
      <c r="KHL42" s="97"/>
      <c r="KHM42" s="97"/>
      <c r="KHN42" s="97"/>
      <c r="KHO42" s="97"/>
      <c r="KHP42" s="97"/>
      <c r="KHQ42" s="97"/>
      <c r="KHR42" s="97"/>
      <c r="KHS42" s="97"/>
      <c r="KHT42" s="97"/>
      <c r="KHU42" s="97"/>
      <c r="KHV42" s="97"/>
      <c r="KHW42" s="97"/>
      <c r="KHX42" s="97"/>
      <c r="KHY42" s="97"/>
      <c r="KHZ42" s="97"/>
      <c r="KIA42" s="97"/>
      <c r="KIB42" s="97"/>
      <c r="KIC42" s="97"/>
      <c r="KID42" s="97"/>
      <c r="KIE42" s="97"/>
      <c r="KIF42" s="97"/>
      <c r="KIG42" s="97"/>
      <c r="KIH42" s="97"/>
      <c r="KII42" s="97"/>
      <c r="KIJ42" s="97"/>
      <c r="KIK42" s="97"/>
      <c r="KIL42" s="97"/>
      <c r="KIM42" s="97"/>
      <c r="KIN42" s="97"/>
      <c r="KIO42" s="97"/>
      <c r="KIP42" s="97"/>
      <c r="KIQ42" s="97"/>
      <c r="KIR42" s="97"/>
      <c r="KIS42" s="97"/>
      <c r="KIT42" s="97"/>
      <c r="KIU42" s="97"/>
      <c r="KIV42" s="97"/>
      <c r="KIW42" s="97"/>
      <c r="KIX42" s="97"/>
      <c r="KIY42" s="97"/>
      <c r="KIZ42" s="97"/>
      <c r="KJA42" s="97"/>
      <c r="KJB42" s="97"/>
      <c r="KJC42" s="97"/>
      <c r="KJD42" s="97"/>
      <c r="KJE42" s="97"/>
      <c r="KJF42" s="97"/>
      <c r="KJG42" s="97"/>
      <c r="KJH42" s="97"/>
      <c r="KJI42" s="97"/>
      <c r="KJJ42" s="97"/>
      <c r="KJK42" s="97"/>
      <c r="KJL42" s="97"/>
      <c r="KJM42" s="97"/>
      <c r="KJN42" s="97"/>
      <c r="KJO42" s="97"/>
      <c r="KJP42" s="97"/>
      <c r="KJQ42" s="97"/>
      <c r="KJR42" s="97"/>
      <c r="KJS42" s="97"/>
      <c r="KJT42" s="97"/>
      <c r="KJU42" s="97"/>
      <c r="KJV42" s="97"/>
      <c r="KJW42" s="97"/>
      <c r="KJX42" s="97"/>
      <c r="KJY42" s="97"/>
      <c r="KJZ42" s="97"/>
      <c r="KKA42" s="97"/>
      <c r="KKB42" s="97"/>
      <c r="KKC42" s="97"/>
      <c r="KKD42" s="97"/>
      <c r="KKE42" s="97"/>
      <c r="KKF42" s="97"/>
      <c r="KKG42" s="97"/>
      <c r="KKH42" s="97"/>
      <c r="KKI42" s="97"/>
      <c r="KKJ42" s="97"/>
      <c r="KKK42" s="97"/>
      <c r="KKL42" s="97"/>
      <c r="KKM42" s="97"/>
      <c r="KKN42" s="97"/>
      <c r="KKO42" s="97"/>
      <c r="KKP42" s="97"/>
      <c r="KKQ42" s="97"/>
      <c r="KKR42" s="97"/>
      <c r="KKS42" s="97"/>
      <c r="KKT42" s="97"/>
      <c r="KKU42" s="97"/>
      <c r="KKV42" s="97"/>
      <c r="KKW42" s="97"/>
      <c r="KKX42" s="97"/>
      <c r="KKY42" s="97"/>
      <c r="KKZ42" s="97"/>
      <c r="KLA42" s="97"/>
      <c r="KLB42" s="97"/>
      <c r="KLC42" s="97"/>
      <c r="KLD42" s="97"/>
      <c r="KLE42" s="97"/>
      <c r="KLF42" s="97"/>
      <c r="KLG42" s="97"/>
      <c r="KLH42" s="97"/>
      <c r="KLI42" s="97"/>
      <c r="KLJ42" s="97"/>
      <c r="KLK42" s="97"/>
      <c r="KLL42" s="97"/>
      <c r="KLM42" s="97"/>
      <c r="KLN42" s="97"/>
      <c r="KLO42" s="97"/>
      <c r="KLP42" s="97"/>
      <c r="KLQ42" s="97"/>
      <c r="KLR42" s="97"/>
      <c r="KLS42" s="97"/>
      <c r="KLT42" s="97"/>
      <c r="KLU42" s="97"/>
      <c r="KLV42" s="97"/>
      <c r="KLW42" s="97"/>
      <c r="KLX42" s="97"/>
      <c r="KLY42" s="97"/>
      <c r="KLZ42" s="97"/>
      <c r="KMA42" s="97"/>
      <c r="KMB42" s="97"/>
      <c r="KMC42" s="97"/>
      <c r="KMD42" s="97"/>
      <c r="KME42" s="97"/>
      <c r="KMF42" s="97"/>
      <c r="KMG42" s="97"/>
      <c r="KMH42" s="97"/>
      <c r="KMI42" s="97"/>
      <c r="KMJ42" s="97"/>
      <c r="KMK42" s="97"/>
      <c r="KML42" s="97"/>
      <c r="KMM42" s="97"/>
      <c r="KMN42" s="97"/>
      <c r="KMO42" s="97"/>
      <c r="KMP42" s="97"/>
      <c r="KMQ42" s="97"/>
      <c r="KMR42" s="97"/>
      <c r="KMS42" s="97"/>
      <c r="KMT42" s="97"/>
      <c r="KMU42" s="97"/>
      <c r="KMV42" s="97"/>
      <c r="KMW42" s="97"/>
      <c r="KMX42" s="97"/>
      <c r="KMY42" s="97"/>
      <c r="KMZ42" s="97"/>
      <c r="KNA42" s="97"/>
      <c r="KNB42" s="97"/>
      <c r="KNC42" s="97"/>
      <c r="KND42" s="97"/>
      <c r="KNE42" s="97"/>
      <c r="KNF42" s="97"/>
      <c r="KNG42" s="97"/>
      <c r="KNH42" s="97"/>
      <c r="KNI42" s="97"/>
      <c r="KNJ42" s="97"/>
      <c r="KNK42" s="97"/>
      <c r="KNL42" s="97"/>
      <c r="KNM42" s="97"/>
      <c r="KNN42" s="97"/>
      <c r="KNO42" s="97"/>
      <c r="KNP42" s="97"/>
      <c r="KNQ42" s="97"/>
      <c r="KNR42" s="97"/>
      <c r="KNS42" s="97"/>
      <c r="KNT42" s="97"/>
      <c r="KNU42" s="97"/>
      <c r="KNV42" s="97"/>
      <c r="KNW42" s="97"/>
      <c r="KNX42" s="97"/>
      <c r="KNY42" s="97"/>
      <c r="KNZ42" s="97"/>
      <c r="KOA42" s="97"/>
      <c r="KOB42" s="97"/>
      <c r="KOC42" s="97"/>
      <c r="KOD42" s="97"/>
      <c r="KOE42" s="97"/>
      <c r="KOF42" s="97"/>
      <c r="KOG42" s="97"/>
      <c r="KOH42" s="97"/>
      <c r="KOI42" s="97"/>
      <c r="KOJ42" s="97"/>
      <c r="KOK42" s="97"/>
      <c r="KOL42" s="97"/>
      <c r="KOM42" s="97"/>
      <c r="KON42" s="97"/>
      <c r="KOO42" s="97"/>
      <c r="KOP42" s="97"/>
      <c r="KOQ42" s="97"/>
      <c r="KOR42" s="97"/>
      <c r="KOS42" s="97"/>
      <c r="KOT42" s="97"/>
      <c r="KOU42" s="97"/>
      <c r="KOV42" s="97"/>
      <c r="KOW42" s="97"/>
      <c r="KOX42" s="97"/>
      <c r="KOY42" s="97"/>
      <c r="KOZ42" s="97"/>
      <c r="KPA42" s="97"/>
      <c r="KPB42" s="97"/>
      <c r="KPC42" s="97"/>
      <c r="KPD42" s="97"/>
      <c r="KPE42" s="97"/>
      <c r="KPF42" s="97"/>
      <c r="KPG42" s="97"/>
      <c r="KPH42" s="97"/>
      <c r="KPI42" s="97"/>
      <c r="KPJ42" s="97"/>
      <c r="KPK42" s="97"/>
      <c r="KPL42" s="97"/>
      <c r="KPM42" s="97"/>
      <c r="KPN42" s="97"/>
      <c r="KPO42" s="97"/>
      <c r="KPP42" s="97"/>
      <c r="KPQ42" s="97"/>
      <c r="KPR42" s="97"/>
      <c r="KPS42" s="97"/>
      <c r="KPT42" s="97"/>
      <c r="KPU42" s="97"/>
      <c r="KPV42" s="97"/>
      <c r="KPW42" s="97"/>
      <c r="KPX42" s="97"/>
      <c r="KPY42" s="97"/>
      <c r="KPZ42" s="97"/>
      <c r="KQA42" s="97"/>
      <c r="KQB42" s="97"/>
      <c r="KQC42" s="97"/>
      <c r="KQD42" s="97"/>
      <c r="KQE42" s="97"/>
      <c r="KQF42" s="97"/>
      <c r="KQG42" s="97"/>
      <c r="KQH42" s="97"/>
      <c r="KQI42" s="97"/>
      <c r="KQJ42" s="97"/>
      <c r="KQK42" s="97"/>
      <c r="KQL42" s="97"/>
      <c r="KQM42" s="97"/>
      <c r="KQN42" s="97"/>
      <c r="KQO42" s="97"/>
      <c r="KQP42" s="97"/>
      <c r="KQQ42" s="97"/>
      <c r="KQR42" s="97"/>
      <c r="KQS42" s="97"/>
      <c r="KQT42" s="97"/>
      <c r="KQU42" s="97"/>
      <c r="KQV42" s="97"/>
      <c r="KQW42" s="97"/>
      <c r="KQX42" s="97"/>
      <c r="KQY42" s="97"/>
      <c r="KQZ42" s="97"/>
      <c r="KRA42" s="97"/>
      <c r="KRB42" s="97"/>
      <c r="KRC42" s="97"/>
      <c r="KRD42" s="97"/>
      <c r="KRE42" s="97"/>
      <c r="KRF42" s="97"/>
      <c r="KRG42" s="97"/>
      <c r="KRH42" s="97"/>
      <c r="KRI42" s="97"/>
      <c r="KRJ42" s="97"/>
      <c r="KRK42" s="97"/>
      <c r="KRL42" s="97"/>
      <c r="KRM42" s="97"/>
      <c r="KRN42" s="97"/>
      <c r="KRO42" s="97"/>
      <c r="KRP42" s="97"/>
      <c r="KRQ42" s="97"/>
      <c r="KRR42" s="97"/>
      <c r="KRS42" s="97"/>
      <c r="KRT42" s="97"/>
      <c r="KRU42" s="97"/>
      <c r="KRV42" s="97"/>
      <c r="KRW42" s="97"/>
      <c r="KRX42" s="97"/>
      <c r="KRY42" s="97"/>
      <c r="KRZ42" s="97"/>
      <c r="KSA42" s="97"/>
      <c r="KSB42" s="97"/>
      <c r="KSC42" s="97"/>
      <c r="KSD42" s="97"/>
      <c r="KSE42" s="97"/>
      <c r="KSF42" s="97"/>
      <c r="KSG42" s="97"/>
      <c r="KSH42" s="97"/>
      <c r="KSI42" s="97"/>
      <c r="KSJ42" s="97"/>
      <c r="KSK42" s="97"/>
      <c r="KSL42" s="97"/>
      <c r="KSM42" s="97"/>
      <c r="KSN42" s="97"/>
      <c r="KSO42" s="97"/>
      <c r="KSP42" s="97"/>
      <c r="KSQ42" s="97"/>
      <c r="KSR42" s="97"/>
      <c r="KSS42" s="97"/>
      <c r="KST42" s="97"/>
      <c r="KSU42" s="97"/>
      <c r="KSV42" s="97"/>
      <c r="KSW42" s="97"/>
      <c r="KSX42" s="97"/>
      <c r="KSY42" s="97"/>
      <c r="KSZ42" s="97"/>
      <c r="KTA42" s="97"/>
      <c r="KTB42" s="97"/>
      <c r="KTC42" s="97"/>
      <c r="KTD42" s="97"/>
      <c r="KTE42" s="97"/>
      <c r="KTF42" s="97"/>
      <c r="KTG42" s="97"/>
      <c r="KTH42" s="97"/>
      <c r="KTI42" s="97"/>
      <c r="KTJ42" s="97"/>
      <c r="KTK42" s="97"/>
      <c r="KTL42" s="97"/>
      <c r="KTM42" s="97"/>
      <c r="KTN42" s="97"/>
      <c r="KTO42" s="97"/>
      <c r="KTP42" s="97"/>
      <c r="KTQ42" s="97"/>
      <c r="KTR42" s="97"/>
      <c r="KTS42" s="97"/>
      <c r="KTT42" s="97"/>
      <c r="KTU42" s="97"/>
      <c r="KTV42" s="97"/>
      <c r="KTW42" s="97"/>
      <c r="KTX42" s="97"/>
      <c r="KTY42" s="97"/>
      <c r="KTZ42" s="97"/>
      <c r="KUA42" s="97"/>
      <c r="KUB42" s="97"/>
      <c r="KUC42" s="97"/>
      <c r="KUD42" s="97"/>
      <c r="KUE42" s="97"/>
      <c r="KUF42" s="97"/>
      <c r="KUG42" s="97"/>
      <c r="KUH42" s="97"/>
      <c r="KUI42" s="97"/>
      <c r="KUJ42" s="97"/>
      <c r="KUK42" s="97"/>
      <c r="KUL42" s="97"/>
      <c r="KUM42" s="97"/>
      <c r="KUN42" s="97"/>
      <c r="KUO42" s="97"/>
      <c r="KUP42" s="97"/>
      <c r="KUQ42" s="97"/>
      <c r="KUR42" s="97"/>
      <c r="KUS42" s="97"/>
      <c r="KUT42" s="97"/>
      <c r="KUU42" s="97"/>
      <c r="KUV42" s="97"/>
      <c r="KUW42" s="97"/>
      <c r="KUX42" s="97"/>
      <c r="KUY42" s="97"/>
      <c r="KUZ42" s="97"/>
      <c r="KVA42" s="97"/>
      <c r="KVB42" s="97"/>
      <c r="KVC42" s="97"/>
      <c r="KVD42" s="97"/>
      <c r="KVE42" s="97"/>
      <c r="KVF42" s="97"/>
      <c r="KVG42" s="97"/>
      <c r="KVH42" s="97"/>
      <c r="KVI42" s="97"/>
      <c r="KVJ42" s="97"/>
      <c r="KVK42" s="97"/>
      <c r="KVL42" s="97"/>
      <c r="KVM42" s="97"/>
      <c r="KVN42" s="97"/>
      <c r="KVO42" s="97"/>
      <c r="KVP42" s="97"/>
      <c r="KVQ42" s="97"/>
      <c r="KVR42" s="97"/>
      <c r="KVS42" s="97"/>
      <c r="KVT42" s="97"/>
      <c r="KVU42" s="97"/>
      <c r="KVV42" s="97"/>
      <c r="KVW42" s="97"/>
      <c r="KVX42" s="97"/>
      <c r="KVY42" s="97"/>
      <c r="KVZ42" s="97"/>
      <c r="KWA42" s="97"/>
      <c r="KWB42" s="97"/>
      <c r="KWC42" s="97"/>
      <c r="KWD42" s="97"/>
      <c r="KWE42" s="97"/>
      <c r="KWF42" s="97"/>
      <c r="KWG42" s="97"/>
      <c r="KWH42" s="97"/>
      <c r="KWI42" s="97"/>
      <c r="KWJ42" s="97"/>
      <c r="KWK42" s="97"/>
      <c r="KWL42" s="97"/>
      <c r="KWM42" s="97"/>
      <c r="KWN42" s="97"/>
      <c r="KWO42" s="97"/>
      <c r="KWP42" s="97"/>
      <c r="KWQ42" s="97"/>
      <c r="KWR42" s="97"/>
      <c r="KWS42" s="97"/>
      <c r="KWT42" s="97"/>
      <c r="KWU42" s="97"/>
      <c r="KWV42" s="97"/>
      <c r="KWW42" s="97"/>
      <c r="KWX42" s="97"/>
      <c r="KWY42" s="97"/>
      <c r="KWZ42" s="97"/>
      <c r="KXA42" s="97"/>
      <c r="KXB42" s="97"/>
      <c r="KXC42" s="97"/>
      <c r="KXD42" s="97"/>
      <c r="KXE42" s="97"/>
      <c r="KXF42" s="97"/>
      <c r="KXG42" s="97"/>
      <c r="KXH42" s="97"/>
      <c r="KXI42" s="97"/>
      <c r="KXJ42" s="97"/>
      <c r="KXK42" s="97"/>
      <c r="KXL42" s="97"/>
      <c r="KXM42" s="97"/>
      <c r="KXN42" s="97"/>
      <c r="KXO42" s="97"/>
      <c r="KXP42" s="97"/>
      <c r="KXQ42" s="97"/>
      <c r="KXR42" s="97"/>
      <c r="KXS42" s="97"/>
      <c r="KXT42" s="97"/>
      <c r="KXU42" s="97"/>
      <c r="KXV42" s="97"/>
      <c r="KXW42" s="97"/>
      <c r="KXX42" s="97"/>
      <c r="KXY42" s="97"/>
      <c r="KXZ42" s="97"/>
      <c r="KYA42" s="97"/>
      <c r="KYB42" s="97"/>
      <c r="KYC42" s="97"/>
      <c r="KYD42" s="97"/>
      <c r="KYE42" s="97"/>
      <c r="KYF42" s="97"/>
      <c r="KYG42" s="97"/>
      <c r="KYH42" s="97"/>
      <c r="KYI42" s="97"/>
      <c r="KYJ42" s="97"/>
      <c r="KYK42" s="97"/>
      <c r="KYL42" s="97"/>
      <c r="KYM42" s="97"/>
      <c r="KYN42" s="97"/>
      <c r="KYO42" s="97"/>
      <c r="KYP42" s="97"/>
      <c r="KYQ42" s="97"/>
      <c r="KYR42" s="97"/>
      <c r="KYS42" s="97"/>
      <c r="KYT42" s="97"/>
      <c r="KYU42" s="97"/>
      <c r="KYV42" s="97"/>
      <c r="KYW42" s="97"/>
      <c r="KYX42" s="97"/>
      <c r="KYY42" s="97"/>
      <c r="KYZ42" s="97"/>
      <c r="KZA42" s="97"/>
      <c r="KZB42" s="97"/>
      <c r="KZC42" s="97"/>
      <c r="KZD42" s="97"/>
      <c r="KZE42" s="97"/>
      <c r="KZF42" s="97"/>
      <c r="KZG42" s="97"/>
      <c r="KZH42" s="97"/>
      <c r="KZI42" s="97"/>
      <c r="KZJ42" s="97"/>
      <c r="KZK42" s="97"/>
      <c r="KZL42" s="97"/>
      <c r="KZM42" s="97"/>
      <c r="KZN42" s="97"/>
      <c r="KZO42" s="97"/>
      <c r="KZP42" s="97"/>
      <c r="KZQ42" s="97"/>
      <c r="KZR42" s="97"/>
      <c r="KZS42" s="97"/>
      <c r="KZT42" s="97"/>
      <c r="KZU42" s="97"/>
      <c r="KZV42" s="97"/>
      <c r="KZW42" s="97"/>
      <c r="KZX42" s="97"/>
      <c r="KZY42" s="97"/>
      <c r="KZZ42" s="97"/>
      <c r="LAA42" s="97"/>
      <c r="LAB42" s="97"/>
      <c r="LAC42" s="97"/>
      <c r="LAD42" s="97"/>
      <c r="LAE42" s="97"/>
      <c r="LAF42" s="97"/>
      <c r="LAG42" s="97"/>
      <c r="LAH42" s="97"/>
      <c r="LAI42" s="97"/>
      <c r="LAJ42" s="97"/>
      <c r="LAK42" s="97"/>
      <c r="LAL42" s="97"/>
      <c r="LAM42" s="97"/>
      <c r="LAN42" s="97"/>
      <c r="LAO42" s="97"/>
      <c r="LAP42" s="97"/>
      <c r="LAQ42" s="97"/>
      <c r="LAR42" s="97"/>
      <c r="LAS42" s="97"/>
      <c r="LAT42" s="97"/>
      <c r="LAU42" s="97"/>
      <c r="LAV42" s="97"/>
      <c r="LAW42" s="97"/>
      <c r="LAX42" s="97"/>
      <c r="LAY42" s="97"/>
      <c r="LAZ42" s="97"/>
      <c r="LBA42" s="97"/>
      <c r="LBB42" s="97"/>
      <c r="LBC42" s="97"/>
      <c r="LBD42" s="97"/>
      <c r="LBE42" s="97"/>
      <c r="LBF42" s="97"/>
      <c r="LBG42" s="97"/>
      <c r="LBH42" s="97"/>
      <c r="LBI42" s="97"/>
      <c r="LBJ42" s="97"/>
      <c r="LBK42" s="97"/>
      <c r="LBL42" s="97"/>
      <c r="LBM42" s="97"/>
      <c r="LBN42" s="97"/>
      <c r="LBO42" s="97"/>
      <c r="LBP42" s="97"/>
      <c r="LBQ42" s="97"/>
      <c r="LBR42" s="97"/>
      <c r="LBS42" s="97"/>
      <c r="LBT42" s="97"/>
      <c r="LBU42" s="97"/>
      <c r="LBV42" s="97"/>
      <c r="LBW42" s="97"/>
      <c r="LBX42" s="97"/>
      <c r="LBY42" s="97"/>
      <c r="LBZ42" s="97"/>
      <c r="LCA42" s="97"/>
      <c r="LCB42" s="97"/>
      <c r="LCC42" s="97"/>
      <c r="LCD42" s="97"/>
      <c r="LCE42" s="97"/>
      <c r="LCF42" s="97"/>
      <c r="LCG42" s="97"/>
      <c r="LCH42" s="97"/>
      <c r="LCI42" s="97"/>
      <c r="LCJ42" s="97"/>
      <c r="LCK42" s="97"/>
      <c r="LCL42" s="97"/>
      <c r="LCM42" s="97"/>
      <c r="LCN42" s="97"/>
      <c r="LCO42" s="97"/>
      <c r="LCP42" s="97"/>
      <c r="LCQ42" s="97"/>
      <c r="LCR42" s="97"/>
      <c r="LCS42" s="97"/>
      <c r="LCT42" s="97"/>
      <c r="LCU42" s="97"/>
      <c r="LCV42" s="97"/>
      <c r="LCW42" s="97"/>
      <c r="LCX42" s="97"/>
      <c r="LCY42" s="97"/>
      <c r="LCZ42" s="97"/>
      <c r="LDA42" s="97"/>
      <c r="LDB42" s="97"/>
      <c r="LDC42" s="97"/>
      <c r="LDD42" s="97"/>
      <c r="LDE42" s="97"/>
      <c r="LDF42" s="97"/>
      <c r="LDG42" s="97"/>
      <c r="LDH42" s="97"/>
      <c r="LDI42" s="97"/>
      <c r="LDJ42" s="97"/>
      <c r="LDK42" s="97"/>
      <c r="LDL42" s="97"/>
      <c r="LDM42" s="97"/>
      <c r="LDN42" s="97"/>
      <c r="LDO42" s="97"/>
      <c r="LDP42" s="97"/>
      <c r="LDQ42" s="97"/>
      <c r="LDR42" s="97"/>
      <c r="LDS42" s="97"/>
      <c r="LDT42" s="97"/>
      <c r="LDU42" s="97"/>
      <c r="LDV42" s="97"/>
      <c r="LDW42" s="97"/>
      <c r="LDX42" s="97"/>
      <c r="LDY42" s="97"/>
      <c r="LDZ42" s="97"/>
      <c r="LEA42" s="97"/>
      <c r="LEB42" s="97"/>
      <c r="LEC42" s="97"/>
      <c r="LED42" s="97"/>
      <c r="LEE42" s="97"/>
      <c r="LEF42" s="97"/>
      <c r="LEG42" s="97"/>
      <c r="LEH42" s="97"/>
      <c r="LEI42" s="97"/>
      <c r="LEJ42" s="97"/>
      <c r="LEK42" s="97"/>
      <c r="LEL42" s="97"/>
      <c r="LEM42" s="97"/>
      <c r="LEN42" s="97"/>
      <c r="LEO42" s="97"/>
      <c r="LEP42" s="97"/>
      <c r="LEQ42" s="97"/>
      <c r="LER42" s="97"/>
      <c r="LES42" s="97"/>
      <c r="LET42" s="97"/>
      <c r="LEU42" s="97"/>
      <c r="LEV42" s="97"/>
      <c r="LEW42" s="97"/>
      <c r="LEX42" s="97"/>
      <c r="LEY42" s="97"/>
      <c r="LEZ42" s="97"/>
      <c r="LFA42" s="97"/>
      <c r="LFB42" s="97"/>
      <c r="LFC42" s="97"/>
      <c r="LFD42" s="97"/>
      <c r="LFE42" s="97"/>
      <c r="LFF42" s="97"/>
      <c r="LFG42" s="97"/>
      <c r="LFH42" s="97"/>
      <c r="LFI42" s="97"/>
      <c r="LFJ42" s="97"/>
      <c r="LFK42" s="97"/>
      <c r="LFL42" s="97"/>
      <c r="LFM42" s="97"/>
      <c r="LFN42" s="97"/>
      <c r="LFO42" s="97"/>
      <c r="LFP42" s="97"/>
      <c r="LFQ42" s="97"/>
      <c r="LFR42" s="97"/>
      <c r="LFS42" s="97"/>
      <c r="LFT42" s="97"/>
      <c r="LFU42" s="97"/>
      <c r="LFV42" s="97"/>
      <c r="LFW42" s="97"/>
      <c r="LFX42" s="97"/>
      <c r="LFY42" s="97"/>
      <c r="LFZ42" s="97"/>
      <c r="LGA42" s="97"/>
      <c r="LGB42" s="97"/>
      <c r="LGC42" s="97"/>
      <c r="LGD42" s="97"/>
      <c r="LGE42" s="97"/>
      <c r="LGF42" s="97"/>
      <c r="LGG42" s="97"/>
      <c r="LGH42" s="97"/>
      <c r="LGI42" s="97"/>
      <c r="LGJ42" s="97"/>
      <c r="LGK42" s="97"/>
      <c r="LGL42" s="97"/>
      <c r="LGM42" s="97"/>
      <c r="LGN42" s="97"/>
      <c r="LGO42" s="97"/>
      <c r="LGP42" s="97"/>
      <c r="LGQ42" s="97"/>
      <c r="LGR42" s="97"/>
      <c r="LGS42" s="97"/>
      <c r="LGT42" s="97"/>
      <c r="LGU42" s="97"/>
      <c r="LGV42" s="97"/>
      <c r="LGW42" s="97"/>
      <c r="LGX42" s="97"/>
      <c r="LGY42" s="97"/>
      <c r="LGZ42" s="97"/>
      <c r="LHA42" s="97"/>
      <c r="LHB42" s="97"/>
      <c r="LHC42" s="97"/>
      <c r="LHD42" s="97"/>
      <c r="LHE42" s="97"/>
      <c r="LHF42" s="97"/>
      <c r="LHG42" s="97"/>
      <c r="LHH42" s="97"/>
      <c r="LHI42" s="97"/>
      <c r="LHJ42" s="97"/>
      <c r="LHK42" s="97"/>
      <c r="LHL42" s="97"/>
      <c r="LHM42" s="97"/>
      <c r="LHN42" s="97"/>
      <c r="LHO42" s="97"/>
      <c r="LHP42" s="97"/>
      <c r="LHQ42" s="97"/>
      <c r="LHR42" s="97"/>
      <c r="LHS42" s="97"/>
      <c r="LHT42" s="97"/>
      <c r="LHU42" s="97"/>
      <c r="LHV42" s="97"/>
      <c r="LHW42" s="97"/>
      <c r="LHX42" s="97"/>
      <c r="LHY42" s="97"/>
      <c r="LHZ42" s="97"/>
      <c r="LIA42" s="97"/>
      <c r="LIB42" s="97"/>
      <c r="LIC42" s="97"/>
      <c r="LID42" s="97"/>
      <c r="LIE42" s="97"/>
      <c r="LIF42" s="97"/>
      <c r="LIG42" s="97"/>
      <c r="LIH42" s="97"/>
      <c r="LII42" s="97"/>
      <c r="LIJ42" s="97"/>
      <c r="LIK42" s="97"/>
      <c r="LIL42" s="97"/>
      <c r="LIM42" s="97"/>
      <c r="LIN42" s="97"/>
      <c r="LIO42" s="97"/>
      <c r="LIP42" s="97"/>
      <c r="LIQ42" s="97"/>
      <c r="LIR42" s="97"/>
      <c r="LIS42" s="97"/>
      <c r="LIT42" s="97"/>
      <c r="LIU42" s="97"/>
      <c r="LIV42" s="97"/>
      <c r="LIW42" s="97"/>
      <c r="LIX42" s="97"/>
      <c r="LIY42" s="97"/>
      <c r="LIZ42" s="97"/>
      <c r="LJA42" s="97"/>
      <c r="LJB42" s="97"/>
      <c r="LJC42" s="97"/>
      <c r="LJD42" s="97"/>
      <c r="LJE42" s="97"/>
      <c r="LJF42" s="97"/>
      <c r="LJG42" s="97"/>
      <c r="LJH42" s="97"/>
      <c r="LJI42" s="97"/>
      <c r="LJJ42" s="97"/>
      <c r="LJK42" s="97"/>
      <c r="LJL42" s="97"/>
      <c r="LJM42" s="97"/>
      <c r="LJN42" s="97"/>
      <c r="LJO42" s="97"/>
      <c r="LJP42" s="97"/>
      <c r="LJQ42" s="97"/>
      <c r="LJR42" s="97"/>
      <c r="LJS42" s="97"/>
      <c r="LJT42" s="97"/>
      <c r="LJU42" s="97"/>
      <c r="LJV42" s="97"/>
      <c r="LJW42" s="97"/>
      <c r="LJX42" s="97"/>
      <c r="LJY42" s="97"/>
      <c r="LJZ42" s="97"/>
      <c r="LKA42" s="97"/>
      <c r="LKB42" s="97"/>
      <c r="LKC42" s="97"/>
      <c r="LKD42" s="97"/>
      <c r="LKE42" s="97"/>
      <c r="LKF42" s="97"/>
      <c r="LKG42" s="97"/>
      <c r="LKH42" s="97"/>
      <c r="LKI42" s="97"/>
      <c r="LKJ42" s="97"/>
      <c r="LKK42" s="97"/>
      <c r="LKL42" s="97"/>
      <c r="LKM42" s="97"/>
      <c r="LKN42" s="97"/>
      <c r="LKO42" s="97"/>
      <c r="LKP42" s="97"/>
      <c r="LKQ42" s="97"/>
      <c r="LKR42" s="97"/>
      <c r="LKS42" s="97"/>
      <c r="LKT42" s="97"/>
      <c r="LKU42" s="97"/>
      <c r="LKV42" s="97"/>
      <c r="LKW42" s="97"/>
      <c r="LKX42" s="97"/>
      <c r="LKY42" s="97"/>
      <c r="LKZ42" s="97"/>
      <c r="LLA42" s="97"/>
      <c r="LLB42" s="97"/>
      <c r="LLC42" s="97"/>
      <c r="LLD42" s="97"/>
      <c r="LLE42" s="97"/>
      <c r="LLF42" s="97"/>
      <c r="LLG42" s="97"/>
      <c r="LLH42" s="97"/>
      <c r="LLI42" s="97"/>
      <c r="LLJ42" s="97"/>
      <c r="LLK42" s="97"/>
      <c r="LLL42" s="97"/>
      <c r="LLM42" s="97"/>
      <c r="LLN42" s="97"/>
      <c r="LLO42" s="97"/>
      <c r="LLP42" s="97"/>
      <c r="LLQ42" s="97"/>
      <c r="LLR42" s="97"/>
      <c r="LLS42" s="97"/>
      <c r="LLT42" s="97"/>
      <c r="LLU42" s="97"/>
      <c r="LLV42" s="97"/>
      <c r="LLW42" s="97"/>
      <c r="LLX42" s="97"/>
      <c r="LLY42" s="97"/>
      <c r="LLZ42" s="97"/>
      <c r="LMA42" s="97"/>
      <c r="LMB42" s="97"/>
      <c r="LMC42" s="97"/>
      <c r="LMD42" s="97"/>
      <c r="LME42" s="97"/>
      <c r="LMF42" s="97"/>
      <c r="LMG42" s="97"/>
      <c r="LMH42" s="97"/>
      <c r="LMI42" s="97"/>
      <c r="LMJ42" s="97"/>
      <c r="LMK42" s="97"/>
      <c r="LML42" s="97"/>
      <c r="LMM42" s="97"/>
      <c r="LMN42" s="97"/>
      <c r="LMO42" s="97"/>
      <c r="LMP42" s="97"/>
      <c r="LMQ42" s="97"/>
      <c r="LMR42" s="97"/>
      <c r="LMS42" s="97"/>
      <c r="LMT42" s="97"/>
      <c r="LMU42" s="97"/>
      <c r="LMV42" s="97"/>
      <c r="LMW42" s="97"/>
      <c r="LMX42" s="97"/>
      <c r="LMY42" s="97"/>
      <c r="LMZ42" s="97"/>
      <c r="LNA42" s="97"/>
      <c r="LNB42" s="97"/>
      <c r="LNC42" s="97"/>
      <c r="LND42" s="97"/>
      <c r="LNE42" s="97"/>
      <c r="LNF42" s="97"/>
      <c r="LNG42" s="97"/>
      <c r="LNH42" s="97"/>
      <c r="LNI42" s="97"/>
      <c r="LNJ42" s="97"/>
      <c r="LNK42" s="97"/>
      <c r="LNL42" s="97"/>
      <c r="LNM42" s="97"/>
      <c r="LNN42" s="97"/>
      <c r="LNO42" s="97"/>
      <c r="LNP42" s="97"/>
      <c r="LNQ42" s="97"/>
      <c r="LNR42" s="97"/>
      <c r="LNS42" s="97"/>
      <c r="LNT42" s="97"/>
      <c r="LNU42" s="97"/>
      <c r="LNV42" s="97"/>
      <c r="LNW42" s="97"/>
      <c r="LNX42" s="97"/>
      <c r="LNY42" s="97"/>
      <c r="LNZ42" s="97"/>
      <c r="LOA42" s="97"/>
      <c r="LOB42" s="97"/>
      <c r="LOC42" s="97"/>
      <c r="LOD42" s="97"/>
      <c r="LOE42" s="97"/>
      <c r="LOF42" s="97"/>
      <c r="LOG42" s="97"/>
      <c r="LOH42" s="97"/>
      <c r="LOI42" s="97"/>
      <c r="LOJ42" s="97"/>
      <c r="LOK42" s="97"/>
      <c r="LOL42" s="97"/>
      <c r="LOM42" s="97"/>
      <c r="LON42" s="97"/>
      <c r="LOO42" s="97"/>
      <c r="LOP42" s="97"/>
      <c r="LOQ42" s="97"/>
      <c r="LOR42" s="97"/>
      <c r="LOS42" s="97"/>
      <c r="LOT42" s="97"/>
      <c r="LOU42" s="97"/>
      <c r="LOV42" s="97"/>
      <c r="LOW42" s="97"/>
      <c r="LOX42" s="97"/>
      <c r="LOY42" s="97"/>
      <c r="LOZ42" s="97"/>
      <c r="LPA42" s="97"/>
      <c r="LPB42" s="97"/>
      <c r="LPC42" s="97"/>
      <c r="LPD42" s="97"/>
      <c r="LPE42" s="97"/>
      <c r="LPF42" s="97"/>
      <c r="LPG42" s="97"/>
      <c r="LPH42" s="97"/>
      <c r="LPI42" s="97"/>
      <c r="LPJ42" s="97"/>
      <c r="LPK42" s="97"/>
      <c r="LPL42" s="97"/>
      <c r="LPM42" s="97"/>
      <c r="LPN42" s="97"/>
      <c r="LPO42" s="97"/>
      <c r="LPP42" s="97"/>
      <c r="LPQ42" s="97"/>
      <c r="LPR42" s="97"/>
      <c r="LPS42" s="97"/>
      <c r="LPT42" s="97"/>
      <c r="LPU42" s="97"/>
      <c r="LPV42" s="97"/>
      <c r="LPW42" s="97"/>
      <c r="LPX42" s="97"/>
      <c r="LPY42" s="97"/>
      <c r="LPZ42" s="97"/>
      <c r="LQA42" s="97"/>
      <c r="LQB42" s="97"/>
      <c r="LQC42" s="97"/>
      <c r="LQD42" s="97"/>
      <c r="LQE42" s="97"/>
      <c r="LQF42" s="97"/>
      <c r="LQG42" s="97"/>
      <c r="LQH42" s="97"/>
      <c r="LQI42" s="97"/>
      <c r="LQJ42" s="97"/>
      <c r="LQK42" s="97"/>
      <c r="LQL42" s="97"/>
      <c r="LQM42" s="97"/>
      <c r="LQN42" s="97"/>
      <c r="LQO42" s="97"/>
      <c r="LQP42" s="97"/>
      <c r="LQQ42" s="97"/>
      <c r="LQR42" s="97"/>
      <c r="LQS42" s="97"/>
      <c r="LQT42" s="97"/>
      <c r="LQU42" s="97"/>
      <c r="LQV42" s="97"/>
      <c r="LQW42" s="97"/>
      <c r="LQX42" s="97"/>
      <c r="LQY42" s="97"/>
      <c r="LQZ42" s="97"/>
      <c r="LRA42" s="97"/>
      <c r="LRB42" s="97"/>
      <c r="LRC42" s="97"/>
      <c r="LRD42" s="97"/>
      <c r="LRE42" s="97"/>
      <c r="LRF42" s="97"/>
      <c r="LRG42" s="97"/>
      <c r="LRH42" s="97"/>
      <c r="LRI42" s="97"/>
      <c r="LRJ42" s="97"/>
      <c r="LRK42" s="97"/>
      <c r="LRL42" s="97"/>
      <c r="LRM42" s="97"/>
      <c r="LRN42" s="97"/>
      <c r="LRO42" s="97"/>
      <c r="LRP42" s="97"/>
      <c r="LRQ42" s="97"/>
      <c r="LRR42" s="97"/>
      <c r="LRS42" s="97"/>
      <c r="LRT42" s="97"/>
      <c r="LRU42" s="97"/>
      <c r="LRV42" s="97"/>
      <c r="LRW42" s="97"/>
      <c r="LRX42" s="97"/>
      <c r="LRY42" s="97"/>
      <c r="LRZ42" s="97"/>
      <c r="LSA42" s="97"/>
      <c r="LSB42" s="97"/>
      <c r="LSC42" s="97"/>
      <c r="LSD42" s="97"/>
      <c r="LSE42" s="97"/>
      <c r="LSF42" s="97"/>
      <c r="LSG42" s="97"/>
      <c r="LSH42" s="97"/>
      <c r="LSI42" s="97"/>
      <c r="LSJ42" s="97"/>
      <c r="LSK42" s="97"/>
      <c r="LSL42" s="97"/>
      <c r="LSM42" s="97"/>
      <c r="LSN42" s="97"/>
      <c r="LSO42" s="97"/>
      <c r="LSP42" s="97"/>
      <c r="LSQ42" s="97"/>
      <c r="LSR42" s="97"/>
      <c r="LSS42" s="97"/>
      <c r="LST42" s="97"/>
      <c r="LSU42" s="97"/>
      <c r="LSV42" s="97"/>
      <c r="LSW42" s="97"/>
      <c r="LSX42" s="97"/>
      <c r="LSY42" s="97"/>
      <c r="LSZ42" s="97"/>
      <c r="LTA42" s="97"/>
      <c r="LTB42" s="97"/>
      <c r="LTC42" s="97"/>
      <c r="LTD42" s="97"/>
      <c r="LTE42" s="97"/>
      <c r="LTF42" s="97"/>
      <c r="LTG42" s="97"/>
      <c r="LTH42" s="97"/>
      <c r="LTI42" s="97"/>
      <c r="LTJ42" s="97"/>
      <c r="LTK42" s="97"/>
      <c r="LTL42" s="97"/>
      <c r="LTM42" s="97"/>
      <c r="LTN42" s="97"/>
      <c r="LTO42" s="97"/>
      <c r="LTP42" s="97"/>
      <c r="LTQ42" s="97"/>
      <c r="LTR42" s="97"/>
      <c r="LTS42" s="97"/>
      <c r="LTT42" s="97"/>
      <c r="LTU42" s="97"/>
      <c r="LTV42" s="97"/>
      <c r="LTW42" s="97"/>
      <c r="LTX42" s="97"/>
      <c r="LTY42" s="97"/>
      <c r="LTZ42" s="97"/>
      <c r="LUA42" s="97"/>
      <c r="LUB42" s="97"/>
      <c r="LUC42" s="97"/>
      <c r="LUD42" s="97"/>
      <c r="LUE42" s="97"/>
      <c r="LUF42" s="97"/>
      <c r="LUG42" s="97"/>
      <c r="LUH42" s="97"/>
      <c r="LUI42" s="97"/>
      <c r="LUJ42" s="97"/>
      <c r="LUK42" s="97"/>
      <c r="LUL42" s="97"/>
      <c r="LUM42" s="97"/>
      <c r="LUN42" s="97"/>
      <c r="LUO42" s="97"/>
      <c r="LUP42" s="97"/>
      <c r="LUQ42" s="97"/>
      <c r="LUR42" s="97"/>
      <c r="LUS42" s="97"/>
      <c r="LUT42" s="97"/>
      <c r="LUU42" s="97"/>
      <c r="LUV42" s="97"/>
      <c r="LUW42" s="97"/>
      <c r="LUX42" s="97"/>
      <c r="LUY42" s="97"/>
      <c r="LUZ42" s="97"/>
      <c r="LVA42" s="97"/>
      <c r="LVB42" s="97"/>
      <c r="LVC42" s="97"/>
      <c r="LVD42" s="97"/>
      <c r="LVE42" s="97"/>
      <c r="LVF42" s="97"/>
      <c r="LVG42" s="97"/>
      <c r="LVH42" s="97"/>
      <c r="LVI42" s="97"/>
      <c r="LVJ42" s="97"/>
      <c r="LVK42" s="97"/>
      <c r="LVL42" s="97"/>
      <c r="LVM42" s="97"/>
      <c r="LVN42" s="97"/>
      <c r="LVO42" s="97"/>
      <c r="LVP42" s="97"/>
      <c r="LVQ42" s="97"/>
      <c r="LVR42" s="97"/>
      <c r="LVS42" s="97"/>
      <c r="LVT42" s="97"/>
      <c r="LVU42" s="97"/>
      <c r="LVV42" s="97"/>
      <c r="LVW42" s="97"/>
      <c r="LVX42" s="97"/>
      <c r="LVY42" s="97"/>
      <c r="LVZ42" s="97"/>
      <c r="LWA42" s="97"/>
      <c r="LWB42" s="97"/>
      <c r="LWC42" s="97"/>
      <c r="LWD42" s="97"/>
      <c r="LWE42" s="97"/>
      <c r="LWF42" s="97"/>
      <c r="LWG42" s="97"/>
      <c r="LWH42" s="97"/>
      <c r="LWI42" s="97"/>
      <c r="LWJ42" s="97"/>
      <c r="LWK42" s="97"/>
      <c r="LWL42" s="97"/>
      <c r="LWM42" s="97"/>
      <c r="LWN42" s="97"/>
      <c r="LWO42" s="97"/>
      <c r="LWP42" s="97"/>
      <c r="LWQ42" s="97"/>
      <c r="LWR42" s="97"/>
      <c r="LWS42" s="97"/>
      <c r="LWT42" s="97"/>
      <c r="LWU42" s="97"/>
      <c r="LWV42" s="97"/>
      <c r="LWW42" s="97"/>
      <c r="LWX42" s="97"/>
      <c r="LWY42" s="97"/>
      <c r="LWZ42" s="97"/>
      <c r="LXA42" s="97"/>
      <c r="LXB42" s="97"/>
      <c r="LXC42" s="97"/>
      <c r="LXD42" s="97"/>
      <c r="LXE42" s="97"/>
      <c r="LXF42" s="97"/>
      <c r="LXG42" s="97"/>
      <c r="LXH42" s="97"/>
      <c r="LXI42" s="97"/>
      <c r="LXJ42" s="97"/>
      <c r="LXK42" s="97"/>
      <c r="LXL42" s="97"/>
      <c r="LXM42" s="97"/>
      <c r="LXN42" s="97"/>
      <c r="LXO42" s="97"/>
      <c r="LXP42" s="97"/>
      <c r="LXQ42" s="97"/>
      <c r="LXR42" s="97"/>
      <c r="LXS42" s="97"/>
      <c r="LXT42" s="97"/>
      <c r="LXU42" s="97"/>
      <c r="LXV42" s="97"/>
      <c r="LXW42" s="97"/>
      <c r="LXX42" s="97"/>
      <c r="LXY42" s="97"/>
      <c r="LXZ42" s="97"/>
      <c r="LYA42" s="97"/>
      <c r="LYB42" s="97"/>
      <c r="LYC42" s="97"/>
      <c r="LYD42" s="97"/>
      <c r="LYE42" s="97"/>
      <c r="LYF42" s="97"/>
      <c r="LYG42" s="97"/>
      <c r="LYH42" s="97"/>
      <c r="LYI42" s="97"/>
      <c r="LYJ42" s="97"/>
      <c r="LYK42" s="97"/>
      <c r="LYL42" s="97"/>
      <c r="LYM42" s="97"/>
      <c r="LYN42" s="97"/>
      <c r="LYO42" s="97"/>
      <c r="LYP42" s="97"/>
      <c r="LYQ42" s="97"/>
      <c r="LYR42" s="97"/>
      <c r="LYS42" s="97"/>
      <c r="LYT42" s="97"/>
      <c r="LYU42" s="97"/>
      <c r="LYV42" s="97"/>
      <c r="LYW42" s="97"/>
      <c r="LYX42" s="97"/>
      <c r="LYY42" s="97"/>
      <c r="LYZ42" s="97"/>
      <c r="LZA42" s="97"/>
      <c r="LZB42" s="97"/>
      <c r="LZC42" s="97"/>
      <c r="LZD42" s="97"/>
      <c r="LZE42" s="97"/>
      <c r="LZF42" s="97"/>
      <c r="LZG42" s="97"/>
      <c r="LZH42" s="97"/>
      <c r="LZI42" s="97"/>
      <c r="LZJ42" s="97"/>
      <c r="LZK42" s="97"/>
      <c r="LZL42" s="97"/>
      <c r="LZM42" s="97"/>
      <c r="LZN42" s="97"/>
      <c r="LZO42" s="97"/>
      <c r="LZP42" s="97"/>
      <c r="LZQ42" s="97"/>
      <c r="LZR42" s="97"/>
      <c r="LZS42" s="97"/>
      <c r="LZT42" s="97"/>
      <c r="LZU42" s="97"/>
      <c r="LZV42" s="97"/>
      <c r="LZW42" s="97"/>
      <c r="LZX42" s="97"/>
      <c r="LZY42" s="97"/>
      <c r="LZZ42" s="97"/>
      <c r="MAA42" s="97"/>
      <c r="MAB42" s="97"/>
      <c r="MAC42" s="97"/>
      <c r="MAD42" s="97"/>
      <c r="MAE42" s="97"/>
      <c r="MAF42" s="97"/>
      <c r="MAG42" s="97"/>
      <c r="MAH42" s="97"/>
      <c r="MAI42" s="97"/>
      <c r="MAJ42" s="97"/>
      <c r="MAK42" s="97"/>
      <c r="MAL42" s="97"/>
      <c r="MAM42" s="97"/>
      <c r="MAN42" s="97"/>
      <c r="MAO42" s="97"/>
      <c r="MAP42" s="97"/>
      <c r="MAQ42" s="97"/>
      <c r="MAR42" s="97"/>
      <c r="MAS42" s="97"/>
      <c r="MAT42" s="97"/>
      <c r="MAU42" s="97"/>
      <c r="MAV42" s="97"/>
      <c r="MAW42" s="97"/>
      <c r="MAX42" s="97"/>
      <c r="MAY42" s="97"/>
      <c r="MAZ42" s="97"/>
      <c r="MBA42" s="97"/>
      <c r="MBB42" s="97"/>
      <c r="MBC42" s="97"/>
      <c r="MBD42" s="97"/>
      <c r="MBE42" s="97"/>
      <c r="MBF42" s="97"/>
      <c r="MBG42" s="97"/>
      <c r="MBH42" s="97"/>
      <c r="MBI42" s="97"/>
      <c r="MBJ42" s="97"/>
      <c r="MBK42" s="97"/>
      <c r="MBL42" s="97"/>
      <c r="MBM42" s="97"/>
      <c r="MBN42" s="97"/>
      <c r="MBO42" s="97"/>
      <c r="MBP42" s="97"/>
      <c r="MBQ42" s="97"/>
      <c r="MBR42" s="97"/>
      <c r="MBS42" s="97"/>
      <c r="MBT42" s="97"/>
      <c r="MBU42" s="97"/>
      <c r="MBV42" s="97"/>
      <c r="MBW42" s="97"/>
      <c r="MBX42" s="97"/>
      <c r="MBY42" s="97"/>
      <c r="MBZ42" s="97"/>
      <c r="MCA42" s="97"/>
      <c r="MCB42" s="97"/>
      <c r="MCC42" s="97"/>
      <c r="MCD42" s="97"/>
      <c r="MCE42" s="97"/>
      <c r="MCF42" s="97"/>
      <c r="MCG42" s="97"/>
      <c r="MCH42" s="97"/>
      <c r="MCI42" s="97"/>
      <c r="MCJ42" s="97"/>
      <c r="MCK42" s="97"/>
      <c r="MCL42" s="97"/>
      <c r="MCM42" s="97"/>
      <c r="MCN42" s="97"/>
      <c r="MCO42" s="97"/>
      <c r="MCP42" s="97"/>
      <c r="MCQ42" s="97"/>
      <c r="MCR42" s="97"/>
      <c r="MCS42" s="97"/>
      <c r="MCT42" s="97"/>
      <c r="MCU42" s="97"/>
      <c r="MCV42" s="97"/>
      <c r="MCW42" s="97"/>
      <c r="MCX42" s="97"/>
      <c r="MCY42" s="97"/>
      <c r="MCZ42" s="97"/>
      <c r="MDA42" s="97"/>
      <c r="MDB42" s="97"/>
      <c r="MDC42" s="97"/>
      <c r="MDD42" s="97"/>
      <c r="MDE42" s="97"/>
      <c r="MDF42" s="97"/>
      <c r="MDG42" s="97"/>
      <c r="MDH42" s="97"/>
      <c r="MDI42" s="97"/>
      <c r="MDJ42" s="97"/>
      <c r="MDK42" s="97"/>
      <c r="MDL42" s="97"/>
      <c r="MDM42" s="97"/>
      <c r="MDN42" s="97"/>
      <c r="MDO42" s="97"/>
      <c r="MDP42" s="97"/>
      <c r="MDQ42" s="97"/>
      <c r="MDR42" s="97"/>
      <c r="MDS42" s="97"/>
      <c r="MDT42" s="97"/>
      <c r="MDU42" s="97"/>
      <c r="MDV42" s="97"/>
      <c r="MDW42" s="97"/>
      <c r="MDX42" s="97"/>
      <c r="MDY42" s="97"/>
      <c r="MDZ42" s="97"/>
      <c r="MEA42" s="97"/>
      <c r="MEB42" s="97"/>
      <c r="MEC42" s="97"/>
      <c r="MED42" s="97"/>
      <c r="MEE42" s="97"/>
      <c r="MEF42" s="97"/>
      <c r="MEG42" s="97"/>
      <c r="MEH42" s="97"/>
      <c r="MEI42" s="97"/>
      <c r="MEJ42" s="97"/>
      <c r="MEK42" s="97"/>
      <c r="MEL42" s="97"/>
      <c r="MEM42" s="97"/>
      <c r="MEN42" s="97"/>
      <c r="MEO42" s="97"/>
      <c r="MEP42" s="97"/>
      <c r="MEQ42" s="97"/>
      <c r="MER42" s="97"/>
      <c r="MES42" s="97"/>
      <c r="MET42" s="97"/>
      <c r="MEU42" s="97"/>
      <c r="MEV42" s="97"/>
      <c r="MEW42" s="97"/>
      <c r="MEX42" s="97"/>
      <c r="MEY42" s="97"/>
      <c r="MEZ42" s="97"/>
      <c r="MFA42" s="97"/>
      <c r="MFB42" s="97"/>
      <c r="MFC42" s="97"/>
      <c r="MFD42" s="97"/>
      <c r="MFE42" s="97"/>
      <c r="MFF42" s="97"/>
      <c r="MFG42" s="97"/>
      <c r="MFH42" s="97"/>
      <c r="MFI42" s="97"/>
      <c r="MFJ42" s="97"/>
      <c r="MFK42" s="97"/>
      <c r="MFL42" s="97"/>
      <c r="MFM42" s="97"/>
      <c r="MFN42" s="97"/>
      <c r="MFO42" s="97"/>
      <c r="MFP42" s="97"/>
      <c r="MFQ42" s="97"/>
      <c r="MFR42" s="97"/>
      <c r="MFS42" s="97"/>
      <c r="MFT42" s="97"/>
      <c r="MFU42" s="97"/>
      <c r="MFV42" s="97"/>
      <c r="MFW42" s="97"/>
      <c r="MFX42" s="97"/>
      <c r="MFY42" s="97"/>
      <c r="MFZ42" s="97"/>
      <c r="MGA42" s="97"/>
      <c r="MGB42" s="97"/>
      <c r="MGC42" s="97"/>
      <c r="MGD42" s="97"/>
      <c r="MGE42" s="97"/>
      <c r="MGF42" s="97"/>
      <c r="MGG42" s="97"/>
      <c r="MGH42" s="97"/>
      <c r="MGI42" s="97"/>
      <c r="MGJ42" s="97"/>
      <c r="MGK42" s="97"/>
      <c r="MGL42" s="97"/>
      <c r="MGM42" s="97"/>
      <c r="MGN42" s="97"/>
      <c r="MGO42" s="97"/>
      <c r="MGP42" s="97"/>
      <c r="MGQ42" s="97"/>
      <c r="MGR42" s="97"/>
      <c r="MGS42" s="97"/>
      <c r="MGT42" s="97"/>
      <c r="MGU42" s="97"/>
      <c r="MGV42" s="97"/>
      <c r="MGW42" s="97"/>
      <c r="MGX42" s="97"/>
      <c r="MGY42" s="97"/>
      <c r="MGZ42" s="97"/>
      <c r="MHA42" s="97"/>
      <c r="MHB42" s="97"/>
      <c r="MHC42" s="97"/>
      <c r="MHD42" s="97"/>
      <c r="MHE42" s="97"/>
      <c r="MHF42" s="97"/>
      <c r="MHG42" s="97"/>
      <c r="MHH42" s="97"/>
      <c r="MHI42" s="97"/>
      <c r="MHJ42" s="97"/>
      <c r="MHK42" s="97"/>
      <c r="MHL42" s="97"/>
      <c r="MHM42" s="97"/>
      <c r="MHN42" s="97"/>
      <c r="MHO42" s="97"/>
      <c r="MHP42" s="97"/>
      <c r="MHQ42" s="97"/>
      <c r="MHR42" s="97"/>
      <c r="MHS42" s="97"/>
      <c r="MHT42" s="97"/>
      <c r="MHU42" s="97"/>
      <c r="MHV42" s="97"/>
      <c r="MHW42" s="97"/>
      <c r="MHX42" s="97"/>
      <c r="MHY42" s="97"/>
      <c r="MHZ42" s="97"/>
      <c r="MIA42" s="97"/>
      <c r="MIB42" s="97"/>
      <c r="MIC42" s="97"/>
      <c r="MID42" s="97"/>
      <c r="MIE42" s="97"/>
      <c r="MIF42" s="97"/>
      <c r="MIG42" s="97"/>
      <c r="MIH42" s="97"/>
      <c r="MII42" s="97"/>
      <c r="MIJ42" s="97"/>
      <c r="MIK42" s="97"/>
      <c r="MIL42" s="97"/>
      <c r="MIM42" s="97"/>
      <c r="MIN42" s="97"/>
      <c r="MIO42" s="97"/>
      <c r="MIP42" s="97"/>
      <c r="MIQ42" s="97"/>
      <c r="MIR42" s="97"/>
      <c r="MIS42" s="97"/>
      <c r="MIT42" s="97"/>
      <c r="MIU42" s="97"/>
      <c r="MIV42" s="97"/>
      <c r="MIW42" s="97"/>
      <c r="MIX42" s="97"/>
      <c r="MIY42" s="97"/>
      <c r="MIZ42" s="97"/>
      <c r="MJA42" s="97"/>
      <c r="MJB42" s="97"/>
      <c r="MJC42" s="97"/>
      <c r="MJD42" s="97"/>
      <c r="MJE42" s="97"/>
      <c r="MJF42" s="97"/>
      <c r="MJG42" s="97"/>
      <c r="MJH42" s="97"/>
      <c r="MJI42" s="97"/>
      <c r="MJJ42" s="97"/>
      <c r="MJK42" s="97"/>
      <c r="MJL42" s="97"/>
      <c r="MJM42" s="97"/>
      <c r="MJN42" s="97"/>
      <c r="MJO42" s="97"/>
      <c r="MJP42" s="97"/>
      <c r="MJQ42" s="97"/>
      <c r="MJR42" s="97"/>
      <c r="MJS42" s="97"/>
      <c r="MJT42" s="97"/>
      <c r="MJU42" s="97"/>
      <c r="MJV42" s="97"/>
      <c r="MJW42" s="97"/>
      <c r="MJX42" s="97"/>
      <c r="MJY42" s="97"/>
      <c r="MJZ42" s="97"/>
      <c r="MKA42" s="97"/>
      <c r="MKB42" s="97"/>
      <c r="MKC42" s="97"/>
      <c r="MKD42" s="97"/>
      <c r="MKE42" s="97"/>
      <c r="MKF42" s="97"/>
      <c r="MKG42" s="97"/>
      <c r="MKH42" s="97"/>
      <c r="MKI42" s="97"/>
      <c r="MKJ42" s="97"/>
      <c r="MKK42" s="97"/>
      <c r="MKL42" s="97"/>
      <c r="MKM42" s="97"/>
      <c r="MKN42" s="97"/>
      <c r="MKO42" s="97"/>
      <c r="MKP42" s="97"/>
      <c r="MKQ42" s="97"/>
      <c r="MKR42" s="97"/>
      <c r="MKS42" s="97"/>
      <c r="MKT42" s="97"/>
      <c r="MKU42" s="97"/>
      <c r="MKV42" s="97"/>
      <c r="MKW42" s="97"/>
      <c r="MKX42" s="97"/>
      <c r="MKY42" s="97"/>
      <c r="MKZ42" s="97"/>
      <c r="MLA42" s="97"/>
      <c r="MLB42" s="97"/>
      <c r="MLC42" s="97"/>
      <c r="MLD42" s="97"/>
      <c r="MLE42" s="97"/>
      <c r="MLF42" s="97"/>
      <c r="MLG42" s="97"/>
      <c r="MLH42" s="97"/>
      <c r="MLI42" s="97"/>
      <c r="MLJ42" s="97"/>
      <c r="MLK42" s="97"/>
      <c r="MLL42" s="97"/>
      <c r="MLM42" s="97"/>
      <c r="MLN42" s="97"/>
      <c r="MLO42" s="97"/>
      <c r="MLP42" s="97"/>
      <c r="MLQ42" s="97"/>
      <c r="MLR42" s="97"/>
      <c r="MLS42" s="97"/>
      <c r="MLT42" s="97"/>
      <c r="MLU42" s="97"/>
      <c r="MLV42" s="97"/>
      <c r="MLW42" s="97"/>
      <c r="MLX42" s="97"/>
      <c r="MLY42" s="97"/>
      <c r="MLZ42" s="97"/>
      <c r="MMA42" s="97"/>
      <c r="MMB42" s="97"/>
      <c r="MMC42" s="97"/>
      <c r="MMD42" s="97"/>
      <c r="MME42" s="97"/>
      <c r="MMF42" s="97"/>
      <c r="MMG42" s="97"/>
      <c r="MMH42" s="97"/>
      <c r="MMI42" s="97"/>
      <c r="MMJ42" s="97"/>
      <c r="MMK42" s="97"/>
      <c r="MML42" s="97"/>
      <c r="MMM42" s="97"/>
      <c r="MMN42" s="97"/>
      <c r="MMO42" s="97"/>
      <c r="MMP42" s="97"/>
      <c r="MMQ42" s="97"/>
      <c r="MMR42" s="97"/>
      <c r="MMS42" s="97"/>
      <c r="MMT42" s="97"/>
      <c r="MMU42" s="97"/>
      <c r="MMV42" s="97"/>
      <c r="MMW42" s="97"/>
      <c r="MMX42" s="97"/>
      <c r="MMY42" s="97"/>
      <c r="MMZ42" s="97"/>
      <c r="MNA42" s="97"/>
      <c r="MNB42" s="97"/>
      <c r="MNC42" s="97"/>
      <c r="MND42" s="97"/>
      <c r="MNE42" s="97"/>
      <c r="MNF42" s="97"/>
      <c r="MNG42" s="97"/>
      <c r="MNH42" s="97"/>
      <c r="MNI42" s="97"/>
      <c r="MNJ42" s="97"/>
      <c r="MNK42" s="97"/>
      <c r="MNL42" s="97"/>
      <c r="MNM42" s="97"/>
      <c r="MNN42" s="97"/>
      <c r="MNO42" s="97"/>
      <c r="MNP42" s="97"/>
      <c r="MNQ42" s="97"/>
      <c r="MNR42" s="97"/>
      <c r="MNS42" s="97"/>
      <c r="MNT42" s="97"/>
      <c r="MNU42" s="97"/>
      <c r="MNV42" s="97"/>
      <c r="MNW42" s="97"/>
      <c r="MNX42" s="97"/>
      <c r="MNY42" s="97"/>
      <c r="MNZ42" s="97"/>
      <c r="MOA42" s="97"/>
      <c r="MOB42" s="97"/>
      <c r="MOC42" s="97"/>
      <c r="MOD42" s="97"/>
      <c r="MOE42" s="97"/>
      <c r="MOF42" s="97"/>
      <c r="MOG42" s="97"/>
      <c r="MOH42" s="97"/>
      <c r="MOI42" s="97"/>
      <c r="MOJ42" s="97"/>
      <c r="MOK42" s="97"/>
      <c r="MOL42" s="97"/>
      <c r="MOM42" s="97"/>
      <c r="MON42" s="97"/>
      <c r="MOO42" s="97"/>
      <c r="MOP42" s="97"/>
      <c r="MOQ42" s="97"/>
      <c r="MOR42" s="97"/>
      <c r="MOS42" s="97"/>
      <c r="MOT42" s="97"/>
      <c r="MOU42" s="97"/>
      <c r="MOV42" s="97"/>
      <c r="MOW42" s="97"/>
      <c r="MOX42" s="97"/>
      <c r="MOY42" s="97"/>
      <c r="MOZ42" s="97"/>
      <c r="MPA42" s="97"/>
      <c r="MPB42" s="97"/>
      <c r="MPC42" s="97"/>
      <c r="MPD42" s="97"/>
      <c r="MPE42" s="97"/>
      <c r="MPF42" s="97"/>
      <c r="MPG42" s="97"/>
      <c r="MPH42" s="97"/>
      <c r="MPI42" s="97"/>
      <c r="MPJ42" s="97"/>
      <c r="MPK42" s="97"/>
      <c r="MPL42" s="97"/>
      <c r="MPM42" s="97"/>
      <c r="MPN42" s="97"/>
      <c r="MPO42" s="97"/>
      <c r="MPP42" s="97"/>
      <c r="MPQ42" s="97"/>
      <c r="MPR42" s="97"/>
      <c r="MPS42" s="97"/>
      <c r="MPT42" s="97"/>
      <c r="MPU42" s="97"/>
      <c r="MPV42" s="97"/>
      <c r="MPW42" s="97"/>
      <c r="MPX42" s="97"/>
      <c r="MPY42" s="97"/>
      <c r="MPZ42" s="97"/>
      <c r="MQA42" s="97"/>
      <c r="MQB42" s="97"/>
      <c r="MQC42" s="97"/>
      <c r="MQD42" s="97"/>
      <c r="MQE42" s="97"/>
      <c r="MQF42" s="97"/>
      <c r="MQG42" s="97"/>
      <c r="MQH42" s="97"/>
      <c r="MQI42" s="97"/>
      <c r="MQJ42" s="97"/>
      <c r="MQK42" s="97"/>
      <c r="MQL42" s="97"/>
      <c r="MQM42" s="97"/>
      <c r="MQN42" s="97"/>
      <c r="MQO42" s="97"/>
      <c r="MQP42" s="97"/>
      <c r="MQQ42" s="97"/>
      <c r="MQR42" s="97"/>
      <c r="MQS42" s="97"/>
      <c r="MQT42" s="97"/>
      <c r="MQU42" s="97"/>
      <c r="MQV42" s="97"/>
      <c r="MQW42" s="97"/>
      <c r="MQX42" s="97"/>
      <c r="MQY42" s="97"/>
      <c r="MQZ42" s="97"/>
      <c r="MRA42" s="97"/>
      <c r="MRB42" s="97"/>
      <c r="MRC42" s="97"/>
      <c r="MRD42" s="97"/>
      <c r="MRE42" s="97"/>
      <c r="MRF42" s="97"/>
      <c r="MRG42" s="97"/>
      <c r="MRH42" s="97"/>
      <c r="MRI42" s="97"/>
      <c r="MRJ42" s="97"/>
      <c r="MRK42" s="97"/>
      <c r="MRL42" s="97"/>
      <c r="MRM42" s="97"/>
      <c r="MRN42" s="97"/>
      <c r="MRO42" s="97"/>
      <c r="MRP42" s="97"/>
      <c r="MRQ42" s="97"/>
      <c r="MRR42" s="97"/>
      <c r="MRS42" s="97"/>
      <c r="MRT42" s="97"/>
      <c r="MRU42" s="97"/>
      <c r="MRV42" s="97"/>
      <c r="MRW42" s="97"/>
      <c r="MRX42" s="97"/>
      <c r="MRY42" s="97"/>
      <c r="MRZ42" s="97"/>
      <c r="MSA42" s="97"/>
      <c r="MSB42" s="97"/>
      <c r="MSC42" s="97"/>
      <c r="MSD42" s="97"/>
      <c r="MSE42" s="97"/>
      <c r="MSF42" s="97"/>
      <c r="MSG42" s="97"/>
      <c r="MSH42" s="97"/>
      <c r="MSI42" s="97"/>
      <c r="MSJ42" s="97"/>
      <c r="MSK42" s="97"/>
      <c r="MSL42" s="97"/>
      <c r="MSM42" s="97"/>
      <c r="MSN42" s="97"/>
      <c r="MSO42" s="97"/>
      <c r="MSP42" s="97"/>
      <c r="MSQ42" s="97"/>
      <c r="MSR42" s="97"/>
      <c r="MSS42" s="97"/>
      <c r="MST42" s="97"/>
      <c r="MSU42" s="97"/>
      <c r="MSV42" s="97"/>
      <c r="MSW42" s="97"/>
      <c r="MSX42" s="97"/>
      <c r="MSY42" s="97"/>
      <c r="MSZ42" s="97"/>
      <c r="MTA42" s="97"/>
      <c r="MTB42" s="97"/>
      <c r="MTC42" s="97"/>
      <c r="MTD42" s="97"/>
      <c r="MTE42" s="97"/>
      <c r="MTF42" s="97"/>
      <c r="MTG42" s="97"/>
      <c r="MTH42" s="97"/>
      <c r="MTI42" s="97"/>
      <c r="MTJ42" s="97"/>
      <c r="MTK42" s="97"/>
      <c r="MTL42" s="97"/>
      <c r="MTM42" s="97"/>
      <c r="MTN42" s="97"/>
      <c r="MTO42" s="97"/>
      <c r="MTP42" s="97"/>
      <c r="MTQ42" s="97"/>
      <c r="MTR42" s="97"/>
      <c r="MTS42" s="97"/>
      <c r="MTT42" s="97"/>
      <c r="MTU42" s="97"/>
      <c r="MTV42" s="97"/>
      <c r="MTW42" s="97"/>
      <c r="MTX42" s="97"/>
      <c r="MTY42" s="97"/>
      <c r="MTZ42" s="97"/>
      <c r="MUA42" s="97"/>
      <c r="MUB42" s="97"/>
      <c r="MUC42" s="97"/>
      <c r="MUD42" s="97"/>
      <c r="MUE42" s="97"/>
      <c r="MUF42" s="97"/>
      <c r="MUG42" s="97"/>
      <c r="MUH42" s="97"/>
      <c r="MUI42" s="97"/>
      <c r="MUJ42" s="97"/>
      <c r="MUK42" s="97"/>
      <c r="MUL42" s="97"/>
      <c r="MUM42" s="97"/>
      <c r="MUN42" s="97"/>
      <c r="MUO42" s="97"/>
      <c r="MUP42" s="97"/>
      <c r="MUQ42" s="97"/>
      <c r="MUR42" s="97"/>
      <c r="MUS42" s="97"/>
      <c r="MUT42" s="97"/>
      <c r="MUU42" s="97"/>
      <c r="MUV42" s="97"/>
      <c r="MUW42" s="97"/>
      <c r="MUX42" s="97"/>
      <c r="MUY42" s="97"/>
      <c r="MUZ42" s="97"/>
      <c r="MVA42" s="97"/>
      <c r="MVB42" s="97"/>
      <c r="MVC42" s="97"/>
      <c r="MVD42" s="97"/>
      <c r="MVE42" s="97"/>
      <c r="MVF42" s="97"/>
      <c r="MVG42" s="97"/>
      <c r="MVH42" s="97"/>
      <c r="MVI42" s="97"/>
      <c r="MVJ42" s="97"/>
      <c r="MVK42" s="97"/>
      <c r="MVL42" s="97"/>
      <c r="MVM42" s="97"/>
      <c r="MVN42" s="97"/>
      <c r="MVO42" s="97"/>
      <c r="MVP42" s="97"/>
      <c r="MVQ42" s="97"/>
      <c r="MVR42" s="97"/>
      <c r="MVS42" s="97"/>
      <c r="MVT42" s="97"/>
      <c r="MVU42" s="97"/>
      <c r="MVV42" s="97"/>
      <c r="MVW42" s="97"/>
      <c r="MVX42" s="97"/>
      <c r="MVY42" s="97"/>
      <c r="MVZ42" s="97"/>
      <c r="MWA42" s="97"/>
      <c r="MWB42" s="97"/>
      <c r="MWC42" s="97"/>
      <c r="MWD42" s="97"/>
      <c r="MWE42" s="97"/>
      <c r="MWF42" s="97"/>
      <c r="MWG42" s="97"/>
      <c r="MWH42" s="97"/>
      <c r="MWI42" s="97"/>
      <c r="MWJ42" s="97"/>
      <c r="MWK42" s="97"/>
      <c r="MWL42" s="97"/>
      <c r="MWM42" s="97"/>
      <c r="MWN42" s="97"/>
      <c r="MWO42" s="97"/>
      <c r="MWP42" s="97"/>
      <c r="MWQ42" s="97"/>
      <c r="MWR42" s="97"/>
      <c r="MWS42" s="97"/>
      <c r="MWT42" s="97"/>
      <c r="MWU42" s="97"/>
      <c r="MWV42" s="97"/>
      <c r="MWW42" s="97"/>
      <c r="MWX42" s="97"/>
      <c r="MWY42" s="97"/>
      <c r="MWZ42" s="97"/>
      <c r="MXA42" s="97"/>
      <c r="MXB42" s="97"/>
      <c r="MXC42" s="97"/>
      <c r="MXD42" s="97"/>
      <c r="MXE42" s="97"/>
      <c r="MXF42" s="97"/>
      <c r="MXG42" s="97"/>
      <c r="MXH42" s="97"/>
      <c r="MXI42" s="97"/>
      <c r="MXJ42" s="97"/>
      <c r="MXK42" s="97"/>
      <c r="MXL42" s="97"/>
      <c r="MXM42" s="97"/>
      <c r="MXN42" s="97"/>
      <c r="MXO42" s="97"/>
      <c r="MXP42" s="97"/>
      <c r="MXQ42" s="97"/>
      <c r="MXR42" s="97"/>
      <c r="MXS42" s="97"/>
      <c r="MXT42" s="97"/>
      <c r="MXU42" s="97"/>
      <c r="MXV42" s="97"/>
      <c r="MXW42" s="97"/>
      <c r="MXX42" s="97"/>
      <c r="MXY42" s="97"/>
      <c r="MXZ42" s="97"/>
      <c r="MYA42" s="97"/>
      <c r="MYB42" s="97"/>
      <c r="MYC42" s="97"/>
      <c r="MYD42" s="97"/>
      <c r="MYE42" s="97"/>
      <c r="MYF42" s="97"/>
      <c r="MYG42" s="97"/>
      <c r="MYH42" s="97"/>
      <c r="MYI42" s="97"/>
      <c r="MYJ42" s="97"/>
      <c r="MYK42" s="97"/>
      <c r="MYL42" s="97"/>
      <c r="MYM42" s="97"/>
      <c r="MYN42" s="97"/>
      <c r="MYO42" s="97"/>
      <c r="MYP42" s="97"/>
      <c r="MYQ42" s="97"/>
      <c r="MYR42" s="97"/>
      <c r="MYS42" s="97"/>
      <c r="MYT42" s="97"/>
      <c r="MYU42" s="97"/>
      <c r="MYV42" s="97"/>
      <c r="MYW42" s="97"/>
      <c r="MYX42" s="97"/>
      <c r="MYY42" s="97"/>
      <c r="MYZ42" s="97"/>
      <c r="MZA42" s="97"/>
      <c r="MZB42" s="97"/>
      <c r="MZC42" s="97"/>
      <c r="MZD42" s="97"/>
      <c r="MZE42" s="97"/>
      <c r="MZF42" s="97"/>
      <c r="MZG42" s="97"/>
      <c r="MZH42" s="97"/>
      <c r="MZI42" s="97"/>
      <c r="MZJ42" s="97"/>
      <c r="MZK42" s="97"/>
      <c r="MZL42" s="97"/>
      <c r="MZM42" s="97"/>
      <c r="MZN42" s="97"/>
      <c r="MZO42" s="97"/>
      <c r="MZP42" s="97"/>
      <c r="MZQ42" s="97"/>
      <c r="MZR42" s="97"/>
      <c r="MZS42" s="97"/>
      <c r="MZT42" s="97"/>
      <c r="MZU42" s="97"/>
      <c r="MZV42" s="97"/>
      <c r="MZW42" s="97"/>
      <c r="MZX42" s="97"/>
      <c r="MZY42" s="97"/>
      <c r="MZZ42" s="97"/>
      <c r="NAA42" s="97"/>
      <c r="NAB42" s="97"/>
      <c r="NAC42" s="97"/>
      <c r="NAD42" s="97"/>
      <c r="NAE42" s="97"/>
      <c r="NAF42" s="97"/>
      <c r="NAG42" s="97"/>
      <c r="NAH42" s="97"/>
      <c r="NAI42" s="97"/>
      <c r="NAJ42" s="97"/>
      <c r="NAK42" s="97"/>
      <c r="NAL42" s="97"/>
      <c r="NAM42" s="97"/>
      <c r="NAN42" s="97"/>
      <c r="NAO42" s="97"/>
      <c r="NAP42" s="97"/>
      <c r="NAQ42" s="97"/>
      <c r="NAR42" s="97"/>
      <c r="NAS42" s="97"/>
      <c r="NAT42" s="97"/>
      <c r="NAU42" s="97"/>
      <c r="NAV42" s="97"/>
      <c r="NAW42" s="97"/>
      <c r="NAX42" s="97"/>
      <c r="NAY42" s="97"/>
      <c r="NAZ42" s="97"/>
      <c r="NBA42" s="97"/>
      <c r="NBB42" s="97"/>
      <c r="NBC42" s="97"/>
      <c r="NBD42" s="97"/>
      <c r="NBE42" s="97"/>
      <c r="NBF42" s="97"/>
      <c r="NBG42" s="97"/>
      <c r="NBH42" s="97"/>
      <c r="NBI42" s="97"/>
      <c r="NBJ42" s="97"/>
      <c r="NBK42" s="97"/>
      <c r="NBL42" s="97"/>
      <c r="NBM42" s="97"/>
      <c r="NBN42" s="97"/>
      <c r="NBO42" s="97"/>
      <c r="NBP42" s="97"/>
      <c r="NBQ42" s="97"/>
      <c r="NBR42" s="97"/>
      <c r="NBS42" s="97"/>
      <c r="NBT42" s="97"/>
      <c r="NBU42" s="97"/>
      <c r="NBV42" s="97"/>
      <c r="NBW42" s="97"/>
      <c r="NBX42" s="97"/>
      <c r="NBY42" s="97"/>
      <c r="NBZ42" s="97"/>
      <c r="NCA42" s="97"/>
      <c r="NCB42" s="97"/>
      <c r="NCC42" s="97"/>
      <c r="NCD42" s="97"/>
      <c r="NCE42" s="97"/>
      <c r="NCF42" s="97"/>
      <c r="NCG42" s="97"/>
      <c r="NCH42" s="97"/>
      <c r="NCI42" s="97"/>
      <c r="NCJ42" s="97"/>
      <c r="NCK42" s="97"/>
      <c r="NCL42" s="97"/>
      <c r="NCM42" s="97"/>
      <c r="NCN42" s="97"/>
      <c r="NCO42" s="97"/>
      <c r="NCP42" s="97"/>
      <c r="NCQ42" s="97"/>
      <c r="NCR42" s="97"/>
      <c r="NCS42" s="97"/>
      <c r="NCT42" s="97"/>
      <c r="NCU42" s="97"/>
      <c r="NCV42" s="97"/>
      <c r="NCW42" s="97"/>
      <c r="NCX42" s="97"/>
      <c r="NCY42" s="97"/>
      <c r="NCZ42" s="97"/>
      <c r="NDA42" s="97"/>
      <c r="NDB42" s="97"/>
      <c r="NDC42" s="97"/>
      <c r="NDD42" s="97"/>
      <c r="NDE42" s="97"/>
      <c r="NDF42" s="97"/>
      <c r="NDG42" s="97"/>
      <c r="NDH42" s="97"/>
      <c r="NDI42" s="97"/>
      <c r="NDJ42" s="97"/>
      <c r="NDK42" s="97"/>
      <c r="NDL42" s="97"/>
      <c r="NDM42" s="97"/>
      <c r="NDN42" s="97"/>
      <c r="NDO42" s="97"/>
      <c r="NDP42" s="97"/>
      <c r="NDQ42" s="97"/>
      <c r="NDR42" s="97"/>
      <c r="NDS42" s="97"/>
      <c r="NDT42" s="97"/>
      <c r="NDU42" s="97"/>
      <c r="NDV42" s="97"/>
      <c r="NDW42" s="97"/>
      <c r="NDX42" s="97"/>
      <c r="NDY42" s="97"/>
      <c r="NDZ42" s="97"/>
      <c r="NEA42" s="97"/>
      <c r="NEB42" s="97"/>
      <c r="NEC42" s="97"/>
      <c r="NED42" s="97"/>
      <c r="NEE42" s="97"/>
      <c r="NEF42" s="97"/>
      <c r="NEG42" s="97"/>
      <c r="NEH42" s="97"/>
      <c r="NEI42" s="97"/>
      <c r="NEJ42" s="97"/>
      <c r="NEK42" s="97"/>
      <c r="NEL42" s="97"/>
      <c r="NEM42" s="97"/>
      <c r="NEN42" s="97"/>
      <c r="NEO42" s="97"/>
      <c r="NEP42" s="97"/>
      <c r="NEQ42" s="97"/>
      <c r="NER42" s="97"/>
      <c r="NES42" s="97"/>
      <c r="NET42" s="97"/>
      <c r="NEU42" s="97"/>
      <c r="NEV42" s="97"/>
      <c r="NEW42" s="97"/>
      <c r="NEX42" s="97"/>
      <c r="NEY42" s="97"/>
      <c r="NEZ42" s="97"/>
      <c r="NFA42" s="97"/>
      <c r="NFB42" s="97"/>
      <c r="NFC42" s="97"/>
      <c r="NFD42" s="97"/>
      <c r="NFE42" s="97"/>
      <c r="NFF42" s="97"/>
      <c r="NFG42" s="97"/>
      <c r="NFH42" s="97"/>
      <c r="NFI42" s="97"/>
      <c r="NFJ42" s="97"/>
      <c r="NFK42" s="97"/>
      <c r="NFL42" s="97"/>
      <c r="NFM42" s="97"/>
      <c r="NFN42" s="97"/>
      <c r="NFO42" s="97"/>
      <c r="NFP42" s="97"/>
      <c r="NFQ42" s="97"/>
      <c r="NFR42" s="97"/>
      <c r="NFS42" s="97"/>
      <c r="NFT42" s="97"/>
      <c r="NFU42" s="97"/>
      <c r="NFV42" s="97"/>
      <c r="NFW42" s="97"/>
      <c r="NFX42" s="97"/>
      <c r="NFY42" s="97"/>
      <c r="NFZ42" s="97"/>
      <c r="NGA42" s="97"/>
      <c r="NGB42" s="97"/>
      <c r="NGC42" s="97"/>
      <c r="NGD42" s="97"/>
      <c r="NGE42" s="97"/>
      <c r="NGF42" s="97"/>
      <c r="NGG42" s="97"/>
      <c r="NGH42" s="97"/>
      <c r="NGI42" s="97"/>
      <c r="NGJ42" s="97"/>
      <c r="NGK42" s="97"/>
      <c r="NGL42" s="97"/>
      <c r="NGM42" s="97"/>
      <c r="NGN42" s="97"/>
      <c r="NGO42" s="97"/>
      <c r="NGP42" s="97"/>
      <c r="NGQ42" s="97"/>
      <c r="NGR42" s="97"/>
      <c r="NGS42" s="97"/>
      <c r="NGT42" s="97"/>
      <c r="NGU42" s="97"/>
      <c r="NGV42" s="97"/>
      <c r="NGW42" s="97"/>
      <c r="NGX42" s="97"/>
      <c r="NGY42" s="97"/>
      <c r="NGZ42" s="97"/>
      <c r="NHA42" s="97"/>
      <c r="NHB42" s="97"/>
      <c r="NHC42" s="97"/>
      <c r="NHD42" s="97"/>
      <c r="NHE42" s="97"/>
      <c r="NHF42" s="97"/>
      <c r="NHG42" s="97"/>
      <c r="NHH42" s="97"/>
      <c r="NHI42" s="97"/>
      <c r="NHJ42" s="97"/>
      <c r="NHK42" s="97"/>
      <c r="NHL42" s="97"/>
      <c r="NHM42" s="97"/>
      <c r="NHN42" s="97"/>
      <c r="NHO42" s="97"/>
      <c r="NHP42" s="97"/>
      <c r="NHQ42" s="97"/>
      <c r="NHR42" s="97"/>
      <c r="NHS42" s="97"/>
      <c r="NHT42" s="97"/>
      <c r="NHU42" s="97"/>
      <c r="NHV42" s="97"/>
      <c r="NHW42" s="97"/>
      <c r="NHX42" s="97"/>
      <c r="NHY42" s="97"/>
      <c r="NHZ42" s="97"/>
      <c r="NIA42" s="97"/>
      <c r="NIB42" s="97"/>
      <c r="NIC42" s="97"/>
      <c r="NID42" s="97"/>
      <c r="NIE42" s="97"/>
      <c r="NIF42" s="97"/>
      <c r="NIG42" s="97"/>
      <c r="NIH42" s="97"/>
      <c r="NII42" s="97"/>
      <c r="NIJ42" s="97"/>
      <c r="NIK42" s="97"/>
      <c r="NIL42" s="97"/>
      <c r="NIM42" s="97"/>
      <c r="NIN42" s="97"/>
      <c r="NIO42" s="97"/>
      <c r="NIP42" s="97"/>
      <c r="NIQ42" s="97"/>
      <c r="NIR42" s="97"/>
      <c r="NIS42" s="97"/>
      <c r="NIT42" s="97"/>
      <c r="NIU42" s="97"/>
      <c r="NIV42" s="97"/>
      <c r="NIW42" s="97"/>
      <c r="NIX42" s="97"/>
      <c r="NIY42" s="97"/>
      <c r="NIZ42" s="97"/>
      <c r="NJA42" s="97"/>
      <c r="NJB42" s="97"/>
      <c r="NJC42" s="97"/>
      <c r="NJD42" s="97"/>
      <c r="NJE42" s="97"/>
      <c r="NJF42" s="97"/>
      <c r="NJG42" s="97"/>
      <c r="NJH42" s="97"/>
      <c r="NJI42" s="97"/>
      <c r="NJJ42" s="97"/>
      <c r="NJK42" s="97"/>
      <c r="NJL42" s="97"/>
      <c r="NJM42" s="97"/>
      <c r="NJN42" s="97"/>
      <c r="NJO42" s="97"/>
      <c r="NJP42" s="97"/>
      <c r="NJQ42" s="97"/>
      <c r="NJR42" s="97"/>
      <c r="NJS42" s="97"/>
      <c r="NJT42" s="97"/>
      <c r="NJU42" s="97"/>
      <c r="NJV42" s="97"/>
      <c r="NJW42" s="97"/>
      <c r="NJX42" s="97"/>
      <c r="NJY42" s="97"/>
      <c r="NJZ42" s="97"/>
      <c r="NKA42" s="97"/>
      <c r="NKB42" s="97"/>
      <c r="NKC42" s="97"/>
      <c r="NKD42" s="97"/>
      <c r="NKE42" s="97"/>
      <c r="NKF42" s="97"/>
      <c r="NKG42" s="97"/>
      <c r="NKH42" s="97"/>
      <c r="NKI42" s="97"/>
      <c r="NKJ42" s="97"/>
      <c r="NKK42" s="97"/>
      <c r="NKL42" s="97"/>
      <c r="NKM42" s="97"/>
      <c r="NKN42" s="97"/>
      <c r="NKO42" s="97"/>
      <c r="NKP42" s="97"/>
      <c r="NKQ42" s="97"/>
      <c r="NKR42" s="97"/>
      <c r="NKS42" s="97"/>
      <c r="NKT42" s="97"/>
      <c r="NKU42" s="97"/>
      <c r="NKV42" s="97"/>
      <c r="NKW42" s="97"/>
      <c r="NKX42" s="97"/>
      <c r="NKY42" s="97"/>
      <c r="NKZ42" s="97"/>
      <c r="NLA42" s="97"/>
      <c r="NLB42" s="97"/>
      <c r="NLC42" s="97"/>
      <c r="NLD42" s="97"/>
      <c r="NLE42" s="97"/>
      <c r="NLF42" s="97"/>
      <c r="NLG42" s="97"/>
      <c r="NLH42" s="97"/>
      <c r="NLI42" s="97"/>
      <c r="NLJ42" s="97"/>
      <c r="NLK42" s="97"/>
      <c r="NLL42" s="97"/>
      <c r="NLM42" s="97"/>
      <c r="NLN42" s="97"/>
      <c r="NLO42" s="97"/>
      <c r="NLP42" s="97"/>
      <c r="NLQ42" s="97"/>
      <c r="NLR42" s="97"/>
      <c r="NLS42" s="97"/>
      <c r="NLT42" s="97"/>
      <c r="NLU42" s="97"/>
      <c r="NLV42" s="97"/>
      <c r="NLW42" s="97"/>
      <c r="NLX42" s="97"/>
      <c r="NLY42" s="97"/>
      <c r="NLZ42" s="97"/>
      <c r="NMA42" s="97"/>
      <c r="NMB42" s="97"/>
      <c r="NMC42" s="97"/>
      <c r="NMD42" s="97"/>
      <c r="NME42" s="97"/>
      <c r="NMF42" s="97"/>
      <c r="NMG42" s="97"/>
      <c r="NMH42" s="97"/>
      <c r="NMI42" s="97"/>
      <c r="NMJ42" s="97"/>
      <c r="NMK42" s="97"/>
      <c r="NML42" s="97"/>
      <c r="NMM42" s="97"/>
      <c r="NMN42" s="97"/>
      <c r="NMO42" s="97"/>
      <c r="NMP42" s="97"/>
      <c r="NMQ42" s="97"/>
      <c r="NMR42" s="97"/>
      <c r="NMS42" s="97"/>
      <c r="NMT42" s="97"/>
      <c r="NMU42" s="97"/>
      <c r="NMV42" s="97"/>
      <c r="NMW42" s="97"/>
      <c r="NMX42" s="97"/>
      <c r="NMY42" s="97"/>
      <c r="NMZ42" s="97"/>
      <c r="NNA42" s="97"/>
      <c r="NNB42" s="97"/>
      <c r="NNC42" s="97"/>
      <c r="NND42" s="97"/>
      <c r="NNE42" s="97"/>
      <c r="NNF42" s="97"/>
      <c r="NNG42" s="97"/>
      <c r="NNH42" s="97"/>
      <c r="NNI42" s="97"/>
      <c r="NNJ42" s="97"/>
      <c r="NNK42" s="97"/>
      <c r="NNL42" s="97"/>
      <c r="NNM42" s="97"/>
      <c r="NNN42" s="97"/>
      <c r="NNO42" s="97"/>
      <c r="NNP42" s="97"/>
      <c r="NNQ42" s="97"/>
      <c r="NNR42" s="97"/>
      <c r="NNS42" s="97"/>
      <c r="NNT42" s="97"/>
      <c r="NNU42" s="97"/>
      <c r="NNV42" s="97"/>
      <c r="NNW42" s="97"/>
      <c r="NNX42" s="97"/>
      <c r="NNY42" s="97"/>
      <c r="NNZ42" s="97"/>
      <c r="NOA42" s="97"/>
      <c r="NOB42" s="97"/>
      <c r="NOC42" s="97"/>
      <c r="NOD42" s="97"/>
      <c r="NOE42" s="97"/>
      <c r="NOF42" s="97"/>
      <c r="NOG42" s="97"/>
      <c r="NOH42" s="97"/>
      <c r="NOI42" s="97"/>
      <c r="NOJ42" s="97"/>
      <c r="NOK42" s="97"/>
      <c r="NOL42" s="97"/>
      <c r="NOM42" s="97"/>
      <c r="NON42" s="97"/>
      <c r="NOO42" s="97"/>
      <c r="NOP42" s="97"/>
      <c r="NOQ42" s="97"/>
      <c r="NOR42" s="97"/>
      <c r="NOS42" s="97"/>
      <c r="NOT42" s="97"/>
      <c r="NOU42" s="97"/>
      <c r="NOV42" s="97"/>
      <c r="NOW42" s="97"/>
      <c r="NOX42" s="97"/>
      <c r="NOY42" s="97"/>
      <c r="NOZ42" s="97"/>
      <c r="NPA42" s="97"/>
      <c r="NPB42" s="97"/>
      <c r="NPC42" s="97"/>
      <c r="NPD42" s="97"/>
      <c r="NPE42" s="97"/>
      <c r="NPF42" s="97"/>
      <c r="NPG42" s="97"/>
      <c r="NPH42" s="97"/>
      <c r="NPI42" s="97"/>
      <c r="NPJ42" s="97"/>
      <c r="NPK42" s="97"/>
      <c r="NPL42" s="97"/>
      <c r="NPM42" s="97"/>
      <c r="NPN42" s="97"/>
      <c r="NPO42" s="97"/>
      <c r="NPP42" s="97"/>
      <c r="NPQ42" s="97"/>
      <c r="NPR42" s="97"/>
      <c r="NPS42" s="97"/>
      <c r="NPT42" s="97"/>
      <c r="NPU42" s="97"/>
      <c r="NPV42" s="97"/>
      <c r="NPW42" s="97"/>
      <c r="NPX42" s="97"/>
      <c r="NPY42" s="97"/>
      <c r="NPZ42" s="97"/>
      <c r="NQA42" s="97"/>
      <c r="NQB42" s="97"/>
      <c r="NQC42" s="97"/>
      <c r="NQD42" s="97"/>
      <c r="NQE42" s="97"/>
      <c r="NQF42" s="97"/>
      <c r="NQG42" s="97"/>
      <c r="NQH42" s="97"/>
      <c r="NQI42" s="97"/>
      <c r="NQJ42" s="97"/>
      <c r="NQK42" s="97"/>
      <c r="NQL42" s="97"/>
      <c r="NQM42" s="97"/>
      <c r="NQN42" s="97"/>
      <c r="NQO42" s="97"/>
      <c r="NQP42" s="97"/>
      <c r="NQQ42" s="97"/>
      <c r="NQR42" s="97"/>
      <c r="NQS42" s="97"/>
      <c r="NQT42" s="97"/>
      <c r="NQU42" s="97"/>
      <c r="NQV42" s="97"/>
      <c r="NQW42" s="97"/>
      <c r="NQX42" s="97"/>
      <c r="NQY42" s="97"/>
      <c r="NQZ42" s="97"/>
      <c r="NRA42" s="97"/>
      <c r="NRB42" s="97"/>
      <c r="NRC42" s="97"/>
      <c r="NRD42" s="97"/>
      <c r="NRE42" s="97"/>
      <c r="NRF42" s="97"/>
      <c r="NRG42" s="97"/>
      <c r="NRH42" s="97"/>
      <c r="NRI42" s="97"/>
      <c r="NRJ42" s="97"/>
      <c r="NRK42" s="97"/>
      <c r="NRL42" s="97"/>
      <c r="NRM42" s="97"/>
      <c r="NRN42" s="97"/>
      <c r="NRO42" s="97"/>
      <c r="NRP42" s="97"/>
      <c r="NRQ42" s="97"/>
      <c r="NRR42" s="97"/>
      <c r="NRS42" s="97"/>
      <c r="NRT42" s="97"/>
      <c r="NRU42" s="97"/>
      <c r="NRV42" s="97"/>
      <c r="NRW42" s="97"/>
      <c r="NRX42" s="97"/>
      <c r="NRY42" s="97"/>
      <c r="NRZ42" s="97"/>
      <c r="NSA42" s="97"/>
      <c r="NSB42" s="97"/>
      <c r="NSC42" s="97"/>
      <c r="NSD42" s="97"/>
      <c r="NSE42" s="97"/>
      <c r="NSF42" s="97"/>
      <c r="NSG42" s="97"/>
      <c r="NSH42" s="97"/>
      <c r="NSI42" s="97"/>
      <c r="NSJ42" s="97"/>
      <c r="NSK42" s="97"/>
      <c r="NSL42" s="97"/>
      <c r="NSM42" s="97"/>
      <c r="NSN42" s="97"/>
      <c r="NSO42" s="97"/>
      <c r="NSP42" s="97"/>
      <c r="NSQ42" s="97"/>
      <c r="NSR42" s="97"/>
      <c r="NSS42" s="97"/>
      <c r="NST42" s="97"/>
      <c r="NSU42" s="97"/>
      <c r="NSV42" s="97"/>
      <c r="NSW42" s="97"/>
      <c r="NSX42" s="97"/>
      <c r="NSY42" s="97"/>
      <c r="NSZ42" s="97"/>
      <c r="NTA42" s="97"/>
      <c r="NTB42" s="97"/>
      <c r="NTC42" s="97"/>
      <c r="NTD42" s="97"/>
      <c r="NTE42" s="97"/>
      <c r="NTF42" s="97"/>
      <c r="NTG42" s="97"/>
      <c r="NTH42" s="97"/>
      <c r="NTI42" s="97"/>
      <c r="NTJ42" s="97"/>
      <c r="NTK42" s="97"/>
      <c r="NTL42" s="97"/>
      <c r="NTM42" s="97"/>
      <c r="NTN42" s="97"/>
      <c r="NTO42" s="97"/>
      <c r="NTP42" s="97"/>
      <c r="NTQ42" s="97"/>
      <c r="NTR42" s="97"/>
      <c r="NTS42" s="97"/>
      <c r="NTT42" s="97"/>
      <c r="NTU42" s="97"/>
      <c r="NTV42" s="97"/>
      <c r="NTW42" s="97"/>
      <c r="NTX42" s="97"/>
      <c r="NTY42" s="97"/>
      <c r="NTZ42" s="97"/>
      <c r="NUA42" s="97"/>
      <c r="NUB42" s="97"/>
      <c r="NUC42" s="97"/>
      <c r="NUD42" s="97"/>
      <c r="NUE42" s="97"/>
      <c r="NUF42" s="97"/>
      <c r="NUG42" s="97"/>
      <c r="NUH42" s="97"/>
      <c r="NUI42" s="97"/>
      <c r="NUJ42" s="97"/>
      <c r="NUK42" s="97"/>
      <c r="NUL42" s="97"/>
      <c r="NUM42" s="97"/>
      <c r="NUN42" s="97"/>
      <c r="NUO42" s="97"/>
      <c r="NUP42" s="97"/>
      <c r="NUQ42" s="97"/>
      <c r="NUR42" s="97"/>
      <c r="NUS42" s="97"/>
      <c r="NUT42" s="97"/>
      <c r="NUU42" s="97"/>
      <c r="NUV42" s="97"/>
      <c r="NUW42" s="97"/>
      <c r="NUX42" s="97"/>
      <c r="NUY42" s="97"/>
      <c r="NUZ42" s="97"/>
      <c r="NVA42" s="97"/>
      <c r="NVB42" s="97"/>
      <c r="NVC42" s="97"/>
      <c r="NVD42" s="97"/>
      <c r="NVE42" s="97"/>
      <c r="NVF42" s="97"/>
      <c r="NVG42" s="97"/>
      <c r="NVH42" s="97"/>
      <c r="NVI42" s="97"/>
      <c r="NVJ42" s="97"/>
      <c r="NVK42" s="97"/>
      <c r="NVL42" s="97"/>
      <c r="NVM42" s="97"/>
      <c r="NVN42" s="97"/>
      <c r="NVO42" s="97"/>
      <c r="NVP42" s="97"/>
      <c r="NVQ42" s="97"/>
      <c r="NVR42" s="97"/>
      <c r="NVS42" s="97"/>
      <c r="NVT42" s="97"/>
      <c r="NVU42" s="97"/>
      <c r="NVV42" s="97"/>
      <c r="NVW42" s="97"/>
      <c r="NVX42" s="97"/>
      <c r="NVY42" s="97"/>
      <c r="NVZ42" s="97"/>
      <c r="NWA42" s="97"/>
      <c r="NWB42" s="97"/>
      <c r="NWC42" s="97"/>
      <c r="NWD42" s="97"/>
      <c r="NWE42" s="97"/>
      <c r="NWF42" s="97"/>
      <c r="NWG42" s="97"/>
      <c r="NWH42" s="97"/>
      <c r="NWI42" s="97"/>
      <c r="NWJ42" s="97"/>
      <c r="NWK42" s="97"/>
      <c r="NWL42" s="97"/>
      <c r="NWM42" s="97"/>
      <c r="NWN42" s="97"/>
      <c r="NWO42" s="97"/>
      <c r="NWP42" s="97"/>
      <c r="NWQ42" s="97"/>
      <c r="NWR42" s="97"/>
      <c r="NWS42" s="97"/>
      <c r="NWT42" s="97"/>
      <c r="NWU42" s="97"/>
      <c r="NWV42" s="97"/>
      <c r="NWW42" s="97"/>
      <c r="NWX42" s="97"/>
      <c r="NWY42" s="97"/>
      <c r="NWZ42" s="97"/>
      <c r="NXA42" s="97"/>
      <c r="NXB42" s="97"/>
      <c r="NXC42" s="97"/>
      <c r="NXD42" s="97"/>
      <c r="NXE42" s="97"/>
      <c r="NXF42" s="97"/>
      <c r="NXG42" s="97"/>
      <c r="NXH42" s="97"/>
      <c r="NXI42" s="97"/>
      <c r="NXJ42" s="97"/>
      <c r="NXK42" s="97"/>
      <c r="NXL42" s="97"/>
      <c r="NXM42" s="97"/>
      <c r="NXN42" s="97"/>
      <c r="NXO42" s="97"/>
      <c r="NXP42" s="97"/>
      <c r="NXQ42" s="97"/>
      <c r="NXR42" s="97"/>
      <c r="NXS42" s="97"/>
      <c r="NXT42" s="97"/>
      <c r="NXU42" s="97"/>
      <c r="NXV42" s="97"/>
      <c r="NXW42" s="97"/>
      <c r="NXX42" s="97"/>
      <c r="NXY42" s="97"/>
      <c r="NXZ42" s="97"/>
      <c r="NYA42" s="97"/>
      <c r="NYB42" s="97"/>
      <c r="NYC42" s="97"/>
      <c r="NYD42" s="97"/>
      <c r="NYE42" s="97"/>
      <c r="NYF42" s="97"/>
      <c r="NYG42" s="97"/>
      <c r="NYH42" s="97"/>
      <c r="NYI42" s="97"/>
      <c r="NYJ42" s="97"/>
      <c r="NYK42" s="97"/>
      <c r="NYL42" s="97"/>
      <c r="NYM42" s="97"/>
      <c r="NYN42" s="97"/>
      <c r="NYO42" s="97"/>
      <c r="NYP42" s="97"/>
      <c r="NYQ42" s="97"/>
      <c r="NYR42" s="97"/>
      <c r="NYS42" s="97"/>
      <c r="NYT42" s="97"/>
      <c r="NYU42" s="97"/>
      <c r="NYV42" s="97"/>
      <c r="NYW42" s="97"/>
      <c r="NYX42" s="97"/>
      <c r="NYY42" s="97"/>
      <c r="NYZ42" s="97"/>
      <c r="NZA42" s="97"/>
      <c r="NZB42" s="97"/>
      <c r="NZC42" s="97"/>
      <c r="NZD42" s="97"/>
      <c r="NZE42" s="97"/>
      <c r="NZF42" s="97"/>
      <c r="NZG42" s="97"/>
      <c r="NZH42" s="97"/>
      <c r="NZI42" s="97"/>
      <c r="NZJ42" s="97"/>
      <c r="NZK42" s="97"/>
      <c r="NZL42" s="97"/>
      <c r="NZM42" s="97"/>
      <c r="NZN42" s="97"/>
      <c r="NZO42" s="97"/>
      <c r="NZP42" s="97"/>
      <c r="NZQ42" s="97"/>
      <c r="NZR42" s="97"/>
      <c r="NZS42" s="97"/>
      <c r="NZT42" s="97"/>
      <c r="NZU42" s="97"/>
      <c r="NZV42" s="97"/>
      <c r="NZW42" s="97"/>
      <c r="NZX42" s="97"/>
      <c r="NZY42" s="97"/>
      <c r="NZZ42" s="97"/>
      <c r="OAA42" s="97"/>
      <c r="OAB42" s="97"/>
      <c r="OAC42" s="97"/>
      <c r="OAD42" s="97"/>
      <c r="OAE42" s="97"/>
      <c r="OAF42" s="97"/>
      <c r="OAG42" s="97"/>
      <c r="OAH42" s="97"/>
      <c r="OAI42" s="97"/>
      <c r="OAJ42" s="97"/>
      <c r="OAK42" s="97"/>
      <c r="OAL42" s="97"/>
      <c r="OAM42" s="97"/>
      <c r="OAN42" s="97"/>
      <c r="OAO42" s="97"/>
      <c r="OAP42" s="97"/>
      <c r="OAQ42" s="97"/>
      <c r="OAR42" s="97"/>
      <c r="OAS42" s="97"/>
      <c r="OAT42" s="97"/>
      <c r="OAU42" s="97"/>
      <c r="OAV42" s="97"/>
      <c r="OAW42" s="97"/>
      <c r="OAX42" s="97"/>
      <c r="OAY42" s="97"/>
      <c r="OAZ42" s="97"/>
      <c r="OBA42" s="97"/>
      <c r="OBB42" s="97"/>
      <c r="OBC42" s="97"/>
      <c r="OBD42" s="97"/>
      <c r="OBE42" s="97"/>
      <c r="OBF42" s="97"/>
      <c r="OBG42" s="97"/>
      <c r="OBH42" s="97"/>
      <c r="OBI42" s="97"/>
      <c r="OBJ42" s="97"/>
      <c r="OBK42" s="97"/>
      <c r="OBL42" s="97"/>
      <c r="OBM42" s="97"/>
      <c r="OBN42" s="97"/>
      <c r="OBO42" s="97"/>
      <c r="OBP42" s="97"/>
      <c r="OBQ42" s="97"/>
      <c r="OBR42" s="97"/>
      <c r="OBS42" s="97"/>
      <c r="OBT42" s="97"/>
      <c r="OBU42" s="97"/>
      <c r="OBV42" s="97"/>
      <c r="OBW42" s="97"/>
      <c r="OBX42" s="97"/>
      <c r="OBY42" s="97"/>
      <c r="OBZ42" s="97"/>
      <c r="OCA42" s="97"/>
      <c r="OCB42" s="97"/>
      <c r="OCC42" s="97"/>
      <c r="OCD42" s="97"/>
      <c r="OCE42" s="97"/>
      <c r="OCF42" s="97"/>
      <c r="OCG42" s="97"/>
      <c r="OCH42" s="97"/>
      <c r="OCI42" s="97"/>
      <c r="OCJ42" s="97"/>
      <c r="OCK42" s="97"/>
      <c r="OCL42" s="97"/>
      <c r="OCM42" s="97"/>
      <c r="OCN42" s="97"/>
      <c r="OCO42" s="97"/>
      <c r="OCP42" s="97"/>
      <c r="OCQ42" s="97"/>
      <c r="OCR42" s="97"/>
      <c r="OCS42" s="97"/>
      <c r="OCT42" s="97"/>
      <c r="OCU42" s="97"/>
      <c r="OCV42" s="97"/>
      <c r="OCW42" s="97"/>
      <c r="OCX42" s="97"/>
      <c r="OCY42" s="97"/>
      <c r="OCZ42" s="97"/>
      <c r="ODA42" s="97"/>
      <c r="ODB42" s="97"/>
      <c r="ODC42" s="97"/>
      <c r="ODD42" s="97"/>
      <c r="ODE42" s="97"/>
      <c r="ODF42" s="97"/>
      <c r="ODG42" s="97"/>
      <c r="ODH42" s="97"/>
      <c r="ODI42" s="97"/>
      <c r="ODJ42" s="97"/>
      <c r="ODK42" s="97"/>
      <c r="ODL42" s="97"/>
      <c r="ODM42" s="97"/>
      <c r="ODN42" s="97"/>
      <c r="ODO42" s="97"/>
      <c r="ODP42" s="97"/>
      <c r="ODQ42" s="97"/>
      <c r="ODR42" s="97"/>
      <c r="ODS42" s="97"/>
      <c r="ODT42" s="97"/>
      <c r="ODU42" s="97"/>
      <c r="ODV42" s="97"/>
      <c r="ODW42" s="97"/>
      <c r="ODX42" s="97"/>
      <c r="ODY42" s="97"/>
      <c r="ODZ42" s="97"/>
      <c r="OEA42" s="97"/>
      <c r="OEB42" s="97"/>
      <c r="OEC42" s="97"/>
      <c r="OED42" s="97"/>
      <c r="OEE42" s="97"/>
      <c r="OEF42" s="97"/>
      <c r="OEG42" s="97"/>
      <c r="OEH42" s="97"/>
      <c r="OEI42" s="97"/>
      <c r="OEJ42" s="97"/>
      <c r="OEK42" s="97"/>
      <c r="OEL42" s="97"/>
      <c r="OEM42" s="97"/>
      <c r="OEN42" s="97"/>
      <c r="OEO42" s="97"/>
      <c r="OEP42" s="97"/>
      <c r="OEQ42" s="97"/>
      <c r="OER42" s="97"/>
      <c r="OES42" s="97"/>
      <c r="OET42" s="97"/>
      <c r="OEU42" s="97"/>
      <c r="OEV42" s="97"/>
      <c r="OEW42" s="97"/>
      <c r="OEX42" s="97"/>
      <c r="OEY42" s="97"/>
      <c r="OEZ42" s="97"/>
      <c r="OFA42" s="97"/>
      <c r="OFB42" s="97"/>
      <c r="OFC42" s="97"/>
      <c r="OFD42" s="97"/>
      <c r="OFE42" s="97"/>
      <c r="OFF42" s="97"/>
      <c r="OFG42" s="97"/>
      <c r="OFH42" s="97"/>
      <c r="OFI42" s="97"/>
      <c r="OFJ42" s="97"/>
      <c r="OFK42" s="97"/>
      <c r="OFL42" s="97"/>
      <c r="OFM42" s="97"/>
      <c r="OFN42" s="97"/>
      <c r="OFO42" s="97"/>
      <c r="OFP42" s="97"/>
      <c r="OFQ42" s="97"/>
      <c r="OFR42" s="97"/>
      <c r="OFS42" s="97"/>
      <c r="OFT42" s="97"/>
      <c r="OFU42" s="97"/>
      <c r="OFV42" s="97"/>
      <c r="OFW42" s="97"/>
      <c r="OFX42" s="97"/>
      <c r="OFY42" s="97"/>
      <c r="OFZ42" s="97"/>
      <c r="OGA42" s="97"/>
      <c r="OGB42" s="97"/>
      <c r="OGC42" s="97"/>
      <c r="OGD42" s="97"/>
      <c r="OGE42" s="97"/>
      <c r="OGF42" s="97"/>
      <c r="OGG42" s="97"/>
      <c r="OGH42" s="97"/>
      <c r="OGI42" s="97"/>
      <c r="OGJ42" s="97"/>
      <c r="OGK42" s="97"/>
      <c r="OGL42" s="97"/>
      <c r="OGM42" s="97"/>
      <c r="OGN42" s="97"/>
      <c r="OGO42" s="97"/>
      <c r="OGP42" s="97"/>
      <c r="OGQ42" s="97"/>
      <c r="OGR42" s="97"/>
      <c r="OGS42" s="97"/>
      <c r="OGT42" s="97"/>
      <c r="OGU42" s="97"/>
      <c r="OGV42" s="97"/>
      <c r="OGW42" s="97"/>
      <c r="OGX42" s="97"/>
      <c r="OGY42" s="97"/>
      <c r="OGZ42" s="97"/>
      <c r="OHA42" s="97"/>
      <c r="OHB42" s="97"/>
      <c r="OHC42" s="97"/>
      <c r="OHD42" s="97"/>
      <c r="OHE42" s="97"/>
      <c r="OHF42" s="97"/>
      <c r="OHG42" s="97"/>
      <c r="OHH42" s="97"/>
      <c r="OHI42" s="97"/>
      <c r="OHJ42" s="97"/>
      <c r="OHK42" s="97"/>
      <c r="OHL42" s="97"/>
      <c r="OHM42" s="97"/>
      <c r="OHN42" s="97"/>
      <c r="OHO42" s="97"/>
      <c r="OHP42" s="97"/>
      <c r="OHQ42" s="97"/>
      <c r="OHR42" s="97"/>
      <c r="OHS42" s="97"/>
      <c r="OHT42" s="97"/>
      <c r="OHU42" s="97"/>
      <c r="OHV42" s="97"/>
      <c r="OHW42" s="97"/>
      <c r="OHX42" s="97"/>
      <c r="OHY42" s="97"/>
      <c r="OHZ42" s="97"/>
      <c r="OIA42" s="97"/>
      <c r="OIB42" s="97"/>
      <c r="OIC42" s="97"/>
      <c r="OID42" s="97"/>
      <c r="OIE42" s="97"/>
      <c r="OIF42" s="97"/>
      <c r="OIG42" s="97"/>
      <c r="OIH42" s="97"/>
      <c r="OII42" s="97"/>
      <c r="OIJ42" s="97"/>
      <c r="OIK42" s="97"/>
      <c r="OIL42" s="97"/>
      <c r="OIM42" s="97"/>
      <c r="OIN42" s="97"/>
      <c r="OIO42" s="97"/>
      <c r="OIP42" s="97"/>
      <c r="OIQ42" s="97"/>
      <c r="OIR42" s="97"/>
      <c r="OIS42" s="97"/>
      <c r="OIT42" s="97"/>
      <c r="OIU42" s="97"/>
      <c r="OIV42" s="97"/>
      <c r="OIW42" s="97"/>
      <c r="OIX42" s="97"/>
      <c r="OIY42" s="97"/>
      <c r="OIZ42" s="97"/>
      <c r="OJA42" s="97"/>
      <c r="OJB42" s="97"/>
      <c r="OJC42" s="97"/>
      <c r="OJD42" s="97"/>
      <c r="OJE42" s="97"/>
      <c r="OJF42" s="97"/>
      <c r="OJG42" s="97"/>
      <c r="OJH42" s="97"/>
      <c r="OJI42" s="97"/>
      <c r="OJJ42" s="97"/>
      <c r="OJK42" s="97"/>
      <c r="OJL42" s="97"/>
      <c r="OJM42" s="97"/>
      <c r="OJN42" s="97"/>
      <c r="OJO42" s="97"/>
      <c r="OJP42" s="97"/>
      <c r="OJQ42" s="97"/>
      <c r="OJR42" s="97"/>
      <c r="OJS42" s="97"/>
      <c r="OJT42" s="97"/>
      <c r="OJU42" s="97"/>
      <c r="OJV42" s="97"/>
      <c r="OJW42" s="97"/>
      <c r="OJX42" s="97"/>
      <c r="OJY42" s="97"/>
      <c r="OJZ42" s="97"/>
      <c r="OKA42" s="97"/>
      <c r="OKB42" s="97"/>
      <c r="OKC42" s="97"/>
      <c r="OKD42" s="97"/>
      <c r="OKE42" s="97"/>
      <c r="OKF42" s="97"/>
      <c r="OKG42" s="97"/>
      <c r="OKH42" s="97"/>
      <c r="OKI42" s="97"/>
      <c r="OKJ42" s="97"/>
      <c r="OKK42" s="97"/>
      <c r="OKL42" s="97"/>
      <c r="OKM42" s="97"/>
      <c r="OKN42" s="97"/>
      <c r="OKO42" s="97"/>
      <c r="OKP42" s="97"/>
      <c r="OKQ42" s="97"/>
      <c r="OKR42" s="97"/>
      <c r="OKS42" s="97"/>
      <c r="OKT42" s="97"/>
      <c r="OKU42" s="97"/>
      <c r="OKV42" s="97"/>
      <c r="OKW42" s="97"/>
      <c r="OKX42" s="97"/>
      <c r="OKY42" s="97"/>
      <c r="OKZ42" s="97"/>
      <c r="OLA42" s="97"/>
      <c r="OLB42" s="97"/>
      <c r="OLC42" s="97"/>
      <c r="OLD42" s="97"/>
      <c r="OLE42" s="97"/>
      <c r="OLF42" s="97"/>
      <c r="OLG42" s="97"/>
      <c r="OLH42" s="97"/>
      <c r="OLI42" s="97"/>
      <c r="OLJ42" s="97"/>
      <c r="OLK42" s="97"/>
      <c r="OLL42" s="97"/>
      <c r="OLM42" s="97"/>
      <c r="OLN42" s="97"/>
      <c r="OLO42" s="97"/>
      <c r="OLP42" s="97"/>
      <c r="OLQ42" s="97"/>
      <c r="OLR42" s="97"/>
      <c r="OLS42" s="97"/>
      <c r="OLT42" s="97"/>
      <c r="OLU42" s="97"/>
      <c r="OLV42" s="97"/>
      <c r="OLW42" s="97"/>
      <c r="OLX42" s="97"/>
      <c r="OLY42" s="97"/>
      <c r="OLZ42" s="97"/>
      <c r="OMA42" s="97"/>
      <c r="OMB42" s="97"/>
      <c r="OMC42" s="97"/>
      <c r="OMD42" s="97"/>
      <c r="OME42" s="97"/>
      <c r="OMF42" s="97"/>
      <c r="OMG42" s="97"/>
      <c r="OMH42" s="97"/>
      <c r="OMI42" s="97"/>
      <c r="OMJ42" s="97"/>
      <c r="OMK42" s="97"/>
      <c r="OML42" s="97"/>
      <c r="OMM42" s="97"/>
      <c r="OMN42" s="97"/>
      <c r="OMO42" s="97"/>
      <c r="OMP42" s="97"/>
      <c r="OMQ42" s="97"/>
      <c r="OMR42" s="97"/>
      <c r="OMS42" s="97"/>
      <c r="OMT42" s="97"/>
      <c r="OMU42" s="97"/>
      <c r="OMV42" s="97"/>
      <c r="OMW42" s="97"/>
      <c r="OMX42" s="97"/>
      <c r="OMY42" s="97"/>
      <c r="OMZ42" s="97"/>
      <c r="ONA42" s="97"/>
      <c r="ONB42" s="97"/>
      <c r="ONC42" s="97"/>
      <c r="OND42" s="97"/>
      <c r="ONE42" s="97"/>
      <c r="ONF42" s="97"/>
      <c r="ONG42" s="97"/>
      <c r="ONH42" s="97"/>
      <c r="ONI42" s="97"/>
      <c r="ONJ42" s="97"/>
      <c r="ONK42" s="97"/>
      <c r="ONL42" s="97"/>
      <c r="ONM42" s="97"/>
      <c r="ONN42" s="97"/>
      <c r="ONO42" s="97"/>
      <c r="ONP42" s="97"/>
      <c r="ONQ42" s="97"/>
      <c r="ONR42" s="97"/>
      <c r="ONS42" s="97"/>
      <c r="ONT42" s="97"/>
      <c r="ONU42" s="97"/>
      <c r="ONV42" s="97"/>
      <c r="ONW42" s="97"/>
      <c r="ONX42" s="97"/>
      <c r="ONY42" s="97"/>
      <c r="ONZ42" s="97"/>
      <c r="OOA42" s="97"/>
      <c r="OOB42" s="97"/>
      <c r="OOC42" s="97"/>
      <c r="OOD42" s="97"/>
      <c r="OOE42" s="97"/>
      <c r="OOF42" s="97"/>
      <c r="OOG42" s="97"/>
      <c r="OOH42" s="97"/>
      <c r="OOI42" s="97"/>
      <c r="OOJ42" s="97"/>
      <c r="OOK42" s="97"/>
      <c r="OOL42" s="97"/>
      <c r="OOM42" s="97"/>
      <c r="OON42" s="97"/>
      <c r="OOO42" s="97"/>
      <c r="OOP42" s="97"/>
      <c r="OOQ42" s="97"/>
      <c r="OOR42" s="97"/>
      <c r="OOS42" s="97"/>
      <c r="OOT42" s="97"/>
      <c r="OOU42" s="97"/>
      <c r="OOV42" s="97"/>
      <c r="OOW42" s="97"/>
      <c r="OOX42" s="97"/>
      <c r="OOY42" s="97"/>
      <c r="OOZ42" s="97"/>
      <c r="OPA42" s="97"/>
      <c r="OPB42" s="97"/>
      <c r="OPC42" s="97"/>
      <c r="OPD42" s="97"/>
      <c r="OPE42" s="97"/>
      <c r="OPF42" s="97"/>
      <c r="OPG42" s="97"/>
      <c r="OPH42" s="97"/>
      <c r="OPI42" s="97"/>
      <c r="OPJ42" s="97"/>
      <c r="OPK42" s="97"/>
      <c r="OPL42" s="97"/>
      <c r="OPM42" s="97"/>
      <c r="OPN42" s="97"/>
      <c r="OPO42" s="97"/>
      <c r="OPP42" s="97"/>
      <c r="OPQ42" s="97"/>
      <c r="OPR42" s="97"/>
      <c r="OPS42" s="97"/>
      <c r="OPT42" s="97"/>
      <c r="OPU42" s="97"/>
      <c r="OPV42" s="97"/>
      <c r="OPW42" s="97"/>
      <c r="OPX42" s="97"/>
      <c r="OPY42" s="97"/>
      <c r="OPZ42" s="97"/>
      <c r="OQA42" s="97"/>
      <c r="OQB42" s="97"/>
      <c r="OQC42" s="97"/>
      <c r="OQD42" s="97"/>
      <c r="OQE42" s="97"/>
      <c r="OQF42" s="97"/>
      <c r="OQG42" s="97"/>
      <c r="OQH42" s="97"/>
      <c r="OQI42" s="97"/>
      <c r="OQJ42" s="97"/>
      <c r="OQK42" s="97"/>
      <c r="OQL42" s="97"/>
      <c r="OQM42" s="97"/>
      <c r="OQN42" s="97"/>
      <c r="OQO42" s="97"/>
      <c r="OQP42" s="97"/>
      <c r="OQQ42" s="97"/>
      <c r="OQR42" s="97"/>
      <c r="OQS42" s="97"/>
      <c r="OQT42" s="97"/>
      <c r="OQU42" s="97"/>
      <c r="OQV42" s="97"/>
      <c r="OQW42" s="97"/>
      <c r="OQX42" s="97"/>
      <c r="OQY42" s="97"/>
      <c r="OQZ42" s="97"/>
      <c r="ORA42" s="97"/>
      <c r="ORB42" s="97"/>
      <c r="ORC42" s="97"/>
      <c r="ORD42" s="97"/>
      <c r="ORE42" s="97"/>
      <c r="ORF42" s="97"/>
      <c r="ORG42" s="97"/>
      <c r="ORH42" s="97"/>
      <c r="ORI42" s="97"/>
      <c r="ORJ42" s="97"/>
      <c r="ORK42" s="97"/>
      <c r="ORL42" s="97"/>
      <c r="ORM42" s="97"/>
      <c r="ORN42" s="97"/>
      <c r="ORO42" s="97"/>
      <c r="ORP42" s="97"/>
      <c r="ORQ42" s="97"/>
      <c r="ORR42" s="97"/>
      <c r="ORS42" s="97"/>
      <c r="ORT42" s="97"/>
      <c r="ORU42" s="97"/>
      <c r="ORV42" s="97"/>
      <c r="ORW42" s="97"/>
      <c r="ORX42" s="97"/>
      <c r="ORY42" s="97"/>
      <c r="ORZ42" s="97"/>
      <c r="OSA42" s="97"/>
      <c r="OSB42" s="97"/>
      <c r="OSC42" s="97"/>
      <c r="OSD42" s="97"/>
      <c r="OSE42" s="97"/>
      <c r="OSF42" s="97"/>
      <c r="OSG42" s="97"/>
      <c r="OSH42" s="97"/>
      <c r="OSI42" s="97"/>
      <c r="OSJ42" s="97"/>
      <c r="OSK42" s="97"/>
      <c r="OSL42" s="97"/>
      <c r="OSM42" s="97"/>
      <c r="OSN42" s="97"/>
      <c r="OSO42" s="97"/>
      <c r="OSP42" s="97"/>
      <c r="OSQ42" s="97"/>
      <c r="OSR42" s="97"/>
      <c r="OSS42" s="97"/>
      <c r="OST42" s="97"/>
      <c r="OSU42" s="97"/>
      <c r="OSV42" s="97"/>
      <c r="OSW42" s="97"/>
      <c r="OSX42" s="97"/>
      <c r="OSY42" s="97"/>
      <c r="OSZ42" s="97"/>
      <c r="OTA42" s="97"/>
      <c r="OTB42" s="97"/>
      <c r="OTC42" s="97"/>
      <c r="OTD42" s="97"/>
      <c r="OTE42" s="97"/>
      <c r="OTF42" s="97"/>
      <c r="OTG42" s="97"/>
      <c r="OTH42" s="97"/>
      <c r="OTI42" s="97"/>
      <c r="OTJ42" s="97"/>
      <c r="OTK42" s="97"/>
      <c r="OTL42" s="97"/>
      <c r="OTM42" s="97"/>
      <c r="OTN42" s="97"/>
      <c r="OTO42" s="97"/>
      <c r="OTP42" s="97"/>
      <c r="OTQ42" s="97"/>
      <c r="OTR42" s="97"/>
      <c r="OTS42" s="97"/>
      <c r="OTT42" s="97"/>
      <c r="OTU42" s="97"/>
      <c r="OTV42" s="97"/>
      <c r="OTW42" s="97"/>
      <c r="OTX42" s="97"/>
      <c r="OTY42" s="97"/>
      <c r="OTZ42" s="97"/>
      <c r="OUA42" s="97"/>
      <c r="OUB42" s="97"/>
      <c r="OUC42" s="97"/>
      <c r="OUD42" s="97"/>
      <c r="OUE42" s="97"/>
      <c r="OUF42" s="97"/>
      <c r="OUG42" s="97"/>
      <c r="OUH42" s="97"/>
      <c r="OUI42" s="97"/>
      <c r="OUJ42" s="97"/>
      <c r="OUK42" s="97"/>
      <c r="OUL42" s="97"/>
      <c r="OUM42" s="97"/>
      <c r="OUN42" s="97"/>
      <c r="OUO42" s="97"/>
      <c r="OUP42" s="97"/>
      <c r="OUQ42" s="97"/>
      <c r="OUR42" s="97"/>
      <c r="OUS42" s="97"/>
      <c r="OUT42" s="97"/>
      <c r="OUU42" s="97"/>
      <c r="OUV42" s="97"/>
      <c r="OUW42" s="97"/>
      <c r="OUX42" s="97"/>
      <c r="OUY42" s="97"/>
      <c r="OUZ42" s="97"/>
      <c r="OVA42" s="97"/>
      <c r="OVB42" s="97"/>
      <c r="OVC42" s="97"/>
      <c r="OVD42" s="97"/>
      <c r="OVE42" s="97"/>
      <c r="OVF42" s="97"/>
      <c r="OVG42" s="97"/>
      <c r="OVH42" s="97"/>
      <c r="OVI42" s="97"/>
      <c r="OVJ42" s="97"/>
      <c r="OVK42" s="97"/>
      <c r="OVL42" s="97"/>
      <c r="OVM42" s="97"/>
      <c r="OVN42" s="97"/>
      <c r="OVO42" s="97"/>
      <c r="OVP42" s="97"/>
      <c r="OVQ42" s="97"/>
      <c r="OVR42" s="97"/>
      <c r="OVS42" s="97"/>
      <c r="OVT42" s="97"/>
      <c r="OVU42" s="97"/>
      <c r="OVV42" s="97"/>
      <c r="OVW42" s="97"/>
      <c r="OVX42" s="97"/>
      <c r="OVY42" s="97"/>
      <c r="OVZ42" s="97"/>
      <c r="OWA42" s="97"/>
      <c r="OWB42" s="97"/>
      <c r="OWC42" s="97"/>
      <c r="OWD42" s="97"/>
      <c r="OWE42" s="97"/>
      <c r="OWF42" s="97"/>
      <c r="OWG42" s="97"/>
      <c r="OWH42" s="97"/>
      <c r="OWI42" s="97"/>
      <c r="OWJ42" s="97"/>
      <c r="OWK42" s="97"/>
      <c r="OWL42" s="97"/>
      <c r="OWM42" s="97"/>
      <c r="OWN42" s="97"/>
      <c r="OWO42" s="97"/>
      <c r="OWP42" s="97"/>
      <c r="OWQ42" s="97"/>
      <c r="OWR42" s="97"/>
      <c r="OWS42" s="97"/>
      <c r="OWT42" s="97"/>
      <c r="OWU42" s="97"/>
      <c r="OWV42" s="97"/>
      <c r="OWW42" s="97"/>
      <c r="OWX42" s="97"/>
      <c r="OWY42" s="97"/>
      <c r="OWZ42" s="97"/>
      <c r="OXA42" s="97"/>
      <c r="OXB42" s="97"/>
      <c r="OXC42" s="97"/>
      <c r="OXD42" s="97"/>
      <c r="OXE42" s="97"/>
      <c r="OXF42" s="97"/>
      <c r="OXG42" s="97"/>
      <c r="OXH42" s="97"/>
      <c r="OXI42" s="97"/>
      <c r="OXJ42" s="97"/>
      <c r="OXK42" s="97"/>
      <c r="OXL42" s="97"/>
      <c r="OXM42" s="97"/>
      <c r="OXN42" s="97"/>
      <c r="OXO42" s="97"/>
      <c r="OXP42" s="97"/>
      <c r="OXQ42" s="97"/>
      <c r="OXR42" s="97"/>
      <c r="OXS42" s="97"/>
      <c r="OXT42" s="97"/>
      <c r="OXU42" s="97"/>
      <c r="OXV42" s="97"/>
      <c r="OXW42" s="97"/>
      <c r="OXX42" s="97"/>
      <c r="OXY42" s="97"/>
      <c r="OXZ42" s="97"/>
      <c r="OYA42" s="97"/>
      <c r="OYB42" s="97"/>
      <c r="OYC42" s="97"/>
      <c r="OYD42" s="97"/>
      <c r="OYE42" s="97"/>
      <c r="OYF42" s="97"/>
      <c r="OYG42" s="97"/>
      <c r="OYH42" s="97"/>
      <c r="OYI42" s="97"/>
      <c r="OYJ42" s="97"/>
      <c r="OYK42" s="97"/>
      <c r="OYL42" s="97"/>
      <c r="OYM42" s="97"/>
      <c r="OYN42" s="97"/>
      <c r="OYO42" s="97"/>
      <c r="OYP42" s="97"/>
      <c r="OYQ42" s="97"/>
      <c r="OYR42" s="97"/>
      <c r="OYS42" s="97"/>
      <c r="OYT42" s="97"/>
      <c r="OYU42" s="97"/>
      <c r="OYV42" s="97"/>
      <c r="OYW42" s="97"/>
      <c r="OYX42" s="97"/>
      <c r="OYY42" s="97"/>
      <c r="OYZ42" s="97"/>
      <c r="OZA42" s="97"/>
      <c r="OZB42" s="97"/>
      <c r="OZC42" s="97"/>
      <c r="OZD42" s="97"/>
      <c r="OZE42" s="97"/>
      <c r="OZF42" s="97"/>
      <c r="OZG42" s="97"/>
      <c r="OZH42" s="97"/>
      <c r="OZI42" s="97"/>
      <c r="OZJ42" s="97"/>
      <c r="OZK42" s="97"/>
      <c r="OZL42" s="97"/>
      <c r="OZM42" s="97"/>
      <c r="OZN42" s="97"/>
      <c r="OZO42" s="97"/>
      <c r="OZP42" s="97"/>
      <c r="OZQ42" s="97"/>
      <c r="OZR42" s="97"/>
      <c r="OZS42" s="97"/>
      <c r="OZT42" s="97"/>
      <c r="OZU42" s="97"/>
      <c r="OZV42" s="97"/>
      <c r="OZW42" s="97"/>
      <c r="OZX42" s="97"/>
      <c r="OZY42" s="97"/>
      <c r="OZZ42" s="97"/>
      <c r="PAA42" s="97"/>
      <c r="PAB42" s="97"/>
      <c r="PAC42" s="97"/>
      <c r="PAD42" s="97"/>
      <c r="PAE42" s="97"/>
      <c r="PAF42" s="97"/>
      <c r="PAG42" s="97"/>
      <c r="PAH42" s="97"/>
      <c r="PAI42" s="97"/>
      <c r="PAJ42" s="97"/>
      <c r="PAK42" s="97"/>
      <c r="PAL42" s="97"/>
      <c r="PAM42" s="97"/>
      <c r="PAN42" s="97"/>
      <c r="PAO42" s="97"/>
      <c r="PAP42" s="97"/>
      <c r="PAQ42" s="97"/>
      <c r="PAR42" s="97"/>
      <c r="PAS42" s="97"/>
      <c r="PAT42" s="97"/>
      <c r="PAU42" s="97"/>
      <c r="PAV42" s="97"/>
      <c r="PAW42" s="97"/>
      <c r="PAX42" s="97"/>
      <c r="PAY42" s="97"/>
      <c r="PAZ42" s="97"/>
      <c r="PBA42" s="97"/>
      <c r="PBB42" s="97"/>
      <c r="PBC42" s="97"/>
      <c r="PBD42" s="97"/>
      <c r="PBE42" s="97"/>
      <c r="PBF42" s="97"/>
      <c r="PBG42" s="97"/>
      <c r="PBH42" s="97"/>
      <c r="PBI42" s="97"/>
      <c r="PBJ42" s="97"/>
      <c r="PBK42" s="97"/>
      <c r="PBL42" s="97"/>
      <c r="PBM42" s="97"/>
      <c r="PBN42" s="97"/>
      <c r="PBO42" s="97"/>
      <c r="PBP42" s="97"/>
      <c r="PBQ42" s="97"/>
      <c r="PBR42" s="97"/>
      <c r="PBS42" s="97"/>
      <c r="PBT42" s="97"/>
      <c r="PBU42" s="97"/>
      <c r="PBV42" s="97"/>
      <c r="PBW42" s="97"/>
      <c r="PBX42" s="97"/>
      <c r="PBY42" s="97"/>
      <c r="PBZ42" s="97"/>
      <c r="PCA42" s="97"/>
      <c r="PCB42" s="97"/>
      <c r="PCC42" s="97"/>
      <c r="PCD42" s="97"/>
      <c r="PCE42" s="97"/>
      <c r="PCF42" s="97"/>
      <c r="PCG42" s="97"/>
      <c r="PCH42" s="97"/>
      <c r="PCI42" s="97"/>
      <c r="PCJ42" s="97"/>
      <c r="PCK42" s="97"/>
      <c r="PCL42" s="97"/>
      <c r="PCM42" s="97"/>
      <c r="PCN42" s="97"/>
      <c r="PCO42" s="97"/>
      <c r="PCP42" s="97"/>
      <c r="PCQ42" s="97"/>
      <c r="PCR42" s="97"/>
      <c r="PCS42" s="97"/>
      <c r="PCT42" s="97"/>
      <c r="PCU42" s="97"/>
      <c r="PCV42" s="97"/>
      <c r="PCW42" s="97"/>
      <c r="PCX42" s="97"/>
      <c r="PCY42" s="97"/>
      <c r="PCZ42" s="97"/>
      <c r="PDA42" s="97"/>
      <c r="PDB42" s="97"/>
      <c r="PDC42" s="97"/>
      <c r="PDD42" s="97"/>
      <c r="PDE42" s="97"/>
      <c r="PDF42" s="97"/>
      <c r="PDG42" s="97"/>
      <c r="PDH42" s="97"/>
      <c r="PDI42" s="97"/>
      <c r="PDJ42" s="97"/>
      <c r="PDK42" s="97"/>
      <c r="PDL42" s="97"/>
      <c r="PDM42" s="97"/>
      <c r="PDN42" s="97"/>
      <c r="PDO42" s="97"/>
      <c r="PDP42" s="97"/>
      <c r="PDQ42" s="97"/>
      <c r="PDR42" s="97"/>
      <c r="PDS42" s="97"/>
      <c r="PDT42" s="97"/>
      <c r="PDU42" s="97"/>
      <c r="PDV42" s="97"/>
      <c r="PDW42" s="97"/>
      <c r="PDX42" s="97"/>
      <c r="PDY42" s="97"/>
      <c r="PDZ42" s="97"/>
      <c r="PEA42" s="97"/>
      <c r="PEB42" s="97"/>
      <c r="PEC42" s="97"/>
      <c r="PED42" s="97"/>
      <c r="PEE42" s="97"/>
      <c r="PEF42" s="97"/>
      <c r="PEG42" s="97"/>
      <c r="PEH42" s="97"/>
      <c r="PEI42" s="97"/>
      <c r="PEJ42" s="97"/>
      <c r="PEK42" s="97"/>
      <c r="PEL42" s="97"/>
      <c r="PEM42" s="97"/>
      <c r="PEN42" s="97"/>
      <c r="PEO42" s="97"/>
      <c r="PEP42" s="97"/>
      <c r="PEQ42" s="97"/>
      <c r="PER42" s="97"/>
      <c r="PES42" s="97"/>
      <c r="PET42" s="97"/>
      <c r="PEU42" s="97"/>
      <c r="PEV42" s="97"/>
      <c r="PEW42" s="97"/>
      <c r="PEX42" s="97"/>
      <c r="PEY42" s="97"/>
      <c r="PEZ42" s="97"/>
      <c r="PFA42" s="97"/>
      <c r="PFB42" s="97"/>
      <c r="PFC42" s="97"/>
      <c r="PFD42" s="97"/>
      <c r="PFE42" s="97"/>
      <c r="PFF42" s="97"/>
      <c r="PFG42" s="97"/>
      <c r="PFH42" s="97"/>
      <c r="PFI42" s="97"/>
      <c r="PFJ42" s="97"/>
      <c r="PFK42" s="97"/>
      <c r="PFL42" s="97"/>
      <c r="PFM42" s="97"/>
      <c r="PFN42" s="97"/>
      <c r="PFO42" s="97"/>
      <c r="PFP42" s="97"/>
      <c r="PFQ42" s="97"/>
      <c r="PFR42" s="97"/>
      <c r="PFS42" s="97"/>
      <c r="PFT42" s="97"/>
      <c r="PFU42" s="97"/>
      <c r="PFV42" s="97"/>
      <c r="PFW42" s="97"/>
      <c r="PFX42" s="97"/>
      <c r="PFY42" s="97"/>
      <c r="PFZ42" s="97"/>
      <c r="PGA42" s="97"/>
      <c r="PGB42" s="97"/>
      <c r="PGC42" s="97"/>
      <c r="PGD42" s="97"/>
      <c r="PGE42" s="97"/>
      <c r="PGF42" s="97"/>
      <c r="PGG42" s="97"/>
      <c r="PGH42" s="97"/>
      <c r="PGI42" s="97"/>
      <c r="PGJ42" s="97"/>
      <c r="PGK42" s="97"/>
      <c r="PGL42" s="97"/>
      <c r="PGM42" s="97"/>
      <c r="PGN42" s="97"/>
      <c r="PGO42" s="97"/>
      <c r="PGP42" s="97"/>
      <c r="PGQ42" s="97"/>
      <c r="PGR42" s="97"/>
      <c r="PGS42" s="97"/>
      <c r="PGT42" s="97"/>
      <c r="PGU42" s="97"/>
      <c r="PGV42" s="97"/>
      <c r="PGW42" s="97"/>
      <c r="PGX42" s="97"/>
      <c r="PGY42" s="97"/>
      <c r="PGZ42" s="97"/>
      <c r="PHA42" s="97"/>
      <c r="PHB42" s="97"/>
      <c r="PHC42" s="97"/>
      <c r="PHD42" s="97"/>
      <c r="PHE42" s="97"/>
      <c r="PHF42" s="97"/>
      <c r="PHG42" s="97"/>
      <c r="PHH42" s="97"/>
      <c r="PHI42" s="97"/>
      <c r="PHJ42" s="97"/>
      <c r="PHK42" s="97"/>
      <c r="PHL42" s="97"/>
      <c r="PHM42" s="97"/>
      <c r="PHN42" s="97"/>
      <c r="PHO42" s="97"/>
      <c r="PHP42" s="97"/>
      <c r="PHQ42" s="97"/>
      <c r="PHR42" s="97"/>
      <c r="PHS42" s="97"/>
      <c r="PHT42" s="97"/>
      <c r="PHU42" s="97"/>
      <c r="PHV42" s="97"/>
      <c r="PHW42" s="97"/>
      <c r="PHX42" s="97"/>
      <c r="PHY42" s="97"/>
      <c r="PHZ42" s="97"/>
      <c r="PIA42" s="97"/>
      <c r="PIB42" s="97"/>
      <c r="PIC42" s="97"/>
      <c r="PID42" s="97"/>
      <c r="PIE42" s="97"/>
      <c r="PIF42" s="97"/>
      <c r="PIG42" s="97"/>
      <c r="PIH42" s="97"/>
      <c r="PII42" s="97"/>
      <c r="PIJ42" s="97"/>
      <c r="PIK42" s="97"/>
      <c r="PIL42" s="97"/>
      <c r="PIM42" s="97"/>
      <c r="PIN42" s="97"/>
      <c r="PIO42" s="97"/>
      <c r="PIP42" s="97"/>
      <c r="PIQ42" s="97"/>
      <c r="PIR42" s="97"/>
      <c r="PIS42" s="97"/>
      <c r="PIT42" s="97"/>
      <c r="PIU42" s="97"/>
      <c r="PIV42" s="97"/>
      <c r="PIW42" s="97"/>
      <c r="PIX42" s="97"/>
      <c r="PIY42" s="97"/>
      <c r="PIZ42" s="97"/>
      <c r="PJA42" s="97"/>
      <c r="PJB42" s="97"/>
      <c r="PJC42" s="97"/>
      <c r="PJD42" s="97"/>
      <c r="PJE42" s="97"/>
      <c r="PJF42" s="97"/>
      <c r="PJG42" s="97"/>
      <c r="PJH42" s="97"/>
      <c r="PJI42" s="97"/>
      <c r="PJJ42" s="97"/>
      <c r="PJK42" s="97"/>
      <c r="PJL42" s="97"/>
      <c r="PJM42" s="97"/>
      <c r="PJN42" s="97"/>
      <c r="PJO42" s="97"/>
      <c r="PJP42" s="97"/>
      <c r="PJQ42" s="97"/>
      <c r="PJR42" s="97"/>
      <c r="PJS42" s="97"/>
      <c r="PJT42" s="97"/>
      <c r="PJU42" s="97"/>
      <c r="PJV42" s="97"/>
      <c r="PJW42" s="97"/>
      <c r="PJX42" s="97"/>
      <c r="PJY42" s="97"/>
      <c r="PJZ42" s="97"/>
      <c r="PKA42" s="97"/>
      <c r="PKB42" s="97"/>
      <c r="PKC42" s="97"/>
      <c r="PKD42" s="97"/>
      <c r="PKE42" s="97"/>
      <c r="PKF42" s="97"/>
      <c r="PKG42" s="97"/>
      <c r="PKH42" s="97"/>
      <c r="PKI42" s="97"/>
      <c r="PKJ42" s="97"/>
      <c r="PKK42" s="97"/>
      <c r="PKL42" s="97"/>
      <c r="PKM42" s="97"/>
      <c r="PKN42" s="97"/>
      <c r="PKO42" s="97"/>
      <c r="PKP42" s="97"/>
      <c r="PKQ42" s="97"/>
      <c r="PKR42" s="97"/>
      <c r="PKS42" s="97"/>
      <c r="PKT42" s="97"/>
      <c r="PKU42" s="97"/>
      <c r="PKV42" s="97"/>
      <c r="PKW42" s="97"/>
      <c r="PKX42" s="97"/>
      <c r="PKY42" s="97"/>
      <c r="PKZ42" s="97"/>
      <c r="PLA42" s="97"/>
      <c r="PLB42" s="97"/>
      <c r="PLC42" s="97"/>
      <c r="PLD42" s="97"/>
      <c r="PLE42" s="97"/>
      <c r="PLF42" s="97"/>
      <c r="PLG42" s="97"/>
      <c r="PLH42" s="97"/>
      <c r="PLI42" s="97"/>
      <c r="PLJ42" s="97"/>
      <c r="PLK42" s="97"/>
      <c r="PLL42" s="97"/>
      <c r="PLM42" s="97"/>
      <c r="PLN42" s="97"/>
      <c r="PLO42" s="97"/>
      <c r="PLP42" s="97"/>
      <c r="PLQ42" s="97"/>
      <c r="PLR42" s="97"/>
      <c r="PLS42" s="97"/>
      <c r="PLT42" s="97"/>
      <c r="PLU42" s="97"/>
      <c r="PLV42" s="97"/>
      <c r="PLW42" s="97"/>
      <c r="PLX42" s="97"/>
      <c r="PLY42" s="97"/>
      <c r="PLZ42" s="97"/>
      <c r="PMA42" s="97"/>
      <c r="PMB42" s="97"/>
      <c r="PMC42" s="97"/>
      <c r="PMD42" s="97"/>
      <c r="PME42" s="97"/>
      <c r="PMF42" s="97"/>
      <c r="PMG42" s="97"/>
      <c r="PMH42" s="97"/>
      <c r="PMI42" s="97"/>
      <c r="PMJ42" s="97"/>
      <c r="PMK42" s="97"/>
      <c r="PML42" s="97"/>
      <c r="PMM42" s="97"/>
      <c r="PMN42" s="97"/>
      <c r="PMO42" s="97"/>
      <c r="PMP42" s="97"/>
      <c r="PMQ42" s="97"/>
      <c r="PMR42" s="97"/>
      <c r="PMS42" s="97"/>
      <c r="PMT42" s="97"/>
      <c r="PMU42" s="97"/>
      <c r="PMV42" s="97"/>
      <c r="PMW42" s="97"/>
      <c r="PMX42" s="97"/>
      <c r="PMY42" s="97"/>
      <c r="PMZ42" s="97"/>
      <c r="PNA42" s="97"/>
      <c r="PNB42" s="97"/>
      <c r="PNC42" s="97"/>
      <c r="PND42" s="97"/>
      <c r="PNE42" s="97"/>
      <c r="PNF42" s="97"/>
      <c r="PNG42" s="97"/>
      <c r="PNH42" s="97"/>
      <c r="PNI42" s="97"/>
      <c r="PNJ42" s="97"/>
      <c r="PNK42" s="97"/>
      <c r="PNL42" s="97"/>
      <c r="PNM42" s="97"/>
      <c r="PNN42" s="97"/>
      <c r="PNO42" s="97"/>
      <c r="PNP42" s="97"/>
      <c r="PNQ42" s="97"/>
      <c r="PNR42" s="97"/>
      <c r="PNS42" s="97"/>
      <c r="PNT42" s="97"/>
      <c r="PNU42" s="97"/>
      <c r="PNV42" s="97"/>
      <c r="PNW42" s="97"/>
      <c r="PNX42" s="97"/>
      <c r="PNY42" s="97"/>
      <c r="PNZ42" s="97"/>
      <c r="POA42" s="97"/>
      <c r="POB42" s="97"/>
      <c r="POC42" s="97"/>
      <c r="POD42" s="97"/>
      <c r="POE42" s="97"/>
      <c r="POF42" s="97"/>
      <c r="POG42" s="97"/>
      <c r="POH42" s="97"/>
      <c r="POI42" s="97"/>
      <c r="POJ42" s="97"/>
      <c r="POK42" s="97"/>
      <c r="POL42" s="97"/>
      <c r="POM42" s="97"/>
      <c r="PON42" s="97"/>
      <c r="POO42" s="97"/>
      <c r="POP42" s="97"/>
      <c r="POQ42" s="97"/>
      <c r="POR42" s="97"/>
      <c r="POS42" s="97"/>
      <c r="POT42" s="97"/>
      <c r="POU42" s="97"/>
      <c r="POV42" s="97"/>
      <c r="POW42" s="97"/>
      <c r="POX42" s="97"/>
      <c r="POY42" s="97"/>
      <c r="POZ42" s="97"/>
      <c r="PPA42" s="97"/>
      <c r="PPB42" s="97"/>
      <c r="PPC42" s="97"/>
      <c r="PPD42" s="97"/>
      <c r="PPE42" s="97"/>
      <c r="PPF42" s="97"/>
      <c r="PPG42" s="97"/>
      <c r="PPH42" s="97"/>
      <c r="PPI42" s="97"/>
      <c r="PPJ42" s="97"/>
      <c r="PPK42" s="97"/>
      <c r="PPL42" s="97"/>
      <c r="PPM42" s="97"/>
      <c r="PPN42" s="97"/>
      <c r="PPO42" s="97"/>
      <c r="PPP42" s="97"/>
      <c r="PPQ42" s="97"/>
      <c r="PPR42" s="97"/>
      <c r="PPS42" s="97"/>
      <c r="PPT42" s="97"/>
      <c r="PPU42" s="97"/>
      <c r="PPV42" s="97"/>
      <c r="PPW42" s="97"/>
      <c r="PPX42" s="97"/>
      <c r="PPY42" s="97"/>
      <c r="PPZ42" s="97"/>
      <c r="PQA42" s="97"/>
      <c r="PQB42" s="97"/>
      <c r="PQC42" s="97"/>
      <c r="PQD42" s="97"/>
      <c r="PQE42" s="97"/>
      <c r="PQF42" s="97"/>
      <c r="PQG42" s="97"/>
      <c r="PQH42" s="97"/>
      <c r="PQI42" s="97"/>
      <c r="PQJ42" s="97"/>
      <c r="PQK42" s="97"/>
      <c r="PQL42" s="97"/>
      <c r="PQM42" s="97"/>
      <c r="PQN42" s="97"/>
      <c r="PQO42" s="97"/>
      <c r="PQP42" s="97"/>
      <c r="PQQ42" s="97"/>
      <c r="PQR42" s="97"/>
      <c r="PQS42" s="97"/>
      <c r="PQT42" s="97"/>
      <c r="PQU42" s="97"/>
      <c r="PQV42" s="97"/>
      <c r="PQW42" s="97"/>
      <c r="PQX42" s="97"/>
      <c r="PQY42" s="97"/>
      <c r="PQZ42" s="97"/>
      <c r="PRA42" s="97"/>
      <c r="PRB42" s="97"/>
      <c r="PRC42" s="97"/>
      <c r="PRD42" s="97"/>
      <c r="PRE42" s="97"/>
      <c r="PRF42" s="97"/>
      <c r="PRG42" s="97"/>
      <c r="PRH42" s="97"/>
      <c r="PRI42" s="97"/>
      <c r="PRJ42" s="97"/>
      <c r="PRK42" s="97"/>
      <c r="PRL42" s="97"/>
      <c r="PRM42" s="97"/>
      <c r="PRN42" s="97"/>
      <c r="PRO42" s="97"/>
      <c r="PRP42" s="97"/>
      <c r="PRQ42" s="97"/>
      <c r="PRR42" s="97"/>
      <c r="PRS42" s="97"/>
      <c r="PRT42" s="97"/>
      <c r="PRU42" s="97"/>
      <c r="PRV42" s="97"/>
      <c r="PRW42" s="97"/>
      <c r="PRX42" s="97"/>
      <c r="PRY42" s="97"/>
      <c r="PRZ42" s="97"/>
      <c r="PSA42" s="97"/>
      <c r="PSB42" s="97"/>
      <c r="PSC42" s="97"/>
      <c r="PSD42" s="97"/>
      <c r="PSE42" s="97"/>
      <c r="PSF42" s="97"/>
      <c r="PSG42" s="97"/>
      <c r="PSH42" s="97"/>
      <c r="PSI42" s="97"/>
      <c r="PSJ42" s="97"/>
      <c r="PSK42" s="97"/>
      <c r="PSL42" s="97"/>
      <c r="PSM42" s="97"/>
      <c r="PSN42" s="97"/>
      <c r="PSO42" s="97"/>
      <c r="PSP42" s="97"/>
      <c r="PSQ42" s="97"/>
      <c r="PSR42" s="97"/>
      <c r="PSS42" s="97"/>
      <c r="PST42" s="97"/>
      <c r="PSU42" s="97"/>
      <c r="PSV42" s="97"/>
      <c r="PSW42" s="97"/>
      <c r="PSX42" s="97"/>
      <c r="PSY42" s="97"/>
      <c r="PSZ42" s="97"/>
      <c r="PTA42" s="97"/>
      <c r="PTB42" s="97"/>
      <c r="PTC42" s="97"/>
      <c r="PTD42" s="97"/>
      <c r="PTE42" s="97"/>
      <c r="PTF42" s="97"/>
      <c r="PTG42" s="97"/>
      <c r="PTH42" s="97"/>
      <c r="PTI42" s="97"/>
      <c r="PTJ42" s="97"/>
      <c r="PTK42" s="97"/>
      <c r="PTL42" s="97"/>
      <c r="PTM42" s="97"/>
      <c r="PTN42" s="97"/>
      <c r="PTO42" s="97"/>
      <c r="PTP42" s="97"/>
      <c r="PTQ42" s="97"/>
      <c r="PTR42" s="97"/>
      <c r="PTS42" s="97"/>
      <c r="PTT42" s="97"/>
      <c r="PTU42" s="97"/>
      <c r="PTV42" s="97"/>
      <c r="PTW42" s="97"/>
      <c r="PTX42" s="97"/>
      <c r="PTY42" s="97"/>
      <c r="PTZ42" s="97"/>
      <c r="PUA42" s="97"/>
      <c r="PUB42" s="97"/>
      <c r="PUC42" s="97"/>
      <c r="PUD42" s="97"/>
      <c r="PUE42" s="97"/>
      <c r="PUF42" s="97"/>
      <c r="PUG42" s="97"/>
      <c r="PUH42" s="97"/>
      <c r="PUI42" s="97"/>
      <c r="PUJ42" s="97"/>
      <c r="PUK42" s="97"/>
      <c r="PUL42" s="97"/>
      <c r="PUM42" s="97"/>
      <c r="PUN42" s="97"/>
      <c r="PUO42" s="97"/>
      <c r="PUP42" s="97"/>
      <c r="PUQ42" s="97"/>
      <c r="PUR42" s="97"/>
      <c r="PUS42" s="97"/>
      <c r="PUT42" s="97"/>
      <c r="PUU42" s="97"/>
      <c r="PUV42" s="97"/>
      <c r="PUW42" s="97"/>
      <c r="PUX42" s="97"/>
      <c r="PUY42" s="97"/>
      <c r="PUZ42" s="97"/>
      <c r="PVA42" s="97"/>
      <c r="PVB42" s="97"/>
      <c r="PVC42" s="97"/>
      <c r="PVD42" s="97"/>
      <c r="PVE42" s="97"/>
      <c r="PVF42" s="97"/>
      <c r="PVG42" s="97"/>
      <c r="PVH42" s="97"/>
      <c r="PVI42" s="97"/>
      <c r="PVJ42" s="97"/>
      <c r="PVK42" s="97"/>
      <c r="PVL42" s="97"/>
      <c r="PVM42" s="97"/>
      <c r="PVN42" s="97"/>
      <c r="PVO42" s="97"/>
      <c r="PVP42" s="97"/>
      <c r="PVQ42" s="97"/>
      <c r="PVR42" s="97"/>
      <c r="PVS42" s="97"/>
      <c r="PVT42" s="97"/>
      <c r="PVU42" s="97"/>
      <c r="PVV42" s="97"/>
      <c r="PVW42" s="97"/>
      <c r="PVX42" s="97"/>
      <c r="PVY42" s="97"/>
      <c r="PVZ42" s="97"/>
      <c r="PWA42" s="97"/>
      <c r="PWB42" s="97"/>
      <c r="PWC42" s="97"/>
      <c r="PWD42" s="97"/>
      <c r="PWE42" s="97"/>
      <c r="PWF42" s="97"/>
      <c r="PWG42" s="97"/>
      <c r="PWH42" s="97"/>
      <c r="PWI42" s="97"/>
      <c r="PWJ42" s="97"/>
      <c r="PWK42" s="97"/>
      <c r="PWL42" s="97"/>
      <c r="PWM42" s="97"/>
      <c r="PWN42" s="97"/>
      <c r="PWO42" s="97"/>
      <c r="PWP42" s="97"/>
      <c r="PWQ42" s="97"/>
      <c r="PWR42" s="97"/>
      <c r="PWS42" s="97"/>
      <c r="PWT42" s="97"/>
      <c r="PWU42" s="97"/>
      <c r="PWV42" s="97"/>
      <c r="PWW42" s="97"/>
      <c r="PWX42" s="97"/>
      <c r="PWY42" s="97"/>
      <c r="PWZ42" s="97"/>
      <c r="PXA42" s="97"/>
      <c r="PXB42" s="97"/>
      <c r="PXC42" s="97"/>
      <c r="PXD42" s="97"/>
      <c r="PXE42" s="97"/>
      <c r="PXF42" s="97"/>
      <c r="PXG42" s="97"/>
      <c r="PXH42" s="97"/>
      <c r="PXI42" s="97"/>
      <c r="PXJ42" s="97"/>
      <c r="PXK42" s="97"/>
      <c r="PXL42" s="97"/>
      <c r="PXM42" s="97"/>
      <c r="PXN42" s="97"/>
      <c r="PXO42" s="97"/>
      <c r="PXP42" s="97"/>
      <c r="PXQ42" s="97"/>
      <c r="PXR42" s="97"/>
      <c r="PXS42" s="97"/>
      <c r="PXT42" s="97"/>
      <c r="PXU42" s="97"/>
      <c r="PXV42" s="97"/>
      <c r="PXW42" s="97"/>
      <c r="PXX42" s="97"/>
      <c r="PXY42" s="97"/>
      <c r="PXZ42" s="97"/>
      <c r="PYA42" s="97"/>
      <c r="PYB42" s="97"/>
      <c r="PYC42" s="97"/>
      <c r="PYD42" s="97"/>
      <c r="PYE42" s="97"/>
      <c r="PYF42" s="97"/>
      <c r="PYG42" s="97"/>
      <c r="PYH42" s="97"/>
      <c r="PYI42" s="97"/>
      <c r="PYJ42" s="97"/>
      <c r="PYK42" s="97"/>
      <c r="PYL42" s="97"/>
      <c r="PYM42" s="97"/>
      <c r="PYN42" s="97"/>
      <c r="PYO42" s="97"/>
      <c r="PYP42" s="97"/>
      <c r="PYQ42" s="97"/>
      <c r="PYR42" s="97"/>
      <c r="PYS42" s="97"/>
      <c r="PYT42" s="97"/>
      <c r="PYU42" s="97"/>
      <c r="PYV42" s="97"/>
      <c r="PYW42" s="97"/>
      <c r="PYX42" s="97"/>
      <c r="PYY42" s="97"/>
      <c r="PYZ42" s="97"/>
      <c r="PZA42" s="97"/>
      <c r="PZB42" s="97"/>
      <c r="PZC42" s="97"/>
      <c r="PZD42" s="97"/>
      <c r="PZE42" s="97"/>
      <c r="PZF42" s="97"/>
      <c r="PZG42" s="97"/>
      <c r="PZH42" s="97"/>
      <c r="PZI42" s="97"/>
      <c r="PZJ42" s="97"/>
      <c r="PZK42" s="97"/>
      <c r="PZL42" s="97"/>
      <c r="PZM42" s="97"/>
      <c r="PZN42" s="97"/>
      <c r="PZO42" s="97"/>
      <c r="PZP42" s="97"/>
      <c r="PZQ42" s="97"/>
      <c r="PZR42" s="97"/>
      <c r="PZS42" s="97"/>
      <c r="PZT42" s="97"/>
      <c r="PZU42" s="97"/>
      <c r="PZV42" s="97"/>
      <c r="PZW42" s="97"/>
      <c r="PZX42" s="97"/>
      <c r="PZY42" s="97"/>
      <c r="PZZ42" s="97"/>
      <c r="QAA42" s="97"/>
      <c r="QAB42" s="97"/>
      <c r="QAC42" s="97"/>
      <c r="QAD42" s="97"/>
      <c r="QAE42" s="97"/>
      <c r="QAF42" s="97"/>
      <c r="QAG42" s="97"/>
      <c r="QAH42" s="97"/>
      <c r="QAI42" s="97"/>
      <c r="QAJ42" s="97"/>
      <c r="QAK42" s="97"/>
      <c r="QAL42" s="97"/>
      <c r="QAM42" s="97"/>
      <c r="QAN42" s="97"/>
      <c r="QAO42" s="97"/>
      <c r="QAP42" s="97"/>
      <c r="QAQ42" s="97"/>
      <c r="QAR42" s="97"/>
      <c r="QAS42" s="97"/>
      <c r="QAT42" s="97"/>
      <c r="QAU42" s="97"/>
      <c r="QAV42" s="97"/>
      <c r="QAW42" s="97"/>
      <c r="QAX42" s="97"/>
      <c r="QAY42" s="97"/>
      <c r="QAZ42" s="97"/>
      <c r="QBA42" s="97"/>
      <c r="QBB42" s="97"/>
      <c r="QBC42" s="97"/>
      <c r="QBD42" s="97"/>
      <c r="QBE42" s="97"/>
      <c r="QBF42" s="97"/>
      <c r="QBG42" s="97"/>
      <c r="QBH42" s="97"/>
      <c r="QBI42" s="97"/>
      <c r="QBJ42" s="97"/>
      <c r="QBK42" s="97"/>
      <c r="QBL42" s="97"/>
      <c r="QBM42" s="97"/>
      <c r="QBN42" s="97"/>
      <c r="QBO42" s="97"/>
      <c r="QBP42" s="97"/>
      <c r="QBQ42" s="97"/>
      <c r="QBR42" s="97"/>
      <c r="QBS42" s="97"/>
      <c r="QBT42" s="97"/>
      <c r="QBU42" s="97"/>
      <c r="QBV42" s="97"/>
      <c r="QBW42" s="97"/>
      <c r="QBX42" s="97"/>
      <c r="QBY42" s="97"/>
      <c r="QBZ42" s="97"/>
      <c r="QCA42" s="97"/>
      <c r="QCB42" s="97"/>
      <c r="QCC42" s="97"/>
      <c r="QCD42" s="97"/>
      <c r="QCE42" s="97"/>
      <c r="QCF42" s="97"/>
      <c r="QCG42" s="97"/>
      <c r="QCH42" s="97"/>
      <c r="QCI42" s="97"/>
      <c r="QCJ42" s="97"/>
      <c r="QCK42" s="97"/>
      <c r="QCL42" s="97"/>
      <c r="QCM42" s="97"/>
      <c r="QCN42" s="97"/>
      <c r="QCO42" s="97"/>
      <c r="QCP42" s="97"/>
      <c r="QCQ42" s="97"/>
      <c r="QCR42" s="97"/>
      <c r="QCS42" s="97"/>
      <c r="QCT42" s="97"/>
      <c r="QCU42" s="97"/>
      <c r="QCV42" s="97"/>
      <c r="QCW42" s="97"/>
      <c r="QCX42" s="97"/>
      <c r="QCY42" s="97"/>
      <c r="QCZ42" s="97"/>
      <c r="QDA42" s="97"/>
      <c r="QDB42" s="97"/>
      <c r="QDC42" s="97"/>
      <c r="QDD42" s="97"/>
      <c r="QDE42" s="97"/>
      <c r="QDF42" s="97"/>
      <c r="QDG42" s="97"/>
      <c r="QDH42" s="97"/>
      <c r="QDI42" s="97"/>
      <c r="QDJ42" s="97"/>
      <c r="QDK42" s="97"/>
      <c r="QDL42" s="97"/>
      <c r="QDM42" s="97"/>
      <c r="QDN42" s="97"/>
      <c r="QDO42" s="97"/>
      <c r="QDP42" s="97"/>
      <c r="QDQ42" s="97"/>
      <c r="QDR42" s="97"/>
      <c r="QDS42" s="97"/>
      <c r="QDT42" s="97"/>
      <c r="QDU42" s="97"/>
      <c r="QDV42" s="97"/>
      <c r="QDW42" s="97"/>
      <c r="QDX42" s="97"/>
      <c r="QDY42" s="97"/>
      <c r="QDZ42" s="97"/>
      <c r="QEA42" s="97"/>
      <c r="QEB42" s="97"/>
      <c r="QEC42" s="97"/>
      <c r="QED42" s="97"/>
      <c r="QEE42" s="97"/>
      <c r="QEF42" s="97"/>
      <c r="QEG42" s="97"/>
      <c r="QEH42" s="97"/>
      <c r="QEI42" s="97"/>
      <c r="QEJ42" s="97"/>
      <c r="QEK42" s="97"/>
      <c r="QEL42" s="97"/>
      <c r="QEM42" s="97"/>
      <c r="QEN42" s="97"/>
      <c r="QEO42" s="97"/>
      <c r="QEP42" s="97"/>
      <c r="QEQ42" s="97"/>
      <c r="QER42" s="97"/>
      <c r="QES42" s="97"/>
      <c r="QET42" s="97"/>
      <c r="QEU42" s="97"/>
      <c r="QEV42" s="97"/>
      <c r="QEW42" s="97"/>
      <c r="QEX42" s="97"/>
      <c r="QEY42" s="97"/>
      <c r="QEZ42" s="97"/>
      <c r="QFA42" s="97"/>
      <c r="QFB42" s="97"/>
      <c r="QFC42" s="97"/>
      <c r="QFD42" s="97"/>
      <c r="QFE42" s="97"/>
      <c r="QFF42" s="97"/>
      <c r="QFG42" s="97"/>
      <c r="QFH42" s="97"/>
      <c r="QFI42" s="97"/>
      <c r="QFJ42" s="97"/>
      <c r="QFK42" s="97"/>
      <c r="QFL42" s="97"/>
      <c r="QFM42" s="97"/>
      <c r="QFN42" s="97"/>
      <c r="QFO42" s="97"/>
      <c r="QFP42" s="97"/>
      <c r="QFQ42" s="97"/>
      <c r="QFR42" s="97"/>
      <c r="QFS42" s="97"/>
      <c r="QFT42" s="97"/>
      <c r="QFU42" s="97"/>
      <c r="QFV42" s="97"/>
      <c r="QFW42" s="97"/>
      <c r="QFX42" s="97"/>
      <c r="QFY42" s="97"/>
      <c r="QFZ42" s="97"/>
      <c r="QGA42" s="97"/>
      <c r="QGB42" s="97"/>
      <c r="QGC42" s="97"/>
      <c r="QGD42" s="97"/>
      <c r="QGE42" s="97"/>
      <c r="QGF42" s="97"/>
      <c r="QGG42" s="97"/>
      <c r="QGH42" s="97"/>
      <c r="QGI42" s="97"/>
      <c r="QGJ42" s="97"/>
      <c r="QGK42" s="97"/>
      <c r="QGL42" s="97"/>
      <c r="QGM42" s="97"/>
      <c r="QGN42" s="97"/>
      <c r="QGO42" s="97"/>
      <c r="QGP42" s="97"/>
      <c r="QGQ42" s="97"/>
      <c r="QGR42" s="97"/>
      <c r="QGS42" s="97"/>
      <c r="QGT42" s="97"/>
      <c r="QGU42" s="97"/>
      <c r="QGV42" s="97"/>
      <c r="QGW42" s="97"/>
      <c r="QGX42" s="97"/>
      <c r="QGY42" s="97"/>
      <c r="QGZ42" s="97"/>
      <c r="QHA42" s="97"/>
      <c r="QHB42" s="97"/>
      <c r="QHC42" s="97"/>
      <c r="QHD42" s="97"/>
      <c r="QHE42" s="97"/>
      <c r="QHF42" s="97"/>
      <c r="QHG42" s="97"/>
      <c r="QHH42" s="97"/>
      <c r="QHI42" s="97"/>
      <c r="QHJ42" s="97"/>
      <c r="QHK42" s="97"/>
      <c r="QHL42" s="97"/>
      <c r="QHM42" s="97"/>
      <c r="QHN42" s="97"/>
      <c r="QHO42" s="97"/>
      <c r="QHP42" s="97"/>
      <c r="QHQ42" s="97"/>
      <c r="QHR42" s="97"/>
      <c r="QHS42" s="97"/>
      <c r="QHT42" s="97"/>
      <c r="QHU42" s="97"/>
      <c r="QHV42" s="97"/>
      <c r="QHW42" s="97"/>
      <c r="QHX42" s="97"/>
      <c r="QHY42" s="97"/>
      <c r="QHZ42" s="97"/>
      <c r="QIA42" s="97"/>
      <c r="QIB42" s="97"/>
      <c r="QIC42" s="97"/>
      <c r="QID42" s="97"/>
      <c r="QIE42" s="97"/>
      <c r="QIF42" s="97"/>
      <c r="QIG42" s="97"/>
      <c r="QIH42" s="97"/>
      <c r="QII42" s="97"/>
      <c r="QIJ42" s="97"/>
      <c r="QIK42" s="97"/>
      <c r="QIL42" s="97"/>
      <c r="QIM42" s="97"/>
      <c r="QIN42" s="97"/>
      <c r="QIO42" s="97"/>
      <c r="QIP42" s="97"/>
      <c r="QIQ42" s="97"/>
      <c r="QIR42" s="97"/>
      <c r="QIS42" s="97"/>
      <c r="QIT42" s="97"/>
      <c r="QIU42" s="97"/>
      <c r="QIV42" s="97"/>
      <c r="QIW42" s="97"/>
      <c r="QIX42" s="97"/>
      <c r="QIY42" s="97"/>
      <c r="QIZ42" s="97"/>
      <c r="QJA42" s="97"/>
      <c r="QJB42" s="97"/>
      <c r="QJC42" s="97"/>
      <c r="QJD42" s="97"/>
      <c r="QJE42" s="97"/>
      <c r="QJF42" s="97"/>
      <c r="QJG42" s="97"/>
      <c r="QJH42" s="97"/>
      <c r="QJI42" s="97"/>
      <c r="QJJ42" s="97"/>
      <c r="QJK42" s="97"/>
      <c r="QJL42" s="97"/>
      <c r="QJM42" s="97"/>
      <c r="QJN42" s="97"/>
      <c r="QJO42" s="97"/>
      <c r="QJP42" s="97"/>
      <c r="QJQ42" s="97"/>
      <c r="QJR42" s="97"/>
      <c r="QJS42" s="97"/>
      <c r="QJT42" s="97"/>
      <c r="QJU42" s="97"/>
      <c r="QJV42" s="97"/>
      <c r="QJW42" s="97"/>
      <c r="QJX42" s="97"/>
      <c r="QJY42" s="97"/>
      <c r="QJZ42" s="97"/>
      <c r="QKA42" s="97"/>
      <c r="QKB42" s="97"/>
      <c r="QKC42" s="97"/>
      <c r="QKD42" s="97"/>
      <c r="QKE42" s="97"/>
      <c r="QKF42" s="97"/>
      <c r="QKG42" s="97"/>
      <c r="QKH42" s="97"/>
      <c r="QKI42" s="97"/>
      <c r="QKJ42" s="97"/>
      <c r="QKK42" s="97"/>
      <c r="QKL42" s="97"/>
      <c r="QKM42" s="97"/>
      <c r="QKN42" s="97"/>
      <c r="QKO42" s="97"/>
      <c r="QKP42" s="97"/>
      <c r="QKQ42" s="97"/>
      <c r="QKR42" s="97"/>
      <c r="QKS42" s="97"/>
      <c r="QKT42" s="97"/>
      <c r="QKU42" s="97"/>
      <c r="QKV42" s="97"/>
      <c r="QKW42" s="97"/>
      <c r="QKX42" s="97"/>
      <c r="QKY42" s="97"/>
      <c r="QKZ42" s="97"/>
      <c r="QLA42" s="97"/>
      <c r="QLB42" s="97"/>
      <c r="QLC42" s="97"/>
      <c r="QLD42" s="97"/>
      <c r="QLE42" s="97"/>
      <c r="QLF42" s="97"/>
      <c r="QLG42" s="97"/>
      <c r="QLH42" s="97"/>
      <c r="QLI42" s="97"/>
      <c r="QLJ42" s="97"/>
      <c r="QLK42" s="97"/>
      <c r="QLL42" s="97"/>
      <c r="QLM42" s="97"/>
      <c r="QLN42" s="97"/>
      <c r="QLO42" s="97"/>
      <c r="QLP42" s="97"/>
      <c r="QLQ42" s="97"/>
      <c r="QLR42" s="97"/>
      <c r="QLS42" s="97"/>
      <c r="QLT42" s="97"/>
      <c r="QLU42" s="97"/>
      <c r="QLV42" s="97"/>
      <c r="QLW42" s="97"/>
      <c r="QLX42" s="97"/>
      <c r="QLY42" s="97"/>
      <c r="QLZ42" s="97"/>
      <c r="QMA42" s="97"/>
      <c r="QMB42" s="97"/>
      <c r="QMC42" s="97"/>
      <c r="QMD42" s="97"/>
      <c r="QME42" s="97"/>
      <c r="QMF42" s="97"/>
      <c r="QMG42" s="97"/>
      <c r="QMH42" s="97"/>
      <c r="QMI42" s="97"/>
      <c r="QMJ42" s="97"/>
      <c r="QMK42" s="97"/>
      <c r="QML42" s="97"/>
      <c r="QMM42" s="97"/>
      <c r="QMN42" s="97"/>
      <c r="QMO42" s="97"/>
      <c r="QMP42" s="97"/>
      <c r="QMQ42" s="97"/>
      <c r="QMR42" s="97"/>
      <c r="QMS42" s="97"/>
      <c r="QMT42" s="97"/>
      <c r="QMU42" s="97"/>
      <c r="QMV42" s="97"/>
      <c r="QMW42" s="97"/>
      <c r="QMX42" s="97"/>
      <c r="QMY42" s="97"/>
      <c r="QMZ42" s="97"/>
      <c r="QNA42" s="97"/>
      <c r="QNB42" s="97"/>
      <c r="QNC42" s="97"/>
      <c r="QND42" s="97"/>
      <c r="QNE42" s="97"/>
      <c r="QNF42" s="97"/>
      <c r="QNG42" s="97"/>
      <c r="QNH42" s="97"/>
      <c r="QNI42" s="97"/>
      <c r="QNJ42" s="97"/>
      <c r="QNK42" s="97"/>
      <c r="QNL42" s="97"/>
      <c r="QNM42" s="97"/>
      <c r="QNN42" s="97"/>
      <c r="QNO42" s="97"/>
      <c r="QNP42" s="97"/>
      <c r="QNQ42" s="97"/>
      <c r="QNR42" s="97"/>
      <c r="QNS42" s="97"/>
      <c r="QNT42" s="97"/>
      <c r="QNU42" s="97"/>
      <c r="QNV42" s="97"/>
      <c r="QNW42" s="97"/>
      <c r="QNX42" s="97"/>
      <c r="QNY42" s="97"/>
      <c r="QNZ42" s="97"/>
      <c r="QOA42" s="97"/>
      <c r="QOB42" s="97"/>
      <c r="QOC42" s="97"/>
      <c r="QOD42" s="97"/>
      <c r="QOE42" s="97"/>
      <c r="QOF42" s="97"/>
      <c r="QOG42" s="97"/>
      <c r="QOH42" s="97"/>
      <c r="QOI42" s="97"/>
      <c r="QOJ42" s="97"/>
      <c r="QOK42" s="97"/>
      <c r="QOL42" s="97"/>
      <c r="QOM42" s="97"/>
      <c r="QON42" s="97"/>
      <c r="QOO42" s="97"/>
      <c r="QOP42" s="97"/>
      <c r="QOQ42" s="97"/>
      <c r="QOR42" s="97"/>
      <c r="QOS42" s="97"/>
      <c r="QOT42" s="97"/>
      <c r="QOU42" s="97"/>
      <c r="QOV42" s="97"/>
      <c r="QOW42" s="97"/>
      <c r="QOX42" s="97"/>
      <c r="QOY42" s="97"/>
      <c r="QOZ42" s="97"/>
      <c r="QPA42" s="97"/>
      <c r="QPB42" s="97"/>
      <c r="QPC42" s="97"/>
      <c r="QPD42" s="97"/>
      <c r="QPE42" s="97"/>
      <c r="QPF42" s="97"/>
      <c r="QPG42" s="97"/>
      <c r="QPH42" s="97"/>
      <c r="QPI42" s="97"/>
      <c r="QPJ42" s="97"/>
      <c r="QPK42" s="97"/>
      <c r="QPL42" s="97"/>
      <c r="QPM42" s="97"/>
      <c r="QPN42" s="97"/>
      <c r="QPO42" s="97"/>
      <c r="QPP42" s="97"/>
      <c r="QPQ42" s="97"/>
      <c r="QPR42" s="97"/>
      <c r="QPS42" s="97"/>
      <c r="QPT42" s="97"/>
      <c r="QPU42" s="97"/>
      <c r="QPV42" s="97"/>
      <c r="QPW42" s="97"/>
      <c r="QPX42" s="97"/>
      <c r="QPY42" s="97"/>
      <c r="QPZ42" s="97"/>
      <c r="QQA42" s="97"/>
      <c r="QQB42" s="97"/>
      <c r="QQC42" s="97"/>
      <c r="QQD42" s="97"/>
      <c r="QQE42" s="97"/>
      <c r="QQF42" s="97"/>
      <c r="QQG42" s="97"/>
      <c r="QQH42" s="97"/>
      <c r="QQI42" s="97"/>
      <c r="QQJ42" s="97"/>
      <c r="QQK42" s="97"/>
      <c r="QQL42" s="97"/>
      <c r="QQM42" s="97"/>
      <c r="QQN42" s="97"/>
      <c r="QQO42" s="97"/>
      <c r="QQP42" s="97"/>
      <c r="QQQ42" s="97"/>
      <c r="QQR42" s="97"/>
      <c r="QQS42" s="97"/>
      <c r="QQT42" s="97"/>
      <c r="QQU42" s="97"/>
      <c r="QQV42" s="97"/>
      <c r="QQW42" s="97"/>
      <c r="QQX42" s="97"/>
      <c r="QQY42" s="97"/>
      <c r="QQZ42" s="97"/>
      <c r="QRA42" s="97"/>
      <c r="QRB42" s="97"/>
      <c r="QRC42" s="97"/>
      <c r="QRD42" s="97"/>
      <c r="QRE42" s="97"/>
      <c r="QRF42" s="97"/>
      <c r="QRG42" s="97"/>
      <c r="QRH42" s="97"/>
      <c r="QRI42" s="97"/>
      <c r="QRJ42" s="97"/>
      <c r="QRK42" s="97"/>
      <c r="QRL42" s="97"/>
      <c r="QRM42" s="97"/>
      <c r="QRN42" s="97"/>
      <c r="QRO42" s="97"/>
      <c r="QRP42" s="97"/>
      <c r="QRQ42" s="97"/>
      <c r="QRR42" s="97"/>
      <c r="QRS42" s="97"/>
      <c r="QRT42" s="97"/>
      <c r="QRU42" s="97"/>
      <c r="QRV42" s="97"/>
      <c r="QRW42" s="97"/>
      <c r="QRX42" s="97"/>
      <c r="QRY42" s="97"/>
      <c r="QRZ42" s="97"/>
      <c r="QSA42" s="97"/>
      <c r="QSB42" s="97"/>
      <c r="QSC42" s="97"/>
      <c r="QSD42" s="97"/>
      <c r="QSE42" s="97"/>
      <c r="QSF42" s="97"/>
      <c r="QSG42" s="97"/>
      <c r="QSH42" s="97"/>
      <c r="QSI42" s="97"/>
      <c r="QSJ42" s="97"/>
      <c r="QSK42" s="97"/>
      <c r="QSL42" s="97"/>
      <c r="QSM42" s="97"/>
      <c r="QSN42" s="97"/>
      <c r="QSO42" s="97"/>
      <c r="QSP42" s="97"/>
      <c r="QSQ42" s="97"/>
      <c r="QSR42" s="97"/>
      <c r="QSS42" s="97"/>
      <c r="QST42" s="97"/>
      <c r="QSU42" s="97"/>
      <c r="QSV42" s="97"/>
      <c r="QSW42" s="97"/>
      <c r="QSX42" s="97"/>
      <c r="QSY42" s="97"/>
      <c r="QSZ42" s="97"/>
      <c r="QTA42" s="97"/>
      <c r="QTB42" s="97"/>
      <c r="QTC42" s="97"/>
      <c r="QTD42" s="97"/>
      <c r="QTE42" s="97"/>
      <c r="QTF42" s="97"/>
      <c r="QTG42" s="97"/>
      <c r="QTH42" s="97"/>
      <c r="QTI42" s="97"/>
      <c r="QTJ42" s="97"/>
      <c r="QTK42" s="97"/>
      <c r="QTL42" s="97"/>
      <c r="QTM42" s="97"/>
      <c r="QTN42" s="97"/>
      <c r="QTO42" s="97"/>
      <c r="QTP42" s="97"/>
      <c r="QTQ42" s="97"/>
      <c r="QTR42" s="97"/>
      <c r="QTS42" s="97"/>
      <c r="QTT42" s="97"/>
      <c r="QTU42" s="97"/>
      <c r="QTV42" s="97"/>
      <c r="QTW42" s="97"/>
      <c r="QTX42" s="97"/>
      <c r="QTY42" s="97"/>
      <c r="QTZ42" s="97"/>
      <c r="QUA42" s="97"/>
      <c r="QUB42" s="97"/>
      <c r="QUC42" s="97"/>
      <c r="QUD42" s="97"/>
      <c r="QUE42" s="97"/>
      <c r="QUF42" s="97"/>
      <c r="QUG42" s="97"/>
      <c r="QUH42" s="97"/>
      <c r="QUI42" s="97"/>
      <c r="QUJ42" s="97"/>
      <c r="QUK42" s="97"/>
      <c r="QUL42" s="97"/>
      <c r="QUM42" s="97"/>
      <c r="QUN42" s="97"/>
      <c r="QUO42" s="97"/>
      <c r="QUP42" s="97"/>
      <c r="QUQ42" s="97"/>
      <c r="QUR42" s="97"/>
      <c r="QUS42" s="97"/>
      <c r="QUT42" s="97"/>
      <c r="QUU42" s="97"/>
      <c r="QUV42" s="97"/>
      <c r="QUW42" s="97"/>
      <c r="QUX42" s="97"/>
      <c r="QUY42" s="97"/>
      <c r="QUZ42" s="97"/>
      <c r="QVA42" s="97"/>
      <c r="QVB42" s="97"/>
      <c r="QVC42" s="97"/>
      <c r="QVD42" s="97"/>
      <c r="QVE42" s="97"/>
      <c r="QVF42" s="97"/>
      <c r="QVG42" s="97"/>
      <c r="QVH42" s="97"/>
      <c r="QVI42" s="97"/>
      <c r="QVJ42" s="97"/>
      <c r="QVK42" s="97"/>
      <c r="QVL42" s="97"/>
      <c r="QVM42" s="97"/>
      <c r="QVN42" s="97"/>
      <c r="QVO42" s="97"/>
      <c r="QVP42" s="97"/>
      <c r="QVQ42" s="97"/>
      <c r="QVR42" s="97"/>
      <c r="QVS42" s="97"/>
      <c r="QVT42" s="97"/>
      <c r="QVU42" s="97"/>
      <c r="QVV42" s="97"/>
      <c r="QVW42" s="97"/>
      <c r="QVX42" s="97"/>
      <c r="QVY42" s="97"/>
      <c r="QVZ42" s="97"/>
      <c r="QWA42" s="97"/>
      <c r="QWB42" s="97"/>
      <c r="QWC42" s="97"/>
      <c r="QWD42" s="97"/>
      <c r="QWE42" s="97"/>
      <c r="QWF42" s="97"/>
      <c r="QWG42" s="97"/>
      <c r="QWH42" s="97"/>
      <c r="QWI42" s="97"/>
      <c r="QWJ42" s="97"/>
      <c r="QWK42" s="97"/>
      <c r="QWL42" s="97"/>
      <c r="QWM42" s="97"/>
      <c r="QWN42" s="97"/>
      <c r="QWO42" s="97"/>
      <c r="QWP42" s="97"/>
      <c r="QWQ42" s="97"/>
      <c r="QWR42" s="97"/>
      <c r="QWS42" s="97"/>
      <c r="QWT42" s="97"/>
      <c r="QWU42" s="97"/>
      <c r="QWV42" s="97"/>
      <c r="QWW42" s="97"/>
      <c r="QWX42" s="97"/>
      <c r="QWY42" s="97"/>
      <c r="QWZ42" s="97"/>
      <c r="QXA42" s="97"/>
      <c r="QXB42" s="97"/>
      <c r="QXC42" s="97"/>
      <c r="QXD42" s="97"/>
      <c r="QXE42" s="97"/>
      <c r="QXF42" s="97"/>
      <c r="QXG42" s="97"/>
      <c r="QXH42" s="97"/>
      <c r="QXI42" s="97"/>
      <c r="QXJ42" s="97"/>
      <c r="QXK42" s="97"/>
      <c r="QXL42" s="97"/>
      <c r="QXM42" s="97"/>
      <c r="QXN42" s="97"/>
      <c r="QXO42" s="97"/>
      <c r="QXP42" s="97"/>
      <c r="QXQ42" s="97"/>
      <c r="QXR42" s="97"/>
      <c r="QXS42" s="97"/>
      <c r="QXT42" s="97"/>
      <c r="QXU42" s="97"/>
      <c r="QXV42" s="97"/>
      <c r="QXW42" s="97"/>
      <c r="QXX42" s="97"/>
      <c r="QXY42" s="97"/>
      <c r="QXZ42" s="97"/>
      <c r="QYA42" s="97"/>
      <c r="QYB42" s="97"/>
      <c r="QYC42" s="97"/>
      <c r="QYD42" s="97"/>
      <c r="QYE42" s="97"/>
      <c r="QYF42" s="97"/>
      <c r="QYG42" s="97"/>
      <c r="QYH42" s="97"/>
      <c r="QYI42" s="97"/>
      <c r="QYJ42" s="97"/>
      <c r="QYK42" s="97"/>
      <c r="QYL42" s="97"/>
      <c r="QYM42" s="97"/>
      <c r="QYN42" s="97"/>
      <c r="QYO42" s="97"/>
      <c r="QYP42" s="97"/>
      <c r="QYQ42" s="97"/>
      <c r="QYR42" s="97"/>
      <c r="QYS42" s="97"/>
      <c r="QYT42" s="97"/>
      <c r="QYU42" s="97"/>
      <c r="QYV42" s="97"/>
      <c r="QYW42" s="97"/>
      <c r="QYX42" s="97"/>
      <c r="QYY42" s="97"/>
      <c r="QYZ42" s="97"/>
      <c r="QZA42" s="97"/>
      <c r="QZB42" s="97"/>
      <c r="QZC42" s="97"/>
      <c r="QZD42" s="97"/>
      <c r="QZE42" s="97"/>
      <c r="QZF42" s="97"/>
      <c r="QZG42" s="97"/>
      <c r="QZH42" s="97"/>
      <c r="QZI42" s="97"/>
      <c r="QZJ42" s="97"/>
      <c r="QZK42" s="97"/>
      <c r="QZL42" s="97"/>
      <c r="QZM42" s="97"/>
      <c r="QZN42" s="97"/>
      <c r="QZO42" s="97"/>
      <c r="QZP42" s="97"/>
      <c r="QZQ42" s="97"/>
      <c r="QZR42" s="97"/>
      <c r="QZS42" s="97"/>
      <c r="QZT42" s="97"/>
      <c r="QZU42" s="97"/>
      <c r="QZV42" s="97"/>
      <c r="QZW42" s="97"/>
      <c r="QZX42" s="97"/>
      <c r="QZY42" s="97"/>
      <c r="QZZ42" s="97"/>
      <c r="RAA42" s="97"/>
      <c r="RAB42" s="97"/>
      <c r="RAC42" s="97"/>
      <c r="RAD42" s="97"/>
      <c r="RAE42" s="97"/>
      <c r="RAF42" s="97"/>
      <c r="RAG42" s="97"/>
      <c r="RAH42" s="97"/>
      <c r="RAI42" s="97"/>
      <c r="RAJ42" s="97"/>
      <c r="RAK42" s="97"/>
      <c r="RAL42" s="97"/>
      <c r="RAM42" s="97"/>
      <c r="RAN42" s="97"/>
      <c r="RAO42" s="97"/>
      <c r="RAP42" s="97"/>
      <c r="RAQ42" s="97"/>
      <c r="RAR42" s="97"/>
      <c r="RAS42" s="97"/>
      <c r="RAT42" s="97"/>
      <c r="RAU42" s="97"/>
      <c r="RAV42" s="97"/>
      <c r="RAW42" s="97"/>
      <c r="RAX42" s="97"/>
      <c r="RAY42" s="97"/>
      <c r="RAZ42" s="97"/>
      <c r="RBA42" s="97"/>
      <c r="RBB42" s="97"/>
      <c r="RBC42" s="97"/>
      <c r="RBD42" s="97"/>
      <c r="RBE42" s="97"/>
      <c r="RBF42" s="97"/>
      <c r="RBG42" s="97"/>
      <c r="RBH42" s="97"/>
      <c r="RBI42" s="97"/>
      <c r="RBJ42" s="97"/>
      <c r="RBK42" s="97"/>
      <c r="RBL42" s="97"/>
      <c r="RBM42" s="97"/>
      <c r="RBN42" s="97"/>
      <c r="RBO42" s="97"/>
      <c r="RBP42" s="97"/>
      <c r="RBQ42" s="97"/>
      <c r="RBR42" s="97"/>
      <c r="RBS42" s="97"/>
      <c r="RBT42" s="97"/>
      <c r="RBU42" s="97"/>
      <c r="RBV42" s="97"/>
      <c r="RBW42" s="97"/>
      <c r="RBX42" s="97"/>
      <c r="RBY42" s="97"/>
      <c r="RBZ42" s="97"/>
      <c r="RCA42" s="97"/>
      <c r="RCB42" s="97"/>
      <c r="RCC42" s="97"/>
      <c r="RCD42" s="97"/>
      <c r="RCE42" s="97"/>
      <c r="RCF42" s="97"/>
      <c r="RCG42" s="97"/>
      <c r="RCH42" s="97"/>
      <c r="RCI42" s="97"/>
      <c r="RCJ42" s="97"/>
      <c r="RCK42" s="97"/>
      <c r="RCL42" s="97"/>
      <c r="RCM42" s="97"/>
      <c r="RCN42" s="97"/>
      <c r="RCO42" s="97"/>
      <c r="RCP42" s="97"/>
      <c r="RCQ42" s="97"/>
      <c r="RCR42" s="97"/>
      <c r="RCS42" s="97"/>
      <c r="RCT42" s="97"/>
      <c r="RCU42" s="97"/>
      <c r="RCV42" s="97"/>
      <c r="RCW42" s="97"/>
      <c r="RCX42" s="97"/>
      <c r="RCY42" s="97"/>
      <c r="RCZ42" s="97"/>
      <c r="RDA42" s="97"/>
      <c r="RDB42" s="97"/>
      <c r="RDC42" s="97"/>
      <c r="RDD42" s="97"/>
      <c r="RDE42" s="97"/>
      <c r="RDF42" s="97"/>
      <c r="RDG42" s="97"/>
      <c r="RDH42" s="97"/>
      <c r="RDI42" s="97"/>
      <c r="RDJ42" s="97"/>
      <c r="RDK42" s="97"/>
      <c r="RDL42" s="97"/>
      <c r="RDM42" s="97"/>
      <c r="RDN42" s="97"/>
      <c r="RDO42" s="97"/>
      <c r="RDP42" s="97"/>
      <c r="RDQ42" s="97"/>
      <c r="RDR42" s="97"/>
      <c r="RDS42" s="97"/>
      <c r="RDT42" s="97"/>
      <c r="RDU42" s="97"/>
      <c r="RDV42" s="97"/>
      <c r="RDW42" s="97"/>
      <c r="RDX42" s="97"/>
      <c r="RDY42" s="97"/>
      <c r="RDZ42" s="97"/>
      <c r="REA42" s="97"/>
      <c r="REB42" s="97"/>
      <c r="REC42" s="97"/>
      <c r="RED42" s="97"/>
      <c r="REE42" s="97"/>
      <c r="REF42" s="97"/>
      <c r="REG42" s="97"/>
      <c r="REH42" s="97"/>
      <c r="REI42" s="97"/>
      <c r="REJ42" s="97"/>
      <c r="REK42" s="97"/>
      <c r="REL42" s="97"/>
      <c r="REM42" s="97"/>
      <c r="REN42" s="97"/>
      <c r="REO42" s="97"/>
      <c r="REP42" s="97"/>
      <c r="REQ42" s="97"/>
      <c r="RER42" s="97"/>
      <c r="RES42" s="97"/>
      <c r="RET42" s="97"/>
      <c r="REU42" s="97"/>
      <c r="REV42" s="97"/>
      <c r="REW42" s="97"/>
      <c r="REX42" s="97"/>
      <c r="REY42" s="97"/>
      <c r="REZ42" s="97"/>
      <c r="RFA42" s="97"/>
      <c r="RFB42" s="97"/>
      <c r="RFC42" s="97"/>
      <c r="RFD42" s="97"/>
      <c r="RFE42" s="97"/>
      <c r="RFF42" s="97"/>
      <c r="RFG42" s="97"/>
      <c r="RFH42" s="97"/>
      <c r="RFI42" s="97"/>
      <c r="RFJ42" s="97"/>
      <c r="RFK42" s="97"/>
      <c r="RFL42" s="97"/>
      <c r="RFM42" s="97"/>
      <c r="RFN42" s="97"/>
      <c r="RFO42" s="97"/>
      <c r="RFP42" s="97"/>
      <c r="RFQ42" s="97"/>
      <c r="RFR42" s="97"/>
      <c r="RFS42" s="97"/>
      <c r="RFT42" s="97"/>
      <c r="RFU42" s="97"/>
      <c r="RFV42" s="97"/>
      <c r="RFW42" s="97"/>
      <c r="RFX42" s="97"/>
      <c r="RFY42" s="97"/>
      <c r="RFZ42" s="97"/>
      <c r="RGA42" s="97"/>
      <c r="RGB42" s="97"/>
      <c r="RGC42" s="97"/>
      <c r="RGD42" s="97"/>
      <c r="RGE42" s="97"/>
      <c r="RGF42" s="97"/>
      <c r="RGG42" s="97"/>
      <c r="RGH42" s="97"/>
      <c r="RGI42" s="97"/>
      <c r="RGJ42" s="97"/>
      <c r="RGK42" s="97"/>
      <c r="RGL42" s="97"/>
      <c r="RGM42" s="97"/>
      <c r="RGN42" s="97"/>
      <c r="RGO42" s="97"/>
      <c r="RGP42" s="97"/>
      <c r="RGQ42" s="97"/>
      <c r="RGR42" s="97"/>
      <c r="RGS42" s="97"/>
      <c r="RGT42" s="97"/>
      <c r="RGU42" s="97"/>
      <c r="RGV42" s="97"/>
      <c r="RGW42" s="97"/>
      <c r="RGX42" s="97"/>
      <c r="RGY42" s="97"/>
      <c r="RGZ42" s="97"/>
      <c r="RHA42" s="97"/>
      <c r="RHB42" s="97"/>
      <c r="RHC42" s="97"/>
      <c r="RHD42" s="97"/>
      <c r="RHE42" s="97"/>
      <c r="RHF42" s="97"/>
      <c r="RHG42" s="97"/>
      <c r="RHH42" s="97"/>
      <c r="RHI42" s="97"/>
      <c r="RHJ42" s="97"/>
      <c r="RHK42" s="97"/>
      <c r="RHL42" s="97"/>
      <c r="RHM42" s="97"/>
      <c r="RHN42" s="97"/>
      <c r="RHO42" s="97"/>
      <c r="RHP42" s="97"/>
      <c r="RHQ42" s="97"/>
      <c r="RHR42" s="97"/>
      <c r="RHS42" s="97"/>
      <c r="RHT42" s="97"/>
      <c r="RHU42" s="97"/>
      <c r="RHV42" s="97"/>
      <c r="RHW42" s="97"/>
      <c r="RHX42" s="97"/>
      <c r="RHY42" s="97"/>
      <c r="RHZ42" s="97"/>
      <c r="RIA42" s="97"/>
      <c r="RIB42" s="97"/>
      <c r="RIC42" s="97"/>
      <c r="RID42" s="97"/>
      <c r="RIE42" s="97"/>
      <c r="RIF42" s="97"/>
      <c r="RIG42" s="97"/>
      <c r="RIH42" s="97"/>
      <c r="RII42" s="97"/>
      <c r="RIJ42" s="97"/>
      <c r="RIK42" s="97"/>
      <c r="RIL42" s="97"/>
      <c r="RIM42" s="97"/>
      <c r="RIN42" s="97"/>
      <c r="RIO42" s="97"/>
      <c r="RIP42" s="97"/>
      <c r="RIQ42" s="97"/>
      <c r="RIR42" s="97"/>
      <c r="RIS42" s="97"/>
      <c r="RIT42" s="97"/>
      <c r="RIU42" s="97"/>
      <c r="RIV42" s="97"/>
      <c r="RIW42" s="97"/>
      <c r="RIX42" s="97"/>
      <c r="RIY42" s="97"/>
      <c r="RIZ42" s="97"/>
      <c r="RJA42" s="97"/>
      <c r="RJB42" s="97"/>
      <c r="RJC42" s="97"/>
      <c r="RJD42" s="97"/>
      <c r="RJE42" s="97"/>
      <c r="RJF42" s="97"/>
      <c r="RJG42" s="97"/>
      <c r="RJH42" s="97"/>
      <c r="RJI42" s="97"/>
      <c r="RJJ42" s="97"/>
      <c r="RJK42" s="97"/>
      <c r="RJL42" s="97"/>
      <c r="RJM42" s="97"/>
      <c r="RJN42" s="97"/>
      <c r="RJO42" s="97"/>
      <c r="RJP42" s="97"/>
      <c r="RJQ42" s="97"/>
      <c r="RJR42" s="97"/>
      <c r="RJS42" s="97"/>
      <c r="RJT42" s="97"/>
      <c r="RJU42" s="97"/>
      <c r="RJV42" s="97"/>
      <c r="RJW42" s="97"/>
      <c r="RJX42" s="97"/>
      <c r="RJY42" s="97"/>
      <c r="RJZ42" s="97"/>
      <c r="RKA42" s="97"/>
      <c r="RKB42" s="97"/>
      <c r="RKC42" s="97"/>
      <c r="RKD42" s="97"/>
      <c r="RKE42" s="97"/>
      <c r="RKF42" s="97"/>
      <c r="RKG42" s="97"/>
      <c r="RKH42" s="97"/>
      <c r="RKI42" s="97"/>
      <c r="RKJ42" s="97"/>
      <c r="RKK42" s="97"/>
      <c r="RKL42" s="97"/>
      <c r="RKM42" s="97"/>
      <c r="RKN42" s="97"/>
      <c r="RKO42" s="97"/>
      <c r="RKP42" s="97"/>
      <c r="RKQ42" s="97"/>
      <c r="RKR42" s="97"/>
      <c r="RKS42" s="97"/>
      <c r="RKT42" s="97"/>
      <c r="RKU42" s="97"/>
      <c r="RKV42" s="97"/>
      <c r="RKW42" s="97"/>
      <c r="RKX42" s="97"/>
      <c r="RKY42" s="97"/>
      <c r="RKZ42" s="97"/>
      <c r="RLA42" s="97"/>
      <c r="RLB42" s="97"/>
      <c r="RLC42" s="97"/>
      <c r="RLD42" s="97"/>
      <c r="RLE42" s="97"/>
      <c r="RLF42" s="97"/>
      <c r="RLG42" s="97"/>
      <c r="RLH42" s="97"/>
      <c r="RLI42" s="97"/>
      <c r="RLJ42" s="97"/>
      <c r="RLK42" s="97"/>
      <c r="RLL42" s="97"/>
      <c r="RLM42" s="97"/>
      <c r="RLN42" s="97"/>
      <c r="RLO42" s="97"/>
      <c r="RLP42" s="97"/>
      <c r="RLQ42" s="97"/>
      <c r="RLR42" s="97"/>
      <c r="RLS42" s="97"/>
      <c r="RLT42" s="97"/>
      <c r="RLU42" s="97"/>
      <c r="RLV42" s="97"/>
      <c r="RLW42" s="97"/>
      <c r="RLX42" s="97"/>
      <c r="RLY42" s="97"/>
      <c r="RLZ42" s="97"/>
      <c r="RMA42" s="97"/>
      <c r="RMB42" s="97"/>
      <c r="RMC42" s="97"/>
      <c r="RMD42" s="97"/>
      <c r="RME42" s="97"/>
      <c r="RMF42" s="97"/>
      <c r="RMG42" s="97"/>
      <c r="RMH42" s="97"/>
      <c r="RMI42" s="97"/>
      <c r="RMJ42" s="97"/>
      <c r="RMK42" s="97"/>
      <c r="RML42" s="97"/>
      <c r="RMM42" s="97"/>
      <c r="RMN42" s="97"/>
      <c r="RMO42" s="97"/>
      <c r="RMP42" s="97"/>
      <c r="RMQ42" s="97"/>
      <c r="RMR42" s="97"/>
      <c r="RMS42" s="97"/>
      <c r="RMT42" s="97"/>
      <c r="RMU42" s="97"/>
      <c r="RMV42" s="97"/>
      <c r="RMW42" s="97"/>
      <c r="RMX42" s="97"/>
      <c r="RMY42" s="97"/>
      <c r="RMZ42" s="97"/>
      <c r="RNA42" s="97"/>
      <c r="RNB42" s="97"/>
      <c r="RNC42" s="97"/>
      <c r="RND42" s="97"/>
      <c r="RNE42" s="97"/>
      <c r="RNF42" s="97"/>
      <c r="RNG42" s="97"/>
      <c r="RNH42" s="97"/>
      <c r="RNI42" s="97"/>
      <c r="RNJ42" s="97"/>
      <c r="RNK42" s="97"/>
      <c r="RNL42" s="97"/>
      <c r="RNM42" s="97"/>
      <c r="RNN42" s="97"/>
      <c r="RNO42" s="97"/>
      <c r="RNP42" s="97"/>
      <c r="RNQ42" s="97"/>
      <c r="RNR42" s="97"/>
      <c r="RNS42" s="97"/>
      <c r="RNT42" s="97"/>
      <c r="RNU42" s="97"/>
      <c r="RNV42" s="97"/>
      <c r="RNW42" s="97"/>
      <c r="RNX42" s="97"/>
      <c r="RNY42" s="97"/>
      <c r="RNZ42" s="97"/>
      <c r="ROA42" s="97"/>
      <c r="ROB42" s="97"/>
      <c r="ROC42" s="97"/>
      <c r="ROD42" s="97"/>
      <c r="ROE42" s="97"/>
      <c r="ROF42" s="97"/>
      <c r="ROG42" s="97"/>
      <c r="ROH42" s="97"/>
      <c r="ROI42" s="97"/>
      <c r="ROJ42" s="97"/>
      <c r="ROK42" s="97"/>
      <c r="ROL42" s="97"/>
      <c r="ROM42" s="97"/>
      <c r="RON42" s="97"/>
      <c r="ROO42" s="97"/>
      <c r="ROP42" s="97"/>
      <c r="ROQ42" s="97"/>
      <c r="ROR42" s="97"/>
      <c r="ROS42" s="97"/>
      <c r="ROT42" s="97"/>
      <c r="ROU42" s="97"/>
      <c r="ROV42" s="97"/>
      <c r="ROW42" s="97"/>
      <c r="ROX42" s="97"/>
      <c r="ROY42" s="97"/>
      <c r="ROZ42" s="97"/>
      <c r="RPA42" s="97"/>
      <c r="RPB42" s="97"/>
      <c r="RPC42" s="97"/>
      <c r="RPD42" s="97"/>
      <c r="RPE42" s="97"/>
      <c r="RPF42" s="97"/>
      <c r="RPG42" s="97"/>
      <c r="RPH42" s="97"/>
      <c r="RPI42" s="97"/>
      <c r="RPJ42" s="97"/>
      <c r="RPK42" s="97"/>
      <c r="RPL42" s="97"/>
      <c r="RPM42" s="97"/>
      <c r="RPN42" s="97"/>
      <c r="RPO42" s="97"/>
      <c r="RPP42" s="97"/>
      <c r="RPQ42" s="97"/>
      <c r="RPR42" s="97"/>
      <c r="RPS42" s="97"/>
      <c r="RPT42" s="97"/>
      <c r="RPU42" s="97"/>
      <c r="RPV42" s="97"/>
      <c r="RPW42" s="97"/>
      <c r="RPX42" s="97"/>
      <c r="RPY42" s="97"/>
      <c r="RPZ42" s="97"/>
      <c r="RQA42" s="97"/>
      <c r="RQB42" s="97"/>
      <c r="RQC42" s="97"/>
      <c r="RQD42" s="97"/>
      <c r="RQE42" s="97"/>
      <c r="RQF42" s="97"/>
      <c r="RQG42" s="97"/>
      <c r="RQH42" s="97"/>
      <c r="RQI42" s="97"/>
      <c r="RQJ42" s="97"/>
      <c r="RQK42" s="97"/>
      <c r="RQL42" s="97"/>
      <c r="RQM42" s="97"/>
      <c r="RQN42" s="97"/>
      <c r="RQO42" s="97"/>
      <c r="RQP42" s="97"/>
      <c r="RQQ42" s="97"/>
      <c r="RQR42" s="97"/>
      <c r="RQS42" s="97"/>
      <c r="RQT42" s="97"/>
      <c r="RQU42" s="97"/>
      <c r="RQV42" s="97"/>
      <c r="RQW42" s="97"/>
      <c r="RQX42" s="97"/>
      <c r="RQY42" s="97"/>
      <c r="RQZ42" s="97"/>
      <c r="RRA42" s="97"/>
      <c r="RRB42" s="97"/>
      <c r="RRC42" s="97"/>
      <c r="RRD42" s="97"/>
      <c r="RRE42" s="97"/>
      <c r="RRF42" s="97"/>
      <c r="RRG42" s="97"/>
      <c r="RRH42" s="97"/>
      <c r="RRI42" s="97"/>
      <c r="RRJ42" s="97"/>
      <c r="RRK42" s="97"/>
      <c r="RRL42" s="97"/>
      <c r="RRM42" s="97"/>
      <c r="RRN42" s="97"/>
      <c r="RRO42" s="97"/>
      <c r="RRP42" s="97"/>
      <c r="RRQ42" s="97"/>
      <c r="RRR42" s="97"/>
      <c r="RRS42" s="97"/>
      <c r="RRT42" s="97"/>
      <c r="RRU42" s="97"/>
      <c r="RRV42" s="97"/>
      <c r="RRW42" s="97"/>
      <c r="RRX42" s="97"/>
      <c r="RRY42" s="97"/>
      <c r="RRZ42" s="97"/>
      <c r="RSA42" s="97"/>
      <c r="RSB42" s="97"/>
      <c r="RSC42" s="97"/>
      <c r="RSD42" s="97"/>
      <c r="RSE42" s="97"/>
      <c r="RSF42" s="97"/>
      <c r="RSG42" s="97"/>
      <c r="RSH42" s="97"/>
      <c r="RSI42" s="97"/>
      <c r="RSJ42" s="97"/>
      <c r="RSK42" s="97"/>
      <c r="RSL42" s="97"/>
      <c r="RSM42" s="97"/>
      <c r="RSN42" s="97"/>
      <c r="RSO42" s="97"/>
      <c r="RSP42" s="97"/>
      <c r="RSQ42" s="97"/>
      <c r="RSR42" s="97"/>
      <c r="RSS42" s="97"/>
      <c r="RST42" s="97"/>
      <c r="RSU42" s="97"/>
      <c r="RSV42" s="97"/>
      <c r="RSW42" s="97"/>
      <c r="RSX42" s="97"/>
      <c r="RSY42" s="97"/>
      <c r="RSZ42" s="97"/>
      <c r="RTA42" s="97"/>
      <c r="RTB42" s="97"/>
      <c r="RTC42" s="97"/>
      <c r="RTD42" s="97"/>
      <c r="RTE42" s="97"/>
      <c r="RTF42" s="97"/>
      <c r="RTG42" s="97"/>
      <c r="RTH42" s="97"/>
      <c r="RTI42" s="97"/>
      <c r="RTJ42" s="97"/>
      <c r="RTK42" s="97"/>
      <c r="RTL42" s="97"/>
      <c r="RTM42" s="97"/>
      <c r="RTN42" s="97"/>
      <c r="RTO42" s="97"/>
      <c r="RTP42" s="97"/>
      <c r="RTQ42" s="97"/>
      <c r="RTR42" s="97"/>
      <c r="RTS42" s="97"/>
      <c r="RTT42" s="97"/>
      <c r="RTU42" s="97"/>
      <c r="RTV42" s="97"/>
      <c r="RTW42" s="97"/>
      <c r="RTX42" s="97"/>
      <c r="RTY42" s="97"/>
      <c r="RTZ42" s="97"/>
      <c r="RUA42" s="97"/>
      <c r="RUB42" s="97"/>
      <c r="RUC42" s="97"/>
      <c r="RUD42" s="97"/>
      <c r="RUE42" s="97"/>
      <c r="RUF42" s="97"/>
      <c r="RUG42" s="97"/>
      <c r="RUH42" s="97"/>
      <c r="RUI42" s="97"/>
      <c r="RUJ42" s="97"/>
      <c r="RUK42" s="97"/>
      <c r="RUL42" s="97"/>
      <c r="RUM42" s="97"/>
      <c r="RUN42" s="97"/>
      <c r="RUO42" s="97"/>
      <c r="RUP42" s="97"/>
      <c r="RUQ42" s="97"/>
      <c r="RUR42" s="97"/>
      <c r="RUS42" s="97"/>
      <c r="RUT42" s="97"/>
      <c r="RUU42" s="97"/>
      <c r="RUV42" s="97"/>
      <c r="RUW42" s="97"/>
      <c r="RUX42" s="97"/>
      <c r="RUY42" s="97"/>
      <c r="RUZ42" s="97"/>
      <c r="RVA42" s="97"/>
      <c r="RVB42" s="97"/>
      <c r="RVC42" s="97"/>
      <c r="RVD42" s="97"/>
      <c r="RVE42" s="97"/>
      <c r="RVF42" s="97"/>
      <c r="RVG42" s="97"/>
      <c r="RVH42" s="97"/>
      <c r="RVI42" s="97"/>
      <c r="RVJ42" s="97"/>
      <c r="RVK42" s="97"/>
      <c r="RVL42" s="97"/>
      <c r="RVM42" s="97"/>
      <c r="RVN42" s="97"/>
      <c r="RVO42" s="97"/>
      <c r="RVP42" s="97"/>
      <c r="RVQ42" s="97"/>
      <c r="RVR42" s="97"/>
      <c r="RVS42" s="97"/>
      <c r="RVT42" s="97"/>
      <c r="RVU42" s="97"/>
      <c r="RVV42" s="97"/>
      <c r="RVW42" s="97"/>
      <c r="RVX42" s="97"/>
      <c r="RVY42" s="97"/>
      <c r="RVZ42" s="97"/>
      <c r="RWA42" s="97"/>
      <c r="RWB42" s="97"/>
      <c r="RWC42" s="97"/>
      <c r="RWD42" s="97"/>
      <c r="RWE42" s="97"/>
      <c r="RWF42" s="97"/>
      <c r="RWG42" s="97"/>
      <c r="RWH42" s="97"/>
      <c r="RWI42" s="97"/>
      <c r="RWJ42" s="97"/>
      <c r="RWK42" s="97"/>
      <c r="RWL42" s="97"/>
      <c r="RWM42" s="97"/>
      <c r="RWN42" s="97"/>
      <c r="RWO42" s="97"/>
      <c r="RWP42" s="97"/>
      <c r="RWQ42" s="97"/>
      <c r="RWR42" s="97"/>
      <c r="RWS42" s="97"/>
      <c r="RWT42" s="97"/>
      <c r="RWU42" s="97"/>
      <c r="RWV42" s="97"/>
      <c r="RWW42" s="97"/>
      <c r="RWX42" s="97"/>
      <c r="RWY42" s="97"/>
      <c r="RWZ42" s="97"/>
      <c r="RXA42" s="97"/>
      <c r="RXB42" s="97"/>
      <c r="RXC42" s="97"/>
      <c r="RXD42" s="97"/>
      <c r="RXE42" s="97"/>
      <c r="RXF42" s="97"/>
      <c r="RXG42" s="97"/>
      <c r="RXH42" s="97"/>
      <c r="RXI42" s="97"/>
      <c r="RXJ42" s="97"/>
      <c r="RXK42" s="97"/>
      <c r="RXL42" s="97"/>
      <c r="RXM42" s="97"/>
      <c r="RXN42" s="97"/>
      <c r="RXO42" s="97"/>
      <c r="RXP42" s="97"/>
      <c r="RXQ42" s="97"/>
      <c r="RXR42" s="97"/>
      <c r="RXS42" s="97"/>
      <c r="RXT42" s="97"/>
      <c r="RXU42" s="97"/>
      <c r="RXV42" s="97"/>
      <c r="RXW42" s="97"/>
      <c r="RXX42" s="97"/>
      <c r="RXY42" s="97"/>
      <c r="RXZ42" s="97"/>
      <c r="RYA42" s="97"/>
      <c r="RYB42" s="97"/>
      <c r="RYC42" s="97"/>
      <c r="RYD42" s="97"/>
      <c r="RYE42" s="97"/>
      <c r="RYF42" s="97"/>
      <c r="RYG42" s="97"/>
      <c r="RYH42" s="97"/>
      <c r="RYI42" s="97"/>
      <c r="RYJ42" s="97"/>
      <c r="RYK42" s="97"/>
      <c r="RYL42" s="97"/>
      <c r="RYM42" s="97"/>
      <c r="RYN42" s="97"/>
      <c r="RYO42" s="97"/>
      <c r="RYP42" s="97"/>
      <c r="RYQ42" s="97"/>
      <c r="RYR42" s="97"/>
      <c r="RYS42" s="97"/>
      <c r="RYT42" s="97"/>
      <c r="RYU42" s="97"/>
      <c r="RYV42" s="97"/>
      <c r="RYW42" s="97"/>
      <c r="RYX42" s="97"/>
      <c r="RYY42" s="97"/>
      <c r="RYZ42" s="97"/>
      <c r="RZA42" s="97"/>
      <c r="RZB42" s="97"/>
      <c r="RZC42" s="97"/>
      <c r="RZD42" s="97"/>
      <c r="RZE42" s="97"/>
      <c r="RZF42" s="97"/>
      <c r="RZG42" s="97"/>
      <c r="RZH42" s="97"/>
      <c r="RZI42" s="97"/>
      <c r="RZJ42" s="97"/>
      <c r="RZK42" s="97"/>
      <c r="RZL42" s="97"/>
      <c r="RZM42" s="97"/>
      <c r="RZN42" s="97"/>
      <c r="RZO42" s="97"/>
      <c r="RZP42" s="97"/>
      <c r="RZQ42" s="97"/>
      <c r="RZR42" s="97"/>
      <c r="RZS42" s="97"/>
      <c r="RZT42" s="97"/>
      <c r="RZU42" s="97"/>
      <c r="RZV42" s="97"/>
      <c r="RZW42" s="97"/>
      <c r="RZX42" s="97"/>
      <c r="RZY42" s="97"/>
      <c r="RZZ42" s="97"/>
      <c r="SAA42" s="97"/>
      <c r="SAB42" s="97"/>
      <c r="SAC42" s="97"/>
      <c r="SAD42" s="97"/>
      <c r="SAE42" s="97"/>
      <c r="SAF42" s="97"/>
      <c r="SAG42" s="97"/>
      <c r="SAH42" s="97"/>
      <c r="SAI42" s="97"/>
      <c r="SAJ42" s="97"/>
      <c r="SAK42" s="97"/>
      <c r="SAL42" s="97"/>
      <c r="SAM42" s="97"/>
      <c r="SAN42" s="97"/>
      <c r="SAO42" s="97"/>
      <c r="SAP42" s="97"/>
      <c r="SAQ42" s="97"/>
      <c r="SAR42" s="97"/>
      <c r="SAS42" s="97"/>
      <c r="SAT42" s="97"/>
      <c r="SAU42" s="97"/>
      <c r="SAV42" s="97"/>
      <c r="SAW42" s="97"/>
      <c r="SAX42" s="97"/>
      <c r="SAY42" s="97"/>
      <c r="SAZ42" s="97"/>
      <c r="SBA42" s="97"/>
      <c r="SBB42" s="97"/>
      <c r="SBC42" s="97"/>
      <c r="SBD42" s="97"/>
      <c r="SBE42" s="97"/>
      <c r="SBF42" s="97"/>
      <c r="SBG42" s="97"/>
      <c r="SBH42" s="97"/>
      <c r="SBI42" s="97"/>
      <c r="SBJ42" s="97"/>
      <c r="SBK42" s="97"/>
      <c r="SBL42" s="97"/>
      <c r="SBM42" s="97"/>
      <c r="SBN42" s="97"/>
      <c r="SBO42" s="97"/>
      <c r="SBP42" s="97"/>
      <c r="SBQ42" s="97"/>
      <c r="SBR42" s="97"/>
      <c r="SBS42" s="97"/>
      <c r="SBT42" s="97"/>
      <c r="SBU42" s="97"/>
      <c r="SBV42" s="97"/>
      <c r="SBW42" s="97"/>
      <c r="SBX42" s="97"/>
      <c r="SBY42" s="97"/>
      <c r="SBZ42" s="97"/>
      <c r="SCA42" s="97"/>
      <c r="SCB42" s="97"/>
      <c r="SCC42" s="97"/>
      <c r="SCD42" s="97"/>
      <c r="SCE42" s="97"/>
      <c r="SCF42" s="97"/>
      <c r="SCG42" s="97"/>
      <c r="SCH42" s="97"/>
      <c r="SCI42" s="97"/>
      <c r="SCJ42" s="97"/>
      <c r="SCK42" s="97"/>
      <c r="SCL42" s="97"/>
      <c r="SCM42" s="97"/>
      <c r="SCN42" s="97"/>
      <c r="SCO42" s="97"/>
      <c r="SCP42" s="97"/>
      <c r="SCQ42" s="97"/>
      <c r="SCR42" s="97"/>
      <c r="SCS42" s="97"/>
      <c r="SCT42" s="97"/>
      <c r="SCU42" s="97"/>
      <c r="SCV42" s="97"/>
      <c r="SCW42" s="97"/>
      <c r="SCX42" s="97"/>
      <c r="SCY42" s="97"/>
      <c r="SCZ42" s="97"/>
      <c r="SDA42" s="97"/>
      <c r="SDB42" s="97"/>
      <c r="SDC42" s="97"/>
      <c r="SDD42" s="97"/>
      <c r="SDE42" s="97"/>
      <c r="SDF42" s="97"/>
      <c r="SDG42" s="97"/>
      <c r="SDH42" s="97"/>
      <c r="SDI42" s="97"/>
      <c r="SDJ42" s="97"/>
      <c r="SDK42" s="97"/>
      <c r="SDL42" s="97"/>
      <c r="SDM42" s="97"/>
      <c r="SDN42" s="97"/>
      <c r="SDO42" s="97"/>
      <c r="SDP42" s="97"/>
      <c r="SDQ42" s="97"/>
      <c r="SDR42" s="97"/>
      <c r="SDS42" s="97"/>
      <c r="SDT42" s="97"/>
      <c r="SDU42" s="97"/>
      <c r="SDV42" s="97"/>
      <c r="SDW42" s="97"/>
      <c r="SDX42" s="97"/>
      <c r="SDY42" s="97"/>
      <c r="SDZ42" s="97"/>
      <c r="SEA42" s="97"/>
      <c r="SEB42" s="97"/>
      <c r="SEC42" s="97"/>
      <c r="SED42" s="97"/>
      <c r="SEE42" s="97"/>
      <c r="SEF42" s="97"/>
      <c r="SEG42" s="97"/>
      <c r="SEH42" s="97"/>
      <c r="SEI42" s="97"/>
      <c r="SEJ42" s="97"/>
      <c r="SEK42" s="97"/>
      <c r="SEL42" s="97"/>
      <c r="SEM42" s="97"/>
      <c r="SEN42" s="97"/>
      <c r="SEO42" s="97"/>
      <c r="SEP42" s="97"/>
      <c r="SEQ42" s="97"/>
      <c r="SER42" s="97"/>
      <c r="SES42" s="97"/>
      <c r="SET42" s="97"/>
      <c r="SEU42" s="97"/>
      <c r="SEV42" s="97"/>
      <c r="SEW42" s="97"/>
      <c r="SEX42" s="97"/>
      <c r="SEY42" s="97"/>
      <c r="SEZ42" s="97"/>
      <c r="SFA42" s="97"/>
      <c r="SFB42" s="97"/>
      <c r="SFC42" s="97"/>
      <c r="SFD42" s="97"/>
      <c r="SFE42" s="97"/>
      <c r="SFF42" s="97"/>
      <c r="SFG42" s="97"/>
      <c r="SFH42" s="97"/>
      <c r="SFI42" s="97"/>
      <c r="SFJ42" s="97"/>
      <c r="SFK42" s="97"/>
      <c r="SFL42" s="97"/>
      <c r="SFM42" s="97"/>
      <c r="SFN42" s="97"/>
      <c r="SFO42" s="97"/>
      <c r="SFP42" s="97"/>
      <c r="SFQ42" s="97"/>
      <c r="SFR42" s="97"/>
      <c r="SFS42" s="97"/>
      <c r="SFT42" s="97"/>
      <c r="SFU42" s="97"/>
      <c r="SFV42" s="97"/>
      <c r="SFW42" s="97"/>
      <c r="SFX42" s="97"/>
      <c r="SFY42" s="97"/>
      <c r="SFZ42" s="97"/>
      <c r="SGA42" s="97"/>
      <c r="SGB42" s="97"/>
      <c r="SGC42" s="97"/>
      <c r="SGD42" s="97"/>
      <c r="SGE42" s="97"/>
      <c r="SGF42" s="97"/>
      <c r="SGG42" s="97"/>
      <c r="SGH42" s="97"/>
      <c r="SGI42" s="97"/>
      <c r="SGJ42" s="97"/>
      <c r="SGK42" s="97"/>
      <c r="SGL42" s="97"/>
      <c r="SGM42" s="97"/>
      <c r="SGN42" s="97"/>
      <c r="SGO42" s="97"/>
      <c r="SGP42" s="97"/>
      <c r="SGQ42" s="97"/>
      <c r="SGR42" s="97"/>
      <c r="SGS42" s="97"/>
      <c r="SGT42" s="97"/>
      <c r="SGU42" s="97"/>
      <c r="SGV42" s="97"/>
      <c r="SGW42" s="97"/>
      <c r="SGX42" s="97"/>
      <c r="SGY42" s="97"/>
      <c r="SGZ42" s="97"/>
      <c r="SHA42" s="97"/>
      <c r="SHB42" s="97"/>
      <c r="SHC42" s="97"/>
      <c r="SHD42" s="97"/>
      <c r="SHE42" s="97"/>
      <c r="SHF42" s="97"/>
      <c r="SHG42" s="97"/>
      <c r="SHH42" s="97"/>
      <c r="SHI42" s="97"/>
      <c r="SHJ42" s="97"/>
      <c r="SHK42" s="97"/>
      <c r="SHL42" s="97"/>
      <c r="SHM42" s="97"/>
      <c r="SHN42" s="97"/>
      <c r="SHO42" s="97"/>
      <c r="SHP42" s="97"/>
      <c r="SHQ42" s="97"/>
      <c r="SHR42" s="97"/>
      <c r="SHS42" s="97"/>
      <c r="SHT42" s="97"/>
      <c r="SHU42" s="97"/>
      <c r="SHV42" s="97"/>
      <c r="SHW42" s="97"/>
      <c r="SHX42" s="97"/>
      <c r="SHY42" s="97"/>
      <c r="SHZ42" s="97"/>
      <c r="SIA42" s="97"/>
      <c r="SIB42" s="97"/>
      <c r="SIC42" s="97"/>
      <c r="SID42" s="97"/>
      <c r="SIE42" s="97"/>
      <c r="SIF42" s="97"/>
      <c r="SIG42" s="97"/>
      <c r="SIH42" s="97"/>
      <c r="SII42" s="97"/>
      <c r="SIJ42" s="97"/>
      <c r="SIK42" s="97"/>
      <c r="SIL42" s="97"/>
      <c r="SIM42" s="97"/>
      <c r="SIN42" s="97"/>
      <c r="SIO42" s="97"/>
      <c r="SIP42" s="97"/>
      <c r="SIQ42" s="97"/>
      <c r="SIR42" s="97"/>
      <c r="SIS42" s="97"/>
      <c r="SIT42" s="97"/>
      <c r="SIU42" s="97"/>
      <c r="SIV42" s="97"/>
      <c r="SIW42" s="97"/>
      <c r="SIX42" s="97"/>
      <c r="SIY42" s="97"/>
      <c r="SIZ42" s="97"/>
      <c r="SJA42" s="97"/>
      <c r="SJB42" s="97"/>
      <c r="SJC42" s="97"/>
      <c r="SJD42" s="97"/>
      <c r="SJE42" s="97"/>
      <c r="SJF42" s="97"/>
      <c r="SJG42" s="97"/>
      <c r="SJH42" s="97"/>
      <c r="SJI42" s="97"/>
      <c r="SJJ42" s="97"/>
      <c r="SJK42" s="97"/>
      <c r="SJL42" s="97"/>
      <c r="SJM42" s="97"/>
      <c r="SJN42" s="97"/>
      <c r="SJO42" s="97"/>
      <c r="SJP42" s="97"/>
      <c r="SJQ42" s="97"/>
      <c r="SJR42" s="97"/>
      <c r="SJS42" s="97"/>
      <c r="SJT42" s="97"/>
      <c r="SJU42" s="97"/>
      <c r="SJV42" s="97"/>
      <c r="SJW42" s="97"/>
      <c r="SJX42" s="97"/>
      <c r="SJY42" s="97"/>
      <c r="SJZ42" s="97"/>
      <c r="SKA42" s="97"/>
      <c r="SKB42" s="97"/>
      <c r="SKC42" s="97"/>
      <c r="SKD42" s="97"/>
      <c r="SKE42" s="97"/>
      <c r="SKF42" s="97"/>
      <c r="SKG42" s="97"/>
      <c r="SKH42" s="97"/>
      <c r="SKI42" s="97"/>
      <c r="SKJ42" s="97"/>
      <c r="SKK42" s="97"/>
      <c r="SKL42" s="97"/>
      <c r="SKM42" s="97"/>
      <c r="SKN42" s="97"/>
      <c r="SKO42" s="97"/>
      <c r="SKP42" s="97"/>
      <c r="SKQ42" s="97"/>
      <c r="SKR42" s="97"/>
      <c r="SKS42" s="97"/>
      <c r="SKT42" s="97"/>
      <c r="SKU42" s="97"/>
      <c r="SKV42" s="97"/>
      <c r="SKW42" s="97"/>
      <c r="SKX42" s="97"/>
      <c r="SKY42" s="97"/>
      <c r="SKZ42" s="97"/>
      <c r="SLA42" s="97"/>
      <c r="SLB42" s="97"/>
      <c r="SLC42" s="97"/>
      <c r="SLD42" s="97"/>
      <c r="SLE42" s="97"/>
      <c r="SLF42" s="97"/>
      <c r="SLG42" s="97"/>
      <c r="SLH42" s="97"/>
      <c r="SLI42" s="97"/>
      <c r="SLJ42" s="97"/>
      <c r="SLK42" s="97"/>
      <c r="SLL42" s="97"/>
      <c r="SLM42" s="97"/>
      <c r="SLN42" s="97"/>
      <c r="SLO42" s="97"/>
      <c r="SLP42" s="97"/>
      <c r="SLQ42" s="97"/>
      <c r="SLR42" s="97"/>
      <c r="SLS42" s="97"/>
      <c r="SLT42" s="97"/>
      <c r="SLU42" s="97"/>
      <c r="SLV42" s="97"/>
      <c r="SLW42" s="97"/>
      <c r="SLX42" s="97"/>
      <c r="SLY42" s="97"/>
      <c r="SLZ42" s="97"/>
      <c r="SMA42" s="97"/>
      <c r="SMB42" s="97"/>
      <c r="SMC42" s="97"/>
      <c r="SMD42" s="97"/>
      <c r="SME42" s="97"/>
      <c r="SMF42" s="97"/>
      <c r="SMG42" s="97"/>
      <c r="SMH42" s="97"/>
      <c r="SMI42" s="97"/>
      <c r="SMJ42" s="97"/>
      <c r="SMK42" s="97"/>
      <c r="SML42" s="97"/>
      <c r="SMM42" s="97"/>
      <c r="SMN42" s="97"/>
      <c r="SMO42" s="97"/>
      <c r="SMP42" s="97"/>
      <c r="SMQ42" s="97"/>
      <c r="SMR42" s="97"/>
      <c r="SMS42" s="97"/>
      <c r="SMT42" s="97"/>
      <c r="SMU42" s="97"/>
      <c r="SMV42" s="97"/>
      <c r="SMW42" s="97"/>
      <c r="SMX42" s="97"/>
      <c r="SMY42" s="97"/>
      <c r="SMZ42" s="97"/>
      <c r="SNA42" s="97"/>
      <c r="SNB42" s="97"/>
      <c r="SNC42" s="97"/>
      <c r="SND42" s="97"/>
      <c r="SNE42" s="97"/>
      <c r="SNF42" s="97"/>
      <c r="SNG42" s="97"/>
      <c r="SNH42" s="97"/>
      <c r="SNI42" s="97"/>
      <c r="SNJ42" s="97"/>
      <c r="SNK42" s="97"/>
      <c r="SNL42" s="97"/>
      <c r="SNM42" s="97"/>
      <c r="SNN42" s="97"/>
      <c r="SNO42" s="97"/>
      <c r="SNP42" s="97"/>
      <c r="SNQ42" s="97"/>
      <c r="SNR42" s="97"/>
      <c r="SNS42" s="97"/>
      <c r="SNT42" s="97"/>
      <c r="SNU42" s="97"/>
      <c r="SNV42" s="97"/>
      <c r="SNW42" s="97"/>
      <c r="SNX42" s="97"/>
      <c r="SNY42" s="97"/>
      <c r="SNZ42" s="97"/>
      <c r="SOA42" s="97"/>
      <c r="SOB42" s="97"/>
      <c r="SOC42" s="97"/>
      <c r="SOD42" s="97"/>
      <c r="SOE42" s="97"/>
      <c r="SOF42" s="97"/>
      <c r="SOG42" s="97"/>
      <c r="SOH42" s="97"/>
      <c r="SOI42" s="97"/>
      <c r="SOJ42" s="97"/>
      <c r="SOK42" s="97"/>
      <c r="SOL42" s="97"/>
      <c r="SOM42" s="97"/>
      <c r="SON42" s="97"/>
      <c r="SOO42" s="97"/>
      <c r="SOP42" s="97"/>
      <c r="SOQ42" s="97"/>
      <c r="SOR42" s="97"/>
      <c r="SOS42" s="97"/>
      <c r="SOT42" s="97"/>
      <c r="SOU42" s="97"/>
      <c r="SOV42" s="97"/>
      <c r="SOW42" s="97"/>
      <c r="SOX42" s="97"/>
      <c r="SOY42" s="97"/>
      <c r="SOZ42" s="97"/>
      <c r="SPA42" s="97"/>
      <c r="SPB42" s="97"/>
      <c r="SPC42" s="97"/>
      <c r="SPD42" s="97"/>
      <c r="SPE42" s="97"/>
      <c r="SPF42" s="97"/>
      <c r="SPG42" s="97"/>
      <c r="SPH42" s="97"/>
      <c r="SPI42" s="97"/>
      <c r="SPJ42" s="97"/>
      <c r="SPK42" s="97"/>
      <c r="SPL42" s="97"/>
      <c r="SPM42" s="97"/>
      <c r="SPN42" s="97"/>
      <c r="SPO42" s="97"/>
      <c r="SPP42" s="97"/>
      <c r="SPQ42" s="97"/>
      <c r="SPR42" s="97"/>
      <c r="SPS42" s="97"/>
      <c r="SPT42" s="97"/>
      <c r="SPU42" s="97"/>
      <c r="SPV42" s="97"/>
      <c r="SPW42" s="97"/>
      <c r="SPX42" s="97"/>
      <c r="SPY42" s="97"/>
      <c r="SPZ42" s="97"/>
      <c r="SQA42" s="97"/>
      <c r="SQB42" s="97"/>
      <c r="SQC42" s="97"/>
      <c r="SQD42" s="97"/>
      <c r="SQE42" s="97"/>
      <c r="SQF42" s="97"/>
      <c r="SQG42" s="97"/>
      <c r="SQH42" s="97"/>
      <c r="SQI42" s="97"/>
      <c r="SQJ42" s="97"/>
      <c r="SQK42" s="97"/>
      <c r="SQL42" s="97"/>
      <c r="SQM42" s="97"/>
      <c r="SQN42" s="97"/>
      <c r="SQO42" s="97"/>
      <c r="SQP42" s="97"/>
      <c r="SQQ42" s="97"/>
      <c r="SQR42" s="97"/>
      <c r="SQS42" s="97"/>
      <c r="SQT42" s="97"/>
      <c r="SQU42" s="97"/>
      <c r="SQV42" s="97"/>
      <c r="SQW42" s="97"/>
      <c r="SQX42" s="97"/>
      <c r="SQY42" s="97"/>
      <c r="SQZ42" s="97"/>
      <c r="SRA42" s="97"/>
      <c r="SRB42" s="97"/>
      <c r="SRC42" s="97"/>
      <c r="SRD42" s="97"/>
      <c r="SRE42" s="97"/>
      <c r="SRF42" s="97"/>
      <c r="SRG42" s="97"/>
      <c r="SRH42" s="97"/>
      <c r="SRI42" s="97"/>
      <c r="SRJ42" s="97"/>
      <c r="SRK42" s="97"/>
      <c r="SRL42" s="97"/>
      <c r="SRM42" s="97"/>
      <c r="SRN42" s="97"/>
      <c r="SRO42" s="97"/>
      <c r="SRP42" s="97"/>
      <c r="SRQ42" s="97"/>
      <c r="SRR42" s="97"/>
      <c r="SRS42" s="97"/>
      <c r="SRT42" s="97"/>
      <c r="SRU42" s="97"/>
      <c r="SRV42" s="97"/>
      <c r="SRW42" s="97"/>
      <c r="SRX42" s="97"/>
      <c r="SRY42" s="97"/>
      <c r="SRZ42" s="97"/>
      <c r="SSA42" s="97"/>
      <c r="SSB42" s="97"/>
      <c r="SSC42" s="97"/>
      <c r="SSD42" s="97"/>
      <c r="SSE42" s="97"/>
      <c r="SSF42" s="97"/>
      <c r="SSG42" s="97"/>
      <c r="SSH42" s="97"/>
      <c r="SSI42" s="97"/>
      <c r="SSJ42" s="97"/>
      <c r="SSK42" s="97"/>
      <c r="SSL42" s="97"/>
      <c r="SSM42" s="97"/>
      <c r="SSN42" s="97"/>
      <c r="SSO42" s="97"/>
      <c r="SSP42" s="97"/>
      <c r="SSQ42" s="97"/>
      <c r="SSR42" s="97"/>
      <c r="SSS42" s="97"/>
      <c r="SST42" s="97"/>
      <c r="SSU42" s="97"/>
      <c r="SSV42" s="97"/>
      <c r="SSW42" s="97"/>
      <c r="SSX42" s="97"/>
      <c r="SSY42" s="97"/>
      <c r="SSZ42" s="97"/>
      <c r="STA42" s="97"/>
      <c r="STB42" s="97"/>
      <c r="STC42" s="97"/>
      <c r="STD42" s="97"/>
      <c r="STE42" s="97"/>
      <c r="STF42" s="97"/>
      <c r="STG42" s="97"/>
      <c r="STH42" s="97"/>
      <c r="STI42" s="97"/>
      <c r="STJ42" s="97"/>
      <c r="STK42" s="97"/>
      <c r="STL42" s="97"/>
      <c r="STM42" s="97"/>
      <c r="STN42" s="97"/>
      <c r="STO42" s="97"/>
      <c r="STP42" s="97"/>
      <c r="STQ42" s="97"/>
      <c r="STR42" s="97"/>
      <c r="STS42" s="97"/>
      <c r="STT42" s="97"/>
      <c r="STU42" s="97"/>
      <c r="STV42" s="97"/>
      <c r="STW42" s="97"/>
      <c r="STX42" s="97"/>
      <c r="STY42" s="97"/>
      <c r="STZ42" s="97"/>
      <c r="SUA42" s="97"/>
      <c r="SUB42" s="97"/>
      <c r="SUC42" s="97"/>
      <c r="SUD42" s="97"/>
      <c r="SUE42" s="97"/>
      <c r="SUF42" s="97"/>
      <c r="SUG42" s="97"/>
      <c r="SUH42" s="97"/>
      <c r="SUI42" s="97"/>
      <c r="SUJ42" s="97"/>
      <c r="SUK42" s="97"/>
      <c r="SUL42" s="97"/>
      <c r="SUM42" s="97"/>
      <c r="SUN42" s="97"/>
      <c r="SUO42" s="97"/>
      <c r="SUP42" s="97"/>
      <c r="SUQ42" s="97"/>
      <c r="SUR42" s="97"/>
      <c r="SUS42" s="97"/>
      <c r="SUT42" s="97"/>
      <c r="SUU42" s="97"/>
      <c r="SUV42" s="97"/>
      <c r="SUW42" s="97"/>
      <c r="SUX42" s="97"/>
      <c r="SUY42" s="97"/>
      <c r="SUZ42" s="97"/>
      <c r="SVA42" s="97"/>
      <c r="SVB42" s="97"/>
      <c r="SVC42" s="97"/>
      <c r="SVD42" s="97"/>
      <c r="SVE42" s="97"/>
      <c r="SVF42" s="97"/>
      <c r="SVG42" s="97"/>
      <c r="SVH42" s="97"/>
      <c r="SVI42" s="97"/>
      <c r="SVJ42" s="97"/>
      <c r="SVK42" s="97"/>
      <c r="SVL42" s="97"/>
      <c r="SVM42" s="97"/>
      <c r="SVN42" s="97"/>
      <c r="SVO42" s="97"/>
      <c r="SVP42" s="97"/>
      <c r="SVQ42" s="97"/>
      <c r="SVR42" s="97"/>
      <c r="SVS42" s="97"/>
      <c r="SVT42" s="97"/>
      <c r="SVU42" s="97"/>
      <c r="SVV42" s="97"/>
      <c r="SVW42" s="97"/>
      <c r="SVX42" s="97"/>
      <c r="SVY42" s="97"/>
      <c r="SVZ42" s="97"/>
      <c r="SWA42" s="97"/>
      <c r="SWB42" s="97"/>
      <c r="SWC42" s="97"/>
      <c r="SWD42" s="97"/>
      <c r="SWE42" s="97"/>
      <c r="SWF42" s="97"/>
      <c r="SWG42" s="97"/>
      <c r="SWH42" s="97"/>
      <c r="SWI42" s="97"/>
      <c r="SWJ42" s="97"/>
      <c r="SWK42" s="97"/>
      <c r="SWL42" s="97"/>
      <c r="SWM42" s="97"/>
      <c r="SWN42" s="97"/>
      <c r="SWO42" s="97"/>
      <c r="SWP42" s="97"/>
      <c r="SWQ42" s="97"/>
      <c r="SWR42" s="97"/>
      <c r="SWS42" s="97"/>
      <c r="SWT42" s="97"/>
      <c r="SWU42" s="97"/>
      <c r="SWV42" s="97"/>
      <c r="SWW42" s="97"/>
      <c r="SWX42" s="97"/>
      <c r="SWY42" s="97"/>
      <c r="SWZ42" s="97"/>
      <c r="SXA42" s="97"/>
      <c r="SXB42" s="97"/>
      <c r="SXC42" s="97"/>
      <c r="SXD42" s="97"/>
      <c r="SXE42" s="97"/>
      <c r="SXF42" s="97"/>
      <c r="SXG42" s="97"/>
      <c r="SXH42" s="97"/>
      <c r="SXI42" s="97"/>
      <c r="SXJ42" s="97"/>
      <c r="SXK42" s="97"/>
      <c r="SXL42" s="97"/>
      <c r="SXM42" s="97"/>
      <c r="SXN42" s="97"/>
      <c r="SXO42" s="97"/>
      <c r="SXP42" s="97"/>
      <c r="SXQ42" s="97"/>
      <c r="SXR42" s="97"/>
      <c r="SXS42" s="97"/>
      <c r="SXT42" s="97"/>
      <c r="SXU42" s="97"/>
      <c r="SXV42" s="97"/>
      <c r="SXW42" s="97"/>
      <c r="SXX42" s="97"/>
      <c r="SXY42" s="97"/>
      <c r="SXZ42" s="97"/>
      <c r="SYA42" s="97"/>
      <c r="SYB42" s="97"/>
      <c r="SYC42" s="97"/>
      <c r="SYD42" s="97"/>
      <c r="SYE42" s="97"/>
      <c r="SYF42" s="97"/>
      <c r="SYG42" s="97"/>
      <c r="SYH42" s="97"/>
      <c r="SYI42" s="97"/>
      <c r="SYJ42" s="97"/>
      <c r="SYK42" s="97"/>
      <c r="SYL42" s="97"/>
      <c r="SYM42" s="97"/>
      <c r="SYN42" s="97"/>
      <c r="SYO42" s="97"/>
      <c r="SYP42" s="97"/>
      <c r="SYQ42" s="97"/>
      <c r="SYR42" s="97"/>
      <c r="SYS42" s="97"/>
      <c r="SYT42" s="97"/>
      <c r="SYU42" s="97"/>
      <c r="SYV42" s="97"/>
      <c r="SYW42" s="97"/>
      <c r="SYX42" s="97"/>
      <c r="SYY42" s="97"/>
      <c r="SYZ42" s="97"/>
      <c r="SZA42" s="97"/>
      <c r="SZB42" s="97"/>
      <c r="SZC42" s="97"/>
      <c r="SZD42" s="97"/>
      <c r="SZE42" s="97"/>
      <c r="SZF42" s="97"/>
      <c r="SZG42" s="97"/>
      <c r="SZH42" s="97"/>
      <c r="SZI42" s="97"/>
      <c r="SZJ42" s="97"/>
      <c r="SZK42" s="97"/>
      <c r="SZL42" s="97"/>
      <c r="SZM42" s="97"/>
      <c r="SZN42" s="97"/>
      <c r="SZO42" s="97"/>
      <c r="SZP42" s="97"/>
      <c r="SZQ42" s="97"/>
      <c r="SZR42" s="97"/>
      <c r="SZS42" s="97"/>
      <c r="SZT42" s="97"/>
      <c r="SZU42" s="97"/>
      <c r="SZV42" s="97"/>
      <c r="SZW42" s="97"/>
      <c r="SZX42" s="97"/>
      <c r="SZY42" s="97"/>
      <c r="SZZ42" s="97"/>
      <c r="TAA42" s="97"/>
      <c r="TAB42" s="97"/>
      <c r="TAC42" s="97"/>
      <c r="TAD42" s="97"/>
      <c r="TAE42" s="97"/>
      <c r="TAF42" s="97"/>
      <c r="TAG42" s="97"/>
      <c r="TAH42" s="97"/>
      <c r="TAI42" s="97"/>
      <c r="TAJ42" s="97"/>
      <c r="TAK42" s="97"/>
      <c r="TAL42" s="97"/>
      <c r="TAM42" s="97"/>
      <c r="TAN42" s="97"/>
      <c r="TAO42" s="97"/>
      <c r="TAP42" s="97"/>
      <c r="TAQ42" s="97"/>
      <c r="TAR42" s="97"/>
      <c r="TAS42" s="97"/>
      <c r="TAT42" s="97"/>
      <c r="TAU42" s="97"/>
      <c r="TAV42" s="97"/>
      <c r="TAW42" s="97"/>
      <c r="TAX42" s="97"/>
      <c r="TAY42" s="97"/>
      <c r="TAZ42" s="97"/>
      <c r="TBA42" s="97"/>
      <c r="TBB42" s="97"/>
      <c r="TBC42" s="97"/>
      <c r="TBD42" s="97"/>
      <c r="TBE42" s="97"/>
      <c r="TBF42" s="97"/>
      <c r="TBG42" s="97"/>
      <c r="TBH42" s="97"/>
      <c r="TBI42" s="97"/>
      <c r="TBJ42" s="97"/>
      <c r="TBK42" s="97"/>
      <c r="TBL42" s="97"/>
      <c r="TBM42" s="97"/>
      <c r="TBN42" s="97"/>
      <c r="TBO42" s="97"/>
      <c r="TBP42" s="97"/>
      <c r="TBQ42" s="97"/>
      <c r="TBR42" s="97"/>
      <c r="TBS42" s="97"/>
      <c r="TBT42" s="97"/>
      <c r="TBU42" s="97"/>
      <c r="TBV42" s="97"/>
      <c r="TBW42" s="97"/>
      <c r="TBX42" s="97"/>
      <c r="TBY42" s="97"/>
      <c r="TBZ42" s="97"/>
      <c r="TCA42" s="97"/>
      <c r="TCB42" s="97"/>
      <c r="TCC42" s="97"/>
      <c r="TCD42" s="97"/>
      <c r="TCE42" s="97"/>
      <c r="TCF42" s="97"/>
      <c r="TCG42" s="97"/>
      <c r="TCH42" s="97"/>
      <c r="TCI42" s="97"/>
      <c r="TCJ42" s="97"/>
      <c r="TCK42" s="97"/>
      <c r="TCL42" s="97"/>
      <c r="TCM42" s="97"/>
      <c r="TCN42" s="97"/>
      <c r="TCO42" s="97"/>
      <c r="TCP42" s="97"/>
      <c r="TCQ42" s="97"/>
      <c r="TCR42" s="97"/>
      <c r="TCS42" s="97"/>
      <c r="TCT42" s="97"/>
      <c r="TCU42" s="97"/>
      <c r="TCV42" s="97"/>
      <c r="TCW42" s="97"/>
      <c r="TCX42" s="97"/>
      <c r="TCY42" s="97"/>
      <c r="TCZ42" s="97"/>
      <c r="TDA42" s="97"/>
      <c r="TDB42" s="97"/>
      <c r="TDC42" s="97"/>
      <c r="TDD42" s="97"/>
      <c r="TDE42" s="97"/>
      <c r="TDF42" s="97"/>
      <c r="TDG42" s="97"/>
      <c r="TDH42" s="97"/>
      <c r="TDI42" s="97"/>
      <c r="TDJ42" s="97"/>
      <c r="TDK42" s="97"/>
      <c r="TDL42" s="97"/>
      <c r="TDM42" s="97"/>
      <c r="TDN42" s="97"/>
      <c r="TDO42" s="97"/>
      <c r="TDP42" s="97"/>
      <c r="TDQ42" s="97"/>
      <c r="TDR42" s="97"/>
      <c r="TDS42" s="97"/>
      <c r="TDT42" s="97"/>
      <c r="TDU42" s="97"/>
      <c r="TDV42" s="97"/>
      <c r="TDW42" s="97"/>
      <c r="TDX42" s="97"/>
      <c r="TDY42" s="97"/>
      <c r="TDZ42" s="97"/>
      <c r="TEA42" s="97"/>
      <c r="TEB42" s="97"/>
      <c r="TEC42" s="97"/>
      <c r="TED42" s="97"/>
      <c r="TEE42" s="97"/>
      <c r="TEF42" s="97"/>
      <c r="TEG42" s="97"/>
      <c r="TEH42" s="97"/>
      <c r="TEI42" s="97"/>
      <c r="TEJ42" s="97"/>
      <c r="TEK42" s="97"/>
      <c r="TEL42" s="97"/>
      <c r="TEM42" s="97"/>
      <c r="TEN42" s="97"/>
      <c r="TEO42" s="97"/>
      <c r="TEP42" s="97"/>
      <c r="TEQ42" s="97"/>
      <c r="TER42" s="97"/>
      <c r="TES42" s="97"/>
      <c r="TET42" s="97"/>
      <c r="TEU42" s="97"/>
      <c r="TEV42" s="97"/>
      <c r="TEW42" s="97"/>
      <c r="TEX42" s="97"/>
      <c r="TEY42" s="97"/>
      <c r="TEZ42" s="97"/>
      <c r="TFA42" s="97"/>
      <c r="TFB42" s="97"/>
      <c r="TFC42" s="97"/>
      <c r="TFD42" s="97"/>
      <c r="TFE42" s="97"/>
      <c r="TFF42" s="97"/>
      <c r="TFG42" s="97"/>
      <c r="TFH42" s="97"/>
      <c r="TFI42" s="97"/>
      <c r="TFJ42" s="97"/>
      <c r="TFK42" s="97"/>
      <c r="TFL42" s="97"/>
      <c r="TFM42" s="97"/>
      <c r="TFN42" s="97"/>
      <c r="TFO42" s="97"/>
      <c r="TFP42" s="97"/>
      <c r="TFQ42" s="97"/>
      <c r="TFR42" s="97"/>
      <c r="TFS42" s="97"/>
      <c r="TFT42" s="97"/>
      <c r="TFU42" s="97"/>
      <c r="TFV42" s="97"/>
      <c r="TFW42" s="97"/>
      <c r="TFX42" s="97"/>
      <c r="TFY42" s="97"/>
      <c r="TFZ42" s="97"/>
      <c r="TGA42" s="97"/>
      <c r="TGB42" s="97"/>
      <c r="TGC42" s="97"/>
      <c r="TGD42" s="97"/>
      <c r="TGE42" s="97"/>
      <c r="TGF42" s="97"/>
      <c r="TGG42" s="97"/>
      <c r="TGH42" s="97"/>
      <c r="TGI42" s="97"/>
      <c r="TGJ42" s="97"/>
      <c r="TGK42" s="97"/>
      <c r="TGL42" s="97"/>
      <c r="TGM42" s="97"/>
      <c r="TGN42" s="97"/>
      <c r="TGO42" s="97"/>
      <c r="TGP42" s="97"/>
      <c r="TGQ42" s="97"/>
      <c r="TGR42" s="97"/>
      <c r="TGS42" s="97"/>
      <c r="TGT42" s="97"/>
      <c r="TGU42" s="97"/>
      <c r="TGV42" s="97"/>
      <c r="TGW42" s="97"/>
      <c r="TGX42" s="97"/>
      <c r="TGY42" s="97"/>
      <c r="TGZ42" s="97"/>
      <c r="THA42" s="97"/>
      <c r="THB42" s="97"/>
      <c r="THC42" s="97"/>
      <c r="THD42" s="97"/>
      <c r="THE42" s="97"/>
      <c r="THF42" s="97"/>
      <c r="THG42" s="97"/>
      <c r="THH42" s="97"/>
      <c r="THI42" s="97"/>
      <c r="THJ42" s="97"/>
      <c r="THK42" s="97"/>
      <c r="THL42" s="97"/>
      <c r="THM42" s="97"/>
      <c r="THN42" s="97"/>
      <c r="THO42" s="97"/>
      <c r="THP42" s="97"/>
      <c r="THQ42" s="97"/>
      <c r="THR42" s="97"/>
      <c r="THS42" s="97"/>
      <c r="THT42" s="97"/>
      <c r="THU42" s="97"/>
      <c r="THV42" s="97"/>
      <c r="THW42" s="97"/>
      <c r="THX42" s="97"/>
      <c r="THY42" s="97"/>
      <c r="THZ42" s="97"/>
      <c r="TIA42" s="97"/>
      <c r="TIB42" s="97"/>
      <c r="TIC42" s="97"/>
      <c r="TID42" s="97"/>
      <c r="TIE42" s="97"/>
      <c r="TIF42" s="97"/>
      <c r="TIG42" s="97"/>
      <c r="TIH42" s="97"/>
      <c r="TII42" s="97"/>
      <c r="TIJ42" s="97"/>
      <c r="TIK42" s="97"/>
      <c r="TIL42" s="97"/>
      <c r="TIM42" s="97"/>
      <c r="TIN42" s="97"/>
      <c r="TIO42" s="97"/>
      <c r="TIP42" s="97"/>
      <c r="TIQ42" s="97"/>
      <c r="TIR42" s="97"/>
      <c r="TIS42" s="97"/>
      <c r="TIT42" s="97"/>
      <c r="TIU42" s="97"/>
      <c r="TIV42" s="97"/>
      <c r="TIW42" s="97"/>
      <c r="TIX42" s="97"/>
      <c r="TIY42" s="97"/>
      <c r="TIZ42" s="97"/>
      <c r="TJA42" s="97"/>
      <c r="TJB42" s="97"/>
      <c r="TJC42" s="97"/>
      <c r="TJD42" s="97"/>
      <c r="TJE42" s="97"/>
      <c r="TJF42" s="97"/>
      <c r="TJG42" s="97"/>
      <c r="TJH42" s="97"/>
      <c r="TJI42" s="97"/>
      <c r="TJJ42" s="97"/>
      <c r="TJK42" s="97"/>
      <c r="TJL42" s="97"/>
      <c r="TJM42" s="97"/>
      <c r="TJN42" s="97"/>
      <c r="TJO42" s="97"/>
      <c r="TJP42" s="97"/>
      <c r="TJQ42" s="97"/>
      <c r="TJR42" s="97"/>
      <c r="TJS42" s="97"/>
      <c r="TJT42" s="97"/>
      <c r="TJU42" s="97"/>
      <c r="TJV42" s="97"/>
      <c r="TJW42" s="97"/>
      <c r="TJX42" s="97"/>
      <c r="TJY42" s="97"/>
      <c r="TJZ42" s="97"/>
      <c r="TKA42" s="97"/>
      <c r="TKB42" s="97"/>
      <c r="TKC42" s="97"/>
      <c r="TKD42" s="97"/>
      <c r="TKE42" s="97"/>
      <c r="TKF42" s="97"/>
      <c r="TKG42" s="97"/>
      <c r="TKH42" s="97"/>
      <c r="TKI42" s="97"/>
      <c r="TKJ42" s="97"/>
      <c r="TKK42" s="97"/>
      <c r="TKL42" s="97"/>
      <c r="TKM42" s="97"/>
      <c r="TKN42" s="97"/>
      <c r="TKO42" s="97"/>
      <c r="TKP42" s="97"/>
      <c r="TKQ42" s="97"/>
      <c r="TKR42" s="97"/>
      <c r="TKS42" s="97"/>
      <c r="TKT42" s="97"/>
      <c r="TKU42" s="97"/>
      <c r="TKV42" s="97"/>
      <c r="TKW42" s="97"/>
      <c r="TKX42" s="97"/>
      <c r="TKY42" s="97"/>
      <c r="TKZ42" s="97"/>
      <c r="TLA42" s="97"/>
      <c r="TLB42" s="97"/>
      <c r="TLC42" s="97"/>
      <c r="TLD42" s="97"/>
      <c r="TLE42" s="97"/>
      <c r="TLF42" s="97"/>
      <c r="TLG42" s="97"/>
      <c r="TLH42" s="97"/>
      <c r="TLI42" s="97"/>
      <c r="TLJ42" s="97"/>
      <c r="TLK42" s="97"/>
      <c r="TLL42" s="97"/>
      <c r="TLM42" s="97"/>
      <c r="TLN42" s="97"/>
      <c r="TLO42" s="97"/>
      <c r="TLP42" s="97"/>
      <c r="TLQ42" s="97"/>
      <c r="TLR42" s="97"/>
      <c r="TLS42" s="97"/>
      <c r="TLT42" s="97"/>
      <c r="TLU42" s="97"/>
      <c r="TLV42" s="97"/>
      <c r="TLW42" s="97"/>
      <c r="TLX42" s="97"/>
      <c r="TLY42" s="97"/>
      <c r="TLZ42" s="97"/>
      <c r="TMA42" s="97"/>
      <c r="TMB42" s="97"/>
      <c r="TMC42" s="97"/>
      <c r="TMD42" s="97"/>
      <c r="TME42" s="97"/>
      <c r="TMF42" s="97"/>
      <c r="TMG42" s="97"/>
      <c r="TMH42" s="97"/>
      <c r="TMI42" s="97"/>
      <c r="TMJ42" s="97"/>
      <c r="TMK42" s="97"/>
      <c r="TML42" s="97"/>
      <c r="TMM42" s="97"/>
      <c r="TMN42" s="97"/>
      <c r="TMO42" s="97"/>
      <c r="TMP42" s="97"/>
      <c r="TMQ42" s="97"/>
      <c r="TMR42" s="97"/>
      <c r="TMS42" s="97"/>
      <c r="TMT42" s="97"/>
      <c r="TMU42" s="97"/>
      <c r="TMV42" s="97"/>
      <c r="TMW42" s="97"/>
      <c r="TMX42" s="97"/>
      <c r="TMY42" s="97"/>
      <c r="TMZ42" s="97"/>
      <c r="TNA42" s="97"/>
      <c r="TNB42" s="97"/>
      <c r="TNC42" s="97"/>
      <c r="TND42" s="97"/>
      <c r="TNE42" s="97"/>
      <c r="TNF42" s="97"/>
      <c r="TNG42" s="97"/>
      <c r="TNH42" s="97"/>
      <c r="TNI42" s="97"/>
      <c r="TNJ42" s="97"/>
      <c r="TNK42" s="97"/>
      <c r="TNL42" s="97"/>
      <c r="TNM42" s="97"/>
      <c r="TNN42" s="97"/>
      <c r="TNO42" s="97"/>
      <c r="TNP42" s="97"/>
      <c r="TNQ42" s="97"/>
      <c r="TNR42" s="97"/>
      <c r="TNS42" s="97"/>
      <c r="TNT42" s="97"/>
      <c r="TNU42" s="97"/>
      <c r="TNV42" s="97"/>
      <c r="TNW42" s="97"/>
      <c r="TNX42" s="97"/>
      <c r="TNY42" s="97"/>
      <c r="TNZ42" s="97"/>
      <c r="TOA42" s="97"/>
      <c r="TOB42" s="97"/>
      <c r="TOC42" s="97"/>
      <c r="TOD42" s="97"/>
      <c r="TOE42" s="97"/>
      <c r="TOF42" s="97"/>
      <c r="TOG42" s="97"/>
      <c r="TOH42" s="97"/>
      <c r="TOI42" s="97"/>
      <c r="TOJ42" s="97"/>
      <c r="TOK42" s="97"/>
      <c r="TOL42" s="97"/>
      <c r="TOM42" s="97"/>
      <c r="TON42" s="97"/>
      <c r="TOO42" s="97"/>
      <c r="TOP42" s="97"/>
      <c r="TOQ42" s="97"/>
      <c r="TOR42" s="97"/>
      <c r="TOS42" s="97"/>
      <c r="TOT42" s="97"/>
      <c r="TOU42" s="97"/>
      <c r="TOV42" s="97"/>
      <c r="TOW42" s="97"/>
      <c r="TOX42" s="97"/>
      <c r="TOY42" s="97"/>
      <c r="TOZ42" s="97"/>
      <c r="TPA42" s="97"/>
      <c r="TPB42" s="97"/>
      <c r="TPC42" s="97"/>
      <c r="TPD42" s="97"/>
      <c r="TPE42" s="97"/>
      <c r="TPF42" s="97"/>
      <c r="TPG42" s="97"/>
      <c r="TPH42" s="97"/>
      <c r="TPI42" s="97"/>
      <c r="TPJ42" s="97"/>
      <c r="TPK42" s="97"/>
      <c r="TPL42" s="97"/>
      <c r="TPM42" s="97"/>
      <c r="TPN42" s="97"/>
      <c r="TPO42" s="97"/>
      <c r="TPP42" s="97"/>
      <c r="TPQ42" s="97"/>
      <c r="TPR42" s="97"/>
      <c r="TPS42" s="97"/>
      <c r="TPT42" s="97"/>
      <c r="TPU42" s="97"/>
      <c r="TPV42" s="97"/>
      <c r="TPW42" s="97"/>
      <c r="TPX42" s="97"/>
      <c r="TPY42" s="97"/>
      <c r="TPZ42" s="97"/>
      <c r="TQA42" s="97"/>
      <c r="TQB42" s="97"/>
      <c r="TQC42" s="97"/>
      <c r="TQD42" s="97"/>
      <c r="TQE42" s="97"/>
      <c r="TQF42" s="97"/>
      <c r="TQG42" s="97"/>
      <c r="TQH42" s="97"/>
      <c r="TQI42" s="97"/>
      <c r="TQJ42" s="97"/>
      <c r="TQK42" s="97"/>
      <c r="TQL42" s="97"/>
      <c r="TQM42" s="97"/>
      <c r="TQN42" s="97"/>
      <c r="TQO42" s="97"/>
      <c r="TQP42" s="97"/>
      <c r="TQQ42" s="97"/>
      <c r="TQR42" s="97"/>
      <c r="TQS42" s="97"/>
      <c r="TQT42" s="97"/>
      <c r="TQU42" s="97"/>
      <c r="TQV42" s="97"/>
      <c r="TQW42" s="97"/>
      <c r="TQX42" s="97"/>
      <c r="TQY42" s="97"/>
      <c r="TQZ42" s="97"/>
      <c r="TRA42" s="97"/>
      <c r="TRB42" s="97"/>
      <c r="TRC42" s="97"/>
      <c r="TRD42" s="97"/>
      <c r="TRE42" s="97"/>
      <c r="TRF42" s="97"/>
      <c r="TRG42" s="97"/>
      <c r="TRH42" s="97"/>
      <c r="TRI42" s="97"/>
      <c r="TRJ42" s="97"/>
      <c r="TRK42" s="97"/>
      <c r="TRL42" s="97"/>
      <c r="TRM42" s="97"/>
      <c r="TRN42" s="97"/>
      <c r="TRO42" s="97"/>
      <c r="TRP42" s="97"/>
      <c r="TRQ42" s="97"/>
      <c r="TRR42" s="97"/>
      <c r="TRS42" s="97"/>
      <c r="TRT42" s="97"/>
      <c r="TRU42" s="97"/>
      <c r="TRV42" s="97"/>
      <c r="TRW42" s="97"/>
      <c r="TRX42" s="97"/>
      <c r="TRY42" s="97"/>
      <c r="TRZ42" s="97"/>
      <c r="TSA42" s="97"/>
      <c r="TSB42" s="97"/>
      <c r="TSC42" s="97"/>
      <c r="TSD42" s="97"/>
      <c r="TSE42" s="97"/>
      <c r="TSF42" s="97"/>
      <c r="TSG42" s="97"/>
      <c r="TSH42" s="97"/>
      <c r="TSI42" s="97"/>
      <c r="TSJ42" s="97"/>
      <c r="TSK42" s="97"/>
      <c r="TSL42" s="97"/>
      <c r="TSM42" s="97"/>
      <c r="TSN42" s="97"/>
      <c r="TSO42" s="97"/>
      <c r="TSP42" s="97"/>
      <c r="TSQ42" s="97"/>
      <c r="TSR42" s="97"/>
      <c r="TSS42" s="97"/>
      <c r="TST42" s="97"/>
      <c r="TSU42" s="97"/>
      <c r="TSV42" s="97"/>
      <c r="TSW42" s="97"/>
      <c r="TSX42" s="97"/>
      <c r="TSY42" s="97"/>
      <c r="TSZ42" s="97"/>
      <c r="TTA42" s="97"/>
      <c r="TTB42" s="97"/>
      <c r="TTC42" s="97"/>
      <c r="TTD42" s="97"/>
      <c r="TTE42" s="97"/>
      <c r="TTF42" s="97"/>
      <c r="TTG42" s="97"/>
      <c r="TTH42" s="97"/>
      <c r="TTI42" s="97"/>
      <c r="TTJ42" s="97"/>
      <c r="TTK42" s="97"/>
      <c r="TTL42" s="97"/>
      <c r="TTM42" s="97"/>
      <c r="TTN42" s="97"/>
      <c r="TTO42" s="97"/>
      <c r="TTP42" s="97"/>
      <c r="TTQ42" s="97"/>
      <c r="TTR42" s="97"/>
      <c r="TTS42" s="97"/>
      <c r="TTT42" s="97"/>
      <c r="TTU42" s="97"/>
      <c r="TTV42" s="97"/>
      <c r="TTW42" s="97"/>
      <c r="TTX42" s="97"/>
      <c r="TTY42" s="97"/>
      <c r="TTZ42" s="97"/>
      <c r="TUA42" s="97"/>
      <c r="TUB42" s="97"/>
      <c r="TUC42" s="97"/>
      <c r="TUD42" s="97"/>
      <c r="TUE42" s="97"/>
      <c r="TUF42" s="97"/>
      <c r="TUG42" s="97"/>
      <c r="TUH42" s="97"/>
      <c r="TUI42" s="97"/>
      <c r="TUJ42" s="97"/>
      <c r="TUK42" s="97"/>
      <c r="TUL42" s="97"/>
      <c r="TUM42" s="97"/>
      <c r="TUN42" s="97"/>
      <c r="TUO42" s="97"/>
      <c r="TUP42" s="97"/>
      <c r="TUQ42" s="97"/>
      <c r="TUR42" s="97"/>
      <c r="TUS42" s="97"/>
      <c r="TUT42" s="97"/>
      <c r="TUU42" s="97"/>
      <c r="TUV42" s="97"/>
      <c r="TUW42" s="97"/>
      <c r="TUX42" s="97"/>
      <c r="TUY42" s="97"/>
      <c r="TUZ42" s="97"/>
      <c r="TVA42" s="97"/>
      <c r="TVB42" s="97"/>
      <c r="TVC42" s="97"/>
      <c r="TVD42" s="97"/>
      <c r="TVE42" s="97"/>
      <c r="TVF42" s="97"/>
      <c r="TVG42" s="97"/>
      <c r="TVH42" s="97"/>
      <c r="TVI42" s="97"/>
      <c r="TVJ42" s="97"/>
      <c r="TVK42" s="97"/>
      <c r="TVL42" s="97"/>
      <c r="TVM42" s="97"/>
      <c r="TVN42" s="97"/>
      <c r="TVO42" s="97"/>
      <c r="TVP42" s="97"/>
      <c r="TVQ42" s="97"/>
      <c r="TVR42" s="97"/>
      <c r="TVS42" s="97"/>
      <c r="TVT42" s="97"/>
      <c r="TVU42" s="97"/>
      <c r="TVV42" s="97"/>
      <c r="TVW42" s="97"/>
      <c r="TVX42" s="97"/>
      <c r="TVY42" s="97"/>
      <c r="TVZ42" s="97"/>
      <c r="TWA42" s="97"/>
      <c r="TWB42" s="97"/>
      <c r="TWC42" s="97"/>
      <c r="TWD42" s="97"/>
      <c r="TWE42" s="97"/>
      <c r="TWF42" s="97"/>
      <c r="TWG42" s="97"/>
      <c r="TWH42" s="97"/>
      <c r="TWI42" s="97"/>
      <c r="TWJ42" s="97"/>
      <c r="TWK42" s="97"/>
      <c r="TWL42" s="97"/>
      <c r="TWM42" s="97"/>
      <c r="TWN42" s="97"/>
      <c r="TWO42" s="97"/>
      <c r="TWP42" s="97"/>
      <c r="TWQ42" s="97"/>
      <c r="TWR42" s="97"/>
      <c r="TWS42" s="97"/>
      <c r="TWT42" s="97"/>
      <c r="TWU42" s="97"/>
      <c r="TWV42" s="97"/>
      <c r="TWW42" s="97"/>
      <c r="TWX42" s="97"/>
      <c r="TWY42" s="97"/>
      <c r="TWZ42" s="97"/>
      <c r="TXA42" s="97"/>
      <c r="TXB42" s="97"/>
      <c r="TXC42" s="97"/>
      <c r="TXD42" s="97"/>
      <c r="TXE42" s="97"/>
      <c r="TXF42" s="97"/>
      <c r="TXG42" s="97"/>
      <c r="TXH42" s="97"/>
      <c r="TXI42" s="97"/>
      <c r="TXJ42" s="97"/>
      <c r="TXK42" s="97"/>
      <c r="TXL42" s="97"/>
      <c r="TXM42" s="97"/>
      <c r="TXN42" s="97"/>
      <c r="TXO42" s="97"/>
      <c r="TXP42" s="97"/>
      <c r="TXQ42" s="97"/>
      <c r="TXR42" s="97"/>
      <c r="TXS42" s="97"/>
      <c r="TXT42" s="97"/>
      <c r="TXU42" s="97"/>
      <c r="TXV42" s="97"/>
      <c r="TXW42" s="97"/>
      <c r="TXX42" s="97"/>
      <c r="TXY42" s="97"/>
      <c r="TXZ42" s="97"/>
      <c r="TYA42" s="97"/>
      <c r="TYB42" s="97"/>
      <c r="TYC42" s="97"/>
      <c r="TYD42" s="97"/>
      <c r="TYE42" s="97"/>
      <c r="TYF42" s="97"/>
      <c r="TYG42" s="97"/>
      <c r="TYH42" s="97"/>
      <c r="TYI42" s="97"/>
      <c r="TYJ42" s="97"/>
      <c r="TYK42" s="97"/>
      <c r="TYL42" s="97"/>
      <c r="TYM42" s="97"/>
      <c r="TYN42" s="97"/>
      <c r="TYO42" s="97"/>
      <c r="TYP42" s="97"/>
      <c r="TYQ42" s="97"/>
      <c r="TYR42" s="97"/>
      <c r="TYS42" s="97"/>
      <c r="TYT42" s="97"/>
      <c r="TYU42" s="97"/>
      <c r="TYV42" s="97"/>
      <c r="TYW42" s="97"/>
      <c r="TYX42" s="97"/>
      <c r="TYY42" s="97"/>
      <c r="TYZ42" s="97"/>
      <c r="TZA42" s="97"/>
      <c r="TZB42" s="97"/>
      <c r="TZC42" s="97"/>
      <c r="TZD42" s="97"/>
      <c r="TZE42" s="97"/>
      <c r="TZF42" s="97"/>
      <c r="TZG42" s="97"/>
      <c r="TZH42" s="97"/>
      <c r="TZI42" s="97"/>
      <c r="TZJ42" s="97"/>
      <c r="TZK42" s="97"/>
      <c r="TZL42" s="97"/>
      <c r="TZM42" s="97"/>
      <c r="TZN42" s="97"/>
      <c r="TZO42" s="97"/>
      <c r="TZP42" s="97"/>
      <c r="TZQ42" s="97"/>
      <c r="TZR42" s="97"/>
      <c r="TZS42" s="97"/>
      <c r="TZT42" s="97"/>
      <c r="TZU42" s="97"/>
      <c r="TZV42" s="97"/>
      <c r="TZW42" s="97"/>
      <c r="TZX42" s="97"/>
      <c r="TZY42" s="97"/>
      <c r="TZZ42" s="97"/>
      <c r="UAA42" s="97"/>
      <c r="UAB42" s="97"/>
      <c r="UAC42" s="97"/>
      <c r="UAD42" s="97"/>
      <c r="UAE42" s="97"/>
      <c r="UAF42" s="97"/>
      <c r="UAG42" s="97"/>
      <c r="UAH42" s="97"/>
      <c r="UAI42" s="97"/>
      <c r="UAJ42" s="97"/>
      <c r="UAK42" s="97"/>
      <c r="UAL42" s="97"/>
      <c r="UAM42" s="97"/>
      <c r="UAN42" s="97"/>
      <c r="UAO42" s="97"/>
      <c r="UAP42" s="97"/>
      <c r="UAQ42" s="97"/>
      <c r="UAR42" s="97"/>
      <c r="UAS42" s="97"/>
      <c r="UAT42" s="97"/>
      <c r="UAU42" s="97"/>
      <c r="UAV42" s="97"/>
      <c r="UAW42" s="97"/>
      <c r="UAX42" s="97"/>
      <c r="UAY42" s="97"/>
      <c r="UAZ42" s="97"/>
      <c r="UBA42" s="97"/>
      <c r="UBB42" s="97"/>
      <c r="UBC42" s="97"/>
      <c r="UBD42" s="97"/>
      <c r="UBE42" s="97"/>
      <c r="UBF42" s="97"/>
      <c r="UBG42" s="97"/>
      <c r="UBH42" s="97"/>
      <c r="UBI42" s="97"/>
      <c r="UBJ42" s="97"/>
      <c r="UBK42" s="97"/>
      <c r="UBL42" s="97"/>
      <c r="UBM42" s="97"/>
      <c r="UBN42" s="97"/>
      <c r="UBO42" s="97"/>
      <c r="UBP42" s="97"/>
      <c r="UBQ42" s="97"/>
      <c r="UBR42" s="97"/>
      <c r="UBS42" s="97"/>
      <c r="UBT42" s="97"/>
      <c r="UBU42" s="97"/>
      <c r="UBV42" s="97"/>
      <c r="UBW42" s="97"/>
      <c r="UBX42" s="97"/>
      <c r="UBY42" s="97"/>
      <c r="UBZ42" s="97"/>
      <c r="UCA42" s="97"/>
      <c r="UCB42" s="97"/>
      <c r="UCC42" s="97"/>
      <c r="UCD42" s="97"/>
      <c r="UCE42" s="97"/>
      <c r="UCF42" s="97"/>
      <c r="UCG42" s="97"/>
      <c r="UCH42" s="97"/>
      <c r="UCI42" s="97"/>
      <c r="UCJ42" s="97"/>
      <c r="UCK42" s="97"/>
      <c r="UCL42" s="97"/>
      <c r="UCM42" s="97"/>
      <c r="UCN42" s="97"/>
      <c r="UCO42" s="97"/>
      <c r="UCP42" s="97"/>
      <c r="UCQ42" s="97"/>
      <c r="UCR42" s="97"/>
      <c r="UCS42" s="97"/>
      <c r="UCT42" s="97"/>
      <c r="UCU42" s="97"/>
      <c r="UCV42" s="97"/>
      <c r="UCW42" s="97"/>
      <c r="UCX42" s="97"/>
      <c r="UCY42" s="97"/>
      <c r="UCZ42" s="97"/>
      <c r="UDA42" s="97"/>
      <c r="UDB42" s="97"/>
      <c r="UDC42" s="97"/>
      <c r="UDD42" s="97"/>
      <c r="UDE42" s="97"/>
      <c r="UDF42" s="97"/>
      <c r="UDG42" s="97"/>
      <c r="UDH42" s="97"/>
      <c r="UDI42" s="97"/>
      <c r="UDJ42" s="97"/>
      <c r="UDK42" s="97"/>
      <c r="UDL42" s="97"/>
      <c r="UDM42" s="97"/>
      <c r="UDN42" s="97"/>
      <c r="UDO42" s="97"/>
      <c r="UDP42" s="97"/>
      <c r="UDQ42" s="97"/>
      <c r="UDR42" s="97"/>
      <c r="UDS42" s="97"/>
      <c r="UDT42" s="97"/>
      <c r="UDU42" s="97"/>
      <c r="UDV42" s="97"/>
      <c r="UDW42" s="97"/>
      <c r="UDX42" s="97"/>
      <c r="UDY42" s="97"/>
      <c r="UDZ42" s="97"/>
      <c r="UEA42" s="97"/>
      <c r="UEB42" s="97"/>
      <c r="UEC42" s="97"/>
      <c r="UED42" s="97"/>
      <c r="UEE42" s="97"/>
      <c r="UEF42" s="97"/>
      <c r="UEG42" s="97"/>
      <c r="UEH42" s="97"/>
      <c r="UEI42" s="97"/>
      <c r="UEJ42" s="97"/>
      <c r="UEK42" s="97"/>
      <c r="UEL42" s="97"/>
      <c r="UEM42" s="97"/>
      <c r="UEN42" s="97"/>
      <c r="UEO42" s="97"/>
      <c r="UEP42" s="97"/>
      <c r="UEQ42" s="97"/>
      <c r="UER42" s="97"/>
      <c r="UES42" s="97"/>
      <c r="UET42" s="97"/>
      <c r="UEU42" s="97"/>
      <c r="UEV42" s="97"/>
      <c r="UEW42" s="97"/>
      <c r="UEX42" s="97"/>
      <c r="UEY42" s="97"/>
      <c r="UEZ42" s="97"/>
      <c r="UFA42" s="97"/>
      <c r="UFB42" s="97"/>
      <c r="UFC42" s="97"/>
      <c r="UFD42" s="97"/>
      <c r="UFE42" s="97"/>
      <c r="UFF42" s="97"/>
      <c r="UFG42" s="97"/>
      <c r="UFH42" s="97"/>
      <c r="UFI42" s="97"/>
      <c r="UFJ42" s="97"/>
      <c r="UFK42" s="97"/>
      <c r="UFL42" s="97"/>
      <c r="UFM42" s="97"/>
      <c r="UFN42" s="97"/>
      <c r="UFO42" s="97"/>
      <c r="UFP42" s="97"/>
      <c r="UFQ42" s="97"/>
      <c r="UFR42" s="97"/>
      <c r="UFS42" s="97"/>
      <c r="UFT42" s="97"/>
      <c r="UFU42" s="97"/>
      <c r="UFV42" s="97"/>
      <c r="UFW42" s="97"/>
      <c r="UFX42" s="97"/>
      <c r="UFY42" s="97"/>
      <c r="UFZ42" s="97"/>
      <c r="UGA42" s="97"/>
      <c r="UGB42" s="97"/>
      <c r="UGC42" s="97"/>
      <c r="UGD42" s="97"/>
      <c r="UGE42" s="97"/>
      <c r="UGF42" s="97"/>
      <c r="UGG42" s="97"/>
      <c r="UGH42" s="97"/>
      <c r="UGI42" s="97"/>
      <c r="UGJ42" s="97"/>
      <c r="UGK42" s="97"/>
      <c r="UGL42" s="97"/>
      <c r="UGM42" s="97"/>
      <c r="UGN42" s="97"/>
      <c r="UGO42" s="97"/>
      <c r="UGP42" s="97"/>
      <c r="UGQ42" s="97"/>
      <c r="UGR42" s="97"/>
      <c r="UGS42" s="97"/>
      <c r="UGT42" s="97"/>
      <c r="UGU42" s="97"/>
      <c r="UGV42" s="97"/>
      <c r="UGW42" s="97"/>
      <c r="UGX42" s="97"/>
      <c r="UGY42" s="97"/>
      <c r="UGZ42" s="97"/>
      <c r="UHA42" s="97"/>
      <c r="UHB42" s="97"/>
      <c r="UHC42" s="97"/>
      <c r="UHD42" s="97"/>
      <c r="UHE42" s="97"/>
      <c r="UHF42" s="97"/>
      <c r="UHG42" s="97"/>
      <c r="UHH42" s="97"/>
      <c r="UHI42" s="97"/>
      <c r="UHJ42" s="97"/>
      <c r="UHK42" s="97"/>
      <c r="UHL42" s="97"/>
      <c r="UHM42" s="97"/>
      <c r="UHN42" s="97"/>
      <c r="UHO42" s="97"/>
      <c r="UHP42" s="97"/>
      <c r="UHQ42" s="97"/>
      <c r="UHR42" s="97"/>
      <c r="UHS42" s="97"/>
      <c r="UHT42" s="97"/>
      <c r="UHU42" s="97"/>
      <c r="UHV42" s="97"/>
      <c r="UHW42" s="97"/>
      <c r="UHX42" s="97"/>
      <c r="UHY42" s="97"/>
      <c r="UHZ42" s="97"/>
      <c r="UIA42" s="97"/>
      <c r="UIB42" s="97"/>
      <c r="UIC42" s="97"/>
      <c r="UID42" s="97"/>
      <c r="UIE42" s="97"/>
      <c r="UIF42" s="97"/>
      <c r="UIG42" s="97"/>
      <c r="UIH42" s="97"/>
      <c r="UII42" s="97"/>
      <c r="UIJ42" s="97"/>
      <c r="UIK42" s="97"/>
      <c r="UIL42" s="97"/>
      <c r="UIM42" s="97"/>
      <c r="UIN42" s="97"/>
      <c r="UIO42" s="97"/>
      <c r="UIP42" s="97"/>
      <c r="UIQ42" s="97"/>
      <c r="UIR42" s="97"/>
      <c r="UIS42" s="97"/>
      <c r="UIT42" s="97"/>
      <c r="UIU42" s="97"/>
      <c r="UIV42" s="97"/>
      <c r="UIW42" s="97"/>
      <c r="UIX42" s="97"/>
      <c r="UIY42" s="97"/>
      <c r="UIZ42" s="97"/>
      <c r="UJA42" s="97"/>
      <c r="UJB42" s="97"/>
      <c r="UJC42" s="97"/>
      <c r="UJD42" s="97"/>
      <c r="UJE42" s="97"/>
      <c r="UJF42" s="97"/>
      <c r="UJG42" s="97"/>
      <c r="UJH42" s="97"/>
      <c r="UJI42" s="97"/>
      <c r="UJJ42" s="97"/>
      <c r="UJK42" s="97"/>
      <c r="UJL42" s="97"/>
      <c r="UJM42" s="97"/>
      <c r="UJN42" s="97"/>
      <c r="UJO42" s="97"/>
      <c r="UJP42" s="97"/>
      <c r="UJQ42" s="97"/>
      <c r="UJR42" s="97"/>
      <c r="UJS42" s="97"/>
      <c r="UJT42" s="97"/>
      <c r="UJU42" s="97"/>
      <c r="UJV42" s="97"/>
      <c r="UJW42" s="97"/>
      <c r="UJX42" s="97"/>
      <c r="UJY42" s="97"/>
      <c r="UJZ42" s="97"/>
      <c r="UKA42" s="97"/>
      <c r="UKB42" s="97"/>
      <c r="UKC42" s="97"/>
      <c r="UKD42" s="97"/>
      <c r="UKE42" s="97"/>
      <c r="UKF42" s="97"/>
      <c r="UKG42" s="97"/>
      <c r="UKH42" s="97"/>
      <c r="UKI42" s="97"/>
      <c r="UKJ42" s="97"/>
      <c r="UKK42" s="97"/>
      <c r="UKL42" s="97"/>
      <c r="UKM42" s="97"/>
      <c r="UKN42" s="97"/>
      <c r="UKO42" s="97"/>
      <c r="UKP42" s="97"/>
      <c r="UKQ42" s="97"/>
      <c r="UKR42" s="97"/>
      <c r="UKS42" s="97"/>
      <c r="UKT42" s="97"/>
      <c r="UKU42" s="97"/>
      <c r="UKV42" s="97"/>
      <c r="UKW42" s="97"/>
      <c r="UKX42" s="97"/>
      <c r="UKY42" s="97"/>
      <c r="UKZ42" s="97"/>
      <c r="ULA42" s="97"/>
      <c r="ULB42" s="97"/>
      <c r="ULC42" s="97"/>
      <c r="ULD42" s="97"/>
      <c r="ULE42" s="97"/>
      <c r="ULF42" s="97"/>
      <c r="ULG42" s="97"/>
      <c r="ULH42" s="97"/>
      <c r="ULI42" s="97"/>
      <c r="ULJ42" s="97"/>
      <c r="ULK42" s="97"/>
      <c r="ULL42" s="97"/>
      <c r="ULM42" s="97"/>
      <c r="ULN42" s="97"/>
      <c r="ULO42" s="97"/>
      <c r="ULP42" s="97"/>
      <c r="ULQ42" s="97"/>
      <c r="ULR42" s="97"/>
      <c r="ULS42" s="97"/>
      <c r="ULT42" s="97"/>
      <c r="ULU42" s="97"/>
      <c r="ULV42" s="97"/>
      <c r="ULW42" s="97"/>
      <c r="ULX42" s="97"/>
      <c r="ULY42" s="97"/>
      <c r="ULZ42" s="97"/>
      <c r="UMA42" s="97"/>
      <c r="UMB42" s="97"/>
      <c r="UMC42" s="97"/>
      <c r="UMD42" s="97"/>
      <c r="UME42" s="97"/>
      <c r="UMF42" s="97"/>
      <c r="UMG42" s="97"/>
      <c r="UMH42" s="97"/>
      <c r="UMI42" s="97"/>
      <c r="UMJ42" s="97"/>
      <c r="UMK42" s="97"/>
      <c r="UML42" s="97"/>
      <c r="UMM42" s="97"/>
      <c r="UMN42" s="97"/>
      <c r="UMO42" s="97"/>
      <c r="UMP42" s="97"/>
      <c r="UMQ42" s="97"/>
      <c r="UMR42" s="97"/>
      <c r="UMS42" s="97"/>
      <c r="UMT42" s="97"/>
      <c r="UMU42" s="97"/>
      <c r="UMV42" s="97"/>
      <c r="UMW42" s="97"/>
      <c r="UMX42" s="97"/>
      <c r="UMY42" s="97"/>
      <c r="UMZ42" s="97"/>
      <c r="UNA42" s="97"/>
      <c r="UNB42" s="97"/>
      <c r="UNC42" s="97"/>
      <c r="UND42" s="97"/>
      <c r="UNE42" s="97"/>
      <c r="UNF42" s="97"/>
      <c r="UNG42" s="97"/>
      <c r="UNH42" s="97"/>
      <c r="UNI42" s="97"/>
      <c r="UNJ42" s="97"/>
      <c r="UNK42" s="97"/>
      <c r="UNL42" s="97"/>
      <c r="UNM42" s="97"/>
      <c r="UNN42" s="97"/>
      <c r="UNO42" s="97"/>
      <c r="UNP42" s="97"/>
      <c r="UNQ42" s="97"/>
      <c r="UNR42" s="97"/>
      <c r="UNS42" s="97"/>
      <c r="UNT42" s="97"/>
      <c r="UNU42" s="97"/>
      <c r="UNV42" s="97"/>
      <c r="UNW42" s="97"/>
      <c r="UNX42" s="97"/>
      <c r="UNY42" s="97"/>
      <c r="UNZ42" s="97"/>
      <c r="UOA42" s="97"/>
      <c r="UOB42" s="97"/>
      <c r="UOC42" s="97"/>
      <c r="UOD42" s="97"/>
      <c r="UOE42" s="97"/>
      <c r="UOF42" s="97"/>
      <c r="UOG42" s="97"/>
      <c r="UOH42" s="97"/>
      <c r="UOI42" s="97"/>
      <c r="UOJ42" s="97"/>
      <c r="UOK42" s="97"/>
      <c r="UOL42" s="97"/>
      <c r="UOM42" s="97"/>
      <c r="UON42" s="97"/>
      <c r="UOO42" s="97"/>
      <c r="UOP42" s="97"/>
      <c r="UOQ42" s="97"/>
      <c r="UOR42" s="97"/>
      <c r="UOS42" s="97"/>
      <c r="UOT42" s="97"/>
      <c r="UOU42" s="97"/>
      <c r="UOV42" s="97"/>
      <c r="UOW42" s="97"/>
      <c r="UOX42" s="97"/>
      <c r="UOY42" s="97"/>
      <c r="UOZ42" s="97"/>
      <c r="UPA42" s="97"/>
      <c r="UPB42" s="97"/>
      <c r="UPC42" s="97"/>
      <c r="UPD42" s="97"/>
      <c r="UPE42" s="97"/>
      <c r="UPF42" s="97"/>
      <c r="UPG42" s="97"/>
      <c r="UPH42" s="97"/>
      <c r="UPI42" s="97"/>
      <c r="UPJ42" s="97"/>
      <c r="UPK42" s="97"/>
      <c r="UPL42" s="97"/>
      <c r="UPM42" s="97"/>
      <c r="UPN42" s="97"/>
      <c r="UPO42" s="97"/>
      <c r="UPP42" s="97"/>
      <c r="UPQ42" s="97"/>
      <c r="UPR42" s="97"/>
      <c r="UPS42" s="97"/>
      <c r="UPT42" s="97"/>
      <c r="UPU42" s="97"/>
      <c r="UPV42" s="97"/>
      <c r="UPW42" s="97"/>
      <c r="UPX42" s="97"/>
      <c r="UPY42" s="97"/>
      <c r="UPZ42" s="97"/>
      <c r="UQA42" s="97"/>
      <c r="UQB42" s="97"/>
      <c r="UQC42" s="97"/>
      <c r="UQD42" s="97"/>
      <c r="UQE42" s="97"/>
      <c r="UQF42" s="97"/>
      <c r="UQG42" s="97"/>
      <c r="UQH42" s="97"/>
      <c r="UQI42" s="97"/>
      <c r="UQJ42" s="97"/>
      <c r="UQK42" s="97"/>
      <c r="UQL42" s="97"/>
      <c r="UQM42" s="97"/>
      <c r="UQN42" s="97"/>
      <c r="UQO42" s="97"/>
      <c r="UQP42" s="97"/>
      <c r="UQQ42" s="97"/>
      <c r="UQR42" s="97"/>
      <c r="UQS42" s="97"/>
      <c r="UQT42" s="97"/>
      <c r="UQU42" s="97"/>
      <c r="UQV42" s="97"/>
      <c r="UQW42" s="97"/>
      <c r="UQX42" s="97"/>
      <c r="UQY42" s="97"/>
      <c r="UQZ42" s="97"/>
      <c r="URA42" s="97"/>
      <c r="URB42" s="97"/>
      <c r="URC42" s="97"/>
      <c r="URD42" s="97"/>
      <c r="URE42" s="97"/>
      <c r="URF42" s="97"/>
      <c r="URG42" s="97"/>
      <c r="URH42" s="97"/>
      <c r="URI42" s="97"/>
      <c r="URJ42" s="97"/>
      <c r="URK42" s="97"/>
      <c r="URL42" s="97"/>
      <c r="URM42" s="97"/>
      <c r="URN42" s="97"/>
      <c r="URO42" s="97"/>
      <c r="URP42" s="97"/>
      <c r="URQ42" s="97"/>
      <c r="URR42" s="97"/>
      <c r="URS42" s="97"/>
      <c r="URT42" s="97"/>
      <c r="URU42" s="97"/>
      <c r="URV42" s="97"/>
      <c r="URW42" s="97"/>
      <c r="URX42" s="97"/>
      <c r="URY42" s="97"/>
      <c r="URZ42" s="97"/>
      <c r="USA42" s="97"/>
      <c r="USB42" s="97"/>
      <c r="USC42" s="97"/>
      <c r="USD42" s="97"/>
      <c r="USE42" s="97"/>
      <c r="USF42" s="97"/>
      <c r="USG42" s="97"/>
      <c r="USH42" s="97"/>
      <c r="USI42" s="97"/>
      <c r="USJ42" s="97"/>
      <c r="USK42" s="97"/>
      <c r="USL42" s="97"/>
      <c r="USM42" s="97"/>
      <c r="USN42" s="97"/>
      <c r="USO42" s="97"/>
      <c r="USP42" s="97"/>
      <c r="USQ42" s="97"/>
      <c r="USR42" s="97"/>
      <c r="USS42" s="97"/>
      <c r="UST42" s="97"/>
      <c r="USU42" s="97"/>
      <c r="USV42" s="97"/>
      <c r="USW42" s="97"/>
      <c r="USX42" s="97"/>
      <c r="USY42" s="97"/>
      <c r="USZ42" s="97"/>
      <c r="UTA42" s="97"/>
      <c r="UTB42" s="97"/>
      <c r="UTC42" s="97"/>
      <c r="UTD42" s="97"/>
      <c r="UTE42" s="97"/>
      <c r="UTF42" s="97"/>
      <c r="UTG42" s="97"/>
      <c r="UTH42" s="97"/>
      <c r="UTI42" s="97"/>
      <c r="UTJ42" s="97"/>
      <c r="UTK42" s="97"/>
      <c r="UTL42" s="97"/>
      <c r="UTM42" s="97"/>
      <c r="UTN42" s="97"/>
      <c r="UTO42" s="97"/>
      <c r="UTP42" s="97"/>
      <c r="UTQ42" s="97"/>
      <c r="UTR42" s="97"/>
      <c r="UTS42" s="97"/>
      <c r="UTT42" s="97"/>
      <c r="UTU42" s="97"/>
      <c r="UTV42" s="97"/>
      <c r="UTW42" s="97"/>
      <c r="UTX42" s="97"/>
      <c r="UTY42" s="97"/>
      <c r="UTZ42" s="97"/>
      <c r="UUA42" s="97"/>
      <c r="UUB42" s="97"/>
      <c r="UUC42" s="97"/>
      <c r="UUD42" s="97"/>
      <c r="UUE42" s="97"/>
      <c r="UUF42" s="97"/>
      <c r="UUG42" s="97"/>
      <c r="UUH42" s="97"/>
      <c r="UUI42" s="97"/>
      <c r="UUJ42" s="97"/>
      <c r="UUK42" s="97"/>
      <c r="UUL42" s="97"/>
      <c r="UUM42" s="97"/>
      <c r="UUN42" s="97"/>
      <c r="UUO42" s="97"/>
      <c r="UUP42" s="97"/>
      <c r="UUQ42" s="97"/>
      <c r="UUR42" s="97"/>
      <c r="UUS42" s="97"/>
      <c r="UUT42" s="97"/>
      <c r="UUU42" s="97"/>
      <c r="UUV42" s="97"/>
      <c r="UUW42" s="97"/>
      <c r="UUX42" s="97"/>
      <c r="UUY42" s="97"/>
      <c r="UUZ42" s="97"/>
      <c r="UVA42" s="97"/>
      <c r="UVB42" s="97"/>
      <c r="UVC42" s="97"/>
      <c r="UVD42" s="97"/>
      <c r="UVE42" s="97"/>
      <c r="UVF42" s="97"/>
      <c r="UVG42" s="97"/>
      <c r="UVH42" s="97"/>
      <c r="UVI42" s="97"/>
      <c r="UVJ42" s="97"/>
      <c r="UVK42" s="97"/>
      <c r="UVL42" s="97"/>
      <c r="UVM42" s="97"/>
      <c r="UVN42" s="97"/>
      <c r="UVO42" s="97"/>
      <c r="UVP42" s="97"/>
      <c r="UVQ42" s="97"/>
      <c r="UVR42" s="97"/>
      <c r="UVS42" s="97"/>
      <c r="UVT42" s="97"/>
      <c r="UVU42" s="97"/>
      <c r="UVV42" s="97"/>
      <c r="UVW42" s="97"/>
      <c r="UVX42" s="97"/>
      <c r="UVY42" s="97"/>
      <c r="UVZ42" s="97"/>
      <c r="UWA42" s="97"/>
      <c r="UWB42" s="97"/>
      <c r="UWC42" s="97"/>
      <c r="UWD42" s="97"/>
      <c r="UWE42" s="97"/>
      <c r="UWF42" s="97"/>
      <c r="UWG42" s="97"/>
      <c r="UWH42" s="97"/>
      <c r="UWI42" s="97"/>
      <c r="UWJ42" s="97"/>
      <c r="UWK42" s="97"/>
      <c r="UWL42" s="97"/>
      <c r="UWM42" s="97"/>
      <c r="UWN42" s="97"/>
      <c r="UWO42" s="97"/>
      <c r="UWP42" s="97"/>
      <c r="UWQ42" s="97"/>
      <c r="UWR42" s="97"/>
      <c r="UWS42" s="97"/>
      <c r="UWT42" s="97"/>
      <c r="UWU42" s="97"/>
      <c r="UWV42" s="97"/>
      <c r="UWW42" s="97"/>
      <c r="UWX42" s="97"/>
      <c r="UWY42" s="97"/>
      <c r="UWZ42" s="97"/>
      <c r="UXA42" s="97"/>
      <c r="UXB42" s="97"/>
      <c r="UXC42" s="97"/>
      <c r="UXD42" s="97"/>
      <c r="UXE42" s="97"/>
      <c r="UXF42" s="97"/>
      <c r="UXG42" s="97"/>
      <c r="UXH42" s="97"/>
      <c r="UXI42" s="97"/>
      <c r="UXJ42" s="97"/>
      <c r="UXK42" s="97"/>
      <c r="UXL42" s="97"/>
      <c r="UXM42" s="97"/>
      <c r="UXN42" s="97"/>
      <c r="UXO42" s="97"/>
      <c r="UXP42" s="97"/>
      <c r="UXQ42" s="97"/>
      <c r="UXR42" s="97"/>
      <c r="UXS42" s="97"/>
      <c r="UXT42" s="97"/>
      <c r="UXU42" s="97"/>
      <c r="UXV42" s="97"/>
      <c r="UXW42" s="97"/>
      <c r="UXX42" s="97"/>
      <c r="UXY42" s="97"/>
      <c r="UXZ42" s="97"/>
      <c r="UYA42" s="97"/>
      <c r="UYB42" s="97"/>
      <c r="UYC42" s="97"/>
      <c r="UYD42" s="97"/>
      <c r="UYE42" s="97"/>
      <c r="UYF42" s="97"/>
      <c r="UYG42" s="97"/>
      <c r="UYH42" s="97"/>
      <c r="UYI42" s="97"/>
      <c r="UYJ42" s="97"/>
      <c r="UYK42" s="97"/>
      <c r="UYL42" s="97"/>
      <c r="UYM42" s="97"/>
      <c r="UYN42" s="97"/>
      <c r="UYO42" s="97"/>
      <c r="UYP42" s="97"/>
      <c r="UYQ42" s="97"/>
      <c r="UYR42" s="97"/>
      <c r="UYS42" s="97"/>
      <c r="UYT42" s="97"/>
      <c r="UYU42" s="97"/>
      <c r="UYV42" s="97"/>
      <c r="UYW42" s="97"/>
      <c r="UYX42" s="97"/>
      <c r="UYY42" s="97"/>
      <c r="UYZ42" s="97"/>
      <c r="UZA42" s="97"/>
      <c r="UZB42" s="97"/>
      <c r="UZC42" s="97"/>
      <c r="UZD42" s="97"/>
      <c r="UZE42" s="97"/>
      <c r="UZF42" s="97"/>
      <c r="UZG42" s="97"/>
      <c r="UZH42" s="97"/>
      <c r="UZI42" s="97"/>
      <c r="UZJ42" s="97"/>
      <c r="UZK42" s="97"/>
      <c r="UZL42" s="97"/>
      <c r="UZM42" s="97"/>
      <c r="UZN42" s="97"/>
      <c r="UZO42" s="97"/>
      <c r="UZP42" s="97"/>
      <c r="UZQ42" s="97"/>
      <c r="UZR42" s="97"/>
      <c r="UZS42" s="97"/>
      <c r="UZT42" s="97"/>
      <c r="UZU42" s="97"/>
      <c r="UZV42" s="97"/>
      <c r="UZW42" s="97"/>
      <c r="UZX42" s="97"/>
      <c r="UZY42" s="97"/>
      <c r="UZZ42" s="97"/>
      <c r="VAA42" s="97"/>
      <c r="VAB42" s="97"/>
      <c r="VAC42" s="97"/>
      <c r="VAD42" s="97"/>
      <c r="VAE42" s="97"/>
      <c r="VAF42" s="97"/>
      <c r="VAG42" s="97"/>
      <c r="VAH42" s="97"/>
      <c r="VAI42" s="97"/>
      <c r="VAJ42" s="97"/>
      <c r="VAK42" s="97"/>
      <c r="VAL42" s="97"/>
      <c r="VAM42" s="97"/>
      <c r="VAN42" s="97"/>
      <c r="VAO42" s="97"/>
      <c r="VAP42" s="97"/>
      <c r="VAQ42" s="97"/>
      <c r="VAR42" s="97"/>
      <c r="VAS42" s="97"/>
      <c r="VAT42" s="97"/>
      <c r="VAU42" s="97"/>
      <c r="VAV42" s="97"/>
      <c r="VAW42" s="97"/>
      <c r="VAX42" s="97"/>
      <c r="VAY42" s="97"/>
      <c r="VAZ42" s="97"/>
      <c r="VBA42" s="97"/>
      <c r="VBB42" s="97"/>
      <c r="VBC42" s="97"/>
      <c r="VBD42" s="97"/>
      <c r="VBE42" s="97"/>
      <c r="VBF42" s="97"/>
      <c r="VBG42" s="97"/>
      <c r="VBH42" s="97"/>
      <c r="VBI42" s="97"/>
      <c r="VBJ42" s="97"/>
      <c r="VBK42" s="97"/>
      <c r="VBL42" s="97"/>
      <c r="VBM42" s="97"/>
      <c r="VBN42" s="97"/>
      <c r="VBO42" s="97"/>
      <c r="VBP42" s="97"/>
      <c r="VBQ42" s="97"/>
      <c r="VBR42" s="97"/>
      <c r="VBS42" s="97"/>
      <c r="VBT42" s="97"/>
      <c r="VBU42" s="97"/>
      <c r="VBV42" s="97"/>
      <c r="VBW42" s="97"/>
      <c r="VBX42" s="97"/>
      <c r="VBY42" s="97"/>
      <c r="VBZ42" s="97"/>
      <c r="VCA42" s="97"/>
      <c r="VCB42" s="97"/>
      <c r="VCC42" s="97"/>
      <c r="VCD42" s="97"/>
      <c r="VCE42" s="97"/>
      <c r="VCF42" s="97"/>
      <c r="VCG42" s="97"/>
      <c r="VCH42" s="97"/>
      <c r="VCI42" s="97"/>
      <c r="VCJ42" s="97"/>
      <c r="VCK42" s="97"/>
      <c r="VCL42" s="97"/>
      <c r="VCM42" s="97"/>
      <c r="VCN42" s="97"/>
      <c r="VCO42" s="97"/>
      <c r="VCP42" s="97"/>
      <c r="VCQ42" s="97"/>
      <c r="VCR42" s="97"/>
      <c r="VCS42" s="97"/>
      <c r="VCT42" s="97"/>
      <c r="VCU42" s="97"/>
      <c r="VCV42" s="97"/>
      <c r="VCW42" s="97"/>
      <c r="VCX42" s="97"/>
      <c r="VCY42" s="97"/>
      <c r="VCZ42" s="97"/>
      <c r="VDA42" s="97"/>
      <c r="VDB42" s="97"/>
      <c r="VDC42" s="97"/>
      <c r="VDD42" s="97"/>
      <c r="VDE42" s="97"/>
      <c r="VDF42" s="97"/>
      <c r="VDG42" s="97"/>
      <c r="VDH42" s="97"/>
      <c r="VDI42" s="97"/>
      <c r="VDJ42" s="97"/>
      <c r="VDK42" s="97"/>
      <c r="VDL42" s="97"/>
      <c r="VDM42" s="97"/>
      <c r="VDN42" s="97"/>
      <c r="VDO42" s="97"/>
      <c r="VDP42" s="97"/>
      <c r="VDQ42" s="97"/>
      <c r="VDR42" s="97"/>
      <c r="VDS42" s="97"/>
      <c r="VDT42" s="97"/>
      <c r="VDU42" s="97"/>
      <c r="VDV42" s="97"/>
      <c r="VDW42" s="97"/>
      <c r="VDX42" s="97"/>
      <c r="VDY42" s="97"/>
      <c r="VDZ42" s="97"/>
      <c r="VEA42" s="97"/>
      <c r="VEB42" s="97"/>
      <c r="VEC42" s="97"/>
      <c r="VED42" s="97"/>
      <c r="VEE42" s="97"/>
      <c r="VEF42" s="97"/>
      <c r="VEG42" s="97"/>
      <c r="VEH42" s="97"/>
      <c r="VEI42" s="97"/>
      <c r="VEJ42" s="97"/>
      <c r="VEK42" s="97"/>
      <c r="VEL42" s="97"/>
      <c r="VEM42" s="97"/>
      <c r="VEN42" s="97"/>
      <c r="VEO42" s="97"/>
      <c r="VEP42" s="97"/>
      <c r="VEQ42" s="97"/>
      <c r="VER42" s="97"/>
      <c r="VES42" s="97"/>
      <c r="VET42" s="97"/>
      <c r="VEU42" s="97"/>
      <c r="VEV42" s="97"/>
      <c r="VEW42" s="97"/>
      <c r="VEX42" s="97"/>
      <c r="VEY42" s="97"/>
      <c r="VEZ42" s="97"/>
      <c r="VFA42" s="97"/>
      <c r="VFB42" s="97"/>
      <c r="VFC42" s="97"/>
      <c r="VFD42" s="97"/>
      <c r="VFE42" s="97"/>
      <c r="VFF42" s="97"/>
      <c r="VFG42" s="97"/>
      <c r="VFH42" s="97"/>
      <c r="VFI42" s="97"/>
      <c r="VFJ42" s="97"/>
      <c r="VFK42" s="97"/>
      <c r="VFL42" s="97"/>
      <c r="VFM42" s="97"/>
      <c r="VFN42" s="97"/>
      <c r="VFO42" s="97"/>
      <c r="VFP42" s="97"/>
      <c r="VFQ42" s="97"/>
      <c r="VFR42" s="97"/>
      <c r="VFS42" s="97"/>
      <c r="VFT42" s="97"/>
      <c r="VFU42" s="97"/>
      <c r="VFV42" s="97"/>
      <c r="VFW42" s="97"/>
      <c r="VFX42" s="97"/>
      <c r="VFY42" s="97"/>
      <c r="VFZ42" s="97"/>
      <c r="VGA42" s="97"/>
      <c r="VGB42" s="97"/>
      <c r="VGC42" s="97"/>
      <c r="VGD42" s="97"/>
      <c r="VGE42" s="97"/>
      <c r="VGF42" s="97"/>
      <c r="VGG42" s="97"/>
      <c r="VGH42" s="97"/>
      <c r="VGI42" s="97"/>
      <c r="VGJ42" s="97"/>
      <c r="VGK42" s="97"/>
      <c r="VGL42" s="97"/>
      <c r="VGM42" s="97"/>
      <c r="VGN42" s="97"/>
      <c r="VGO42" s="97"/>
      <c r="VGP42" s="97"/>
      <c r="VGQ42" s="97"/>
      <c r="VGR42" s="97"/>
      <c r="VGS42" s="97"/>
      <c r="VGT42" s="97"/>
      <c r="VGU42" s="97"/>
      <c r="VGV42" s="97"/>
      <c r="VGW42" s="97"/>
      <c r="VGX42" s="97"/>
      <c r="VGY42" s="97"/>
      <c r="VGZ42" s="97"/>
      <c r="VHA42" s="97"/>
      <c r="VHB42" s="97"/>
      <c r="VHC42" s="97"/>
      <c r="VHD42" s="97"/>
      <c r="VHE42" s="97"/>
      <c r="VHF42" s="97"/>
      <c r="VHG42" s="97"/>
      <c r="VHH42" s="97"/>
      <c r="VHI42" s="97"/>
      <c r="VHJ42" s="97"/>
      <c r="VHK42" s="97"/>
      <c r="VHL42" s="97"/>
      <c r="VHM42" s="97"/>
      <c r="VHN42" s="97"/>
      <c r="VHO42" s="97"/>
      <c r="VHP42" s="97"/>
      <c r="VHQ42" s="97"/>
      <c r="VHR42" s="97"/>
      <c r="VHS42" s="97"/>
      <c r="VHT42" s="97"/>
      <c r="VHU42" s="97"/>
      <c r="VHV42" s="97"/>
      <c r="VHW42" s="97"/>
      <c r="VHX42" s="97"/>
      <c r="VHY42" s="97"/>
      <c r="VHZ42" s="97"/>
      <c r="VIA42" s="97"/>
      <c r="VIB42" s="97"/>
      <c r="VIC42" s="97"/>
      <c r="VID42" s="97"/>
      <c r="VIE42" s="97"/>
      <c r="VIF42" s="97"/>
      <c r="VIG42" s="97"/>
      <c r="VIH42" s="97"/>
      <c r="VII42" s="97"/>
      <c r="VIJ42" s="97"/>
      <c r="VIK42" s="97"/>
      <c r="VIL42" s="97"/>
      <c r="VIM42" s="97"/>
      <c r="VIN42" s="97"/>
      <c r="VIO42" s="97"/>
      <c r="VIP42" s="97"/>
      <c r="VIQ42" s="97"/>
      <c r="VIR42" s="97"/>
      <c r="VIS42" s="97"/>
      <c r="VIT42" s="97"/>
      <c r="VIU42" s="97"/>
      <c r="VIV42" s="97"/>
      <c r="VIW42" s="97"/>
      <c r="VIX42" s="97"/>
      <c r="VIY42" s="97"/>
      <c r="VIZ42" s="97"/>
      <c r="VJA42" s="97"/>
      <c r="VJB42" s="97"/>
      <c r="VJC42" s="97"/>
      <c r="VJD42" s="97"/>
      <c r="VJE42" s="97"/>
      <c r="VJF42" s="97"/>
      <c r="VJG42" s="97"/>
      <c r="VJH42" s="97"/>
      <c r="VJI42" s="97"/>
      <c r="VJJ42" s="97"/>
      <c r="VJK42" s="97"/>
      <c r="VJL42" s="97"/>
      <c r="VJM42" s="97"/>
      <c r="VJN42" s="97"/>
      <c r="VJO42" s="97"/>
      <c r="VJP42" s="97"/>
      <c r="VJQ42" s="97"/>
      <c r="VJR42" s="97"/>
      <c r="VJS42" s="97"/>
      <c r="VJT42" s="97"/>
      <c r="VJU42" s="97"/>
      <c r="VJV42" s="97"/>
      <c r="VJW42" s="97"/>
      <c r="VJX42" s="97"/>
      <c r="VJY42" s="97"/>
      <c r="VJZ42" s="97"/>
      <c r="VKA42" s="97"/>
      <c r="VKB42" s="97"/>
      <c r="VKC42" s="97"/>
      <c r="VKD42" s="97"/>
      <c r="VKE42" s="97"/>
      <c r="VKF42" s="97"/>
      <c r="VKG42" s="97"/>
      <c r="VKH42" s="97"/>
      <c r="VKI42" s="97"/>
      <c r="VKJ42" s="97"/>
      <c r="VKK42" s="97"/>
      <c r="VKL42" s="97"/>
      <c r="VKM42" s="97"/>
      <c r="VKN42" s="97"/>
      <c r="VKO42" s="97"/>
      <c r="VKP42" s="97"/>
      <c r="VKQ42" s="97"/>
      <c r="VKR42" s="97"/>
      <c r="VKS42" s="97"/>
      <c r="VKT42" s="97"/>
      <c r="VKU42" s="97"/>
      <c r="VKV42" s="97"/>
      <c r="VKW42" s="97"/>
      <c r="VKX42" s="97"/>
      <c r="VKY42" s="97"/>
      <c r="VKZ42" s="97"/>
      <c r="VLA42" s="97"/>
      <c r="VLB42" s="97"/>
      <c r="VLC42" s="97"/>
      <c r="VLD42" s="97"/>
      <c r="VLE42" s="97"/>
      <c r="VLF42" s="97"/>
      <c r="VLG42" s="97"/>
      <c r="VLH42" s="97"/>
      <c r="VLI42" s="97"/>
      <c r="VLJ42" s="97"/>
      <c r="VLK42" s="97"/>
      <c r="VLL42" s="97"/>
      <c r="VLM42" s="97"/>
      <c r="VLN42" s="97"/>
      <c r="VLO42" s="97"/>
      <c r="VLP42" s="97"/>
      <c r="VLQ42" s="97"/>
      <c r="VLR42" s="97"/>
      <c r="VLS42" s="97"/>
      <c r="VLT42" s="97"/>
      <c r="VLU42" s="97"/>
      <c r="VLV42" s="97"/>
      <c r="VLW42" s="97"/>
      <c r="VLX42" s="97"/>
      <c r="VLY42" s="97"/>
      <c r="VLZ42" s="97"/>
      <c r="VMA42" s="97"/>
      <c r="VMB42" s="97"/>
      <c r="VMC42" s="97"/>
      <c r="VMD42" s="97"/>
      <c r="VME42" s="97"/>
      <c r="VMF42" s="97"/>
      <c r="VMG42" s="97"/>
      <c r="VMH42" s="97"/>
      <c r="VMI42" s="97"/>
      <c r="VMJ42" s="97"/>
      <c r="VMK42" s="97"/>
      <c r="VML42" s="97"/>
      <c r="VMM42" s="97"/>
      <c r="VMN42" s="97"/>
      <c r="VMO42" s="97"/>
      <c r="VMP42" s="97"/>
      <c r="VMQ42" s="97"/>
      <c r="VMR42" s="97"/>
      <c r="VMS42" s="97"/>
      <c r="VMT42" s="97"/>
      <c r="VMU42" s="97"/>
      <c r="VMV42" s="97"/>
      <c r="VMW42" s="97"/>
      <c r="VMX42" s="97"/>
      <c r="VMY42" s="97"/>
      <c r="VMZ42" s="97"/>
      <c r="VNA42" s="97"/>
      <c r="VNB42" s="97"/>
      <c r="VNC42" s="97"/>
      <c r="VND42" s="97"/>
      <c r="VNE42" s="97"/>
      <c r="VNF42" s="97"/>
      <c r="VNG42" s="97"/>
      <c r="VNH42" s="97"/>
      <c r="VNI42" s="97"/>
      <c r="VNJ42" s="97"/>
      <c r="VNK42" s="97"/>
      <c r="VNL42" s="97"/>
      <c r="VNM42" s="97"/>
      <c r="VNN42" s="97"/>
      <c r="VNO42" s="97"/>
      <c r="VNP42" s="97"/>
      <c r="VNQ42" s="97"/>
      <c r="VNR42" s="97"/>
      <c r="VNS42" s="97"/>
      <c r="VNT42" s="97"/>
      <c r="VNU42" s="97"/>
      <c r="VNV42" s="97"/>
      <c r="VNW42" s="97"/>
      <c r="VNX42" s="97"/>
      <c r="VNY42" s="97"/>
      <c r="VNZ42" s="97"/>
      <c r="VOA42" s="97"/>
      <c r="VOB42" s="97"/>
      <c r="VOC42" s="97"/>
      <c r="VOD42" s="97"/>
      <c r="VOE42" s="97"/>
      <c r="VOF42" s="97"/>
      <c r="VOG42" s="97"/>
      <c r="VOH42" s="97"/>
      <c r="VOI42" s="97"/>
      <c r="VOJ42" s="97"/>
      <c r="VOK42" s="97"/>
      <c r="VOL42" s="97"/>
      <c r="VOM42" s="97"/>
      <c r="VON42" s="97"/>
      <c r="VOO42" s="97"/>
      <c r="VOP42" s="97"/>
      <c r="VOQ42" s="97"/>
      <c r="VOR42" s="97"/>
      <c r="VOS42" s="97"/>
      <c r="VOT42" s="97"/>
      <c r="VOU42" s="97"/>
      <c r="VOV42" s="97"/>
      <c r="VOW42" s="97"/>
      <c r="VOX42" s="97"/>
      <c r="VOY42" s="97"/>
      <c r="VOZ42" s="97"/>
      <c r="VPA42" s="97"/>
      <c r="VPB42" s="97"/>
      <c r="VPC42" s="97"/>
      <c r="VPD42" s="97"/>
      <c r="VPE42" s="97"/>
      <c r="VPF42" s="97"/>
      <c r="VPG42" s="97"/>
      <c r="VPH42" s="97"/>
      <c r="VPI42" s="97"/>
      <c r="VPJ42" s="97"/>
      <c r="VPK42" s="97"/>
      <c r="VPL42" s="97"/>
      <c r="VPM42" s="97"/>
      <c r="VPN42" s="97"/>
      <c r="VPO42" s="97"/>
      <c r="VPP42" s="97"/>
      <c r="VPQ42" s="97"/>
      <c r="VPR42" s="97"/>
      <c r="VPS42" s="97"/>
      <c r="VPT42" s="97"/>
      <c r="VPU42" s="97"/>
      <c r="VPV42" s="97"/>
      <c r="VPW42" s="97"/>
      <c r="VPX42" s="97"/>
      <c r="VPY42" s="97"/>
      <c r="VPZ42" s="97"/>
      <c r="VQA42" s="97"/>
      <c r="VQB42" s="97"/>
      <c r="VQC42" s="97"/>
      <c r="VQD42" s="97"/>
      <c r="VQE42" s="97"/>
      <c r="VQF42" s="97"/>
      <c r="VQG42" s="97"/>
      <c r="VQH42" s="97"/>
      <c r="VQI42" s="97"/>
      <c r="VQJ42" s="97"/>
      <c r="VQK42" s="97"/>
      <c r="VQL42" s="97"/>
      <c r="VQM42" s="97"/>
      <c r="VQN42" s="97"/>
      <c r="VQO42" s="97"/>
      <c r="VQP42" s="97"/>
      <c r="VQQ42" s="97"/>
      <c r="VQR42" s="97"/>
      <c r="VQS42" s="97"/>
      <c r="VQT42" s="97"/>
      <c r="VQU42" s="97"/>
      <c r="VQV42" s="97"/>
      <c r="VQW42" s="97"/>
      <c r="VQX42" s="97"/>
      <c r="VQY42" s="97"/>
      <c r="VQZ42" s="97"/>
      <c r="VRA42" s="97"/>
      <c r="VRB42" s="97"/>
      <c r="VRC42" s="97"/>
      <c r="VRD42" s="97"/>
      <c r="VRE42" s="97"/>
      <c r="VRF42" s="97"/>
      <c r="VRG42" s="97"/>
      <c r="VRH42" s="97"/>
      <c r="VRI42" s="97"/>
      <c r="VRJ42" s="97"/>
      <c r="VRK42" s="97"/>
      <c r="VRL42" s="97"/>
      <c r="VRM42" s="97"/>
      <c r="VRN42" s="97"/>
      <c r="VRO42" s="97"/>
      <c r="VRP42" s="97"/>
      <c r="VRQ42" s="97"/>
      <c r="VRR42" s="97"/>
      <c r="VRS42" s="97"/>
      <c r="VRT42" s="97"/>
      <c r="VRU42" s="97"/>
      <c r="VRV42" s="97"/>
      <c r="VRW42" s="97"/>
      <c r="VRX42" s="97"/>
      <c r="VRY42" s="97"/>
      <c r="VRZ42" s="97"/>
      <c r="VSA42" s="97"/>
      <c r="VSB42" s="97"/>
      <c r="VSC42" s="97"/>
      <c r="VSD42" s="97"/>
      <c r="VSE42" s="97"/>
      <c r="VSF42" s="97"/>
      <c r="VSG42" s="97"/>
      <c r="VSH42" s="97"/>
      <c r="VSI42" s="97"/>
      <c r="VSJ42" s="97"/>
      <c r="VSK42" s="97"/>
      <c r="VSL42" s="97"/>
      <c r="VSM42" s="97"/>
      <c r="VSN42" s="97"/>
      <c r="VSO42" s="97"/>
      <c r="VSP42" s="97"/>
      <c r="VSQ42" s="97"/>
      <c r="VSR42" s="97"/>
      <c r="VSS42" s="97"/>
      <c r="VST42" s="97"/>
      <c r="VSU42" s="97"/>
      <c r="VSV42" s="97"/>
      <c r="VSW42" s="97"/>
      <c r="VSX42" s="97"/>
      <c r="VSY42" s="97"/>
      <c r="VSZ42" s="97"/>
      <c r="VTA42" s="97"/>
      <c r="VTB42" s="97"/>
      <c r="VTC42" s="97"/>
      <c r="VTD42" s="97"/>
      <c r="VTE42" s="97"/>
      <c r="VTF42" s="97"/>
      <c r="VTG42" s="97"/>
      <c r="VTH42" s="97"/>
      <c r="VTI42" s="97"/>
      <c r="VTJ42" s="97"/>
      <c r="VTK42" s="97"/>
      <c r="VTL42" s="97"/>
      <c r="VTM42" s="97"/>
      <c r="VTN42" s="97"/>
      <c r="VTO42" s="97"/>
      <c r="VTP42" s="97"/>
      <c r="VTQ42" s="97"/>
      <c r="VTR42" s="97"/>
      <c r="VTS42" s="97"/>
      <c r="VTT42" s="97"/>
      <c r="VTU42" s="97"/>
      <c r="VTV42" s="97"/>
      <c r="VTW42" s="97"/>
      <c r="VTX42" s="97"/>
      <c r="VTY42" s="97"/>
      <c r="VTZ42" s="97"/>
      <c r="VUA42" s="97"/>
      <c r="VUB42" s="97"/>
      <c r="VUC42" s="97"/>
      <c r="VUD42" s="97"/>
      <c r="VUE42" s="97"/>
      <c r="VUF42" s="97"/>
      <c r="VUG42" s="97"/>
      <c r="VUH42" s="97"/>
      <c r="VUI42" s="97"/>
      <c r="VUJ42" s="97"/>
      <c r="VUK42" s="97"/>
      <c r="VUL42" s="97"/>
      <c r="VUM42" s="97"/>
      <c r="VUN42" s="97"/>
      <c r="VUO42" s="97"/>
      <c r="VUP42" s="97"/>
      <c r="VUQ42" s="97"/>
      <c r="VUR42" s="97"/>
      <c r="VUS42" s="97"/>
      <c r="VUT42" s="97"/>
      <c r="VUU42" s="97"/>
      <c r="VUV42" s="97"/>
      <c r="VUW42" s="97"/>
      <c r="VUX42" s="97"/>
      <c r="VUY42" s="97"/>
      <c r="VUZ42" s="97"/>
      <c r="VVA42" s="97"/>
      <c r="VVB42" s="97"/>
      <c r="VVC42" s="97"/>
      <c r="VVD42" s="97"/>
      <c r="VVE42" s="97"/>
      <c r="VVF42" s="97"/>
      <c r="VVG42" s="97"/>
      <c r="VVH42" s="97"/>
      <c r="VVI42" s="97"/>
      <c r="VVJ42" s="97"/>
      <c r="VVK42" s="97"/>
      <c r="VVL42" s="97"/>
      <c r="VVM42" s="97"/>
      <c r="VVN42" s="97"/>
      <c r="VVO42" s="97"/>
      <c r="VVP42" s="97"/>
      <c r="VVQ42" s="97"/>
      <c r="VVR42" s="97"/>
      <c r="VVS42" s="97"/>
      <c r="VVT42" s="97"/>
      <c r="VVU42" s="97"/>
      <c r="VVV42" s="97"/>
      <c r="VVW42" s="97"/>
      <c r="VVX42" s="97"/>
      <c r="VVY42" s="97"/>
      <c r="VVZ42" s="97"/>
      <c r="VWA42" s="97"/>
      <c r="VWB42" s="97"/>
      <c r="VWC42" s="97"/>
      <c r="VWD42" s="97"/>
      <c r="VWE42" s="97"/>
      <c r="VWF42" s="97"/>
      <c r="VWG42" s="97"/>
      <c r="VWH42" s="97"/>
      <c r="VWI42" s="97"/>
      <c r="VWJ42" s="97"/>
      <c r="VWK42" s="97"/>
      <c r="VWL42" s="97"/>
      <c r="VWM42" s="97"/>
      <c r="VWN42" s="97"/>
      <c r="VWO42" s="97"/>
      <c r="VWP42" s="97"/>
      <c r="VWQ42" s="97"/>
      <c r="VWR42" s="97"/>
      <c r="VWS42" s="97"/>
      <c r="VWT42" s="97"/>
      <c r="VWU42" s="97"/>
      <c r="VWV42" s="97"/>
      <c r="VWW42" s="97"/>
      <c r="VWX42" s="97"/>
      <c r="VWY42" s="97"/>
      <c r="VWZ42" s="97"/>
      <c r="VXA42" s="97"/>
      <c r="VXB42" s="97"/>
      <c r="VXC42" s="97"/>
      <c r="VXD42" s="97"/>
      <c r="VXE42" s="97"/>
      <c r="VXF42" s="97"/>
      <c r="VXG42" s="97"/>
      <c r="VXH42" s="97"/>
      <c r="VXI42" s="97"/>
      <c r="VXJ42" s="97"/>
      <c r="VXK42" s="97"/>
      <c r="VXL42" s="97"/>
      <c r="VXM42" s="97"/>
      <c r="VXN42" s="97"/>
      <c r="VXO42" s="97"/>
      <c r="VXP42" s="97"/>
      <c r="VXQ42" s="97"/>
      <c r="VXR42" s="97"/>
      <c r="VXS42" s="97"/>
      <c r="VXT42" s="97"/>
      <c r="VXU42" s="97"/>
      <c r="VXV42" s="97"/>
      <c r="VXW42" s="97"/>
      <c r="VXX42" s="97"/>
      <c r="VXY42" s="97"/>
      <c r="VXZ42" s="97"/>
      <c r="VYA42" s="97"/>
      <c r="VYB42" s="97"/>
      <c r="VYC42" s="97"/>
      <c r="VYD42" s="97"/>
      <c r="VYE42" s="97"/>
      <c r="VYF42" s="97"/>
      <c r="VYG42" s="97"/>
      <c r="VYH42" s="97"/>
      <c r="VYI42" s="97"/>
      <c r="VYJ42" s="97"/>
      <c r="VYK42" s="97"/>
      <c r="VYL42" s="97"/>
      <c r="VYM42" s="97"/>
      <c r="VYN42" s="97"/>
      <c r="VYO42" s="97"/>
      <c r="VYP42" s="97"/>
      <c r="VYQ42" s="97"/>
      <c r="VYR42" s="97"/>
      <c r="VYS42" s="97"/>
      <c r="VYT42" s="97"/>
      <c r="VYU42" s="97"/>
      <c r="VYV42" s="97"/>
      <c r="VYW42" s="97"/>
      <c r="VYX42" s="97"/>
      <c r="VYY42" s="97"/>
      <c r="VYZ42" s="97"/>
      <c r="VZA42" s="97"/>
      <c r="VZB42" s="97"/>
      <c r="VZC42" s="97"/>
      <c r="VZD42" s="97"/>
      <c r="VZE42" s="97"/>
      <c r="VZF42" s="97"/>
      <c r="VZG42" s="97"/>
      <c r="VZH42" s="97"/>
      <c r="VZI42" s="97"/>
      <c r="VZJ42" s="97"/>
      <c r="VZK42" s="97"/>
      <c r="VZL42" s="97"/>
      <c r="VZM42" s="97"/>
      <c r="VZN42" s="97"/>
      <c r="VZO42" s="97"/>
      <c r="VZP42" s="97"/>
      <c r="VZQ42" s="97"/>
      <c r="VZR42" s="97"/>
      <c r="VZS42" s="97"/>
      <c r="VZT42" s="97"/>
      <c r="VZU42" s="97"/>
      <c r="VZV42" s="97"/>
      <c r="VZW42" s="97"/>
      <c r="VZX42" s="97"/>
      <c r="VZY42" s="97"/>
      <c r="VZZ42" s="97"/>
      <c r="WAA42" s="97"/>
      <c r="WAB42" s="97"/>
      <c r="WAC42" s="97"/>
      <c r="WAD42" s="97"/>
      <c r="WAE42" s="97"/>
      <c r="WAF42" s="97"/>
      <c r="WAG42" s="97"/>
      <c r="WAH42" s="97"/>
      <c r="WAI42" s="97"/>
      <c r="WAJ42" s="97"/>
      <c r="WAK42" s="97"/>
      <c r="WAL42" s="97"/>
      <c r="WAM42" s="97"/>
      <c r="WAN42" s="97"/>
      <c r="WAO42" s="97"/>
      <c r="WAP42" s="97"/>
      <c r="WAQ42" s="97"/>
      <c r="WAR42" s="97"/>
      <c r="WAS42" s="97"/>
      <c r="WAT42" s="97"/>
      <c r="WAU42" s="97"/>
      <c r="WAV42" s="97"/>
      <c r="WAW42" s="97"/>
      <c r="WAX42" s="97"/>
      <c r="WAY42" s="97"/>
      <c r="WAZ42" s="97"/>
      <c r="WBA42" s="97"/>
      <c r="WBB42" s="97"/>
      <c r="WBC42" s="97"/>
      <c r="WBD42" s="97"/>
      <c r="WBE42" s="97"/>
      <c r="WBF42" s="97"/>
      <c r="WBG42" s="97"/>
      <c r="WBH42" s="97"/>
      <c r="WBI42" s="97"/>
      <c r="WBJ42" s="97"/>
      <c r="WBK42" s="97"/>
      <c r="WBL42" s="97"/>
      <c r="WBM42" s="97"/>
      <c r="WBN42" s="97"/>
      <c r="WBO42" s="97"/>
      <c r="WBP42" s="97"/>
      <c r="WBQ42" s="97"/>
      <c r="WBR42" s="97"/>
      <c r="WBS42" s="97"/>
      <c r="WBT42" s="97"/>
      <c r="WBU42" s="97"/>
      <c r="WBV42" s="97"/>
      <c r="WBW42" s="97"/>
      <c r="WBX42" s="97"/>
      <c r="WBY42" s="97"/>
      <c r="WBZ42" s="97"/>
      <c r="WCA42" s="97"/>
      <c r="WCB42" s="97"/>
      <c r="WCC42" s="97"/>
      <c r="WCD42" s="97"/>
      <c r="WCE42" s="97"/>
      <c r="WCF42" s="97"/>
      <c r="WCG42" s="97"/>
      <c r="WCH42" s="97"/>
      <c r="WCI42" s="97"/>
      <c r="WCJ42" s="97"/>
      <c r="WCK42" s="97"/>
      <c r="WCL42" s="97"/>
      <c r="WCM42" s="97"/>
      <c r="WCN42" s="97"/>
      <c r="WCO42" s="97"/>
      <c r="WCP42" s="97"/>
      <c r="WCQ42" s="97"/>
      <c r="WCR42" s="97"/>
      <c r="WCS42" s="97"/>
      <c r="WCT42" s="97"/>
      <c r="WCU42" s="97"/>
      <c r="WCV42" s="97"/>
      <c r="WCW42" s="97"/>
      <c r="WCX42" s="97"/>
      <c r="WCY42" s="97"/>
      <c r="WCZ42" s="97"/>
      <c r="WDA42" s="97"/>
      <c r="WDB42" s="97"/>
      <c r="WDC42" s="97"/>
      <c r="WDD42" s="97"/>
      <c r="WDE42" s="97"/>
      <c r="WDF42" s="97"/>
      <c r="WDG42" s="97"/>
      <c r="WDH42" s="97"/>
      <c r="WDI42" s="97"/>
      <c r="WDJ42" s="97"/>
      <c r="WDK42" s="97"/>
      <c r="WDL42" s="97"/>
      <c r="WDM42" s="97"/>
      <c r="WDN42" s="97"/>
      <c r="WDO42" s="97"/>
      <c r="WDP42" s="97"/>
      <c r="WDQ42" s="97"/>
      <c r="WDR42" s="97"/>
      <c r="WDS42" s="97"/>
      <c r="WDT42" s="97"/>
      <c r="WDU42" s="97"/>
      <c r="WDV42" s="97"/>
      <c r="WDW42" s="97"/>
      <c r="WDX42" s="97"/>
      <c r="WDY42" s="97"/>
      <c r="WDZ42" s="97"/>
      <c r="WEA42" s="97"/>
      <c r="WEB42" s="97"/>
      <c r="WEC42" s="97"/>
      <c r="WED42" s="97"/>
      <c r="WEE42" s="97"/>
      <c r="WEF42" s="97"/>
      <c r="WEG42" s="97"/>
      <c r="WEH42" s="97"/>
      <c r="WEI42" s="97"/>
      <c r="WEJ42" s="97"/>
      <c r="WEK42" s="97"/>
      <c r="WEL42" s="97"/>
      <c r="WEM42" s="97"/>
      <c r="WEN42" s="97"/>
      <c r="WEO42" s="97"/>
      <c r="WEP42" s="97"/>
      <c r="WEQ42" s="97"/>
      <c r="WER42" s="97"/>
      <c r="WES42" s="97"/>
      <c r="WET42" s="97"/>
      <c r="WEU42" s="97"/>
      <c r="WEV42" s="97"/>
      <c r="WEW42" s="97"/>
      <c r="WEX42" s="97"/>
      <c r="WEY42" s="97"/>
      <c r="WEZ42" s="97"/>
      <c r="WFA42" s="97"/>
      <c r="WFB42" s="97"/>
      <c r="WFC42" s="97"/>
      <c r="WFD42" s="97"/>
      <c r="WFE42" s="97"/>
      <c r="WFF42" s="97"/>
      <c r="WFG42" s="97"/>
      <c r="WFH42" s="97"/>
      <c r="WFI42" s="97"/>
      <c r="WFJ42" s="97"/>
      <c r="WFK42" s="97"/>
      <c r="WFL42" s="97"/>
      <c r="WFM42" s="97"/>
      <c r="WFN42" s="97"/>
      <c r="WFO42" s="97"/>
      <c r="WFP42" s="97"/>
      <c r="WFQ42" s="97"/>
      <c r="WFR42" s="97"/>
      <c r="WFS42" s="97"/>
      <c r="WFT42" s="97"/>
      <c r="WFU42" s="97"/>
      <c r="WFV42" s="97"/>
      <c r="WFW42" s="97"/>
      <c r="WFX42" s="97"/>
      <c r="WFY42" s="97"/>
      <c r="WFZ42" s="97"/>
      <c r="WGA42" s="97"/>
      <c r="WGB42" s="97"/>
      <c r="WGC42" s="97"/>
      <c r="WGD42" s="97"/>
      <c r="WGE42" s="97"/>
      <c r="WGF42" s="97"/>
      <c r="WGG42" s="97"/>
      <c r="WGH42" s="97"/>
      <c r="WGI42" s="97"/>
      <c r="WGJ42" s="97"/>
      <c r="WGK42" s="97"/>
      <c r="WGL42" s="97"/>
      <c r="WGM42" s="97"/>
      <c r="WGN42" s="97"/>
      <c r="WGO42" s="97"/>
      <c r="WGP42" s="97"/>
      <c r="WGQ42" s="97"/>
      <c r="WGR42" s="97"/>
      <c r="WGS42" s="97"/>
      <c r="WGT42" s="97"/>
      <c r="WGU42" s="97"/>
      <c r="WGV42" s="97"/>
      <c r="WGW42" s="97"/>
      <c r="WGX42" s="97"/>
      <c r="WGY42" s="97"/>
      <c r="WGZ42" s="97"/>
      <c r="WHA42" s="97"/>
      <c r="WHB42" s="97"/>
      <c r="WHC42" s="97"/>
      <c r="WHD42" s="97"/>
      <c r="WHE42" s="97"/>
      <c r="WHF42" s="97"/>
      <c r="WHG42" s="97"/>
      <c r="WHH42" s="97"/>
      <c r="WHI42" s="97"/>
      <c r="WHJ42" s="97"/>
      <c r="WHK42" s="97"/>
      <c r="WHL42" s="97"/>
      <c r="WHM42" s="97"/>
      <c r="WHN42" s="97"/>
      <c r="WHO42" s="97"/>
      <c r="WHP42" s="97"/>
      <c r="WHQ42" s="97"/>
      <c r="WHR42" s="97"/>
      <c r="WHS42" s="97"/>
      <c r="WHT42" s="97"/>
      <c r="WHU42" s="97"/>
      <c r="WHV42" s="97"/>
      <c r="WHW42" s="97"/>
      <c r="WHX42" s="97"/>
      <c r="WHY42" s="97"/>
      <c r="WHZ42" s="97"/>
      <c r="WIA42" s="97"/>
      <c r="WIB42" s="97"/>
      <c r="WIC42" s="97"/>
      <c r="WID42" s="97"/>
      <c r="WIE42" s="97"/>
      <c r="WIF42" s="97"/>
      <c r="WIG42" s="97"/>
      <c r="WIH42" s="97"/>
      <c r="WII42" s="97"/>
      <c r="WIJ42" s="97"/>
      <c r="WIK42" s="97"/>
      <c r="WIL42" s="97"/>
      <c r="WIM42" s="97"/>
      <c r="WIN42" s="97"/>
      <c r="WIO42" s="97"/>
      <c r="WIP42" s="97"/>
      <c r="WIQ42" s="97"/>
      <c r="WIR42" s="97"/>
      <c r="WIS42" s="97"/>
      <c r="WIT42" s="97"/>
      <c r="WIU42" s="97"/>
      <c r="WIV42" s="97"/>
      <c r="WIW42" s="97"/>
      <c r="WIX42" s="97"/>
      <c r="WIY42" s="97"/>
      <c r="WIZ42" s="97"/>
      <c r="WJA42" s="97"/>
      <c r="WJB42" s="97"/>
      <c r="WJC42" s="97"/>
      <c r="WJD42" s="97"/>
      <c r="WJE42" s="97"/>
      <c r="WJF42" s="97"/>
      <c r="WJG42" s="97"/>
      <c r="WJH42" s="97"/>
      <c r="WJI42" s="97"/>
      <c r="WJJ42" s="97"/>
      <c r="WJK42" s="97"/>
      <c r="WJL42" s="97"/>
      <c r="WJM42" s="97"/>
      <c r="WJN42" s="97"/>
      <c r="WJO42" s="97"/>
      <c r="WJP42" s="97"/>
      <c r="WJQ42" s="97"/>
      <c r="WJR42" s="97"/>
      <c r="WJS42" s="97"/>
      <c r="WJT42" s="97"/>
      <c r="WJU42" s="97"/>
      <c r="WJV42" s="97"/>
      <c r="WJW42" s="97"/>
      <c r="WJX42" s="97"/>
      <c r="WJY42" s="97"/>
      <c r="WJZ42" s="97"/>
      <c r="WKA42" s="97"/>
      <c r="WKB42" s="97"/>
      <c r="WKC42" s="97"/>
      <c r="WKD42" s="97"/>
      <c r="WKE42" s="97"/>
      <c r="WKF42" s="97"/>
      <c r="WKG42" s="97"/>
      <c r="WKH42" s="97"/>
      <c r="WKI42" s="97"/>
      <c r="WKJ42" s="97"/>
      <c r="WKK42" s="97"/>
      <c r="WKL42" s="97"/>
      <c r="WKM42" s="97"/>
      <c r="WKN42" s="97"/>
      <c r="WKO42" s="97"/>
      <c r="WKP42" s="97"/>
      <c r="WKQ42" s="97"/>
      <c r="WKR42" s="97"/>
      <c r="WKS42" s="97"/>
      <c r="WKT42" s="97"/>
      <c r="WKU42" s="97"/>
      <c r="WKV42" s="97"/>
      <c r="WKW42" s="97"/>
      <c r="WKX42" s="97"/>
      <c r="WKY42" s="97"/>
      <c r="WKZ42" s="97"/>
      <c r="WLA42" s="97"/>
      <c r="WLB42" s="97"/>
      <c r="WLC42" s="97"/>
      <c r="WLD42" s="97"/>
      <c r="WLE42" s="97"/>
      <c r="WLF42" s="97"/>
      <c r="WLG42" s="97"/>
      <c r="WLH42" s="97"/>
      <c r="WLI42" s="97"/>
      <c r="WLJ42" s="97"/>
      <c r="WLK42" s="97"/>
      <c r="WLL42" s="97"/>
      <c r="WLM42" s="97"/>
      <c r="WLN42" s="97"/>
      <c r="WLO42" s="97"/>
      <c r="WLP42" s="97"/>
      <c r="WLQ42" s="97"/>
      <c r="WLR42" s="97"/>
      <c r="WLS42" s="97"/>
      <c r="WLT42" s="97"/>
      <c r="WLU42" s="97"/>
      <c r="WLV42" s="97"/>
      <c r="WLW42" s="97"/>
      <c r="WLX42" s="97"/>
      <c r="WLY42" s="97"/>
      <c r="WLZ42" s="97"/>
      <c r="WMA42" s="97"/>
      <c r="WMB42" s="97"/>
      <c r="WMC42" s="97"/>
      <c r="WMD42" s="97"/>
      <c r="WME42" s="97"/>
      <c r="WMF42" s="97"/>
      <c r="WMG42" s="97"/>
      <c r="WMH42" s="97"/>
      <c r="WMI42" s="97"/>
      <c r="WMJ42" s="97"/>
      <c r="WMK42" s="97"/>
      <c r="WML42" s="97"/>
      <c r="WMM42" s="97"/>
      <c r="WMN42" s="97"/>
      <c r="WMO42" s="97"/>
      <c r="WMP42" s="97"/>
      <c r="WMQ42" s="97"/>
      <c r="WMR42" s="97"/>
      <c r="WMS42" s="97"/>
      <c r="WMT42" s="97"/>
      <c r="WMU42" s="97"/>
      <c r="WMV42" s="97"/>
      <c r="WMW42" s="97"/>
      <c r="WMX42" s="97"/>
      <c r="WMY42" s="97"/>
      <c r="WMZ42" s="97"/>
      <c r="WNA42" s="97"/>
      <c r="WNB42" s="97"/>
      <c r="WNC42" s="97"/>
      <c r="WND42" s="97"/>
      <c r="WNE42" s="97"/>
      <c r="WNF42" s="97"/>
      <c r="WNG42" s="97"/>
      <c r="WNH42" s="97"/>
      <c r="WNI42" s="97"/>
      <c r="WNJ42" s="97"/>
      <c r="WNK42" s="97"/>
      <c r="WNL42" s="97"/>
      <c r="WNM42" s="97"/>
      <c r="WNN42" s="97"/>
      <c r="WNO42" s="97"/>
      <c r="WNP42" s="97"/>
      <c r="WNQ42" s="97"/>
      <c r="WNR42" s="97"/>
      <c r="WNS42" s="97"/>
      <c r="WNT42" s="97"/>
      <c r="WNU42" s="97"/>
      <c r="WNV42" s="97"/>
      <c r="WNW42" s="97"/>
      <c r="WNX42" s="97"/>
      <c r="WNY42" s="97"/>
      <c r="WNZ42" s="97"/>
      <c r="WOA42" s="97"/>
      <c r="WOB42" s="97"/>
      <c r="WOC42" s="97"/>
      <c r="WOD42" s="97"/>
      <c r="WOE42" s="97"/>
      <c r="WOF42" s="97"/>
      <c r="WOG42" s="97"/>
      <c r="WOH42" s="97"/>
      <c r="WOI42" s="97"/>
      <c r="WOJ42" s="97"/>
      <c r="WOK42" s="97"/>
      <c r="WOL42" s="97"/>
      <c r="WOM42" s="97"/>
      <c r="WON42" s="97"/>
      <c r="WOO42" s="97"/>
      <c r="WOP42" s="97"/>
      <c r="WOQ42" s="97"/>
      <c r="WOR42" s="97"/>
      <c r="WOS42" s="97"/>
      <c r="WOT42" s="97"/>
      <c r="WOU42" s="97"/>
      <c r="WOV42" s="97"/>
      <c r="WOW42" s="97"/>
      <c r="WOX42" s="97"/>
      <c r="WOY42" s="97"/>
      <c r="WOZ42" s="97"/>
      <c r="WPA42" s="97"/>
      <c r="WPB42" s="97"/>
      <c r="WPC42" s="97"/>
      <c r="WPD42" s="97"/>
      <c r="WPE42" s="97"/>
      <c r="WPF42" s="97"/>
      <c r="WPG42" s="97"/>
      <c r="WPH42" s="97"/>
      <c r="WPI42" s="97"/>
      <c r="WPJ42" s="97"/>
      <c r="WPK42" s="97"/>
      <c r="WPL42" s="97"/>
      <c r="WPM42" s="97"/>
      <c r="WPN42" s="97"/>
      <c r="WPO42" s="97"/>
      <c r="WPP42" s="97"/>
      <c r="WPQ42" s="97"/>
      <c r="WPR42" s="97"/>
      <c r="WPS42" s="97"/>
      <c r="WPT42" s="97"/>
      <c r="WPU42" s="97"/>
      <c r="WPV42" s="97"/>
      <c r="WPW42" s="97"/>
      <c r="WPX42" s="97"/>
      <c r="WPY42" s="97"/>
      <c r="WPZ42" s="97"/>
      <c r="WQA42" s="97"/>
      <c r="WQB42" s="97"/>
      <c r="WQC42" s="97"/>
      <c r="WQD42" s="97"/>
      <c r="WQE42" s="97"/>
      <c r="WQF42" s="97"/>
      <c r="WQG42" s="97"/>
      <c r="WQH42" s="97"/>
      <c r="WQI42" s="97"/>
      <c r="WQJ42" s="97"/>
      <c r="WQK42" s="97"/>
      <c r="WQL42" s="97"/>
      <c r="WQM42" s="97"/>
      <c r="WQN42" s="97"/>
      <c r="WQO42" s="97"/>
      <c r="WQP42" s="97"/>
      <c r="WQQ42" s="97"/>
      <c r="WQR42" s="97"/>
      <c r="WQS42" s="97"/>
      <c r="WQT42" s="97"/>
      <c r="WQU42" s="97"/>
      <c r="WQV42" s="97"/>
      <c r="WQW42" s="97"/>
      <c r="WQX42" s="97"/>
      <c r="WQY42" s="97"/>
      <c r="WQZ42" s="97"/>
      <c r="WRA42" s="97"/>
      <c r="WRB42" s="97"/>
      <c r="WRC42" s="97"/>
      <c r="WRD42" s="97"/>
      <c r="WRE42" s="97"/>
      <c r="WRF42" s="97"/>
      <c r="WRG42" s="97"/>
      <c r="WRH42" s="97"/>
      <c r="WRI42" s="97"/>
      <c r="WRJ42" s="97"/>
      <c r="WRK42" s="97"/>
      <c r="WRL42" s="97"/>
      <c r="WRM42" s="97"/>
      <c r="WRN42" s="97"/>
      <c r="WRO42" s="97"/>
      <c r="WRP42" s="97"/>
      <c r="WRQ42" s="97"/>
      <c r="WRR42" s="97"/>
      <c r="WRS42" s="97"/>
      <c r="WRT42" s="97"/>
      <c r="WRU42" s="97"/>
      <c r="WRV42" s="97"/>
      <c r="WRW42" s="97"/>
      <c r="WRX42" s="97"/>
      <c r="WRY42" s="97"/>
      <c r="WRZ42" s="97"/>
      <c r="WSA42" s="97"/>
      <c r="WSB42" s="97"/>
      <c r="WSC42" s="97"/>
      <c r="WSD42" s="97"/>
      <c r="WSE42" s="97"/>
      <c r="WSF42" s="97"/>
      <c r="WSG42" s="97"/>
      <c r="WSH42" s="97"/>
      <c r="WSI42" s="97"/>
      <c r="WSJ42" s="97"/>
      <c r="WSK42" s="97"/>
      <c r="WSL42" s="97"/>
      <c r="WSM42" s="97"/>
      <c r="WSN42" s="97"/>
      <c r="WSO42" s="97"/>
      <c r="WSP42" s="97"/>
      <c r="WSQ42" s="97"/>
      <c r="WSR42" s="97"/>
      <c r="WSS42" s="97"/>
      <c r="WST42" s="97"/>
      <c r="WSU42" s="97"/>
      <c r="WSV42" s="97"/>
      <c r="WSW42" s="97"/>
      <c r="WSX42" s="97"/>
      <c r="WSY42" s="97"/>
      <c r="WSZ42" s="97"/>
      <c r="WTA42" s="97"/>
      <c r="WTB42" s="97"/>
      <c r="WTC42" s="97"/>
      <c r="WTD42" s="97"/>
      <c r="WTE42" s="97"/>
      <c r="WTF42" s="97"/>
      <c r="WTG42" s="97"/>
      <c r="WTH42" s="97"/>
      <c r="WTI42" s="97"/>
      <c r="WTJ42" s="97"/>
      <c r="WTK42" s="97"/>
      <c r="WTL42" s="97"/>
      <c r="WTM42" s="97"/>
      <c r="WTN42" s="97"/>
      <c r="WTO42" s="97"/>
      <c r="WTP42" s="97"/>
      <c r="WTQ42" s="97"/>
      <c r="WTR42" s="97"/>
      <c r="WTS42" s="97"/>
      <c r="WTT42" s="97"/>
      <c r="WTU42" s="97"/>
      <c r="WTV42" s="97"/>
      <c r="WTW42" s="97"/>
      <c r="WTX42" s="97"/>
      <c r="WTY42" s="97"/>
      <c r="WTZ42" s="97"/>
      <c r="WUA42" s="97"/>
      <c r="WUB42" s="97"/>
      <c r="WUC42" s="97"/>
      <c r="WUD42" s="97"/>
      <c r="WUE42" s="97"/>
      <c r="WUF42" s="97"/>
      <c r="WUG42" s="97"/>
      <c r="WUH42" s="97"/>
      <c r="WUI42" s="97"/>
      <c r="WUJ42" s="97"/>
      <c r="WUK42" s="97"/>
      <c r="WUL42" s="97"/>
      <c r="WUM42" s="97"/>
      <c r="WUN42" s="97"/>
      <c r="WUO42" s="97"/>
      <c r="WUP42" s="97"/>
      <c r="WUQ42" s="97"/>
      <c r="WUR42" s="97"/>
      <c r="WUS42" s="97"/>
      <c r="WUT42" s="97"/>
      <c r="WUU42" s="97"/>
      <c r="WUV42" s="97"/>
      <c r="WUW42" s="97"/>
      <c r="WUX42" s="97"/>
      <c r="WUY42" s="97"/>
      <c r="WUZ42" s="97"/>
      <c r="WVA42" s="97"/>
      <c r="WVB42" s="97"/>
      <c r="WVC42" s="97"/>
      <c r="WVD42" s="97"/>
      <c r="WVE42" s="97"/>
      <c r="WVF42" s="97"/>
      <c r="WVG42" s="97"/>
      <c r="WVH42" s="97"/>
      <c r="WVI42" s="97"/>
      <c r="WVJ42" s="97"/>
      <c r="WVK42" s="97"/>
      <c r="WVL42" s="97"/>
      <c r="WVM42" s="97"/>
      <c r="WVN42" s="97"/>
      <c r="WVO42" s="97"/>
      <c r="WVP42" s="97"/>
      <c r="WVQ42" s="97"/>
      <c r="WVR42" s="97"/>
      <c r="WVS42" s="97"/>
      <c r="WVT42" s="97"/>
      <c r="WVU42" s="97"/>
      <c r="WVV42" s="97"/>
      <c r="WVW42" s="97"/>
      <c r="WVX42" s="97"/>
      <c r="WVY42" s="97"/>
      <c r="WVZ42" s="97"/>
      <c r="WWA42" s="97"/>
      <c r="WWB42" s="97"/>
      <c r="WWC42" s="97"/>
      <c r="WWD42" s="97"/>
      <c r="WWE42" s="97"/>
      <c r="WWF42" s="97"/>
      <c r="WWG42" s="97"/>
      <c r="WWH42" s="97"/>
      <c r="WWI42" s="97"/>
      <c r="WWJ42" s="97"/>
      <c r="WWK42" s="97"/>
      <c r="WWL42" s="97"/>
      <c r="WWM42" s="97"/>
      <c r="WWN42" s="97"/>
      <c r="WWO42" s="97"/>
      <c r="WWP42" s="97"/>
      <c r="WWQ42" s="97"/>
      <c r="WWR42" s="97"/>
      <c r="WWS42" s="97"/>
      <c r="WWT42" s="97"/>
      <c r="WWU42" s="97"/>
      <c r="WWV42" s="97"/>
      <c r="WWW42" s="97"/>
      <c r="WWX42" s="97"/>
      <c r="WWY42" s="97"/>
      <c r="WWZ42" s="97"/>
      <c r="WXA42" s="97"/>
      <c r="WXB42" s="97"/>
      <c r="WXC42" s="97"/>
      <c r="WXD42" s="97"/>
      <c r="WXE42" s="97"/>
      <c r="WXF42" s="97"/>
      <c r="WXG42" s="97"/>
      <c r="WXH42" s="97"/>
      <c r="WXI42" s="97"/>
      <c r="WXJ42" s="97"/>
      <c r="WXK42" s="97"/>
      <c r="WXL42" s="97"/>
      <c r="WXM42" s="97"/>
      <c r="WXN42" s="97"/>
      <c r="WXO42" s="97"/>
      <c r="WXP42" s="97"/>
      <c r="WXQ42" s="97"/>
      <c r="WXR42" s="97"/>
      <c r="WXS42" s="97"/>
      <c r="WXT42" s="97"/>
      <c r="WXU42" s="97"/>
      <c r="WXV42" s="97"/>
      <c r="WXW42" s="97"/>
      <c r="WXX42" s="97"/>
      <c r="WXY42" s="97"/>
      <c r="WXZ42" s="97"/>
      <c r="WYA42" s="97"/>
      <c r="WYB42" s="97"/>
      <c r="WYC42" s="97"/>
      <c r="WYD42" s="97"/>
      <c r="WYE42" s="97"/>
      <c r="WYF42" s="97"/>
      <c r="WYG42" s="97"/>
      <c r="WYH42" s="97"/>
      <c r="WYI42" s="97"/>
      <c r="WYJ42" s="97"/>
      <c r="WYK42" s="97"/>
      <c r="WYL42" s="97"/>
      <c r="WYM42" s="97"/>
      <c r="WYN42" s="97"/>
      <c r="WYO42" s="97"/>
      <c r="WYP42" s="97"/>
      <c r="WYQ42" s="97"/>
      <c r="WYR42" s="97"/>
      <c r="WYS42" s="97"/>
      <c r="WYT42" s="97"/>
      <c r="WYU42" s="97"/>
      <c r="WYV42" s="97"/>
      <c r="WYW42" s="97"/>
      <c r="WYX42" s="97"/>
      <c r="WYY42" s="97"/>
      <c r="WYZ42" s="97"/>
      <c r="WZA42" s="97"/>
      <c r="WZB42" s="97"/>
      <c r="WZC42" s="97"/>
      <c r="WZD42" s="97"/>
      <c r="WZE42" s="97"/>
      <c r="WZF42" s="97"/>
      <c r="WZG42" s="97"/>
      <c r="WZH42" s="97"/>
      <c r="WZI42" s="97"/>
      <c r="WZJ42" s="97"/>
      <c r="WZK42" s="97"/>
      <c r="WZL42" s="97"/>
      <c r="WZM42" s="97"/>
      <c r="WZN42" s="97"/>
      <c r="WZO42" s="97"/>
      <c r="WZP42" s="97"/>
      <c r="WZQ42" s="97"/>
      <c r="WZR42" s="97"/>
      <c r="WZS42" s="97"/>
      <c r="WZT42" s="97"/>
      <c r="WZU42" s="97"/>
      <c r="WZV42" s="97"/>
      <c r="WZW42" s="97"/>
      <c r="WZX42" s="97"/>
      <c r="WZY42" s="97"/>
      <c r="WZZ42" s="97"/>
      <c r="XAA42" s="97"/>
      <c r="XAB42" s="97"/>
      <c r="XAC42" s="97"/>
      <c r="XAD42" s="97"/>
      <c r="XAE42" s="97"/>
      <c r="XAF42" s="97"/>
      <c r="XAG42" s="97"/>
      <c r="XAH42" s="97"/>
      <c r="XAI42" s="97"/>
      <c r="XAJ42" s="97"/>
      <c r="XAK42" s="97"/>
      <c r="XAL42" s="97"/>
      <c r="XAM42" s="97"/>
      <c r="XAN42" s="97"/>
      <c r="XAO42" s="97"/>
      <c r="XAP42" s="97"/>
      <c r="XAQ42" s="97"/>
      <c r="XAR42" s="97"/>
      <c r="XAS42" s="97"/>
      <c r="XAT42" s="97"/>
      <c r="XAU42" s="97"/>
      <c r="XAV42" s="97"/>
      <c r="XAW42" s="97"/>
      <c r="XAX42" s="97"/>
      <c r="XAY42" s="97"/>
      <c r="XAZ42" s="97"/>
      <c r="XBA42" s="97"/>
      <c r="XBB42" s="97"/>
      <c r="XBC42" s="97"/>
      <c r="XBD42" s="97"/>
      <c r="XBE42" s="97"/>
      <c r="XBF42" s="97"/>
      <c r="XBG42" s="97"/>
      <c r="XBH42" s="97"/>
      <c r="XBI42" s="97"/>
      <c r="XBJ42" s="97"/>
      <c r="XBK42" s="97"/>
      <c r="XBL42" s="97"/>
      <c r="XBM42" s="97"/>
      <c r="XBN42" s="97"/>
      <c r="XBO42" s="97"/>
      <c r="XBP42" s="97"/>
      <c r="XBQ42" s="97"/>
      <c r="XBR42" s="97"/>
      <c r="XBS42" s="97"/>
      <c r="XBT42" s="97"/>
      <c r="XBU42" s="97"/>
      <c r="XBV42" s="97"/>
      <c r="XBW42" s="97"/>
      <c r="XBX42" s="97"/>
      <c r="XBY42" s="97"/>
      <c r="XBZ42" s="97"/>
      <c r="XCA42" s="97"/>
      <c r="XCB42" s="97"/>
      <c r="XCC42" s="97"/>
      <c r="XCD42" s="97"/>
      <c r="XCE42" s="97"/>
      <c r="XCF42" s="97"/>
      <c r="XCG42" s="97"/>
      <c r="XCH42" s="97"/>
      <c r="XCI42" s="97"/>
      <c r="XCJ42" s="97"/>
      <c r="XCK42" s="97"/>
      <c r="XCL42" s="97"/>
      <c r="XCM42" s="97"/>
      <c r="XCN42" s="97"/>
      <c r="XCO42" s="97"/>
      <c r="XCP42" s="97"/>
      <c r="XCQ42" s="97"/>
      <c r="XCR42" s="97"/>
      <c r="XCS42" s="97"/>
      <c r="XCT42" s="97"/>
      <c r="XCU42" s="97"/>
      <c r="XCV42" s="97"/>
      <c r="XCW42" s="97"/>
      <c r="XCX42" s="97"/>
      <c r="XCY42" s="97"/>
      <c r="XCZ42" s="97"/>
      <c r="XDA42" s="97"/>
      <c r="XDB42" s="97"/>
      <c r="XDC42" s="97"/>
      <c r="XDD42" s="97"/>
      <c r="XDE42" s="97"/>
      <c r="XDF42" s="97"/>
      <c r="XDG42" s="97"/>
      <c r="XDH42" s="97"/>
      <c r="XDI42" s="97"/>
      <c r="XDJ42" s="97"/>
      <c r="XDK42" s="97"/>
      <c r="XDL42" s="97"/>
      <c r="XDM42" s="97"/>
      <c r="XDN42" s="97"/>
      <c r="XDO42" s="97"/>
      <c r="XDP42" s="97"/>
      <c r="XDQ42" s="97"/>
      <c r="XDR42" s="97"/>
      <c r="XDS42" s="97"/>
      <c r="XDT42" s="97"/>
      <c r="XDU42" s="97"/>
      <c r="XDV42" s="97"/>
      <c r="XDW42" s="97"/>
      <c r="XDX42" s="97"/>
      <c r="XDY42" s="97"/>
      <c r="XDZ42" s="97"/>
      <c r="XEA42" s="97"/>
      <c r="XEB42" s="97"/>
      <c r="XEC42" s="97"/>
      <c r="XED42" s="97"/>
      <c r="XEE42" s="97"/>
      <c r="XEF42" s="97"/>
      <c r="XEG42" s="97"/>
      <c r="XEH42" s="97"/>
      <c r="XEI42" s="97"/>
      <c r="XEJ42" s="97"/>
      <c r="XEK42" s="97"/>
      <c r="XEL42" s="97"/>
      <c r="XEM42" s="97"/>
      <c r="XEN42" s="97"/>
      <c r="XEO42" s="97"/>
      <c r="XEP42" s="97"/>
      <c r="XEQ42" s="97"/>
      <c r="XER42" s="97"/>
      <c r="XES42" s="97"/>
      <c r="XET42" s="97"/>
      <c r="XEU42" s="97"/>
      <c r="XEW42" s="97"/>
    </row>
    <row r="43" spans="1:16377" ht="13.5" thickBot="1">
      <c r="A43" s="131"/>
      <c r="B43" s="103"/>
      <c r="C43" s="444"/>
      <c r="D43" s="444"/>
      <c r="E43" s="104"/>
      <c r="F43" s="104"/>
      <c r="G43" s="104"/>
      <c r="H43" s="104"/>
      <c r="I43" s="104"/>
      <c r="J43" s="105"/>
      <c r="K43" s="97"/>
      <c r="L43" s="97"/>
      <c r="M43" s="97"/>
      <c r="N43" s="97"/>
      <c r="O43" s="97"/>
      <c r="P43" s="97"/>
      <c r="Q43" s="97"/>
      <c r="R43" s="97"/>
      <c r="S43" s="97"/>
      <c r="T43" s="97"/>
      <c r="U43" s="97"/>
      <c r="V43" s="97"/>
      <c r="W43" s="97"/>
      <c r="X43" s="97"/>
      <c r="Y43" s="97"/>
      <c r="Z43" s="97"/>
      <c r="AA43" s="97"/>
      <c r="AB43" s="97"/>
      <c r="AC43" s="97"/>
      <c r="AD43" s="97"/>
      <c r="AE43" s="97"/>
      <c r="AF43" s="97"/>
      <c r="AG43" s="97"/>
      <c r="AH43" s="97"/>
      <c r="AI43" s="97"/>
      <c r="AJ43" s="97"/>
      <c r="AK43" s="97"/>
      <c r="AL43" s="97"/>
      <c r="AM43" s="97"/>
      <c r="AN43" s="97"/>
      <c r="AO43" s="97"/>
      <c r="AP43" s="97"/>
      <c r="AQ43" s="97"/>
      <c r="AR43" s="97"/>
      <c r="AS43" s="97"/>
      <c r="AT43" s="97"/>
      <c r="AU43" s="97"/>
      <c r="AV43" s="97"/>
      <c r="AW43" s="97"/>
      <c r="AX43" s="97"/>
      <c r="AY43" s="97"/>
      <c r="AZ43" s="97"/>
      <c r="BA43" s="97"/>
      <c r="BB43" s="97"/>
      <c r="BC43" s="97"/>
      <c r="BD43" s="97"/>
      <c r="BE43" s="97"/>
      <c r="BF43" s="97"/>
      <c r="BG43" s="97"/>
      <c r="BH43" s="97"/>
      <c r="BI43" s="97"/>
      <c r="BJ43" s="97"/>
      <c r="BK43" s="97"/>
      <c r="BL43" s="97"/>
      <c r="BM43" s="97"/>
      <c r="BN43" s="97"/>
      <c r="BO43" s="97"/>
      <c r="BP43" s="97"/>
      <c r="BQ43" s="97"/>
      <c r="BR43" s="97"/>
      <c r="BS43" s="97"/>
      <c r="BT43" s="97"/>
      <c r="BU43" s="97"/>
      <c r="BV43" s="97"/>
      <c r="BW43" s="97"/>
      <c r="BX43" s="97"/>
      <c r="BY43" s="97"/>
      <c r="BZ43" s="97"/>
      <c r="CA43" s="97"/>
      <c r="CB43" s="97"/>
      <c r="CC43" s="97"/>
      <c r="CD43" s="97"/>
      <c r="CE43" s="97"/>
      <c r="CF43" s="97"/>
      <c r="CG43" s="97"/>
      <c r="CH43" s="97"/>
      <c r="CI43" s="97"/>
      <c r="CJ43" s="97"/>
      <c r="CK43" s="97"/>
      <c r="CL43" s="97"/>
      <c r="CM43" s="97"/>
      <c r="CN43" s="97"/>
      <c r="CO43" s="97"/>
      <c r="CP43" s="97"/>
      <c r="CQ43" s="97"/>
      <c r="CR43" s="97"/>
      <c r="CS43" s="97"/>
      <c r="CT43" s="97"/>
      <c r="CU43" s="97"/>
      <c r="CV43" s="97"/>
      <c r="CW43" s="97"/>
      <c r="CX43" s="97"/>
      <c r="CY43" s="97"/>
      <c r="CZ43" s="97"/>
      <c r="DA43" s="97"/>
      <c r="DB43" s="97"/>
      <c r="DC43" s="97"/>
      <c r="DD43" s="97"/>
      <c r="DE43" s="97"/>
      <c r="DF43" s="97"/>
      <c r="DG43" s="97"/>
      <c r="DH43" s="97"/>
      <c r="DI43" s="97"/>
      <c r="DJ43" s="97"/>
      <c r="DK43" s="97"/>
      <c r="DL43" s="97"/>
      <c r="DM43" s="97"/>
      <c r="DN43" s="97"/>
      <c r="DO43" s="97"/>
      <c r="DP43" s="97"/>
      <c r="DQ43" s="97"/>
      <c r="DR43" s="97"/>
      <c r="DS43" s="97"/>
      <c r="DT43" s="97"/>
      <c r="DU43" s="97"/>
      <c r="DV43" s="97"/>
      <c r="DW43" s="97"/>
      <c r="DX43" s="97"/>
      <c r="DY43" s="97"/>
      <c r="DZ43" s="97"/>
      <c r="EA43" s="97"/>
      <c r="EB43" s="97"/>
      <c r="EC43" s="97"/>
      <c r="ED43" s="97"/>
      <c r="EE43" s="97"/>
      <c r="EF43" s="97"/>
      <c r="EG43" s="97"/>
      <c r="EH43" s="97"/>
      <c r="EI43" s="97"/>
      <c r="EJ43" s="97"/>
      <c r="EK43" s="97"/>
      <c r="EL43" s="97"/>
      <c r="EM43" s="97"/>
      <c r="EN43" s="97"/>
      <c r="EO43" s="97"/>
      <c r="EP43" s="97"/>
      <c r="EQ43" s="97"/>
      <c r="ER43" s="97"/>
      <c r="ES43" s="97"/>
      <c r="ET43" s="97"/>
      <c r="EU43" s="97"/>
      <c r="EV43" s="97"/>
      <c r="EW43" s="97"/>
      <c r="EX43" s="97"/>
      <c r="EY43" s="97"/>
      <c r="EZ43" s="97"/>
      <c r="FA43" s="97"/>
      <c r="FB43" s="97"/>
      <c r="FC43" s="97"/>
      <c r="FD43" s="97"/>
      <c r="FE43" s="97"/>
      <c r="FF43" s="97"/>
      <c r="FG43" s="97"/>
      <c r="FH43" s="97"/>
      <c r="FI43" s="97"/>
      <c r="FJ43" s="97"/>
      <c r="FK43" s="97"/>
      <c r="FL43" s="97"/>
      <c r="FM43" s="97"/>
      <c r="FN43" s="97"/>
      <c r="FO43" s="97"/>
      <c r="FP43" s="97"/>
      <c r="FQ43" s="97"/>
      <c r="FR43" s="97"/>
      <c r="FS43" s="97"/>
      <c r="FT43" s="97"/>
      <c r="FU43" s="97"/>
      <c r="FV43" s="97"/>
      <c r="FW43" s="97"/>
      <c r="FX43" s="97"/>
      <c r="FY43" s="97"/>
      <c r="FZ43" s="97"/>
      <c r="GA43" s="97"/>
      <c r="GB43" s="97"/>
      <c r="GC43" s="97"/>
      <c r="GD43" s="97"/>
      <c r="GE43" s="97"/>
      <c r="GF43" s="97"/>
      <c r="GG43" s="97"/>
      <c r="GH43" s="97"/>
      <c r="GI43" s="97"/>
      <c r="GJ43" s="97"/>
      <c r="GK43" s="97"/>
      <c r="GL43" s="97"/>
      <c r="GM43" s="97"/>
      <c r="GN43" s="97"/>
      <c r="GO43" s="97"/>
      <c r="GP43" s="97"/>
      <c r="GQ43" s="97"/>
      <c r="GR43" s="97"/>
      <c r="GS43" s="97"/>
      <c r="GT43" s="97"/>
      <c r="GU43" s="97"/>
      <c r="GV43" s="97"/>
      <c r="GW43" s="97"/>
      <c r="GX43" s="97"/>
      <c r="GY43" s="97"/>
      <c r="GZ43" s="97"/>
      <c r="HA43" s="97"/>
      <c r="HB43" s="97"/>
      <c r="HC43" s="97"/>
      <c r="HD43" s="97"/>
      <c r="HE43" s="97"/>
      <c r="HF43" s="97"/>
      <c r="HG43" s="97"/>
      <c r="HH43" s="97"/>
      <c r="HI43" s="97"/>
      <c r="HJ43" s="97"/>
      <c r="HK43" s="97"/>
      <c r="HL43" s="97"/>
      <c r="HM43" s="97"/>
      <c r="HN43" s="97"/>
      <c r="HO43" s="97"/>
      <c r="HP43" s="97"/>
      <c r="HQ43" s="97"/>
      <c r="HR43" s="97"/>
      <c r="HS43" s="97"/>
      <c r="HT43" s="97"/>
      <c r="HU43" s="97"/>
      <c r="HV43" s="97"/>
      <c r="HW43" s="97"/>
      <c r="HX43" s="97"/>
      <c r="HY43" s="97"/>
      <c r="HZ43" s="97"/>
      <c r="IA43" s="97"/>
      <c r="IB43" s="97"/>
      <c r="IC43" s="97"/>
      <c r="ID43" s="97"/>
      <c r="IE43" s="97"/>
      <c r="IF43" s="97"/>
      <c r="IG43" s="97"/>
      <c r="IH43" s="97"/>
      <c r="II43" s="97"/>
      <c r="IJ43" s="97"/>
      <c r="IK43" s="97"/>
      <c r="IL43" s="97"/>
      <c r="IM43" s="97"/>
      <c r="IN43" s="97"/>
      <c r="IO43" s="97"/>
      <c r="IP43" s="97"/>
      <c r="IQ43" s="97"/>
      <c r="IR43" s="97"/>
      <c r="IS43" s="97"/>
      <c r="IT43" s="97"/>
      <c r="IU43" s="97"/>
      <c r="IV43" s="97"/>
      <c r="IW43" s="97"/>
      <c r="IX43" s="97"/>
      <c r="IY43" s="97"/>
      <c r="IZ43" s="97"/>
      <c r="JA43" s="97"/>
      <c r="JB43" s="97"/>
      <c r="JC43" s="97"/>
      <c r="JD43" s="97"/>
      <c r="JE43" s="97"/>
      <c r="JF43" s="97"/>
      <c r="JG43" s="97"/>
      <c r="JH43" s="97"/>
      <c r="JI43" s="97"/>
      <c r="JJ43" s="97"/>
      <c r="JK43" s="97"/>
      <c r="JL43" s="97"/>
      <c r="JM43" s="97"/>
      <c r="JN43" s="97"/>
      <c r="JO43" s="97"/>
      <c r="JP43" s="97"/>
      <c r="JQ43" s="97"/>
      <c r="JR43" s="97"/>
      <c r="JS43" s="97"/>
      <c r="JT43" s="97"/>
      <c r="JU43" s="97"/>
      <c r="JV43" s="97"/>
      <c r="JW43" s="97"/>
      <c r="JX43" s="97"/>
      <c r="JY43" s="97"/>
      <c r="JZ43" s="97"/>
      <c r="KA43" s="97"/>
      <c r="KB43" s="97"/>
      <c r="KC43" s="97"/>
      <c r="KD43" s="97"/>
      <c r="KE43" s="97"/>
      <c r="KF43" s="97"/>
      <c r="KG43" s="97"/>
      <c r="KH43" s="97"/>
      <c r="KI43" s="97"/>
      <c r="KJ43" s="97"/>
      <c r="KK43" s="97"/>
      <c r="KL43" s="97"/>
      <c r="KM43" s="97"/>
      <c r="KN43" s="97"/>
      <c r="KO43" s="97"/>
      <c r="KP43" s="97"/>
      <c r="KQ43" s="97"/>
      <c r="KR43" s="97"/>
      <c r="KS43" s="97"/>
      <c r="KT43" s="97"/>
      <c r="KU43" s="97"/>
      <c r="KV43" s="97"/>
      <c r="KW43" s="97"/>
      <c r="KX43" s="97"/>
      <c r="KY43" s="97"/>
      <c r="KZ43" s="97"/>
      <c r="LA43" s="97"/>
      <c r="LB43" s="97"/>
      <c r="LC43" s="97"/>
      <c r="LD43" s="97"/>
      <c r="LE43" s="97"/>
      <c r="LF43" s="97"/>
      <c r="LG43" s="97"/>
      <c r="LH43" s="97"/>
      <c r="LI43" s="97"/>
      <c r="LJ43" s="97"/>
      <c r="LK43" s="97"/>
      <c r="LL43" s="97"/>
      <c r="LM43" s="97"/>
      <c r="LN43" s="97"/>
      <c r="LO43" s="97"/>
      <c r="LP43" s="97"/>
      <c r="LQ43" s="97"/>
      <c r="LR43" s="97"/>
      <c r="LS43" s="97"/>
      <c r="LT43" s="97"/>
      <c r="LU43" s="97"/>
      <c r="LV43" s="97"/>
      <c r="LW43" s="97"/>
      <c r="LX43" s="97"/>
      <c r="LY43" s="97"/>
      <c r="LZ43" s="97"/>
      <c r="MA43" s="97"/>
      <c r="MB43" s="97"/>
      <c r="MC43" s="97"/>
      <c r="MD43" s="97"/>
      <c r="ME43" s="97"/>
      <c r="MF43" s="97"/>
      <c r="MG43" s="97"/>
      <c r="MH43" s="97"/>
      <c r="MI43" s="97"/>
      <c r="MJ43" s="97"/>
      <c r="MK43" s="97"/>
      <c r="ML43" s="97"/>
      <c r="MM43" s="97"/>
      <c r="MN43" s="97"/>
      <c r="MO43" s="97"/>
      <c r="MP43" s="97"/>
      <c r="MQ43" s="97"/>
      <c r="MR43" s="97"/>
      <c r="MS43" s="97"/>
      <c r="MT43" s="97"/>
      <c r="MU43" s="97"/>
      <c r="MV43" s="97"/>
      <c r="MW43" s="97"/>
      <c r="MX43" s="97"/>
      <c r="MY43" s="97"/>
      <c r="MZ43" s="97"/>
      <c r="NA43" s="97"/>
      <c r="NB43" s="97"/>
      <c r="NC43" s="97"/>
      <c r="ND43" s="97"/>
      <c r="NE43" s="97"/>
      <c r="NF43" s="97"/>
      <c r="NG43" s="97"/>
      <c r="NH43" s="97"/>
      <c r="NI43" s="97"/>
      <c r="NJ43" s="97"/>
      <c r="NK43" s="97"/>
      <c r="NL43" s="97"/>
      <c r="NM43" s="97"/>
      <c r="NN43" s="97"/>
      <c r="NO43" s="97"/>
      <c r="NP43" s="97"/>
      <c r="NQ43" s="97"/>
      <c r="NR43" s="97"/>
      <c r="NS43" s="97"/>
      <c r="NT43" s="97"/>
      <c r="NU43" s="97"/>
      <c r="NV43" s="97"/>
      <c r="NW43" s="97"/>
      <c r="NX43" s="97"/>
      <c r="NY43" s="97"/>
      <c r="NZ43" s="97"/>
      <c r="OA43" s="97"/>
      <c r="OB43" s="97"/>
      <c r="OC43" s="97"/>
      <c r="OD43" s="97"/>
      <c r="OE43" s="97"/>
      <c r="OF43" s="97"/>
      <c r="OG43" s="97"/>
      <c r="OH43" s="97"/>
      <c r="OI43" s="97"/>
      <c r="OJ43" s="97"/>
      <c r="OK43" s="97"/>
      <c r="OL43" s="97"/>
      <c r="OM43" s="97"/>
      <c r="ON43" s="97"/>
      <c r="OO43" s="97"/>
      <c r="OP43" s="97"/>
      <c r="OQ43" s="97"/>
      <c r="OR43" s="97"/>
      <c r="OS43" s="97"/>
      <c r="OT43" s="97"/>
      <c r="OU43" s="97"/>
      <c r="OV43" s="97"/>
      <c r="OW43" s="97"/>
      <c r="OX43" s="97"/>
      <c r="OY43" s="97"/>
      <c r="OZ43" s="97"/>
      <c r="PA43" s="97"/>
      <c r="PB43" s="97"/>
      <c r="PC43" s="97"/>
      <c r="PD43" s="97"/>
      <c r="PE43" s="97"/>
      <c r="PF43" s="97"/>
      <c r="PG43" s="97"/>
      <c r="PH43" s="97"/>
      <c r="PI43" s="97"/>
      <c r="PJ43" s="97"/>
      <c r="PK43" s="97"/>
      <c r="PL43" s="97"/>
      <c r="PM43" s="97"/>
      <c r="PN43" s="97"/>
      <c r="PO43" s="97"/>
      <c r="PP43" s="97"/>
      <c r="PQ43" s="97"/>
      <c r="PR43" s="97"/>
      <c r="PS43" s="97"/>
      <c r="PT43" s="97"/>
      <c r="PU43" s="97"/>
      <c r="PV43" s="97"/>
      <c r="PW43" s="97"/>
      <c r="PX43" s="97"/>
      <c r="PY43" s="97"/>
      <c r="PZ43" s="97"/>
      <c r="QA43" s="97"/>
      <c r="QB43" s="97"/>
      <c r="QC43" s="97"/>
      <c r="QD43" s="97"/>
      <c r="QE43" s="97"/>
      <c r="QF43" s="97"/>
      <c r="QG43" s="97"/>
      <c r="QH43" s="97"/>
      <c r="QI43" s="97"/>
      <c r="QJ43" s="97"/>
      <c r="QK43" s="97"/>
      <c r="QL43" s="97"/>
      <c r="QM43" s="97"/>
      <c r="QN43" s="97"/>
      <c r="QO43" s="97"/>
      <c r="QP43" s="97"/>
      <c r="QQ43" s="97"/>
      <c r="QR43" s="97"/>
      <c r="QS43" s="97"/>
      <c r="QT43" s="97"/>
      <c r="QU43" s="97"/>
      <c r="QV43" s="97"/>
      <c r="QW43" s="97"/>
      <c r="QX43" s="97"/>
      <c r="QY43" s="97"/>
      <c r="QZ43" s="97"/>
      <c r="RA43" s="97"/>
      <c r="RB43" s="97"/>
      <c r="RC43" s="97"/>
      <c r="RD43" s="97"/>
      <c r="RE43" s="97"/>
      <c r="RF43" s="97"/>
      <c r="RG43" s="97"/>
      <c r="RH43" s="97"/>
      <c r="RI43" s="97"/>
      <c r="RJ43" s="97"/>
      <c r="RK43" s="97"/>
      <c r="RL43" s="97"/>
      <c r="RM43" s="97"/>
      <c r="RN43" s="97"/>
      <c r="RO43" s="97"/>
      <c r="RP43" s="97"/>
      <c r="RQ43" s="97"/>
      <c r="RR43" s="97"/>
      <c r="RS43" s="97"/>
      <c r="RT43" s="97"/>
      <c r="RU43" s="97"/>
      <c r="RV43" s="97"/>
      <c r="RW43" s="97"/>
      <c r="RX43" s="97"/>
      <c r="RY43" s="97"/>
      <c r="RZ43" s="97"/>
      <c r="SA43" s="97"/>
      <c r="SB43" s="97"/>
      <c r="SC43" s="97"/>
      <c r="SD43" s="97"/>
      <c r="SE43" s="97"/>
      <c r="SF43" s="97"/>
      <c r="SG43" s="97"/>
      <c r="SH43" s="97"/>
      <c r="SI43" s="97"/>
      <c r="SJ43" s="97"/>
      <c r="SK43" s="97"/>
      <c r="SL43" s="97"/>
      <c r="SM43" s="97"/>
      <c r="SN43" s="97"/>
      <c r="SO43" s="97"/>
      <c r="SP43" s="97"/>
      <c r="SQ43" s="97"/>
      <c r="SR43" s="97"/>
      <c r="SS43" s="97"/>
      <c r="ST43" s="97"/>
      <c r="SU43" s="97"/>
      <c r="SV43" s="97"/>
      <c r="SW43" s="97"/>
      <c r="SX43" s="97"/>
      <c r="SY43" s="97"/>
      <c r="SZ43" s="97"/>
      <c r="TA43" s="97"/>
      <c r="TB43" s="97"/>
      <c r="TC43" s="97"/>
      <c r="TD43" s="97"/>
      <c r="TE43" s="97"/>
      <c r="TF43" s="97"/>
      <c r="TG43" s="97"/>
      <c r="TH43" s="97"/>
      <c r="TI43" s="97"/>
      <c r="TJ43" s="97"/>
      <c r="TK43" s="97"/>
      <c r="TL43" s="97"/>
      <c r="TM43" s="97"/>
      <c r="TN43" s="97"/>
      <c r="TO43" s="97"/>
      <c r="TP43" s="97"/>
      <c r="TQ43" s="97"/>
      <c r="TR43" s="97"/>
      <c r="TS43" s="97"/>
      <c r="TT43" s="97"/>
      <c r="TU43" s="97"/>
      <c r="TV43" s="97"/>
      <c r="TW43" s="97"/>
      <c r="TX43" s="97"/>
      <c r="TY43" s="97"/>
      <c r="TZ43" s="97"/>
      <c r="UA43" s="97"/>
      <c r="UB43" s="97"/>
      <c r="UC43" s="97"/>
      <c r="UD43" s="97"/>
      <c r="UE43" s="97"/>
      <c r="UF43" s="97"/>
      <c r="UG43" s="97"/>
      <c r="UH43" s="97"/>
      <c r="UI43" s="97"/>
      <c r="UJ43" s="97"/>
      <c r="UK43" s="97"/>
      <c r="UL43" s="97"/>
      <c r="UM43" s="97"/>
      <c r="UN43" s="97"/>
      <c r="UO43" s="97"/>
      <c r="UP43" s="97"/>
      <c r="UQ43" s="97"/>
      <c r="UR43" s="97"/>
      <c r="US43" s="97"/>
      <c r="UT43" s="97"/>
      <c r="UU43" s="97"/>
      <c r="UV43" s="97"/>
      <c r="UW43" s="97"/>
      <c r="UX43" s="97"/>
      <c r="UY43" s="97"/>
      <c r="UZ43" s="97"/>
      <c r="VA43" s="97"/>
      <c r="VB43" s="97"/>
      <c r="VC43" s="97"/>
      <c r="VD43" s="97"/>
      <c r="VE43" s="97"/>
      <c r="VF43" s="97"/>
      <c r="VG43" s="97"/>
      <c r="VH43" s="97"/>
      <c r="VI43" s="97"/>
      <c r="VJ43" s="97"/>
      <c r="VK43" s="97"/>
      <c r="VL43" s="97"/>
      <c r="VM43" s="97"/>
      <c r="VN43" s="97"/>
      <c r="VO43" s="97"/>
      <c r="VP43" s="97"/>
      <c r="VQ43" s="97"/>
      <c r="VR43" s="97"/>
      <c r="VS43" s="97"/>
      <c r="VT43" s="97"/>
      <c r="VU43" s="97"/>
      <c r="VV43" s="97"/>
      <c r="VW43" s="97"/>
      <c r="VX43" s="97"/>
      <c r="VY43" s="97"/>
      <c r="VZ43" s="97"/>
      <c r="WA43" s="97"/>
      <c r="WB43" s="97"/>
      <c r="WC43" s="97"/>
      <c r="WD43" s="97"/>
      <c r="WE43" s="97"/>
      <c r="WF43" s="97"/>
      <c r="WG43" s="97"/>
      <c r="WH43" s="97"/>
      <c r="WI43" s="97"/>
      <c r="WJ43" s="97"/>
      <c r="WK43" s="97"/>
      <c r="WL43" s="97"/>
      <c r="WM43" s="97"/>
      <c r="WN43" s="97"/>
      <c r="WO43" s="97"/>
      <c r="WP43" s="97"/>
      <c r="WQ43" s="97"/>
      <c r="WR43" s="97"/>
      <c r="WS43" s="97"/>
      <c r="WT43" s="97"/>
      <c r="WU43" s="97"/>
      <c r="WV43" s="97"/>
      <c r="WW43" s="97"/>
      <c r="WX43" s="97"/>
      <c r="WY43" s="97"/>
      <c r="WZ43" s="97"/>
      <c r="XA43" s="97"/>
      <c r="XB43" s="97"/>
      <c r="XC43" s="97"/>
      <c r="XD43" s="97"/>
      <c r="XE43" s="97"/>
      <c r="XF43" s="97"/>
      <c r="XG43" s="97"/>
      <c r="XH43" s="97"/>
      <c r="XI43" s="97"/>
      <c r="XJ43" s="97"/>
      <c r="XK43" s="97"/>
      <c r="XL43" s="97"/>
      <c r="XM43" s="97"/>
      <c r="XN43" s="97"/>
      <c r="XO43" s="97"/>
      <c r="XP43" s="97"/>
      <c r="XQ43" s="97"/>
      <c r="XR43" s="97"/>
      <c r="XS43" s="97"/>
      <c r="XT43" s="97"/>
      <c r="XU43" s="97"/>
      <c r="XV43" s="97"/>
      <c r="XW43" s="97"/>
      <c r="XX43" s="97"/>
      <c r="XY43" s="97"/>
      <c r="XZ43" s="97"/>
      <c r="YA43" s="97"/>
      <c r="YB43" s="97"/>
      <c r="YC43" s="97"/>
      <c r="YD43" s="97"/>
      <c r="YE43" s="97"/>
      <c r="YF43" s="97"/>
      <c r="YG43" s="97"/>
      <c r="YH43" s="97"/>
      <c r="YI43" s="97"/>
      <c r="YJ43" s="97"/>
      <c r="YK43" s="97"/>
      <c r="YL43" s="97"/>
      <c r="YM43" s="97"/>
      <c r="YN43" s="97"/>
      <c r="YO43" s="97"/>
      <c r="YP43" s="97"/>
      <c r="YQ43" s="97"/>
      <c r="YR43" s="97"/>
      <c r="YS43" s="97"/>
      <c r="YT43" s="97"/>
      <c r="YU43" s="97"/>
      <c r="YV43" s="97"/>
      <c r="YW43" s="97"/>
      <c r="YX43" s="97"/>
      <c r="YY43" s="97"/>
      <c r="YZ43" s="97"/>
      <c r="ZA43" s="97"/>
      <c r="ZB43" s="97"/>
      <c r="ZC43" s="97"/>
      <c r="ZD43" s="97"/>
      <c r="ZE43" s="97"/>
      <c r="ZF43" s="97"/>
      <c r="ZG43" s="97"/>
      <c r="ZH43" s="97"/>
      <c r="ZI43" s="97"/>
      <c r="ZJ43" s="97"/>
      <c r="ZK43" s="97"/>
      <c r="ZL43" s="97"/>
      <c r="ZM43" s="97"/>
      <c r="ZN43" s="97"/>
      <c r="ZO43" s="97"/>
      <c r="ZP43" s="97"/>
      <c r="ZQ43" s="97"/>
      <c r="ZR43" s="97"/>
      <c r="ZS43" s="97"/>
      <c r="ZT43" s="97"/>
      <c r="ZU43" s="97"/>
      <c r="ZV43" s="97"/>
      <c r="ZW43" s="97"/>
      <c r="ZX43" s="97"/>
      <c r="ZY43" s="97"/>
      <c r="ZZ43" s="97"/>
      <c r="AAA43" s="97"/>
      <c r="AAB43" s="97"/>
      <c r="AAC43" s="97"/>
      <c r="AAD43" s="97"/>
      <c r="AAE43" s="97"/>
      <c r="AAF43" s="97"/>
      <c r="AAG43" s="97"/>
      <c r="AAH43" s="97"/>
      <c r="AAI43" s="97"/>
      <c r="AAJ43" s="97"/>
      <c r="AAK43" s="97"/>
      <c r="AAL43" s="97"/>
      <c r="AAM43" s="97"/>
      <c r="AAN43" s="97"/>
      <c r="AAO43" s="97"/>
      <c r="AAP43" s="97"/>
      <c r="AAQ43" s="97"/>
      <c r="AAR43" s="97"/>
      <c r="AAS43" s="97"/>
      <c r="AAT43" s="97"/>
      <c r="AAU43" s="97"/>
      <c r="AAV43" s="97"/>
      <c r="AAW43" s="97"/>
      <c r="AAX43" s="97"/>
      <c r="AAY43" s="97"/>
      <c r="AAZ43" s="97"/>
      <c r="ABA43" s="97"/>
      <c r="ABB43" s="97"/>
      <c r="ABC43" s="97"/>
      <c r="ABD43" s="97"/>
      <c r="ABE43" s="97"/>
      <c r="ABF43" s="97"/>
      <c r="ABG43" s="97"/>
      <c r="ABH43" s="97"/>
      <c r="ABI43" s="97"/>
      <c r="ABJ43" s="97"/>
      <c r="ABK43" s="97"/>
      <c r="ABL43" s="97"/>
      <c r="ABM43" s="97"/>
      <c r="ABN43" s="97"/>
      <c r="ABO43" s="97"/>
      <c r="ABP43" s="97"/>
      <c r="ABQ43" s="97"/>
      <c r="ABR43" s="97"/>
      <c r="ABS43" s="97"/>
      <c r="ABT43" s="97"/>
      <c r="ABU43" s="97"/>
      <c r="ABV43" s="97"/>
      <c r="ABW43" s="97"/>
      <c r="ABX43" s="97"/>
      <c r="ABY43" s="97"/>
      <c r="ABZ43" s="97"/>
      <c r="ACA43" s="97"/>
      <c r="ACB43" s="97"/>
      <c r="ACC43" s="97"/>
      <c r="ACD43" s="97"/>
      <c r="ACE43" s="97"/>
      <c r="ACF43" s="97"/>
      <c r="ACG43" s="97"/>
      <c r="ACH43" s="97"/>
      <c r="ACI43" s="97"/>
      <c r="ACJ43" s="97"/>
      <c r="ACK43" s="97"/>
      <c r="ACL43" s="97"/>
      <c r="ACM43" s="97"/>
      <c r="ACN43" s="97"/>
      <c r="ACO43" s="97"/>
      <c r="ACP43" s="97"/>
      <c r="ACQ43" s="97"/>
      <c r="ACR43" s="97"/>
      <c r="ACS43" s="97"/>
      <c r="ACT43" s="97"/>
      <c r="ACU43" s="97"/>
      <c r="ACV43" s="97"/>
      <c r="ACW43" s="97"/>
      <c r="ACX43" s="97"/>
      <c r="ACY43" s="97"/>
      <c r="ACZ43" s="97"/>
      <c r="ADA43" s="97"/>
      <c r="ADB43" s="97"/>
      <c r="ADC43" s="97"/>
      <c r="ADD43" s="97"/>
      <c r="ADE43" s="97"/>
      <c r="ADF43" s="97"/>
      <c r="ADG43" s="97"/>
      <c r="ADH43" s="97"/>
      <c r="ADI43" s="97"/>
      <c r="ADJ43" s="97"/>
      <c r="ADK43" s="97"/>
      <c r="ADL43" s="97"/>
      <c r="ADM43" s="97"/>
      <c r="ADN43" s="97"/>
      <c r="ADO43" s="97"/>
      <c r="ADP43" s="97"/>
      <c r="ADQ43" s="97"/>
      <c r="ADR43" s="97"/>
      <c r="ADS43" s="97"/>
      <c r="ADT43" s="97"/>
      <c r="ADU43" s="97"/>
      <c r="ADV43" s="97"/>
      <c r="ADW43" s="97"/>
      <c r="ADX43" s="97"/>
      <c r="ADY43" s="97"/>
      <c r="ADZ43" s="97"/>
      <c r="AEA43" s="97"/>
      <c r="AEB43" s="97"/>
      <c r="AEC43" s="97"/>
      <c r="AED43" s="97"/>
      <c r="AEE43" s="97"/>
      <c r="AEF43" s="97"/>
      <c r="AEG43" s="97"/>
      <c r="AEH43" s="97"/>
      <c r="AEI43" s="97"/>
      <c r="AEJ43" s="97"/>
      <c r="AEK43" s="97"/>
      <c r="AEL43" s="97"/>
      <c r="AEM43" s="97"/>
      <c r="AEN43" s="97"/>
      <c r="AEO43" s="97"/>
      <c r="AEP43" s="97"/>
      <c r="AEQ43" s="97"/>
      <c r="AER43" s="97"/>
      <c r="AES43" s="97"/>
      <c r="AET43" s="97"/>
      <c r="AEU43" s="97"/>
      <c r="AEV43" s="97"/>
      <c r="AEW43" s="97"/>
      <c r="AEX43" s="97"/>
      <c r="AEY43" s="97"/>
      <c r="AEZ43" s="97"/>
      <c r="AFA43" s="97"/>
      <c r="AFB43" s="97"/>
      <c r="AFC43" s="97"/>
      <c r="AFD43" s="97"/>
      <c r="AFE43" s="97"/>
      <c r="AFF43" s="97"/>
      <c r="AFG43" s="97"/>
      <c r="AFH43" s="97"/>
      <c r="AFI43" s="97"/>
      <c r="AFJ43" s="97"/>
      <c r="AFK43" s="97"/>
      <c r="AFL43" s="97"/>
      <c r="AFM43" s="97"/>
      <c r="AFN43" s="97"/>
      <c r="AFO43" s="97"/>
      <c r="AFP43" s="97"/>
      <c r="AFQ43" s="97"/>
      <c r="AFR43" s="97"/>
      <c r="AFS43" s="97"/>
      <c r="AFT43" s="97"/>
      <c r="AFU43" s="97"/>
      <c r="AFV43" s="97"/>
      <c r="AFW43" s="97"/>
      <c r="AFX43" s="97"/>
      <c r="AFY43" s="97"/>
      <c r="AFZ43" s="97"/>
      <c r="AGA43" s="97"/>
      <c r="AGB43" s="97"/>
      <c r="AGC43" s="97"/>
      <c r="AGD43" s="97"/>
      <c r="AGE43" s="97"/>
      <c r="AGF43" s="97"/>
      <c r="AGG43" s="97"/>
      <c r="AGH43" s="97"/>
      <c r="AGI43" s="97"/>
      <c r="AGJ43" s="97"/>
      <c r="AGK43" s="97"/>
      <c r="AGL43" s="97"/>
      <c r="AGM43" s="97"/>
      <c r="AGN43" s="97"/>
      <c r="AGO43" s="97"/>
      <c r="AGP43" s="97"/>
      <c r="AGQ43" s="97"/>
      <c r="AGR43" s="97"/>
      <c r="AGS43" s="97"/>
      <c r="AGT43" s="97"/>
      <c r="AGU43" s="97"/>
      <c r="AGV43" s="97"/>
      <c r="AGW43" s="97"/>
      <c r="AGX43" s="97"/>
      <c r="AGY43" s="97"/>
      <c r="AGZ43" s="97"/>
      <c r="AHA43" s="97"/>
      <c r="AHB43" s="97"/>
      <c r="AHC43" s="97"/>
      <c r="AHD43" s="97"/>
      <c r="AHE43" s="97"/>
      <c r="AHF43" s="97"/>
      <c r="AHG43" s="97"/>
      <c r="AHH43" s="97"/>
      <c r="AHI43" s="97"/>
      <c r="AHJ43" s="97"/>
      <c r="AHK43" s="97"/>
      <c r="AHL43" s="97"/>
      <c r="AHM43" s="97"/>
      <c r="AHN43" s="97"/>
      <c r="AHO43" s="97"/>
      <c r="AHP43" s="97"/>
      <c r="AHQ43" s="97"/>
      <c r="AHR43" s="97"/>
      <c r="AHS43" s="97"/>
      <c r="AHT43" s="97"/>
      <c r="AHU43" s="97"/>
      <c r="AHV43" s="97"/>
      <c r="AHW43" s="97"/>
      <c r="AHX43" s="97"/>
      <c r="AHY43" s="97"/>
      <c r="AHZ43" s="97"/>
      <c r="AIA43" s="97"/>
      <c r="AIB43" s="97"/>
      <c r="AIC43" s="97"/>
      <c r="AID43" s="97"/>
      <c r="AIE43" s="97"/>
      <c r="AIF43" s="97"/>
      <c r="AIG43" s="97"/>
      <c r="AIH43" s="97"/>
      <c r="AII43" s="97"/>
      <c r="AIJ43" s="97"/>
      <c r="AIK43" s="97"/>
      <c r="AIL43" s="97"/>
      <c r="AIM43" s="97"/>
      <c r="AIN43" s="97"/>
      <c r="AIO43" s="97"/>
      <c r="AIP43" s="97"/>
      <c r="AIQ43" s="97"/>
      <c r="AIR43" s="97"/>
      <c r="AIS43" s="97"/>
      <c r="AIT43" s="97"/>
      <c r="AIU43" s="97"/>
      <c r="AIV43" s="97"/>
      <c r="AIW43" s="97"/>
      <c r="AIX43" s="97"/>
      <c r="AIY43" s="97"/>
      <c r="AIZ43" s="97"/>
      <c r="AJA43" s="97"/>
      <c r="AJB43" s="97"/>
      <c r="AJC43" s="97"/>
      <c r="AJD43" s="97"/>
      <c r="AJE43" s="97"/>
      <c r="AJF43" s="97"/>
      <c r="AJG43" s="97"/>
      <c r="AJH43" s="97"/>
      <c r="AJI43" s="97"/>
      <c r="AJJ43" s="97"/>
      <c r="AJK43" s="97"/>
      <c r="AJL43" s="97"/>
      <c r="AJM43" s="97"/>
      <c r="AJN43" s="97"/>
      <c r="AJO43" s="97"/>
      <c r="AJP43" s="97"/>
      <c r="AJQ43" s="97"/>
      <c r="AJR43" s="97"/>
      <c r="AJS43" s="97"/>
      <c r="AJT43" s="97"/>
      <c r="AJU43" s="97"/>
      <c r="AJV43" s="97"/>
      <c r="AJW43" s="97"/>
      <c r="AJX43" s="97"/>
      <c r="AJY43" s="97"/>
      <c r="AJZ43" s="97"/>
      <c r="AKA43" s="97"/>
      <c r="AKB43" s="97"/>
      <c r="AKC43" s="97"/>
      <c r="AKD43" s="97"/>
      <c r="AKE43" s="97"/>
      <c r="AKF43" s="97"/>
      <c r="AKG43" s="97"/>
      <c r="AKH43" s="97"/>
      <c r="AKI43" s="97"/>
      <c r="AKJ43" s="97"/>
      <c r="AKK43" s="97"/>
      <c r="AKL43" s="97"/>
      <c r="AKM43" s="97"/>
      <c r="AKN43" s="97"/>
      <c r="AKO43" s="97"/>
      <c r="AKP43" s="97"/>
      <c r="AKQ43" s="97"/>
      <c r="AKR43" s="97"/>
      <c r="AKS43" s="97"/>
      <c r="AKT43" s="97"/>
      <c r="AKU43" s="97"/>
      <c r="AKV43" s="97"/>
      <c r="AKW43" s="97"/>
      <c r="AKX43" s="97"/>
      <c r="AKY43" s="97"/>
      <c r="AKZ43" s="97"/>
      <c r="ALA43" s="97"/>
      <c r="ALB43" s="97"/>
      <c r="ALC43" s="97"/>
      <c r="ALD43" s="97"/>
      <c r="ALE43" s="97"/>
      <c r="ALF43" s="97"/>
      <c r="ALG43" s="97"/>
      <c r="ALH43" s="97"/>
      <c r="ALI43" s="97"/>
      <c r="ALJ43" s="97"/>
      <c r="ALK43" s="97"/>
      <c r="ALL43" s="97"/>
      <c r="ALM43" s="97"/>
      <c r="ALN43" s="97"/>
      <c r="ALO43" s="97"/>
      <c r="ALP43" s="97"/>
      <c r="ALQ43" s="97"/>
      <c r="ALR43" s="97"/>
      <c r="ALS43" s="97"/>
      <c r="ALT43" s="97"/>
      <c r="ALU43" s="97"/>
      <c r="ALV43" s="97"/>
      <c r="ALW43" s="97"/>
      <c r="ALX43" s="97"/>
      <c r="ALY43" s="97"/>
      <c r="ALZ43" s="97"/>
      <c r="AMA43" s="97"/>
      <c r="AMB43" s="97"/>
      <c r="AMC43" s="97"/>
      <c r="AMD43" s="97"/>
      <c r="AME43" s="97"/>
      <c r="AMF43" s="97"/>
      <c r="AMG43" s="97"/>
      <c r="AMH43" s="97"/>
      <c r="AMI43" s="97"/>
      <c r="AMJ43" s="97"/>
      <c r="AMK43" s="97"/>
      <c r="AML43" s="97"/>
      <c r="AMM43" s="97"/>
      <c r="AMN43" s="97"/>
      <c r="AMO43" s="97"/>
      <c r="AMP43" s="97"/>
      <c r="AMQ43" s="97"/>
      <c r="AMR43" s="97"/>
      <c r="AMS43" s="97"/>
      <c r="AMT43" s="97"/>
      <c r="AMU43" s="97"/>
      <c r="AMV43" s="97"/>
      <c r="AMW43" s="97"/>
      <c r="AMX43" s="97"/>
      <c r="AMY43" s="97"/>
      <c r="AMZ43" s="97"/>
      <c r="ANA43" s="97"/>
      <c r="ANB43" s="97"/>
      <c r="ANC43" s="97"/>
      <c r="AND43" s="97"/>
      <c r="ANE43" s="97"/>
      <c r="ANF43" s="97"/>
      <c r="ANG43" s="97"/>
      <c r="ANH43" s="97"/>
      <c r="ANI43" s="97"/>
      <c r="ANJ43" s="97"/>
      <c r="ANK43" s="97"/>
      <c r="ANL43" s="97"/>
      <c r="ANM43" s="97"/>
      <c r="ANN43" s="97"/>
      <c r="ANO43" s="97"/>
      <c r="ANP43" s="97"/>
      <c r="ANQ43" s="97"/>
      <c r="ANR43" s="97"/>
      <c r="ANS43" s="97"/>
      <c r="ANT43" s="97"/>
      <c r="ANU43" s="97"/>
      <c r="ANV43" s="97"/>
      <c r="ANW43" s="97"/>
      <c r="ANX43" s="97"/>
      <c r="ANY43" s="97"/>
      <c r="ANZ43" s="97"/>
      <c r="AOA43" s="97"/>
      <c r="AOB43" s="97"/>
      <c r="AOC43" s="97"/>
      <c r="AOD43" s="97"/>
      <c r="AOE43" s="97"/>
      <c r="AOF43" s="97"/>
      <c r="AOG43" s="97"/>
      <c r="AOH43" s="97"/>
      <c r="AOI43" s="97"/>
      <c r="AOJ43" s="97"/>
      <c r="AOK43" s="97"/>
      <c r="AOL43" s="97"/>
      <c r="AOM43" s="97"/>
      <c r="AON43" s="97"/>
      <c r="AOO43" s="97"/>
      <c r="AOP43" s="97"/>
      <c r="AOQ43" s="97"/>
      <c r="AOR43" s="97"/>
      <c r="AOS43" s="97"/>
      <c r="AOT43" s="97"/>
      <c r="AOU43" s="97"/>
      <c r="AOV43" s="97"/>
      <c r="AOW43" s="97"/>
      <c r="AOX43" s="97"/>
      <c r="AOY43" s="97"/>
      <c r="AOZ43" s="97"/>
      <c r="APA43" s="97"/>
      <c r="APB43" s="97"/>
      <c r="APC43" s="97"/>
      <c r="APD43" s="97"/>
      <c r="APE43" s="97"/>
      <c r="APF43" s="97"/>
      <c r="APG43" s="97"/>
      <c r="APH43" s="97"/>
      <c r="API43" s="97"/>
      <c r="APJ43" s="97"/>
      <c r="APK43" s="97"/>
      <c r="APL43" s="97"/>
      <c r="APM43" s="97"/>
      <c r="APN43" s="97"/>
      <c r="APO43" s="97"/>
      <c r="APP43" s="97"/>
      <c r="APQ43" s="97"/>
      <c r="APR43" s="97"/>
      <c r="APS43" s="97"/>
      <c r="APT43" s="97"/>
      <c r="APU43" s="97"/>
      <c r="APV43" s="97"/>
      <c r="APW43" s="97"/>
      <c r="APX43" s="97"/>
      <c r="APY43" s="97"/>
      <c r="APZ43" s="97"/>
      <c r="AQA43" s="97"/>
      <c r="AQB43" s="97"/>
      <c r="AQC43" s="97"/>
      <c r="AQD43" s="97"/>
      <c r="AQE43" s="97"/>
      <c r="AQF43" s="97"/>
      <c r="AQG43" s="97"/>
      <c r="AQH43" s="97"/>
      <c r="AQI43" s="97"/>
      <c r="AQJ43" s="97"/>
      <c r="AQK43" s="97"/>
      <c r="AQL43" s="97"/>
      <c r="AQM43" s="97"/>
      <c r="AQN43" s="97"/>
      <c r="AQO43" s="97"/>
      <c r="AQP43" s="97"/>
      <c r="AQQ43" s="97"/>
      <c r="AQR43" s="97"/>
      <c r="AQS43" s="97"/>
      <c r="AQT43" s="97"/>
      <c r="AQU43" s="97"/>
      <c r="AQV43" s="97"/>
      <c r="AQW43" s="97"/>
      <c r="AQX43" s="97"/>
      <c r="AQY43" s="97"/>
      <c r="AQZ43" s="97"/>
      <c r="ARA43" s="97"/>
      <c r="ARB43" s="97"/>
      <c r="ARC43" s="97"/>
      <c r="ARD43" s="97"/>
      <c r="ARE43" s="97"/>
      <c r="ARF43" s="97"/>
      <c r="ARG43" s="97"/>
      <c r="ARH43" s="97"/>
      <c r="ARI43" s="97"/>
      <c r="ARJ43" s="97"/>
      <c r="ARK43" s="97"/>
      <c r="ARL43" s="97"/>
      <c r="ARM43" s="97"/>
      <c r="ARN43" s="97"/>
      <c r="ARO43" s="97"/>
      <c r="ARP43" s="97"/>
      <c r="ARQ43" s="97"/>
      <c r="ARR43" s="97"/>
      <c r="ARS43" s="97"/>
      <c r="ART43" s="97"/>
      <c r="ARU43" s="97"/>
      <c r="ARV43" s="97"/>
      <c r="ARW43" s="97"/>
      <c r="ARX43" s="97"/>
      <c r="ARY43" s="97"/>
      <c r="ARZ43" s="97"/>
      <c r="ASA43" s="97"/>
      <c r="ASB43" s="97"/>
      <c r="ASC43" s="97"/>
      <c r="ASD43" s="97"/>
      <c r="ASE43" s="97"/>
      <c r="ASF43" s="97"/>
      <c r="ASG43" s="97"/>
      <c r="ASH43" s="97"/>
      <c r="ASI43" s="97"/>
      <c r="ASJ43" s="97"/>
      <c r="ASK43" s="97"/>
      <c r="ASL43" s="97"/>
      <c r="ASM43" s="97"/>
      <c r="ASN43" s="97"/>
      <c r="ASO43" s="97"/>
      <c r="ASP43" s="97"/>
      <c r="ASQ43" s="97"/>
      <c r="ASR43" s="97"/>
      <c r="ASS43" s="97"/>
      <c r="AST43" s="97"/>
      <c r="ASU43" s="97"/>
      <c r="ASV43" s="97"/>
      <c r="ASW43" s="97"/>
      <c r="ASX43" s="97"/>
      <c r="ASY43" s="97"/>
      <c r="ASZ43" s="97"/>
      <c r="ATA43" s="97"/>
      <c r="ATB43" s="97"/>
      <c r="ATC43" s="97"/>
      <c r="ATD43" s="97"/>
      <c r="ATE43" s="97"/>
      <c r="ATF43" s="97"/>
      <c r="ATG43" s="97"/>
      <c r="ATH43" s="97"/>
      <c r="ATI43" s="97"/>
      <c r="ATJ43" s="97"/>
      <c r="ATK43" s="97"/>
      <c r="ATL43" s="97"/>
      <c r="ATM43" s="97"/>
      <c r="ATN43" s="97"/>
      <c r="ATO43" s="97"/>
      <c r="ATP43" s="97"/>
      <c r="ATQ43" s="97"/>
      <c r="ATR43" s="97"/>
      <c r="ATS43" s="97"/>
      <c r="ATT43" s="97"/>
      <c r="ATU43" s="97"/>
      <c r="ATV43" s="97"/>
      <c r="ATW43" s="97"/>
      <c r="ATX43" s="97"/>
      <c r="ATY43" s="97"/>
      <c r="ATZ43" s="97"/>
      <c r="AUA43" s="97"/>
      <c r="AUB43" s="97"/>
      <c r="AUC43" s="97"/>
      <c r="AUD43" s="97"/>
      <c r="AUE43" s="97"/>
      <c r="AUF43" s="97"/>
      <c r="AUG43" s="97"/>
      <c r="AUH43" s="97"/>
      <c r="AUI43" s="97"/>
      <c r="AUJ43" s="97"/>
      <c r="AUK43" s="97"/>
      <c r="AUL43" s="97"/>
      <c r="AUM43" s="97"/>
      <c r="AUN43" s="97"/>
      <c r="AUO43" s="97"/>
      <c r="AUP43" s="97"/>
      <c r="AUQ43" s="97"/>
      <c r="AUR43" s="97"/>
      <c r="AUS43" s="97"/>
      <c r="AUT43" s="97"/>
      <c r="AUU43" s="97"/>
      <c r="AUV43" s="97"/>
      <c r="AUW43" s="97"/>
      <c r="AUX43" s="97"/>
      <c r="AUY43" s="97"/>
      <c r="AUZ43" s="97"/>
      <c r="AVA43" s="97"/>
      <c r="AVB43" s="97"/>
      <c r="AVC43" s="97"/>
      <c r="AVD43" s="97"/>
      <c r="AVE43" s="97"/>
      <c r="AVF43" s="97"/>
      <c r="AVG43" s="97"/>
      <c r="AVH43" s="97"/>
      <c r="AVI43" s="97"/>
      <c r="AVJ43" s="97"/>
      <c r="AVK43" s="97"/>
      <c r="AVL43" s="97"/>
      <c r="AVM43" s="97"/>
      <c r="AVN43" s="97"/>
      <c r="AVO43" s="97"/>
      <c r="AVP43" s="97"/>
      <c r="AVQ43" s="97"/>
      <c r="AVR43" s="97"/>
      <c r="AVS43" s="97"/>
      <c r="AVT43" s="97"/>
      <c r="AVU43" s="97"/>
      <c r="AVV43" s="97"/>
      <c r="AVW43" s="97"/>
      <c r="AVX43" s="97"/>
      <c r="AVY43" s="97"/>
      <c r="AVZ43" s="97"/>
      <c r="AWA43" s="97"/>
      <c r="AWB43" s="97"/>
      <c r="AWC43" s="97"/>
      <c r="AWD43" s="97"/>
      <c r="AWE43" s="97"/>
      <c r="AWF43" s="97"/>
      <c r="AWG43" s="97"/>
      <c r="AWH43" s="97"/>
      <c r="AWI43" s="97"/>
      <c r="AWJ43" s="97"/>
      <c r="AWK43" s="97"/>
      <c r="AWL43" s="97"/>
      <c r="AWM43" s="97"/>
      <c r="AWN43" s="97"/>
      <c r="AWO43" s="97"/>
      <c r="AWP43" s="97"/>
      <c r="AWQ43" s="97"/>
      <c r="AWR43" s="97"/>
      <c r="AWS43" s="97"/>
      <c r="AWT43" s="97"/>
      <c r="AWU43" s="97"/>
      <c r="AWV43" s="97"/>
      <c r="AWW43" s="97"/>
      <c r="AWX43" s="97"/>
      <c r="AWY43" s="97"/>
      <c r="AWZ43" s="97"/>
      <c r="AXA43" s="97"/>
      <c r="AXB43" s="97"/>
      <c r="AXC43" s="97"/>
      <c r="AXD43" s="97"/>
      <c r="AXE43" s="97"/>
      <c r="AXF43" s="97"/>
      <c r="AXG43" s="97"/>
      <c r="AXH43" s="97"/>
      <c r="AXI43" s="97"/>
      <c r="AXJ43" s="97"/>
      <c r="AXK43" s="97"/>
      <c r="AXL43" s="97"/>
      <c r="AXM43" s="97"/>
      <c r="AXN43" s="97"/>
      <c r="AXO43" s="97"/>
      <c r="AXP43" s="97"/>
      <c r="AXQ43" s="97"/>
      <c r="AXR43" s="97"/>
      <c r="AXS43" s="97"/>
      <c r="AXT43" s="97"/>
      <c r="AXU43" s="97"/>
      <c r="AXV43" s="97"/>
      <c r="AXW43" s="97"/>
      <c r="AXX43" s="97"/>
      <c r="AXY43" s="97"/>
      <c r="AXZ43" s="97"/>
      <c r="AYA43" s="97"/>
      <c r="AYB43" s="97"/>
      <c r="AYC43" s="97"/>
      <c r="AYD43" s="97"/>
      <c r="AYE43" s="97"/>
      <c r="AYF43" s="97"/>
      <c r="AYG43" s="97"/>
      <c r="AYH43" s="97"/>
      <c r="AYI43" s="97"/>
      <c r="AYJ43" s="97"/>
      <c r="AYK43" s="97"/>
      <c r="AYL43" s="97"/>
      <c r="AYM43" s="97"/>
      <c r="AYN43" s="97"/>
      <c r="AYO43" s="97"/>
      <c r="AYP43" s="97"/>
      <c r="AYQ43" s="97"/>
      <c r="AYR43" s="97"/>
      <c r="AYS43" s="97"/>
      <c r="AYT43" s="97"/>
      <c r="AYU43" s="97"/>
      <c r="AYV43" s="97"/>
      <c r="AYW43" s="97"/>
      <c r="AYX43" s="97"/>
      <c r="AYY43" s="97"/>
      <c r="AYZ43" s="97"/>
      <c r="AZA43" s="97"/>
      <c r="AZB43" s="97"/>
      <c r="AZC43" s="97"/>
      <c r="AZD43" s="97"/>
      <c r="AZE43" s="97"/>
      <c r="AZF43" s="97"/>
      <c r="AZG43" s="97"/>
      <c r="AZH43" s="97"/>
      <c r="AZI43" s="97"/>
      <c r="AZJ43" s="97"/>
      <c r="AZK43" s="97"/>
      <c r="AZL43" s="97"/>
      <c r="AZM43" s="97"/>
      <c r="AZN43" s="97"/>
      <c r="AZO43" s="97"/>
      <c r="AZP43" s="97"/>
      <c r="AZQ43" s="97"/>
      <c r="AZR43" s="97"/>
      <c r="AZS43" s="97"/>
      <c r="AZT43" s="97"/>
      <c r="AZU43" s="97"/>
      <c r="AZV43" s="97"/>
      <c r="AZW43" s="97"/>
      <c r="AZX43" s="97"/>
      <c r="AZY43" s="97"/>
      <c r="AZZ43" s="97"/>
      <c r="BAA43" s="97"/>
      <c r="BAB43" s="97"/>
      <c r="BAC43" s="97"/>
      <c r="BAD43" s="97"/>
      <c r="BAE43" s="97"/>
      <c r="BAF43" s="97"/>
      <c r="BAG43" s="97"/>
      <c r="BAH43" s="97"/>
      <c r="BAI43" s="97"/>
      <c r="BAJ43" s="97"/>
      <c r="BAK43" s="97"/>
      <c r="BAL43" s="97"/>
      <c r="BAM43" s="97"/>
      <c r="BAN43" s="97"/>
      <c r="BAO43" s="97"/>
      <c r="BAP43" s="97"/>
      <c r="BAQ43" s="97"/>
      <c r="BAR43" s="97"/>
      <c r="BAS43" s="97"/>
      <c r="BAT43" s="97"/>
      <c r="BAU43" s="97"/>
      <c r="BAV43" s="97"/>
      <c r="BAW43" s="97"/>
      <c r="BAX43" s="97"/>
      <c r="BAY43" s="97"/>
      <c r="BAZ43" s="97"/>
      <c r="BBA43" s="97"/>
      <c r="BBB43" s="97"/>
      <c r="BBC43" s="97"/>
      <c r="BBD43" s="97"/>
      <c r="BBE43" s="97"/>
      <c r="BBF43" s="97"/>
      <c r="BBG43" s="97"/>
      <c r="BBH43" s="97"/>
      <c r="BBI43" s="97"/>
      <c r="BBJ43" s="97"/>
      <c r="BBK43" s="97"/>
      <c r="BBL43" s="97"/>
      <c r="BBM43" s="97"/>
      <c r="BBN43" s="97"/>
      <c r="BBO43" s="97"/>
      <c r="BBP43" s="97"/>
      <c r="BBQ43" s="97"/>
      <c r="BBR43" s="97"/>
      <c r="BBS43" s="97"/>
      <c r="BBT43" s="97"/>
      <c r="BBU43" s="97"/>
      <c r="BBV43" s="97"/>
      <c r="BBW43" s="97"/>
      <c r="BBX43" s="97"/>
      <c r="BBY43" s="97"/>
      <c r="BBZ43" s="97"/>
      <c r="BCA43" s="97"/>
      <c r="BCB43" s="97"/>
      <c r="BCC43" s="97"/>
      <c r="BCD43" s="97"/>
      <c r="BCE43" s="97"/>
      <c r="BCF43" s="97"/>
      <c r="BCG43" s="97"/>
      <c r="BCH43" s="97"/>
      <c r="BCI43" s="97"/>
      <c r="BCJ43" s="97"/>
      <c r="BCK43" s="97"/>
      <c r="BCL43" s="97"/>
      <c r="BCM43" s="97"/>
      <c r="BCN43" s="97"/>
      <c r="BCO43" s="97"/>
      <c r="BCP43" s="97"/>
      <c r="BCQ43" s="97"/>
      <c r="BCR43" s="97"/>
      <c r="BCS43" s="97"/>
      <c r="BCT43" s="97"/>
      <c r="BCU43" s="97"/>
      <c r="BCV43" s="97"/>
      <c r="BCW43" s="97"/>
      <c r="BCX43" s="97"/>
      <c r="BCY43" s="97"/>
      <c r="BCZ43" s="97"/>
      <c r="BDA43" s="97"/>
      <c r="BDB43" s="97"/>
      <c r="BDC43" s="97"/>
      <c r="BDD43" s="97"/>
      <c r="BDE43" s="97"/>
      <c r="BDF43" s="97"/>
      <c r="BDG43" s="97"/>
      <c r="BDH43" s="97"/>
      <c r="BDI43" s="97"/>
      <c r="BDJ43" s="97"/>
      <c r="BDK43" s="97"/>
      <c r="BDL43" s="97"/>
      <c r="BDM43" s="97"/>
      <c r="BDN43" s="97"/>
      <c r="BDO43" s="97"/>
      <c r="BDP43" s="97"/>
      <c r="BDQ43" s="97"/>
      <c r="BDR43" s="97"/>
      <c r="BDS43" s="97"/>
      <c r="BDT43" s="97"/>
      <c r="BDU43" s="97"/>
      <c r="BDV43" s="97"/>
      <c r="BDW43" s="97"/>
      <c r="BDX43" s="97"/>
      <c r="BDY43" s="97"/>
      <c r="BDZ43" s="97"/>
      <c r="BEA43" s="97"/>
      <c r="BEB43" s="97"/>
      <c r="BEC43" s="97"/>
      <c r="BED43" s="97"/>
      <c r="BEE43" s="97"/>
      <c r="BEF43" s="97"/>
      <c r="BEG43" s="97"/>
      <c r="BEH43" s="97"/>
      <c r="BEI43" s="97"/>
      <c r="BEJ43" s="97"/>
      <c r="BEK43" s="97"/>
      <c r="BEL43" s="97"/>
      <c r="BEM43" s="97"/>
      <c r="BEN43" s="97"/>
      <c r="BEO43" s="97"/>
      <c r="BEP43" s="97"/>
      <c r="BEQ43" s="97"/>
      <c r="BER43" s="97"/>
      <c r="BES43" s="97"/>
      <c r="BET43" s="97"/>
      <c r="BEU43" s="97"/>
      <c r="BEV43" s="97"/>
      <c r="BEW43" s="97"/>
      <c r="BEX43" s="97"/>
      <c r="BEY43" s="97"/>
      <c r="BEZ43" s="97"/>
      <c r="BFA43" s="97"/>
      <c r="BFB43" s="97"/>
      <c r="BFC43" s="97"/>
      <c r="BFD43" s="97"/>
      <c r="BFE43" s="97"/>
      <c r="BFF43" s="97"/>
      <c r="BFG43" s="97"/>
      <c r="BFH43" s="97"/>
      <c r="BFI43" s="97"/>
      <c r="BFJ43" s="97"/>
      <c r="BFK43" s="97"/>
      <c r="BFL43" s="97"/>
      <c r="BFM43" s="97"/>
      <c r="BFN43" s="97"/>
      <c r="BFO43" s="97"/>
      <c r="BFP43" s="97"/>
      <c r="BFQ43" s="97"/>
      <c r="BFR43" s="97"/>
      <c r="BFS43" s="97"/>
      <c r="BFT43" s="97"/>
      <c r="BFU43" s="97"/>
      <c r="BFV43" s="97"/>
      <c r="BFW43" s="97"/>
      <c r="BFX43" s="97"/>
      <c r="BFY43" s="97"/>
      <c r="BFZ43" s="97"/>
      <c r="BGA43" s="97"/>
      <c r="BGB43" s="97"/>
      <c r="BGC43" s="97"/>
      <c r="BGD43" s="97"/>
      <c r="BGE43" s="97"/>
      <c r="BGF43" s="97"/>
      <c r="BGG43" s="97"/>
      <c r="BGH43" s="97"/>
      <c r="BGI43" s="97"/>
      <c r="BGJ43" s="97"/>
      <c r="BGK43" s="97"/>
      <c r="BGL43" s="97"/>
      <c r="BGM43" s="97"/>
      <c r="BGN43" s="97"/>
      <c r="BGO43" s="97"/>
      <c r="BGP43" s="97"/>
      <c r="BGQ43" s="97"/>
      <c r="BGR43" s="97"/>
      <c r="BGS43" s="97"/>
      <c r="BGT43" s="97"/>
      <c r="BGU43" s="97"/>
      <c r="BGV43" s="97"/>
      <c r="BGW43" s="97"/>
      <c r="BGX43" s="97"/>
      <c r="BGY43" s="97"/>
      <c r="BGZ43" s="97"/>
      <c r="BHA43" s="97"/>
      <c r="BHB43" s="97"/>
      <c r="BHC43" s="97"/>
      <c r="BHD43" s="97"/>
      <c r="BHE43" s="97"/>
      <c r="BHF43" s="97"/>
      <c r="BHG43" s="97"/>
      <c r="BHH43" s="97"/>
      <c r="BHI43" s="97"/>
      <c r="BHJ43" s="97"/>
      <c r="BHK43" s="97"/>
      <c r="BHL43" s="97"/>
      <c r="BHM43" s="97"/>
      <c r="BHN43" s="97"/>
      <c r="BHO43" s="97"/>
      <c r="BHP43" s="97"/>
      <c r="BHQ43" s="97"/>
      <c r="BHR43" s="97"/>
      <c r="BHS43" s="97"/>
      <c r="BHT43" s="97"/>
      <c r="BHU43" s="97"/>
      <c r="BHV43" s="97"/>
      <c r="BHW43" s="97"/>
      <c r="BHX43" s="97"/>
      <c r="BHY43" s="97"/>
      <c r="BHZ43" s="97"/>
      <c r="BIA43" s="97"/>
      <c r="BIB43" s="97"/>
      <c r="BIC43" s="97"/>
      <c r="BID43" s="97"/>
      <c r="BIE43" s="97"/>
      <c r="BIF43" s="97"/>
      <c r="BIG43" s="97"/>
      <c r="BIH43" s="97"/>
      <c r="BII43" s="97"/>
      <c r="BIJ43" s="97"/>
      <c r="BIK43" s="97"/>
      <c r="BIL43" s="97"/>
      <c r="BIM43" s="97"/>
      <c r="BIN43" s="97"/>
      <c r="BIO43" s="97"/>
      <c r="BIP43" s="97"/>
      <c r="BIQ43" s="97"/>
      <c r="BIR43" s="97"/>
      <c r="BIS43" s="97"/>
      <c r="BIT43" s="97"/>
      <c r="BIU43" s="97"/>
      <c r="BIV43" s="97"/>
      <c r="BIW43" s="97"/>
      <c r="BIX43" s="97"/>
      <c r="BIY43" s="97"/>
      <c r="BIZ43" s="97"/>
      <c r="BJA43" s="97"/>
      <c r="BJB43" s="97"/>
      <c r="BJC43" s="97"/>
      <c r="BJD43" s="97"/>
      <c r="BJE43" s="97"/>
      <c r="BJF43" s="97"/>
      <c r="BJG43" s="97"/>
      <c r="BJH43" s="97"/>
      <c r="BJI43" s="97"/>
      <c r="BJJ43" s="97"/>
      <c r="BJK43" s="97"/>
      <c r="BJL43" s="97"/>
      <c r="BJM43" s="97"/>
      <c r="BJN43" s="97"/>
      <c r="BJO43" s="97"/>
      <c r="BJP43" s="97"/>
      <c r="BJQ43" s="97"/>
      <c r="BJR43" s="97"/>
      <c r="BJS43" s="97"/>
      <c r="BJT43" s="97"/>
      <c r="BJU43" s="97"/>
      <c r="BJV43" s="97"/>
      <c r="BJW43" s="97"/>
      <c r="BJX43" s="97"/>
      <c r="BJY43" s="97"/>
      <c r="BJZ43" s="97"/>
      <c r="BKA43" s="97"/>
      <c r="BKB43" s="97"/>
      <c r="BKC43" s="97"/>
      <c r="BKD43" s="97"/>
      <c r="BKE43" s="97"/>
      <c r="BKF43" s="97"/>
      <c r="BKG43" s="97"/>
      <c r="BKH43" s="97"/>
      <c r="BKI43" s="97"/>
      <c r="BKJ43" s="97"/>
      <c r="BKK43" s="97"/>
      <c r="BKL43" s="97"/>
      <c r="BKM43" s="97"/>
      <c r="BKN43" s="97"/>
      <c r="BKO43" s="97"/>
      <c r="BKP43" s="97"/>
      <c r="BKQ43" s="97"/>
      <c r="BKR43" s="97"/>
      <c r="BKS43" s="97"/>
      <c r="BKT43" s="97"/>
      <c r="BKU43" s="97"/>
      <c r="BKV43" s="97"/>
      <c r="BKW43" s="97"/>
      <c r="BKX43" s="97"/>
      <c r="BKY43" s="97"/>
      <c r="BKZ43" s="97"/>
      <c r="BLA43" s="97"/>
      <c r="BLB43" s="97"/>
      <c r="BLC43" s="97"/>
      <c r="BLD43" s="97"/>
      <c r="BLE43" s="97"/>
      <c r="BLF43" s="97"/>
      <c r="BLG43" s="97"/>
      <c r="BLH43" s="97"/>
      <c r="BLI43" s="97"/>
      <c r="BLJ43" s="97"/>
      <c r="BLK43" s="97"/>
      <c r="BLL43" s="97"/>
      <c r="BLM43" s="97"/>
      <c r="BLN43" s="97"/>
      <c r="BLO43" s="97"/>
      <c r="BLP43" s="97"/>
      <c r="BLQ43" s="97"/>
      <c r="BLR43" s="97"/>
      <c r="BLS43" s="97"/>
      <c r="BLT43" s="97"/>
      <c r="BLU43" s="97"/>
      <c r="BLV43" s="97"/>
      <c r="BLW43" s="97"/>
      <c r="BLX43" s="97"/>
      <c r="BLY43" s="97"/>
      <c r="BLZ43" s="97"/>
      <c r="BMA43" s="97"/>
      <c r="BMB43" s="97"/>
      <c r="BMC43" s="97"/>
      <c r="BMD43" s="97"/>
      <c r="BME43" s="97"/>
      <c r="BMF43" s="97"/>
      <c r="BMG43" s="97"/>
      <c r="BMH43" s="97"/>
      <c r="BMI43" s="97"/>
      <c r="BMJ43" s="97"/>
      <c r="BMK43" s="97"/>
      <c r="BML43" s="97"/>
      <c r="BMM43" s="97"/>
      <c r="BMN43" s="97"/>
      <c r="BMO43" s="97"/>
      <c r="BMP43" s="97"/>
      <c r="BMQ43" s="97"/>
      <c r="BMR43" s="97"/>
      <c r="BMS43" s="97"/>
      <c r="BMT43" s="97"/>
      <c r="BMU43" s="97"/>
      <c r="BMV43" s="97"/>
      <c r="BMW43" s="97"/>
      <c r="BMX43" s="97"/>
      <c r="BMY43" s="97"/>
      <c r="BMZ43" s="97"/>
      <c r="BNA43" s="97"/>
      <c r="BNB43" s="97"/>
      <c r="BNC43" s="97"/>
      <c r="BND43" s="97"/>
      <c r="BNE43" s="97"/>
      <c r="BNF43" s="97"/>
      <c r="BNG43" s="97"/>
      <c r="BNH43" s="97"/>
      <c r="BNI43" s="97"/>
      <c r="BNJ43" s="97"/>
      <c r="BNK43" s="97"/>
      <c r="BNL43" s="97"/>
      <c r="BNM43" s="97"/>
      <c r="BNN43" s="97"/>
      <c r="BNO43" s="97"/>
      <c r="BNP43" s="97"/>
      <c r="BNQ43" s="97"/>
      <c r="BNR43" s="97"/>
      <c r="BNS43" s="97"/>
      <c r="BNT43" s="97"/>
      <c r="BNU43" s="97"/>
      <c r="BNV43" s="97"/>
      <c r="BNW43" s="97"/>
      <c r="BNX43" s="97"/>
      <c r="BNY43" s="97"/>
      <c r="BNZ43" s="97"/>
      <c r="BOA43" s="97"/>
      <c r="BOB43" s="97"/>
      <c r="BOC43" s="97"/>
      <c r="BOD43" s="97"/>
      <c r="BOE43" s="97"/>
      <c r="BOF43" s="97"/>
      <c r="BOG43" s="97"/>
      <c r="BOH43" s="97"/>
      <c r="BOI43" s="97"/>
      <c r="BOJ43" s="97"/>
      <c r="BOK43" s="97"/>
      <c r="BOL43" s="97"/>
      <c r="BOM43" s="97"/>
      <c r="BON43" s="97"/>
      <c r="BOO43" s="97"/>
      <c r="BOP43" s="97"/>
      <c r="BOQ43" s="97"/>
      <c r="BOR43" s="97"/>
      <c r="BOS43" s="97"/>
      <c r="BOT43" s="97"/>
      <c r="BOU43" s="97"/>
      <c r="BOV43" s="97"/>
      <c r="BOW43" s="97"/>
      <c r="BOX43" s="97"/>
      <c r="BOY43" s="97"/>
      <c r="BOZ43" s="97"/>
      <c r="BPA43" s="97"/>
      <c r="BPB43" s="97"/>
      <c r="BPC43" s="97"/>
      <c r="BPD43" s="97"/>
      <c r="BPE43" s="97"/>
      <c r="BPF43" s="97"/>
      <c r="BPG43" s="97"/>
      <c r="BPH43" s="97"/>
      <c r="BPI43" s="97"/>
      <c r="BPJ43" s="97"/>
      <c r="BPK43" s="97"/>
      <c r="BPL43" s="97"/>
      <c r="BPM43" s="97"/>
      <c r="BPN43" s="97"/>
      <c r="BPO43" s="97"/>
      <c r="BPP43" s="97"/>
      <c r="BPQ43" s="97"/>
      <c r="BPR43" s="97"/>
      <c r="BPS43" s="97"/>
      <c r="BPT43" s="97"/>
      <c r="BPU43" s="97"/>
      <c r="BPV43" s="97"/>
      <c r="BPW43" s="97"/>
      <c r="BPX43" s="97"/>
      <c r="BPY43" s="97"/>
      <c r="BPZ43" s="97"/>
      <c r="BQA43" s="97"/>
      <c r="BQB43" s="97"/>
      <c r="BQC43" s="97"/>
      <c r="BQD43" s="97"/>
      <c r="BQE43" s="97"/>
      <c r="BQF43" s="97"/>
      <c r="BQG43" s="97"/>
      <c r="BQH43" s="97"/>
      <c r="BQI43" s="97"/>
      <c r="BQJ43" s="97"/>
      <c r="BQK43" s="97"/>
      <c r="BQL43" s="97"/>
      <c r="BQM43" s="97"/>
      <c r="BQN43" s="97"/>
      <c r="BQO43" s="97"/>
      <c r="BQP43" s="97"/>
      <c r="BQQ43" s="97"/>
      <c r="BQR43" s="97"/>
      <c r="BQS43" s="97"/>
      <c r="BQT43" s="97"/>
      <c r="BQU43" s="97"/>
      <c r="BQV43" s="97"/>
      <c r="BQW43" s="97"/>
      <c r="BQX43" s="97"/>
      <c r="BQY43" s="97"/>
      <c r="BQZ43" s="97"/>
      <c r="BRA43" s="97"/>
      <c r="BRB43" s="97"/>
      <c r="BRC43" s="97"/>
      <c r="BRD43" s="97"/>
      <c r="BRE43" s="97"/>
      <c r="BRF43" s="97"/>
      <c r="BRG43" s="97"/>
      <c r="BRH43" s="97"/>
      <c r="BRI43" s="97"/>
      <c r="BRJ43" s="97"/>
      <c r="BRK43" s="97"/>
      <c r="BRL43" s="97"/>
      <c r="BRM43" s="97"/>
      <c r="BRN43" s="97"/>
      <c r="BRO43" s="97"/>
      <c r="BRP43" s="97"/>
      <c r="BRQ43" s="97"/>
      <c r="BRR43" s="97"/>
      <c r="BRS43" s="97"/>
      <c r="BRT43" s="97"/>
      <c r="BRU43" s="97"/>
      <c r="BRV43" s="97"/>
      <c r="BRW43" s="97"/>
      <c r="BRX43" s="97"/>
      <c r="BRY43" s="97"/>
      <c r="BRZ43" s="97"/>
      <c r="BSA43" s="97"/>
      <c r="BSB43" s="97"/>
      <c r="BSC43" s="97"/>
      <c r="BSD43" s="97"/>
      <c r="BSE43" s="97"/>
      <c r="BSF43" s="97"/>
      <c r="BSG43" s="97"/>
      <c r="BSH43" s="97"/>
      <c r="BSI43" s="97"/>
      <c r="BSJ43" s="97"/>
      <c r="BSK43" s="97"/>
      <c r="BSL43" s="97"/>
      <c r="BSM43" s="97"/>
      <c r="BSN43" s="97"/>
      <c r="BSO43" s="97"/>
      <c r="BSP43" s="97"/>
      <c r="BSQ43" s="97"/>
      <c r="BSR43" s="97"/>
      <c r="BSS43" s="97"/>
      <c r="BST43" s="97"/>
      <c r="BSU43" s="97"/>
      <c r="BSV43" s="97"/>
      <c r="BSW43" s="97"/>
      <c r="BSX43" s="97"/>
      <c r="BSY43" s="97"/>
      <c r="BSZ43" s="97"/>
      <c r="BTA43" s="97"/>
      <c r="BTB43" s="97"/>
      <c r="BTC43" s="97"/>
      <c r="BTD43" s="97"/>
      <c r="BTE43" s="97"/>
      <c r="BTF43" s="97"/>
      <c r="BTG43" s="97"/>
      <c r="BTH43" s="97"/>
      <c r="BTI43" s="97"/>
      <c r="BTJ43" s="97"/>
      <c r="BTK43" s="97"/>
      <c r="BTL43" s="97"/>
      <c r="BTM43" s="97"/>
      <c r="BTN43" s="97"/>
      <c r="BTO43" s="97"/>
      <c r="BTP43" s="97"/>
      <c r="BTQ43" s="97"/>
      <c r="BTR43" s="97"/>
      <c r="BTS43" s="97"/>
      <c r="BTT43" s="97"/>
      <c r="BTU43" s="97"/>
      <c r="BTV43" s="97"/>
      <c r="BTW43" s="97"/>
      <c r="BTX43" s="97"/>
      <c r="BTY43" s="97"/>
      <c r="BTZ43" s="97"/>
      <c r="BUA43" s="97"/>
      <c r="BUB43" s="97"/>
      <c r="BUC43" s="97"/>
      <c r="BUD43" s="97"/>
      <c r="BUE43" s="97"/>
      <c r="BUF43" s="97"/>
      <c r="BUG43" s="97"/>
      <c r="BUH43" s="97"/>
      <c r="BUI43" s="97"/>
      <c r="BUJ43" s="97"/>
      <c r="BUK43" s="97"/>
      <c r="BUL43" s="97"/>
      <c r="BUM43" s="97"/>
      <c r="BUN43" s="97"/>
      <c r="BUO43" s="97"/>
      <c r="BUP43" s="97"/>
      <c r="BUQ43" s="97"/>
      <c r="BUR43" s="97"/>
      <c r="BUS43" s="97"/>
      <c r="BUT43" s="97"/>
      <c r="BUU43" s="97"/>
      <c r="BUV43" s="97"/>
      <c r="BUW43" s="97"/>
      <c r="BUX43" s="97"/>
      <c r="BUY43" s="97"/>
      <c r="BUZ43" s="97"/>
      <c r="BVA43" s="97"/>
      <c r="BVB43" s="97"/>
      <c r="BVC43" s="97"/>
      <c r="BVD43" s="97"/>
      <c r="BVE43" s="97"/>
      <c r="BVF43" s="97"/>
      <c r="BVG43" s="97"/>
      <c r="BVH43" s="97"/>
      <c r="BVI43" s="97"/>
      <c r="BVJ43" s="97"/>
      <c r="BVK43" s="97"/>
      <c r="BVL43" s="97"/>
      <c r="BVM43" s="97"/>
      <c r="BVN43" s="97"/>
      <c r="BVO43" s="97"/>
      <c r="BVP43" s="97"/>
      <c r="BVQ43" s="97"/>
      <c r="BVR43" s="97"/>
      <c r="BVS43" s="97"/>
      <c r="BVT43" s="97"/>
      <c r="BVU43" s="97"/>
      <c r="BVV43" s="97"/>
      <c r="BVW43" s="97"/>
      <c r="BVX43" s="97"/>
      <c r="BVY43" s="97"/>
      <c r="BVZ43" s="97"/>
      <c r="BWA43" s="97"/>
      <c r="BWB43" s="97"/>
      <c r="BWC43" s="97"/>
      <c r="BWD43" s="97"/>
      <c r="BWE43" s="97"/>
      <c r="BWF43" s="97"/>
      <c r="BWG43" s="97"/>
      <c r="BWH43" s="97"/>
      <c r="BWI43" s="97"/>
      <c r="BWJ43" s="97"/>
      <c r="BWK43" s="97"/>
      <c r="BWL43" s="97"/>
      <c r="BWM43" s="97"/>
      <c r="BWN43" s="97"/>
      <c r="BWO43" s="97"/>
      <c r="BWP43" s="97"/>
      <c r="BWQ43" s="97"/>
      <c r="BWR43" s="97"/>
      <c r="BWS43" s="97"/>
      <c r="BWT43" s="97"/>
      <c r="BWU43" s="97"/>
      <c r="BWV43" s="97"/>
      <c r="BWW43" s="97"/>
      <c r="BWX43" s="97"/>
      <c r="BWY43" s="97"/>
      <c r="BWZ43" s="97"/>
      <c r="BXA43" s="97"/>
      <c r="BXB43" s="97"/>
      <c r="BXC43" s="97"/>
      <c r="BXD43" s="97"/>
      <c r="BXE43" s="97"/>
      <c r="BXF43" s="97"/>
      <c r="BXG43" s="97"/>
      <c r="BXH43" s="97"/>
      <c r="BXI43" s="97"/>
      <c r="BXJ43" s="97"/>
      <c r="BXK43" s="97"/>
      <c r="BXL43" s="97"/>
      <c r="BXM43" s="97"/>
      <c r="BXN43" s="97"/>
      <c r="BXO43" s="97"/>
      <c r="BXP43" s="97"/>
      <c r="BXQ43" s="97"/>
      <c r="BXR43" s="97"/>
      <c r="BXS43" s="97"/>
      <c r="BXT43" s="97"/>
      <c r="BXU43" s="97"/>
      <c r="BXV43" s="97"/>
      <c r="BXW43" s="97"/>
      <c r="BXX43" s="97"/>
      <c r="BXY43" s="97"/>
      <c r="BXZ43" s="97"/>
      <c r="BYA43" s="97"/>
      <c r="BYB43" s="97"/>
      <c r="BYC43" s="97"/>
      <c r="BYD43" s="97"/>
      <c r="BYE43" s="97"/>
      <c r="BYF43" s="97"/>
      <c r="BYG43" s="97"/>
      <c r="BYH43" s="97"/>
      <c r="BYI43" s="97"/>
      <c r="BYJ43" s="97"/>
      <c r="BYK43" s="97"/>
      <c r="BYL43" s="97"/>
      <c r="BYM43" s="97"/>
      <c r="BYN43" s="97"/>
      <c r="BYO43" s="97"/>
      <c r="BYP43" s="97"/>
      <c r="BYQ43" s="97"/>
      <c r="BYR43" s="97"/>
      <c r="BYS43" s="97"/>
      <c r="BYT43" s="97"/>
      <c r="BYU43" s="97"/>
      <c r="BYV43" s="97"/>
      <c r="BYW43" s="97"/>
      <c r="BYX43" s="97"/>
      <c r="BYY43" s="97"/>
      <c r="BYZ43" s="97"/>
      <c r="BZA43" s="97"/>
      <c r="BZB43" s="97"/>
      <c r="BZC43" s="97"/>
      <c r="BZD43" s="97"/>
      <c r="BZE43" s="97"/>
      <c r="BZF43" s="97"/>
      <c r="BZG43" s="97"/>
      <c r="BZH43" s="97"/>
      <c r="BZI43" s="97"/>
      <c r="BZJ43" s="97"/>
      <c r="BZK43" s="97"/>
      <c r="BZL43" s="97"/>
      <c r="BZM43" s="97"/>
      <c r="BZN43" s="97"/>
      <c r="BZO43" s="97"/>
      <c r="BZP43" s="97"/>
      <c r="BZQ43" s="97"/>
      <c r="BZR43" s="97"/>
      <c r="BZS43" s="97"/>
      <c r="BZT43" s="97"/>
      <c r="BZU43" s="97"/>
      <c r="BZV43" s="97"/>
      <c r="BZW43" s="97"/>
      <c r="BZX43" s="97"/>
      <c r="BZY43" s="97"/>
      <c r="BZZ43" s="97"/>
      <c r="CAA43" s="97"/>
      <c r="CAB43" s="97"/>
      <c r="CAC43" s="97"/>
      <c r="CAD43" s="97"/>
      <c r="CAE43" s="97"/>
      <c r="CAF43" s="97"/>
      <c r="CAG43" s="97"/>
      <c r="CAH43" s="97"/>
      <c r="CAI43" s="97"/>
      <c r="CAJ43" s="97"/>
      <c r="CAK43" s="97"/>
      <c r="CAL43" s="97"/>
      <c r="CAM43" s="97"/>
      <c r="CAN43" s="97"/>
      <c r="CAO43" s="97"/>
      <c r="CAP43" s="97"/>
      <c r="CAQ43" s="97"/>
      <c r="CAR43" s="97"/>
      <c r="CAS43" s="97"/>
      <c r="CAT43" s="97"/>
      <c r="CAU43" s="97"/>
      <c r="CAV43" s="97"/>
      <c r="CAW43" s="97"/>
      <c r="CAX43" s="97"/>
      <c r="CAY43" s="97"/>
      <c r="CAZ43" s="97"/>
      <c r="CBA43" s="97"/>
      <c r="CBB43" s="97"/>
      <c r="CBC43" s="97"/>
      <c r="CBD43" s="97"/>
      <c r="CBE43" s="97"/>
      <c r="CBF43" s="97"/>
      <c r="CBG43" s="97"/>
      <c r="CBH43" s="97"/>
      <c r="CBI43" s="97"/>
      <c r="CBJ43" s="97"/>
      <c r="CBK43" s="97"/>
      <c r="CBL43" s="97"/>
      <c r="CBM43" s="97"/>
      <c r="CBN43" s="97"/>
      <c r="CBO43" s="97"/>
      <c r="CBP43" s="97"/>
      <c r="CBQ43" s="97"/>
      <c r="CBR43" s="97"/>
      <c r="CBS43" s="97"/>
      <c r="CBT43" s="97"/>
      <c r="CBU43" s="97"/>
      <c r="CBV43" s="97"/>
      <c r="CBW43" s="97"/>
      <c r="CBX43" s="97"/>
      <c r="CBY43" s="97"/>
      <c r="CBZ43" s="97"/>
      <c r="CCA43" s="97"/>
      <c r="CCB43" s="97"/>
      <c r="CCC43" s="97"/>
      <c r="CCD43" s="97"/>
      <c r="CCE43" s="97"/>
      <c r="CCF43" s="97"/>
      <c r="CCG43" s="97"/>
      <c r="CCH43" s="97"/>
      <c r="CCI43" s="97"/>
      <c r="CCJ43" s="97"/>
      <c r="CCK43" s="97"/>
      <c r="CCL43" s="97"/>
      <c r="CCM43" s="97"/>
      <c r="CCN43" s="97"/>
      <c r="CCO43" s="97"/>
      <c r="CCP43" s="97"/>
      <c r="CCQ43" s="97"/>
      <c r="CCR43" s="97"/>
      <c r="CCS43" s="97"/>
      <c r="CCT43" s="97"/>
      <c r="CCU43" s="97"/>
      <c r="CCV43" s="97"/>
      <c r="CCW43" s="97"/>
      <c r="CCX43" s="97"/>
      <c r="CCY43" s="97"/>
      <c r="CCZ43" s="97"/>
      <c r="CDA43" s="97"/>
      <c r="CDB43" s="97"/>
      <c r="CDC43" s="97"/>
      <c r="CDD43" s="97"/>
      <c r="CDE43" s="97"/>
      <c r="CDF43" s="97"/>
      <c r="CDG43" s="97"/>
      <c r="CDH43" s="97"/>
      <c r="CDI43" s="97"/>
      <c r="CDJ43" s="97"/>
      <c r="CDK43" s="97"/>
      <c r="CDL43" s="97"/>
      <c r="CDM43" s="97"/>
      <c r="CDN43" s="97"/>
      <c r="CDO43" s="97"/>
      <c r="CDP43" s="97"/>
      <c r="CDQ43" s="97"/>
      <c r="CDR43" s="97"/>
      <c r="CDS43" s="97"/>
      <c r="CDT43" s="97"/>
      <c r="CDU43" s="97"/>
      <c r="CDV43" s="97"/>
      <c r="CDW43" s="97"/>
      <c r="CDX43" s="97"/>
      <c r="CDY43" s="97"/>
      <c r="CDZ43" s="97"/>
      <c r="CEA43" s="97"/>
      <c r="CEB43" s="97"/>
      <c r="CEC43" s="97"/>
      <c r="CED43" s="97"/>
      <c r="CEE43" s="97"/>
      <c r="CEF43" s="97"/>
      <c r="CEG43" s="97"/>
      <c r="CEH43" s="97"/>
      <c r="CEI43" s="97"/>
      <c r="CEJ43" s="97"/>
      <c r="CEK43" s="97"/>
      <c r="CEL43" s="97"/>
      <c r="CEM43" s="97"/>
      <c r="CEN43" s="97"/>
      <c r="CEO43" s="97"/>
      <c r="CEP43" s="97"/>
      <c r="CEQ43" s="97"/>
      <c r="CER43" s="97"/>
      <c r="CES43" s="97"/>
      <c r="CET43" s="97"/>
      <c r="CEU43" s="97"/>
      <c r="CEV43" s="97"/>
      <c r="CEW43" s="97"/>
      <c r="CEX43" s="97"/>
      <c r="CEY43" s="97"/>
      <c r="CEZ43" s="97"/>
      <c r="CFA43" s="97"/>
      <c r="CFB43" s="97"/>
      <c r="CFC43" s="97"/>
      <c r="CFD43" s="97"/>
      <c r="CFE43" s="97"/>
      <c r="CFF43" s="97"/>
      <c r="CFG43" s="97"/>
      <c r="CFH43" s="97"/>
      <c r="CFI43" s="97"/>
      <c r="CFJ43" s="97"/>
      <c r="CFK43" s="97"/>
      <c r="CFL43" s="97"/>
      <c r="CFM43" s="97"/>
      <c r="CFN43" s="97"/>
      <c r="CFO43" s="97"/>
      <c r="CFP43" s="97"/>
      <c r="CFQ43" s="97"/>
      <c r="CFR43" s="97"/>
      <c r="CFS43" s="97"/>
      <c r="CFT43" s="97"/>
      <c r="CFU43" s="97"/>
      <c r="CFV43" s="97"/>
      <c r="CFW43" s="97"/>
      <c r="CFX43" s="97"/>
      <c r="CFY43" s="97"/>
      <c r="CFZ43" s="97"/>
      <c r="CGA43" s="97"/>
      <c r="CGB43" s="97"/>
      <c r="CGC43" s="97"/>
      <c r="CGD43" s="97"/>
      <c r="CGE43" s="97"/>
      <c r="CGF43" s="97"/>
      <c r="CGG43" s="97"/>
      <c r="CGH43" s="97"/>
      <c r="CGI43" s="97"/>
      <c r="CGJ43" s="97"/>
      <c r="CGK43" s="97"/>
      <c r="CGL43" s="97"/>
      <c r="CGM43" s="97"/>
      <c r="CGN43" s="97"/>
      <c r="CGO43" s="97"/>
      <c r="CGP43" s="97"/>
      <c r="CGQ43" s="97"/>
      <c r="CGR43" s="97"/>
      <c r="CGS43" s="97"/>
      <c r="CGT43" s="97"/>
      <c r="CGU43" s="97"/>
      <c r="CGV43" s="97"/>
      <c r="CGW43" s="97"/>
      <c r="CGX43" s="97"/>
      <c r="CGY43" s="97"/>
      <c r="CGZ43" s="97"/>
      <c r="CHA43" s="97"/>
      <c r="CHB43" s="97"/>
      <c r="CHC43" s="97"/>
      <c r="CHD43" s="97"/>
      <c r="CHE43" s="97"/>
      <c r="CHF43" s="97"/>
      <c r="CHG43" s="97"/>
      <c r="CHH43" s="97"/>
      <c r="CHI43" s="97"/>
      <c r="CHJ43" s="97"/>
      <c r="CHK43" s="97"/>
      <c r="CHL43" s="97"/>
      <c r="CHM43" s="97"/>
      <c r="CHN43" s="97"/>
      <c r="CHO43" s="97"/>
      <c r="CHP43" s="97"/>
      <c r="CHQ43" s="97"/>
      <c r="CHR43" s="97"/>
      <c r="CHS43" s="97"/>
      <c r="CHT43" s="97"/>
      <c r="CHU43" s="97"/>
      <c r="CHV43" s="97"/>
      <c r="CHW43" s="97"/>
      <c r="CHX43" s="97"/>
      <c r="CHY43" s="97"/>
      <c r="CHZ43" s="97"/>
      <c r="CIA43" s="97"/>
      <c r="CIB43" s="97"/>
      <c r="CIC43" s="97"/>
      <c r="CID43" s="97"/>
      <c r="CIE43" s="97"/>
      <c r="CIF43" s="97"/>
      <c r="CIG43" s="97"/>
      <c r="CIH43" s="97"/>
      <c r="CII43" s="97"/>
      <c r="CIJ43" s="97"/>
      <c r="CIK43" s="97"/>
      <c r="CIL43" s="97"/>
      <c r="CIM43" s="97"/>
      <c r="CIN43" s="97"/>
      <c r="CIO43" s="97"/>
      <c r="CIP43" s="97"/>
      <c r="CIQ43" s="97"/>
      <c r="CIR43" s="97"/>
      <c r="CIS43" s="97"/>
      <c r="CIT43" s="97"/>
      <c r="CIU43" s="97"/>
      <c r="CIV43" s="97"/>
      <c r="CIW43" s="97"/>
      <c r="CIX43" s="97"/>
      <c r="CIY43" s="97"/>
      <c r="CIZ43" s="97"/>
      <c r="CJA43" s="97"/>
      <c r="CJB43" s="97"/>
      <c r="CJC43" s="97"/>
      <c r="CJD43" s="97"/>
      <c r="CJE43" s="97"/>
      <c r="CJF43" s="97"/>
      <c r="CJG43" s="97"/>
      <c r="CJH43" s="97"/>
      <c r="CJI43" s="97"/>
      <c r="CJJ43" s="97"/>
      <c r="CJK43" s="97"/>
      <c r="CJL43" s="97"/>
      <c r="CJM43" s="97"/>
      <c r="CJN43" s="97"/>
      <c r="CJO43" s="97"/>
      <c r="CJP43" s="97"/>
      <c r="CJQ43" s="97"/>
      <c r="CJR43" s="97"/>
      <c r="CJS43" s="97"/>
      <c r="CJT43" s="97"/>
      <c r="CJU43" s="97"/>
      <c r="CJV43" s="97"/>
      <c r="CJW43" s="97"/>
      <c r="CJX43" s="97"/>
      <c r="CJY43" s="97"/>
      <c r="CJZ43" s="97"/>
      <c r="CKA43" s="97"/>
      <c r="CKB43" s="97"/>
      <c r="CKC43" s="97"/>
      <c r="CKD43" s="97"/>
      <c r="CKE43" s="97"/>
      <c r="CKF43" s="97"/>
      <c r="CKG43" s="97"/>
      <c r="CKH43" s="97"/>
      <c r="CKI43" s="97"/>
      <c r="CKJ43" s="97"/>
      <c r="CKK43" s="97"/>
      <c r="CKL43" s="97"/>
      <c r="CKM43" s="97"/>
      <c r="CKN43" s="97"/>
      <c r="CKO43" s="97"/>
      <c r="CKP43" s="97"/>
      <c r="CKQ43" s="97"/>
      <c r="CKR43" s="97"/>
      <c r="CKS43" s="97"/>
      <c r="CKT43" s="97"/>
      <c r="CKU43" s="97"/>
      <c r="CKV43" s="97"/>
      <c r="CKW43" s="97"/>
      <c r="CKX43" s="97"/>
      <c r="CKY43" s="97"/>
      <c r="CKZ43" s="97"/>
      <c r="CLA43" s="97"/>
      <c r="CLB43" s="97"/>
      <c r="CLC43" s="97"/>
      <c r="CLD43" s="97"/>
      <c r="CLE43" s="97"/>
      <c r="CLF43" s="97"/>
      <c r="CLG43" s="97"/>
      <c r="CLH43" s="97"/>
      <c r="CLI43" s="97"/>
      <c r="CLJ43" s="97"/>
      <c r="CLK43" s="97"/>
      <c r="CLL43" s="97"/>
      <c r="CLM43" s="97"/>
      <c r="CLN43" s="97"/>
      <c r="CLO43" s="97"/>
      <c r="CLP43" s="97"/>
      <c r="CLQ43" s="97"/>
      <c r="CLR43" s="97"/>
      <c r="CLS43" s="97"/>
      <c r="CLT43" s="97"/>
      <c r="CLU43" s="97"/>
      <c r="CLV43" s="97"/>
      <c r="CLW43" s="97"/>
      <c r="CLX43" s="97"/>
      <c r="CLY43" s="97"/>
      <c r="CLZ43" s="97"/>
      <c r="CMA43" s="97"/>
      <c r="CMB43" s="97"/>
      <c r="CMC43" s="97"/>
      <c r="CMD43" s="97"/>
      <c r="CME43" s="97"/>
      <c r="CMF43" s="97"/>
      <c r="CMG43" s="97"/>
      <c r="CMH43" s="97"/>
      <c r="CMI43" s="97"/>
      <c r="CMJ43" s="97"/>
      <c r="CMK43" s="97"/>
      <c r="CML43" s="97"/>
      <c r="CMM43" s="97"/>
      <c r="CMN43" s="97"/>
      <c r="CMO43" s="97"/>
      <c r="CMP43" s="97"/>
      <c r="CMQ43" s="97"/>
      <c r="CMR43" s="97"/>
      <c r="CMS43" s="97"/>
      <c r="CMT43" s="97"/>
      <c r="CMU43" s="97"/>
      <c r="CMV43" s="97"/>
      <c r="CMW43" s="97"/>
      <c r="CMX43" s="97"/>
      <c r="CMY43" s="97"/>
      <c r="CMZ43" s="97"/>
      <c r="CNA43" s="97"/>
      <c r="CNB43" s="97"/>
      <c r="CNC43" s="97"/>
      <c r="CND43" s="97"/>
      <c r="CNE43" s="97"/>
      <c r="CNF43" s="97"/>
      <c r="CNG43" s="97"/>
      <c r="CNH43" s="97"/>
      <c r="CNI43" s="97"/>
      <c r="CNJ43" s="97"/>
      <c r="CNK43" s="97"/>
      <c r="CNL43" s="97"/>
      <c r="CNM43" s="97"/>
      <c r="CNN43" s="97"/>
      <c r="CNO43" s="97"/>
      <c r="CNP43" s="97"/>
      <c r="CNQ43" s="97"/>
      <c r="CNR43" s="97"/>
      <c r="CNS43" s="97"/>
      <c r="CNT43" s="97"/>
      <c r="CNU43" s="97"/>
      <c r="CNV43" s="97"/>
      <c r="CNW43" s="97"/>
      <c r="CNX43" s="97"/>
      <c r="CNY43" s="97"/>
      <c r="CNZ43" s="97"/>
      <c r="COA43" s="97"/>
      <c r="COB43" s="97"/>
      <c r="COC43" s="97"/>
      <c r="COD43" s="97"/>
      <c r="COE43" s="97"/>
      <c r="COF43" s="97"/>
      <c r="COG43" s="97"/>
      <c r="COH43" s="97"/>
      <c r="COI43" s="97"/>
      <c r="COJ43" s="97"/>
      <c r="COK43" s="97"/>
      <c r="COL43" s="97"/>
      <c r="COM43" s="97"/>
      <c r="CON43" s="97"/>
      <c r="COO43" s="97"/>
      <c r="COP43" s="97"/>
      <c r="COQ43" s="97"/>
      <c r="COR43" s="97"/>
      <c r="COS43" s="97"/>
      <c r="COT43" s="97"/>
      <c r="COU43" s="97"/>
      <c r="COV43" s="97"/>
      <c r="COW43" s="97"/>
      <c r="COX43" s="97"/>
      <c r="COY43" s="97"/>
      <c r="COZ43" s="97"/>
      <c r="CPA43" s="97"/>
      <c r="CPB43" s="97"/>
      <c r="CPC43" s="97"/>
      <c r="CPD43" s="97"/>
      <c r="CPE43" s="97"/>
      <c r="CPF43" s="97"/>
      <c r="CPG43" s="97"/>
      <c r="CPH43" s="97"/>
      <c r="CPI43" s="97"/>
      <c r="CPJ43" s="97"/>
      <c r="CPK43" s="97"/>
      <c r="CPL43" s="97"/>
      <c r="CPM43" s="97"/>
      <c r="CPN43" s="97"/>
      <c r="CPO43" s="97"/>
      <c r="CPP43" s="97"/>
      <c r="CPQ43" s="97"/>
      <c r="CPR43" s="97"/>
      <c r="CPS43" s="97"/>
      <c r="CPT43" s="97"/>
      <c r="CPU43" s="97"/>
      <c r="CPV43" s="97"/>
      <c r="CPW43" s="97"/>
      <c r="CPX43" s="97"/>
      <c r="CPY43" s="97"/>
      <c r="CPZ43" s="97"/>
      <c r="CQA43" s="97"/>
      <c r="CQB43" s="97"/>
      <c r="CQC43" s="97"/>
      <c r="CQD43" s="97"/>
      <c r="CQE43" s="97"/>
      <c r="CQF43" s="97"/>
      <c r="CQG43" s="97"/>
      <c r="CQH43" s="97"/>
      <c r="CQI43" s="97"/>
      <c r="CQJ43" s="97"/>
      <c r="CQK43" s="97"/>
      <c r="CQL43" s="97"/>
      <c r="CQM43" s="97"/>
      <c r="CQN43" s="97"/>
      <c r="CQO43" s="97"/>
      <c r="CQP43" s="97"/>
      <c r="CQQ43" s="97"/>
      <c r="CQR43" s="97"/>
      <c r="CQS43" s="97"/>
      <c r="CQT43" s="97"/>
      <c r="CQU43" s="97"/>
      <c r="CQV43" s="97"/>
      <c r="CQW43" s="97"/>
      <c r="CQX43" s="97"/>
      <c r="CQY43" s="97"/>
      <c r="CQZ43" s="97"/>
      <c r="CRA43" s="97"/>
      <c r="CRB43" s="97"/>
      <c r="CRC43" s="97"/>
      <c r="CRD43" s="97"/>
      <c r="CRE43" s="97"/>
      <c r="CRF43" s="97"/>
      <c r="CRG43" s="97"/>
      <c r="CRH43" s="97"/>
      <c r="CRI43" s="97"/>
      <c r="CRJ43" s="97"/>
      <c r="CRK43" s="97"/>
      <c r="CRL43" s="97"/>
      <c r="CRM43" s="97"/>
      <c r="CRN43" s="97"/>
      <c r="CRO43" s="97"/>
      <c r="CRP43" s="97"/>
      <c r="CRQ43" s="97"/>
      <c r="CRR43" s="97"/>
      <c r="CRS43" s="97"/>
      <c r="CRT43" s="97"/>
      <c r="CRU43" s="97"/>
      <c r="CRV43" s="97"/>
      <c r="CRW43" s="97"/>
      <c r="CRX43" s="97"/>
      <c r="CRY43" s="97"/>
      <c r="CRZ43" s="97"/>
      <c r="CSA43" s="97"/>
      <c r="CSB43" s="97"/>
      <c r="CSC43" s="97"/>
      <c r="CSD43" s="97"/>
      <c r="CSE43" s="97"/>
      <c r="CSF43" s="97"/>
      <c r="CSG43" s="97"/>
      <c r="CSH43" s="97"/>
      <c r="CSI43" s="97"/>
      <c r="CSJ43" s="97"/>
      <c r="CSK43" s="97"/>
      <c r="CSL43" s="97"/>
      <c r="CSM43" s="97"/>
      <c r="CSN43" s="97"/>
      <c r="CSO43" s="97"/>
      <c r="CSP43" s="97"/>
      <c r="CSQ43" s="97"/>
      <c r="CSR43" s="97"/>
      <c r="CSS43" s="97"/>
      <c r="CST43" s="97"/>
      <c r="CSU43" s="97"/>
      <c r="CSV43" s="97"/>
      <c r="CSW43" s="97"/>
      <c r="CSX43" s="97"/>
      <c r="CSY43" s="97"/>
      <c r="CSZ43" s="97"/>
      <c r="CTA43" s="97"/>
      <c r="CTB43" s="97"/>
      <c r="CTC43" s="97"/>
      <c r="CTD43" s="97"/>
      <c r="CTE43" s="97"/>
      <c r="CTF43" s="97"/>
      <c r="CTG43" s="97"/>
      <c r="CTH43" s="97"/>
      <c r="CTI43" s="97"/>
      <c r="CTJ43" s="97"/>
      <c r="CTK43" s="97"/>
      <c r="CTL43" s="97"/>
      <c r="CTM43" s="97"/>
      <c r="CTN43" s="97"/>
      <c r="CTO43" s="97"/>
      <c r="CTP43" s="97"/>
      <c r="CTQ43" s="97"/>
      <c r="CTR43" s="97"/>
      <c r="CTS43" s="97"/>
      <c r="CTT43" s="97"/>
      <c r="CTU43" s="97"/>
      <c r="CTV43" s="97"/>
      <c r="CTW43" s="97"/>
      <c r="CTX43" s="97"/>
      <c r="CTY43" s="97"/>
      <c r="CTZ43" s="97"/>
      <c r="CUA43" s="97"/>
      <c r="CUB43" s="97"/>
      <c r="CUC43" s="97"/>
      <c r="CUD43" s="97"/>
      <c r="CUE43" s="97"/>
      <c r="CUF43" s="97"/>
      <c r="CUG43" s="97"/>
      <c r="CUH43" s="97"/>
      <c r="CUI43" s="97"/>
      <c r="CUJ43" s="97"/>
      <c r="CUK43" s="97"/>
      <c r="CUL43" s="97"/>
      <c r="CUM43" s="97"/>
      <c r="CUN43" s="97"/>
      <c r="CUO43" s="97"/>
      <c r="CUP43" s="97"/>
      <c r="CUQ43" s="97"/>
      <c r="CUR43" s="97"/>
      <c r="CUS43" s="97"/>
      <c r="CUT43" s="97"/>
      <c r="CUU43" s="97"/>
      <c r="CUV43" s="97"/>
      <c r="CUW43" s="97"/>
      <c r="CUX43" s="97"/>
      <c r="CUY43" s="97"/>
      <c r="CUZ43" s="97"/>
      <c r="CVA43" s="97"/>
      <c r="CVB43" s="97"/>
      <c r="CVC43" s="97"/>
      <c r="CVD43" s="97"/>
      <c r="CVE43" s="97"/>
      <c r="CVF43" s="97"/>
      <c r="CVG43" s="97"/>
      <c r="CVH43" s="97"/>
      <c r="CVI43" s="97"/>
      <c r="CVJ43" s="97"/>
      <c r="CVK43" s="97"/>
      <c r="CVL43" s="97"/>
      <c r="CVM43" s="97"/>
      <c r="CVN43" s="97"/>
      <c r="CVO43" s="97"/>
      <c r="CVP43" s="97"/>
      <c r="CVQ43" s="97"/>
      <c r="CVR43" s="97"/>
      <c r="CVS43" s="97"/>
      <c r="CVT43" s="97"/>
      <c r="CVU43" s="97"/>
      <c r="CVV43" s="97"/>
      <c r="CVW43" s="97"/>
      <c r="CVX43" s="97"/>
      <c r="CVY43" s="97"/>
      <c r="CVZ43" s="97"/>
      <c r="CWA43" s="97"/>
      <c r="CWB43" s="97"/>
      <c r="CWC43" s="97"/>
      <c r="CWD43" s="97"/>
      <c r="CWE43" s="97"/>
      <c r="CWF43" s="97"/>
      <c r="CWG43" s="97"/>
      <c r="CWH43" s="97"/>
      <c r="CWI43" s="97"/>
      <c r="CWJ43" s="97"/>
      <c r="CWK43" s="97"/>
      <c r="CWL43" s="97"/>
      <c r="CWM43" s="97"/>
      <c r="CWN43" s="97"/>
      <c r="CWO43" s="97"/>
      <c r="CWP43" s="97"/>
      <c r="CWQ43" s="97"/>
      <c r="CWR43" s="97"/>
      <c r="CWS43" s="97"/>
      <c r="CWT43" s="97"/>
      <c r="CWU43" s="97"/>
      <c r="CWV43" s="97"/>
      <c r="CWW43" s="97"/>
      <c r="CWX43" s="97"/>
      <c r="CWY43" s="97"/>
      <c r="CWZ43" s="97"/>
      <c r="CXA43" s="97"/>
      <c r="CXB43" s="97"/>
      <c r="CXC43" s="97"/>
      <c r="CXD43" s="97"/>
      <c r="CXE43" s="97"/>
      <c r="CXF43" s="97"/>
      <c r="CXG43" s="97"/>
      <c r="CXH43" s="97"/>
      <c r="CXI43" s="97"/>
      <c r="CXJ43" s="97"/>
      <c r="CXK43" s="97"/>
      <c r="CXL43" s="97"/>
      <c r="CXM43" s="97"/>
      <c r="CXN43" s="97"/>
      <c r="CXO43" s="97"/>
      <c r="CXP43" s="97"/>
      <c r="CXQ43" s="97"/>
      <c r="CXR43" s="97"/>
      <c r="CXS43" s="97"/>
      <c r="CXT43" s="97"/>
      <c r="CXU43" s="97"/>
      <c r="CXV43" s="97"/>
      <c r="CXW43" s="97"/>
      <c r="CXX43" s="97"/>
      <c r="CXY43" s="97"/>
      <c r="CXZ43" s="97"/>
      <c r="CYA43" s="97"/>
      <c r="CYB43" s="97"/>
      <c r="CYC43" s="97"/>
      <c r="CYD43" s="97"/>
      <c r="CYE43" s="97"/>
      <c r="CYF43" s="97"/>
      <c r="CYG43" s="97"/>
      <c r="CYH43" s="97"/>
      <c r="CYI43" s="97"/>
      <c r="CYJ43" s="97"/>
      <c r="CYK43" s="97"/>
      <c r="CYL43" s="97"/>
      <c r="CYM43" s="97"/>
      <c r="CYN43" s="97"/>
      <c r="CYO43" s="97"/>
      <c r="CYP43" s="97"/>
      <c r="CYQ43" s="97"/>
      <c r="CYR43" s="97"/>
      <c r="CYS43" s="97"/>
      <c r="CYT43" s="97"/>
      <c r="CYU43" s="97"/>
      <c r="CYV43" s="97"/>
      <c r="CYW43" s="97"/>
      <c r="CYX43" s="97"/>
      <c r="CYY43" s="97"/>
      <c r="CYZ43" s="97"/>
      <c r="CZA43" s="97"/>
      <c r="CZB43" s="97"/>
      <c r="CZC43" s="97"/>
      <c r="CZD43" s="97"/>
      <c r="CZE43" s="97"/>
      <c r="CZF43" s="97"/>
      <c r="CZG43" s="97"/>
      <c r="CZH43" s="97"/>
      <c r="CZI43" s="97"/>
      <c r="CZJ43" s="97"/>
      <c r="CZK43" s="97"/>
      <c r="CZL43" s="97"/>
      <c r="CZM43" s="97"/>
      <c r="CZN43" s="97"/>
      <c r="CZO43" s="97"/>
      <c r="CZP43" s="97"/>
      <c r="CZQ43" s="97"/>
      <c r="CZR43" s="97"/>
      <c r="CZS43" s="97"/>
      <c r="CZT43" s="97"/>
      <c r="CZU43" s="97"/>
      <c r="CZV43" s="97"/>
      <c r="CZW43" s="97"/>
      <c r="CZX43" s="97"/>
      <c r="CZY43" s="97"/>
      <c r="CZZ43" s="97"/>
      <c r="DAA43" s="97"/>
      <c r="DAB43" s="97"/>
      <c r="DAC43" s="97"/>
      <c r="DAD43" s="97"/>
      <c r="DAE43" s="97"/>
      <c r="DAF43" s="97"/>
      <c r="DAG43" s="97"/>
      <c r="DAH43" s="97"/>
      <c r="DAI43" s="97"/>
      <c r="DAJ43" s="97"/>
      <c r="DAK43" s="97"/>
      <c r="DAL43" s="97"/>
      <c r="DAM43" s="97"/>
      <c r="DAN43" s="97"/>
      <c r="DAO43" s="97"/>
      <c r="DAP43" s="97"/>
      <c r="DAQ43" s="97"/>
      <c r="DAR43" s="97"/>
      <c r="DAS43" s="97"/>
      <c r="DAT43" s="97"/>
      <c r="DAU43" s="97"/>
      <c r="DAV43" s="97"/>
      <c r="DAW43" s="97"/>
      <c r="DAX43" s="97"/>
      <c r="DAY43" s="97"/>
      <c r="DAZ43" s="97"/>
      <c r="DBA43" s="97"/>
      <c r="DBB43" s="97"/>
      <c r="DBC43" s="97"/>
      <c r="DBD43" s="97"/>
      <c r="DBE43" s="97"/>
      <c r="DBF43" s="97"/>
      <c r="DBG43" s="97"/>
      <c r="DBH43" s="97"/>
      <c r="DBI43" s="97"/>
      <c r="DBJ43" s="97"/>
      <c r="DBK43" s="97"/>
      <c r="DBL43" s="97"/>
      <c r="DBM43" s="97"/>
      <c r="DBN43" s="97"/>
      <c r="DBO43" s="97"/>
      <c r="DBP43" s="97"/>
      <c r="DBQ43" s="97"/>
      <c r="DBR43" s="97"/>
      <c r="DBS43" s="97"/>
      <c r="DBT43" s="97"/>
      <c r="DBU43" s="97"/>
      <c r="DBV43" s="97"/>
      <c r="DBW43" s="97"/>
      <c r="DBX43" s="97"/>
      <c r="DBY43" s="97"/>
      <c r="DBZ43" s="97"/>
      <c r="DCA43" s="97"/>
      <c r="DCB43" s="97"/>
      <c r="DCC43" s="97"/>
      <c r="DCD43" s="97"/>
      <c r="DCE43" s="97"/>
      <c r="DCF43" s="97"/>
      <c r="DCG43" s="97"/>
      <c r="DCH43" s="97"/>
      <c r="DCI43" s="97"/>
      <c r="DCJ43" s="97"/>
      <c r="DCK43" s="97"/>
      <c r="DCL43" s="97"/>
      <c r="DCM43" s="97"/>
      <c r="DCN43" s="97"/>
      <c r="DCO43" s="97"/>
      <c r="DCP43" s="97"/>
      <c r="DCQ43" s="97"/>
      <c r="DCR43" s="97"/>
      <c r="DCS43" s="97"/>
      <c r="DCT43" s="97"/>
      <c r="DCU43" s="97"/>
      <c r="DCV43" s="97"/>
      <c r="DCW43" s="97"/>
      <c r="DCX43" s="97"/>
      <c r="DCY43" s="97"/>
      <c r="DCZ43" s="97"/>
      <c r="DDA43" s="97"/>
      <c r="DDB43" s="97"/>
      <c r="DDC43" s="97"/>
      <c r="DDD43" s="97"/>
      <c r="DDE43" s="97"/>
      <c r="DDF43" s="97"/>
      <c r="DDG43" s="97"/>
      <c r="DDH43" s="97"/>
      <c r="DDI43" s="97"/>
      <c r="DDJ43" s="97"/>
      <c r="DDK43" s="97"/>
      <c r="DDL43" s="97"/>
      <c r="DDM43" s="97"/>
      <c r="DDN43" s="97"/>
      <c r="DDO43" s="97"/>
      <c r="DDP43" s="97"/>
      <c r="DDQ43" s="97"/>
      <c r="DDR43" s="97"/>
      <c r="DDS43" s="97"/>
      <c r="DDT43" s="97"/>
      <c r="DDU43" s="97"/>
      <c r="DDV43" s="97"/>
      <c r="DDW43" s="97"/>
      <c r="DDX43" s="97"/>
      <c r="DDY43" s="97"/>
      <c r="DDZ43" s="97"/>
      <c r="DEA43" s="97"/>
      <c r="DEB43" s="97"/>
      <c r="DEC43" s="97"/>
      <c r="DED43" s="97"/>
      <c r="DEE43" s="97"/>
      <c r="DEF43" s="97"/>
      <c r="DEG43" s="97"/>
      <c r="DEH43" s="97"/>
      <c r="DEI43" s="97"/>
      <c r="DEJ43" s="97"/>
      <c r="DEK43" s="97"/>
      <c r="DEL43" s="97"/>
      <c r="DEM43" s="97"/>
      <c r="DEN43" s="97"/>
      <c r="DEO43" s="97"/>
      <c r="DEP43" s="97"/>
      <c r="DEQ43" s="97"/>
      <c r="DER43" s="97"/>
      <c r="DES43" s="97"/>
      <c r="DET43" s="97"/>
      <c r="DEU43" s="97"/>
      <c r="DEV43" s="97"/>
      <c r="DEW43" s="97"/>
      <c r="DEX43" s="97"/>
      <c r="DEY43" s="97"/>
      <c r="DEZ43" s="97"/>
      <c r="DFA43" s="97"/>
      <c r="DFB43" s="97"/>
      <c r="DFC43" s="97"/>
      <c r="DFD43" s="97"/>
      <c r="DFE43" s="97"/>
      <c r="DFF43" s="97"/>
      <c r="DFG43" s="97"/>
      <c r="DFH43" s="97"/>
      <c r="DFI43" s="97"/>
      <c r="DFJ43" s="97"/>
      <c r="DFK43" s="97"/>
      <c r="DFL43" s="97"/>
      <c r="DFM43" s="97"/>
      <c r="DFN43" s="97"/>
      <c r="DFO43" s="97"/>
      <c r="DFP43" s="97"/>
      <c r="DFQ43" s="97"/>
      <c r="DFR43" s="97"/>
      <c r="DFS43" s="97"/>
      <c r="DFT43" s="97"/>
      <c r="DFU43" s="97"/>
      <c r="DFV43" s="97"/>
      <c r="DFW43" s="97"/>
      <c r="DFX43" s="97"/>
      <c r="DFY43" s="97"/>
      <c r="DFZ43" s="97"/>
      <c r="DGA43" s="97"/>
      <c r="DGB43" s="97"/>
      <c r="DGC43" s="97"/>
      <c r="DGD43" s="97"/>
      <c r="DGE43" s="97"/>
      <c r="DGF43" s="97"/>
      <c r="DGG43" s="97"/>
      <c r="DGH43" s="97"/>
      <c r="DGI43" s="97"/>
      <c r="DGJ43" s="97"/>
      <c r="DGK43" s="97"/>
      <c r="DGL43" s="97"/>
      <c r="DGM43" s="97"/>
      <c r="DGN43" s="97"/>
      <c r="DGO43" s="97"/>
      <c r="DGP43" s="97"/>
      <c r="DGQ43" s="97"/>
      <c r="DGR43" s="97"/>
      <c r="DGS43" s="97"/>
      <c r="DGT43" s="97"/>
      <c r="DGU43" s="97"/>
      <c r="DGV43" s="97"/>
      <c r="DGW43" s="97"/>
      <c r="DGX43" s="97"/>
      <c r="DGY43" s="97"/>
      <c r="DGZ43" s="97"/>
      <c r="DHA43" s="97"/>
      <c r="DHB43" s="97"/>
      <c r="DHC43" s="97"/>
      <c r="DHD43" s="97"/>
      <c r="DHE43" s="97"/>
      <c r="DHF43" s="97"/>
      <c r="DHG43" s="97"/>
      <c r="DHH43" s="97"/>
      <c r="DHI43" s="97"/>
      <c r="DHJ43" s="97"/>
      <c r="DHK43" s="97"/>
      <c r="DHL43" s="97"/>
      <c r="DHM43" s="97"/>
      <c r="DHN43" s="97"/>
      <c r="DHO43" s="97"/>
      <c r="DHP43" s="97"/>
      <c r="DHQ43" s="97"/>
      <c r="DHR43" s="97"/>
      <c r="DHS43" s="97"/>
      <c r="DHT43" s="97"/>
      <c r="DHU43" s="97"/>
      <c r="DHV43" s="97"/>
      <c r="DHW43" s="97"/>
      <c r="DHX43" s="97"/>
      <c r="DHY43" s="97"/>
      <c r="DHZ43" s="97"/>
      <c r="DIA43" s="97"/>
      <c r="DIB43" s="97"/>
      <c r="DIC43" s="97"/>
      <c r="DID43" s="97"/>
      <c r="DIE43" s="97"/>
      <c r="DIF43" s="97"/>
      <c r="DIG43" s="97"/>
      <c r="DIH43" s="97"/>
      <c r="DII43" s="97"/>
      <c r="DIJ43" s="97"/>
      <c r="DIK43" s="97"/>
      <c r="DIL43" s="97"/>
      <c r="DIM43" s="97"/>
      <c r="DIN43" s="97"/>
      <c r="DIO43" s="97"/>
      <c r="DIP43" s="97"/>
      <c r="DIQ43" s="97"/>
      <c r="DIR43" s="97"/>
      <c r="DIS43" s="97"/>
      <c r="DIT43" s="97"/>
      <c r="DIU43" s="97"/>
      <c r="DIV43" s="97"/>
      <c r="DIW43" s="97"/>
      <c r="DIX43" s="97"/>
      <c r="DIY43" s="97"/>
      <c r="DIZ43" s="97"/>
      <c r="DJA43" s="97"/>
      <c r="DJB43" s="97"/>
      <c r="DJC43" s="97"/>
      <c r="DJD43" s="97"/>
      <c r="DJE43" s="97"/>
      <c r="DJF43" s="97"/>
      <c r="DJG43" s="97"/>
      <c r="DJH43" s="97"/>
      <c r="DJI43" s="97"/>
      <c r="DJJ43" s="97"/>
      <c r="DJK43" s="97"/>
      <c r="DJL43" s="97"/>
      <c r="DJM43" s="97"/>
      <c r="DJN43" s="97"/>
      <c r="DJO43" s="97"/>
      <c r="DJP43" s="97"/>
      <c r="DJQ43" s="97"/>
      <c r="DJR43" s="97"/>
      <c r="DJS43" s="97"/>
      <c r="DJT43" s="97"/>
      <c r="DJU43" s="97"/>
      <c r="DJV43" s="97"/>
      <c r="DJW43" s="97"/>
      <c r="DJX43" s="97"/>
      <c r="DJY43" s="97"/>
      <c r="DJZ43" s="97"/>
      <c r="DKA43" s="97"/>
      <c r="DKB43" s="97"/>
      <c r="DKC43" s="97"/>
      <c r="DKD43" s="97"/>
      <c r="DKE43" s="97"/>
      <c r="DKF43" s="97"/>
      <c r="DKG43" s="97"/>
      <c r="DKH43" s="97"/>
      <c r="DKI43" s="97"/>
      <c r="DKJ43" s="97"/>
      <c r="DKK43" s="97"/>
      <c r="DKL43" s="97"/>
      <c r="DKM43" s="97"/>
      <c r="DKN43" s="97"/>
      <c r="DKO43" s="97"/>
      <c r="DKP43" s="97"/>
      <c r="DKQ43" s="97"/>
      <c r="DKR43" s="97"/>
      <c r="DKS43" s="97"/>
      <c r="DKT43" s="97"/>
      <c r="DKU43" s="97"/>
      <c r="DKV43" s="97"/>
      <c r="DKW43" s="97"/>
      <c r="DKX43" s="97"/>
      <c r="DKY43" s="97"/>
      <c r="DKZ43" s="97"/>
      <c r="DLA43" s="97"/>
      <c r="DLB43" s="97"/>
      <c r="DLC43" s="97"/>
      <c r="DLD43" s="97"/>
      <c r="DLE43" s="97"/>
      <c r="DLF43" s="97"/>
      <c r="DLG43" s="97"/>
      <c r="DLH43" s="97"/>
      <c r="DLI43" s="97"/>
      <c r="DLJ43" s="97"/>
      <c r="DLK43" s="97"/>
      <c r="DLL43" s="97"/>
      <c r="DLM43" s="97"/>
      <c r="DLN43" s="97"/>
      <c r="DLO43" s="97"/>
      <c r="DLP43" s="97"/>
      <c r="DLQ43" s="97"/>
      <c r="DLR43" s="97"/>
      <c r="DLS43" s="97"/>
      <c r="DLT43" s="97"/>
      <c r="DLU43" s="97"/>
      <c r="DLV43" s="97"/>
      <c r="DLW43" s="97"/>
      <c r="DLX43" s="97"/>
      <c r="DLY43" s="97"/>
      <c r="DLZ43" s="97"/>
      <c r="DMA43" s="97"/>
      <c r="DMB43" s="97"/>
      <c r="DMC43" s="97"/>
      <c r="DMD43" s="97"/>
      <c r="DME43" s="97"/>
      <c r="DMF43" s="97"/>
      <c r="DMG43" s="97"/>
      <c r="DMH43" s="97"/>
      <c r="DMI43" s="97"/>
      <c r="DMJ43" s="97"/>
      <c r="DMK43" s="97"/>
      <c r="DML43" s="97"/>
      <c r="DMM43" s="97"/>
      <c r="DMN43" s="97"/>
      <c r="DMO43" s="97"/>
      <c r="DMP43" s="97"/>
      <c r="DMQ43" s="97"/>
      <c r="DMR43" s="97"/>
      <c r="DMS43" s="97"/>
      <c r="DMT43" s="97"/>
      <c r="DMU43" s="97"/>
      <c r="DMV43" s="97"/>
      <c r="DMW43" s="97"/>
      <c r="DMX43" s="97"/>
      <c r="DMY43" s="97"/>
      <c r="DMZ43" s="97"/>
      <c r="DNA43" s="97"/>
      <c r="DNB43" s="97"/>
      <c r="DNC43" s="97"/>
      <c r="DND43" s="97"/>
      <c r="DNE43" s="97"/>
      <c r="DNF43" s="97"/>
      <c r="DNG43" s="97"/>
      <c r="DNH43" s="97"/>
      <c r="DNI43" s="97"/>
      <c r="DNJ43" s="97"/>
      <c r="DNK43" s="97"/>
      <c r="DNL43" s="97"/>
      <c r="DNM43" s="97"/>
      <c r="DNN43" s="97"/>
      <c r="DNO43" s="97"/>
      <c r="DNP43" s="97"/>
      <c r="DNQ43" s="97"/>
      <c r="DNR43" s="97"/>
      <c r="DNS43" s="97"/>
      <c r="DNT43" s="97"/>
      <c r="DNU43" s="97"/>
      <c r="DNV43" s="97"/>
      <c r="DNW43" s="97"/>
      <c r="DNX43" s="97"/>
      <c r="DNY43" s="97"/>
      <c r="DNZ43" s="97"/>
      <c r="DOA43" s="97"/>
      <c r="DOB43" s="97"/>
      <c r="DOC43" s="97"/>
      <c r="DOD43" s="97"/>
      <c r="DOE43" s="97"/>
      <c r="DOF43" s="97"/>
      <c r="DOG43" s="97"/>
      <c r="DOH43" s="97"/>
      <c r="DOI43" s="97"/>
      <c r="DOJ43" s="97"/>
      <c r="DOK43" s="97"/>
      <c r="DOL43" s="97"/>
      <c r="DOM43" s="97"/>
      <c r="DON43" s="97"/>
      <c r="DOO43" s="97"/>
      <c r="DOP43" s="97"/>
      <c r="DOQ43" s="97"/>
      <c r="DOR43" s="97"/>
      <c r="DOS43" s="97"/>
      <c r="DOT43" s="97"/>
      <c r="DOU43" s="97"/>
      <c r="DOV43" s="97"/>
      <c r="DOW43" s="97"/>
      <c r="DOX43" s="97"/>
      <c r="DOY43" s="97"/>
      <c r="DOZ43" s="97"/>
      <c r="DPA43" s="97"/>
      <c r="DPB43" s="97"/>
      <c r="DPC43" s="97"/>
      <c r="DPD43" s="97"/>
      <c r="DPE43" s="97"/>
      <c r="DPF43" s="97"/>
      <c r="DPG43" s="97"/>
      <c r="DPH43" s="97"/>
      <c r="DPI43" s="97"/>
      <c r="DPJ43" s="97"/>
      <c r="DPK43" s="97"/>
      <c r="DPL43" s="97"/>
      <c r="DPM43" s="97"/>
      <c r="DPN43" s="97"/>
      <c r="DPO43" s="97"/>
      <c r="DPP43" s="97"/>
      <c r="DPQ43" s="97"/>
      <c r="DPR43" s="97"/>
      <c r="DPS43" s="97"/>
      <c r="DPT43" s="97"/>
      <c r="DPU43" s="97"/>
      <c r="DPV43" s="97"/>
      <c r="DPW43" s="97"/>
      <c r="DPX43" s="97"/>
      <c r="DPY43" s="97"/>
      <c r="DPZ43" s="97"/>
      <c r="DQA43" s="97"/>
      <c r="DQB43" s="97"/>
      <c r="DQC43" s="97"/>
      <c r="DQD43" s="97"/>
      <c r="DQE43" s="97"/>
      <c r="DQF43" s="97"/>
      <c r="DQG43" s="97"/>
      <c r="DQH43" s="97"/>
      <c r="DQI43" s="97"/>
      <c r="DQJ43" s="97"/>
      <c r="DQK43" s="97"/>
      <c r="DQL43" s="97"/>
      <c r="DQM43" s="97"/>
      <c r="DQN43" s="97"/>
      <c r="DQO43" s="97"/>
      <c r="DQP43" s="97"/>
      <c r="DQQ43" s="97"/>
      <c r="DQR43" s="97"/>
      <c r="DQS43" s="97"/>
      <c r="DQT43" s="97"/>
      <c r="DQU43" s="97"/>
      <c r="DQV43" s="97"/>
      <c r="DQW43" s="97"/>
      <c r="DQX43" s="97"/>
      <c r="DQY43" s="97"/>
      <c r="DQZ43" s="97"/>
      <c r="DRA43" s="97"/>
      <c r="DRB43" s="97"/>
      <c r="DRC43" s="97"/>
      <c r="DRD43" s="97"/>
      <c r="DRE43" s="97"/>
      <c r="DRF43" s="97"/>
      <c r="DRG43" s="97"/>
      <c r="DRH43" s="97"/>
      <c r="DRI43" s="97"/>
      <c r="DRJ43" s="97"/>
      <c r="DRK43" s="97"/>
      <c r="DRL43" s="97"/>
      <c r="DRM43" s="97"/>
      <c r="DRN43" s="97"/>
      <c r="DRO43" s="97"/>
      <c r="DRP43" s="97"/>
      <c r="DRQ43" s="97"/>
      <c r="DRR43" s="97"/>
      <c r="DRS43" s="97"/>
      <c r="DRT43" s="97"/>
      <c r="DRU43" s="97"/>
      <c r="DRV43" s="97"/>
      <c r="DRW43" s="97"/>
      <c r="DRX43" s="97"/>
      <c r="DRY43" s="97"/>
      <c r="DRZ43" s="97"/>
      <c r="DSA43" s="97"/>
      <c r="DSB43" s="97"/>
      <c r="DSC43" s="97"/>
      <c r="DSD43" s="97"/>
      <c r="DSE43" s="97"/>
      <c r="DSF43" s="97"/>
      <c r="DSG43" s="97"/>
      <c r="DSH43" s="97"/>
      <c r="DSI43" s="97"/>
      <c r="DSJ43" s="97"/>
      <c r="DSK43" s="97"/>
      <c r="DSL43" s="97"/>
      <c r="DSM43" s="97"/>
      <c r="DSN43" s="97"/>
      <c r="DSO43" s="97"/>
      <c r="DSP43" s="97"/>
      <c r="DSQ43" s="97"/>
      <c r="DSR43" s="97"/>
      <c r="DSS43" s="97"/>
      <c r="DST43" s="97"/>
      <c r="DSU43" s="97"/>
      <c r="DSV43" s="97"/>
      <c r="DSW43" s="97"/>
      <c r="DSX43" s="97"/>
      <c r="DSY43" s="97"/>
      <c r="DSZ43" s="97"/>
      <c r="DTA43" s="97"/>
      <c r="DTB43" s="97"/>
      <c r="DTC43" s="97"/>
      <c r="DTD43" s="97"/>
      <c r="DTE43" s="97"/>
      <c r="DTF43" s="97"/>
      <c r="DTG43" s="97"/>
      <c r="DTH43" s="97"/>
      <c r="DTI43" s="97"/>
      <c r="DTJ43" s="97"/>
      <c r="DTK43" s="97"/>
      <c r="DTL43" s="97"/>
      <c r="DTM43" s="97"/>
      <c r="DTN43" s="97"/>
      <c r="DTO43" s="97"/>
      <c r="DTP43" s="97"/>
      <c r="DTQ43" s="97"/>
      <c r="DTR43" s="97"/>
      <c r="DTS43" s="97"/>
      <c r="DTT43" s="97"/>
      <c r="DTU43" s="97"/>
      <c r="DTV43" s="97"/>
      <c r="DTW43" s="97"/>
      <c r="DTX43" s="97"/>
      <c r="DTY43" s="97"/>
      <c r="DTZ43" s="97"/>
      <c r="DUA43" s="97"/>
      <c r="DUB43" s="97"/>
      <c r="DUC43" s="97"/>
      <c r="DUD43" s="97"/>
      <c r="DUE43" s="97"/>
      <c r="DUF43" s="97"/>
      <c r="DUG43" s="97"/>
      <c r="DUH43" s="97"/>
      <c r="DUI43" s="97"/>
      <c r="DUJ43" s="97"/>
      <c r="DUK43" s="97"/>
      <c r="DUL43" s="97"/>
      <c r="DUM43" s="97"/>
      <c r="DUN43" s="97"/>
      <c r="DUO43" s="97"/>
      <c r="DUP43" s="97"/>
      <c r="DUQ43" s="97"/>
      <c r="DUR43" s="97"/>
      <c r="DUS43" s="97"/>
      <c r="DUT43" s="97"/>
      <c r="DUU43" s="97"/>
      <c r="DUV43" s="97"/>
      <c r="DUW43" s="97"/>
      <c r="DUX43" s="97"/>
      <c r="DUY43" s="97"/>
      <c r="DUZ43" s="97"/>
      <c r="DVA43" s="97"/>
      <c r="DVB43" s="97"/>
      <c r="DVC43" s="97"/>
      <c r="DVD43" s="97"/>
      <c r="DVE43" s="97"/>
      <c r="DVF43" s="97"/>
      <c r="DVG43" s="97"/>
      <c r="DVH43" s="97"/>
      <c r="DVI43" s="97"/>
      <c r="DVJ43" s="97"/>
      <c r="DVK43" s="97"/>
      <c r="DVL43" s="97"/>
      <c r="DVM43" s="97"/>
      <c r="DVN43" s="97"/>
      <c r="DVO43" s="97"/>
      <c r="DVP43" s="97"/>
      <c r="DVQ43" s="97"/>
      <c r="DVR43" s="97"/>
      <c r="DVS43" s="97"/>
      <c r="DVT43" s="97"/>
      <c r="DVU43" s="97"/>
      <c r="DVV43" s="97"/>
      <c r="DVW43" s="97"/>
      <c r="DVX43" s="97"/>
      <c r="DVY43" s="97"/>
      <c r="DVZ43" s="97"/>
      <c r="DWA43" s="97"/>
      <c r="DWB43" s="97"/>
      <c r="DWC43" s="97"/>
      <c r="DWD43" s="97"/>
      <c r="DWE43" s="97"/>
      <c r="DWF43" s="97"/>
      <c r="DWG43" s="97"/>
      <c r="DWH43" s="97"/>
      <c r="DWI43" s="97"/>
      <c r="DWJ43" s="97"/>
      <c r="DWK43" s="97"/>
      <c r="DWL43" s="97"/>
      <c r="DWM43" s="97"/>
      <c r="DWN43" s="97"/>
      <c r="DWO43" s="97"/>
      <c r="DWP43" s="97"/>
      <c r="DWQ43" s="97"/>
      <c r="DWR43" s="97"/>
      <c r="DWS43" s="97"/>
      <c r="DWT43" s="97"/>
      <c r="DWU43" s="97"/>
      <c r="DWV43" s="97"/>
      <c r="DWW43" s="97"/>
      <c r="DWX43" s="97"/>
      <c r="DWY43" s="97"/>
      <c r="DWZ43" s="97"/>
      <c r="DXA43" s="97"/>
      <c r="DXB43" s="97"/>
      <c r="DXC43" s="97"/>
      <c r="DXD43" s="97"/>
      <c r="DXE43" s="97"/>
      <c r="DXF43" s="97"/>
      <c r="DXG43" s="97"/>
      <c r="DXH43" s="97"/>
      <c r="DXI43" s="97"/>
      <c r="DXJ43" s="97"/>
      <c r="DXK43" s="97"/>
      <c r="DXL43" s="97"/>
      <c r="DXM43" s="97"/>
      <c r="DXN43" s="97"/>
      <c r="DXO43" s="97"/>
      <c r="DXP43" s="97"/>
      <c r="DXQ43" s="97"/>
      <c r="DXR43" s="97"/>
      <c r="DXS43" s="97"/>
      <c r="DXT43" s="97"/>
      <c r="DXU43" s="97"/>
      <c r="DXV43" s="97"/>
      <c r="DXW43" s="97"/>
      <c r="DXX43" s="97"/>
      <c r="DXY43" s="97"/>
      <c r="DXZ43" s="97"/>
      <c r="DYA43" s="97"/>
      <c r="DYB43" s="97"/>
      <c r="DYC43" s="97"/>
      <c r="DYD43" s="97"/>
      <c r="DYE43" s="97"/>
      <c r="DYF43" s="97"/>
      <c r="DYG43" s="97"/>
      <c r="DYH43" s="97"/>
      <c r="DYI43" s="97"/>
      <c r="DYJ43" s="97"/>
      <c r="DYK43" s="97"/>
      <c r="DYL43" s="97"/>
      <c r="DYM43" s="97"/>
      <c r="DYN43" s="97"/>
      <c r="DYO43" s="97"/>
      <c r="DYP43" s="97"/>
      <c r="DYQ43" s="97"/>
      <c r="DYR43" s="97"/>
      <c r="DYS43" s="97"/>
      <c r="DYT43" s="97"/>
      <c r="DYU43" s="97"/>
      <c r="DYV43" s="97"/>
      <c r="DYW43" s="97"/>
      <c r="DYX43" s="97"/>
      <c r="DYY43" s="97"/>
      <c r="DYZ43" s="97"/>
      <c r="DZA43" s="97"/>
      <c r="DZB43" s="97"/>
      <c r="DZC43" s="97"/>
      <c r="DZD43" s="97"/>
      <c r="DZE43" s="97"/>
      <c r="DZF43" s="97"/>
      <c r="DZG43" s="97"/>
      <c r="DZH43" s="97"/>
      <c r="DZI43" s="97"/>
      <c r="DZJ43" s="97"/>
      <c r="DZK43" s="97"/>
      <c r="DZL43" s="97"/>
      <c r="DZM43" s="97"/>
      <c r="DZN43" s="97"/>
      <c r="DZO43" s="97"/>
      <c r="DZP43" s="97"/>
      <c r="DZQ43" s="97"/>
      <c r="DZR43" s="97"/>
      <c r="DZS43" s="97"/>
      <c r="DZT43" s="97"/>
      <c r="DZU43" s="97"/>
      <c r="DZV43" s="97"/>
      <c r="DZW43" s="97"/>
      <c r="DZX43" s="97"/>
      <c r="DZY43" s="97"/>
      <c r="DZZ43" s="97"/>
      <c r="EAA43" s="97"/>
      <c r="EAB43" s="97"/>
      <c r="EAC43" s="97"/>
      <c r="EAD43" s="97"/>
      <c r="EAE43" s="97"/>
      <c r="EAF43" s="97"/>
      <c r="EAG43" s="97"/>
      <c r="EAH43" s="97"/>
      <c r="EAI43" s="97"/>
      <c r="EAJ43" s="97"/>
      <c r="EAK43" s="97"/>
      <c r="EAL43" s="97"/>
      <c r="EAM43" s="97"/>
      <c r="EAN43" s="97"/>
      <c r="EAO43" s="97"/>
      <c r="EAP43" s="97"/>
      <c r="EAQ43" s="97"/>
      <c r="EAR43" s="97"/>
      <c r="EAS43" s="97"/>
      <c r="EAT43" s="97"/>
      <c r="EAU43" s="97"/>
      <c r="EAV43" s="97"/>
      <c r="EAW43" s="97"/>
      <c r="EAX43" s="97"/>
      <c r="EAY43" s="97"/>
      <c r="EAZ43" s="97"/>
      <c r="EBA43" s="97"/>
      <c r="EBB43" s="97"/>
      <c r="EBC43" s="97"/>
      <c r="EBD43" s="97"/>
      <c r="EBE43" s="97"/>
      <c r="EBF43" s="97"/>
      <c r="EBG43" s="97"/>
      <c r="EBH43" s="97"/>
      <c r="EBI43" s="97"/>
      <c r="EBJ43" s="97"/>
      <c r="EBK43" s="97"/>
      <c r="EBL43" s="97"/>
      <c r="EBM43" s="97"/>
      <c r="EBN43" s="97"/>
      <c r="EBO43" s="97"/>
      <c r="EBP43" s="97"/>
      <c r="EBQ43" s="97"/>
      <c r="EBR43" s="97"/>
      <c r="EBS43" s="97"/>
      <c r="EBT43" s="97"/>
      <c r="EBU43" s="97"/>
      <c r="EBV43" s="97"/>
      <c r="EBW43" s="97"/>
      <c r="EBX43" s="97"/>
      <c r="EBY43" s="97"/>
      <c r="EBZ43" s="97"/>
      <c r="ECA43" s="97"/>
      <c r="ECB43" s="97"/>
      <c r="ECC43" s="97"/>
      <c r="ECD43" s="97"/>
      <c r="ECE43" s="97"/>
      <c r="ECF43" s="97"/>
      <c r="ECG43" s="97"/>
      <c r="ECH43" s="97"/>
      <c r="ECI43" s="97"/>
      <c r="ECJ43" s="97"/>
      <c r="ECK43" s="97"/>
      <c r="ECL43" s="97"/>
      <c r="ECM43" s="97"/>
      <c r="ECN43" s="97"/>
      <c r="ECO43" s="97"/>
      <c r="ECP43" s="97"/>
      <c r="ECQ43" s="97"/>
      <c r="ECR43" s="97"/>
      <c r="ECS43" s="97"/>
      <c r="ECT43" s="97"/>
      <c r="ECU43" s="97"/>
      <c r="ECV43" s="97"/>
      <c r="ECW43" s="97"/>
      <c r="ECX43" s="97"/>
      <c r="ECY43" s="97"/>
      <c r="ECZ43" s="97"/>
      <c r="EDA43" s="97"/>
      <c r="EDB43" s="97"/>
      <c r="EDC43" s="97"/>
      <c r="EDD43" s="97"/>
      <c r="EDE43" s="97"/>
      <c r="EDF43" s="97"/>
      <c r="EDG43" s="97"/>
      <c r="EDH43" s="97"/>
      <c r="EDI43" s="97"/>
      <c r="EDJ43" s="97"/>
      <c r="EDK43" s="97"/>
      <c r="EDL43" s="97"/>
      <c r="EDM43" s="97"/>
      <c r="EDN43" s="97"/>
      <c r="EDO43" s="97"/>
      <c r="EDP43" s="97"/>
      <c r="EDQ43" s="97"/>
      <c r="EDR43" s="97"/>
      <c r="EDS43" s="97"/>
      <c r="EDT43" s="97"/>
      <c r="EDU43" s="97"/>
      <c r="EDV43" s="97"/>
      <c r="EDW43" s="97"/>
      <c r="EDX43" s="97"/>
      <c r="EDY43" s="97"/>
      <c r="EDZ43" s="97"/>
      <c r="EEA43" s="97"/>
      <c r="EEB43" s="97"/>
      <c r="EEC43" s="97"/>
      <c r="EED43" s="97"/>
      <c r="EEE43" s="97"/>
      <c r="EEF43" s="97"/>
      <c r="EEG43" s="97"/>
      <c r="EEH43" s="97"/>
      <c r="EEI43" s="97"/>
      <c r="EEJ43" s="97"/>
      <c r="EEK43" s="97"/>
      <c r="EEL43" s="97"/>
      <c r="EEM43" s="97"/>
      <c r="EEN43" s="97"/>
      <c r="EEO43" s="97"/>
      <c r="EEP43" s="97"/>
      <c r="EEQ43" s="97"/>
      <c r="EER43" s="97"/>
      <c r="EES43" s="97"/>
      <c r="EET43" s="97"/>
      <c r="EEU43" s="97"/>
      <c r="EEV43" s="97"/>
      <c r="EEW43" s="97"/>
      <c r="EEX43" s="97"/>
      <c r="EEY43" s="97"/>
      <c r="EEZ43" s="97"/>
      <c r="EFA43" s="97"/>
      <c r="EFB43" s="97"/>
      <c r="EFC43" s="97"/>
      <c r="EFD43" s="97"/>
      <c r="EFE43" s="97"/>
      <c r="EFF43" s="97"/>
      <c r="EFG43" s="97"/>
      <c r="EFH43" s="97"/>
      <c r="EFI43" s="97"/>
      <c r="EFJ43" s="97"/>
      <c r="EFK43" s="97"/>
      <c r="EFL43" s="97"/>
      <c r="EFM43" s="97"/>
      <c r="EFN43" s="97"/>
      <c r="EFO43" s="97"/>
      <c r="EFP43" s="97"/>
      <c r="EFQ43" s="97"/>
      <c r="EFR43" s="97"/>
      <c r="EFS43" s="97"/>
      <c r="EFT43" s="97"/>
      <c r="EFU43" s="97"/>
      <c r="EFV43" s="97"/>
      <c r="EFW43" s="97"/>
      <c r="EFX43" s="97"/>
      <c r="EFY43" s="97"/>
      <c r="EFZ43" s="97"/>
      <c r="EGA43" s="97"/>
      <c r="EGB43" s="97"/>
      <c r="EGC43" s="97"/>
      <c r="EGD43" s="97"/>
      <c r="EGE43" s="97"/>
      <c r="EGF43" s="97"/>
      <c r="EGG43" s="97"/>
      <c r="EGH43" s="97"/>
      <c r="EGI43" s="97"/>
      <c r="EGJ43" s="97"/>
      <c r="EGK43" s="97"/>
      <c r="EGL43" s="97"/>
      <c r="EGM43" s="97"/>
      <c r="EGN43" s="97"/>
      <c r="EGO43" s="97"/>
      <c r="EGP43" s="97"/>
      <c r="EGQ43" s="97"/>
      <c r="EGR43" s="97"/>
      <c r="EGS43" s="97"/>
      <c r="EGT43" s="97"/>
      <c r="EGU43" s="97"/>
      <c r="EGV43" s="97"/>
      <c r="EGW43" s="97"/>
      <c r="EGX43" s="97"/>
      <c r="EGY43" s="97"/>
      <c r="EGZ43" s="97"/>
      <c r="EHA43" s="97"/>
      <c r="EHB43" s="97"/>
      <c r="EHC43" s="97"/>
      <c r="EHD43" s="97"/>
      <c r="EHE43" s="97"/>
      <c r="EHF43" s="97"/>
      <c r="EHG43" s="97"/>
      <c r="EHH43" s="97"/>
      <c r="EHI43" s="97"/>
      <c r="EHJ43" s="97"/>
      <c r="EHK43" s="97"/>
      <c r="EHL43" s="97"/>
      <c r="EHM43" s="97"/>
      <c r="EHN43" s="97"/>
      <c r="EHO43" s="97"/>
      <c r="EHP43" s="97"/>
      <c r="EHQ43" s="97"/>
      <c r="EHR43" s="97"/>
      <c r="EHS43" s="97"/>
      <c r="EHT43" s="97"/>
      <c r="EHU43" s="97"/>
      <c r="EHV43" s="97"/>
      <c r="EHW43" s="97"/>
      <c r="EHX43" s="97"/>
      <c r="EHY43" s="97"/>
      <c r="EHZ43" s="97"/>
      <c r="EIA43" s="97"/>
      <c r="EIB43" s="97"/>
      <c r="EIC43" s="97"/>
      <c r="EID43" s="97"/>
      <c r="EIE43" s="97"/>
      <c r="EIF43" s="97"/>
      <c r="EIG43" s="97"/>
      <c r="EIH43" s="97"/>
      <c r="EII43" s="97"/>
      <c r="EIJ43" s="97"/>
      <c r="EIK43" s="97"/>
      <c r="EIL43" s="97"/>
      <c r="EIM43" s="97"/>
      <c r="EIN43" s="97"/>
      <c r="EIO43" s="97"/>
      <c r="EIP43" s="97"/>
      <c r="EIQ43" s="97"/>
      <c r="EIR43" s="97"/>
      <c r="EIS43" s="97"/>
      <c r="EIT43" s="97"/>
      <c r="EIU43" s="97"/>
      <c r="EIV43" s="97"/>
      <c r="EIW43" s="97"/>
      <c r="EIX43" s="97"/>
      <c r="EIY43" s="97"/>
      <c r="EIZ43" s="97"/>
      <c r="EJA43" s="97"/>
      <c r="EJB43" s="97"/>
      <c r="EJC43" s="97"/>
      <c r="EJD43" s="97"/>
      <c r="EJE43" s="97"/>
      <c r="EJF43" s="97"/>
      <c r="EJG43" s="97"/>
      <c r="EJH43" s="97"/>
      <c r="EJI43" s="97"/>
      <c r="EJJ43" s="97"/>
      <c r="EJK43" s="97"/>
      <c r="EJL43" s="97"/>
      <c r="EJM43" s="97"/>
      <c r="EJN43" s="97"/>
      <c r="EJO43" s="97"/>
      <c r="EJP43" s="97"/>
      <c r="EJQ43" s="97"/>
      <c r="EJR43" s="97"/>
      <c r="EJS43" s="97"/>
      <c r="EJT43" s="97"/>
      <c r="EJU43" s="97"/>
      <c r="EJV43" s="97"/>
      <c r="EJW43" s="97"/>
      <c r="EJX43" s="97"/>
      <c r="EJY43" s="97"/>
      <c r="EJZ43" s="97"/>
      <c r="EKA43" s="97"/>
      <c r="EKB43" s="97"/>
      <c r="EKC43" s="97"/>
      <c r="EKD43" s="97"/>
      <c r="EKE43" s="97"/>
      <c r="EKF43" s="97"/>
      <c r="EKG43" s="97"/>
      <c r="EKH43" s="97"/>
      <c r="EKI43" s="97"/>
      <c r="EKJ43" s="97"/>
      <c r="EKK43" s="97"/>
      <c r="EKL43" s="97"/>
      <c r="EKM43" s="97"/>
      <c r="EKN43" s="97"/>
      <c r="EKO43" s="97"/>
      <c r="EKP43" s="97"/>
      <c r="EKQ43" s="97"/>
      <c r="EKR43" s="97"/>
      <c r="EKS43" s="97"/>
      <c r="EKT43" s="97"/>
      <c r="EKU43" s="97"/>
      <c r="EKV43" s="97"/>
      <c r="EKW43" s="97"/>
      <c r="EKX43" s="97"/>
      <c r="EKY43" s="97"/>
      <c r="EKZ43" s="97"/>
      <c r="ELA43" s="97"/>
      <c r="ELB43" s="97"/>
      <c r="ELC43" s="97"/>
      <c r="ELD43" s="97"/>
      <c r="ELE43" s="97"/>
      <c r="ELF43" s="97"/>
      <c r="ELG43" s="97"/>
      <c r="ELH43" s="97"/>
      <c r="ELI43" s="97"/>
      <c r="ELJ43" s="97"/>
      <c r="ELK43" s="97"/>
      <c r="ELL43" s="97"/>
      <c r="ELM43" s="97"/>
      <c r="ELN43" s="97"/>
      <c r="ELO43" s="97"/>
      <c r="ELP43" s="97"/>
      <c r="ELQ43" s="97"/>
      <c r="ELR43" s="97"/>
      <c r="ELS43" s="97"/>
      <c r="ELT43" s="97"/>
      <c r="ELU43" s="97"/>
      <c r="ELV43" s="97"/>
      <c r="ELW43" s="97"/>
      <c r="ELX43" s="97"/>
      <c r="ELY43" s="97"/>
      <c r="ELZ43" s="97"/>
      <c r="EMA43" s="97"/>
      <c r="EMB43" s="97"/>
      <c r="EMC43" s="97"/>
      <c r="EMD43" s="97"/>
      <c r="EME43" s="97"/>
      <c r="EMF43" s="97"/>
      <c r="EMG43" s="97"/>
      <c r="EMH43" s="97"/>
      <c r="EMI43" s="97"/>
      <c r="EMJ43" s="97"/>
      <c r="EMK43" s="97"/>
      <c r="EML43" s="97"/>
      <c r="EMM43" s="97"/>
      <c r="EMN43" s="97"/>
      <c r="EMO43" s="97"/>
      <c r="EMP43" s="97"/>
      <c r="EMQ43" s="97"/>
      <c r="EMR43" s="97"/>
      <c r="EMS43" s="97"/>
      <c r="EMT43" s="97"/>
      <c r="EMU43" s="97"/>
      <c r="EMV43" s="97"/>
      <c r="EMW43" s="97"/>
      <c r="EMX43" s="97"/>
      <c r="EMY43" s="97"/>
      <c r="EMZ43" s="97"/>
      <c r="ENA43" s="97"/>
      <c r="ENB43" s="97"/>
      <c r="ENC43" s="97"/>
      <c r="END43" s="97"/>
      <c r="ENE43" s="97"/>
      <c r="ENF43" s="97"/>
      <c r="ENG43" s="97"/>
      <c r="ENH43" s="97"/>
      <c r="ENI43" s="97"/>
      <c r="ENJ43" s="97"/>
      <c r="ENK43" s="97"/>
      <c r="ENL43" s="97"/>
      <c r="ENM43" s="97"/>
      <c r="ENN43" s="97"/>
      <c r="ENO43" s="97"/>
      <c r="ENP43" s="97"/>
      <c r="ENQ43" s="97"/>
      <c r="ENR43" s="97"/>
      <c r="ENS43" s="97"/>
      <c r="ENT43" s="97"/>
      <c r="ENU43" s="97"/>
      <c r="ENV43" s="97"/>
      <c r="ENW43" s="97"/>
      <c r="ENX43" s="97"/>
      <c r="ENY43" s="97"/>
      <c r="ENZ43" s="97"/>
      <c r="EOA43" s="97"/>
      <c r="EOB43" s="97"/>
      <c r="EOC43" s="97"/>
      <c r="EOD43" s="97"/>
      <c r="EOE43" s="97"/>
      <c r="EOF43" s="97"/>
      <c r="EOG43" s="97"/>
      <c r="EOH43" s="97"/>
      <c r="EOI43" s="97"/>
      <c r="EOJ43" s="97"/>
      <c r="EOK43" s="97"/>
      <c r="EOL43" s="97"/>
      <c r="EOM43" s="97"/>
      <c r="EON43" s="97"/>
      <c r="EOO43" s="97"/>
      <c r="EOP43" s="97"/>
      <c r="EOQ43" s="97"/>
      <c r="EOR43" s="97"/>
      <c r="EOS43" s="97"/>
      <c r="EOT43" s="97"/>
      <c r="EOU43" s="97"/>
      <c r="EOV43" s="97"/>
      <c r="EOW43" s="97"/>
      <c r="EOX43" s="97"/>
      <c r="EOY43" s="97"/>
      <c r="EOZ43" s="97"/>
      <c r="EPA43" s="97"/>
      <c r="EPB43" s="97"/>
      <c r="EPC43" s="97"/>
      <c r="EPD43" s="97"/>
      <c r="EPE43" s="97"/>
      <c r="EPF43" s="97"/>
      <c r="EPG43" s="97"/>
      <c r="EPH43" s="97"/>
      <c r="EPI43" s="97"/>
      <c r="EPJ43" s="97"/>
      <c r="EPK43" s="97"/>
      <c r="EPL43" s="97"/>
      <c r="EPM43" s="97"/>
      <c r="EPN43" s="97"/>
      <c r="EPO43" s="97"/>
      <c r="EPP43" s="97"/>
      <c r="EPQ43" s="97"/>
      <c r="EPR43" s="97"/>
      <c r="EPS43" s="97"/>
      <c r="EPT43" s="97"/>
      <c r="EPU43" s="97"/>
      <c r="EPV43" s="97"/>
      <c r="EPW43" s="97"/>
      <c r="EPX43" s="97"/>
      <c r="EPY43" s="97"/>
      <c r="EPZ43" s="97"/>
      <c r="EQA43" s="97"/>
      <c r="EQB43" s="97"/>
      <c r="EQC43" s="97"/>
      <c r="EQD43" s="97"/>
      <c r="EQE43" s="97"/>
      <c r="EQF43" s="97"/>
      <c r="EQG43" s="97"/>
      <c r="EQH43" s="97"/>
      <c r="EQI43" s="97"/>
      <c r="EQJ43" s="97"/>
      <c r="EQK43" s="97"/>
      <c r="EQL43" s="97"/>
      <c r="EQM43" s="97"/>
      <c r="EQN43" s="97"/>
      <c r="EQO43" s="97"/>
      <c r="EQP43" s="97"/>
      <c r="EQQ43" s="97"/>
      <c r="EQR43" s="97"/>
      <c r="EQS43" s="97"/>
      <c r="EQT43" s="97"/>
      <c r="EQU43" s="97"/>
      <c r="EQV43" s="97"/>
      <c r="EQW43" s="97"/>
      <c r="EQX43" s="97"/>
      <c r="EQY43" s="97"/>
      <c r="EQZ43" s="97"/>
      <c r="ERA43" s="97"/>
      <c r="ERB43" s="97"/>
      <c r="ERC43" s="97"/>
      <c r="ERD43" s="97"/>
      <c r="ERE43" s="97"/>
      <c r="ERF43" s="97"/>
      <c r="ERG43" s="97"/>
      <c r="ERH43" s="97"/>
      <c r="ERI43" s="97"/>
      <c r="ERJ43" s="97"/>
      <c r="ERK43" s="97"/>
      <c r="ERL43" s="97"/>
      <c r="ERM43" s="97"/>
      <c r="ERN43" s="97"/>
      <c r="ERO43" s="97"/>
      <c r="ERP43" s="97"/>
      <c r="ERQ43" s="97"/>
      <c r="ERR43" s="97"/>
      <c r="ERS43" s="97"/>
      <c r="ERT43" s="97"/>
      <c r="ERU43" s="97"/>
      <c r="ERV43" s="97"/>
      <c r="ERW43" s="97"/>
      <c r="ERX43" s="97"/>
      <c r="ERY43" s="97"/>
      <c r="ERZ43" s="97"/>
      <c r="ESA43" s="97"/>
      <c r="ESB43" s="97"/>
      <c r="ESC43" s="97"/>
      <c r="ESD43" s="97"/>
      <c r="ESE43" s="97"/>
      <c r="ESF43" s="97"/>
      <c r="ESG43" s="97"/>
      <c r="ESH43" s="97"/>
      <c r="ESI43" s="97"/>
      <c r="ESJ43" s="97"/>
      <c r="ESK43" s="97"/>
      <c r="ESL43" s="97"/>
      <c r="ESM43" s="97"/>
      <c r="ESN43" s="97"/>
      <c r="ESO43" s="97"/>
      <c r="ESP43" s="97"/>
      <c r="ESQ43" s="97"/>
      <c r="ESR43" s="97"/>
      <c r="ESS43" s="97"/>
      <c r="EST43" s="97"/>
      <c r="ESU43" s="97"/>
      <c r="ESV43" s="97"/>
      <c r="ESW43" s="97"/>
      <c r="ESX43" s="97"/>
      <c r="ESY43" s="97"/>
      <c r="ESZ43" s="97"/>
      <c r="ETA43" s="97"/>
      <c r="ETB43" s="97"/>
      <c r="ETC43" s="97"/>
      <c r="ETD43" s="97"/>
      <c r="ETE43" s="97"/>
      <c r="ETF43" s="97"/>
      <c r="ETG43" s="97"/>
      <c r="ETH43" s="97"/>
      <c r="ETI43" s="97"/>
      <c r="ETJ43" s="97"/>
      <c r="ETK43" s="97"/>
      <c r="ETL43" s="97"/>
      <c r="ETM43" s="97"/>
      <c r="ETN43" s="97"/>
      <c r="ETO43" s="97"/>
      <c r="ETP43" s="97"/>
      <c r="ETQ43" s="97"/>
      <c r="ETR43" s="97"/>
      <c r="ETS43" s="97"/>
      <c r="ETT43" s="97"/>
      <c r="ETU43" s="97"/>
      <c r="ETV43" s="97"/>
      <c r="ETW43" s="97"/>
      <c r="ETX43" s="97"/>
      <c r="ETY43" s="97"/>
      <c r="ETZ43" s="97"/>
      <c r="EUA43" s="97"/>
      <c r="EUB43" s="97"/>
      <c r="EUC43" s="97"/>
      <c r="EUD43" s="97"/>
      <c r="EUE43" s="97"/>
      <c r="EUF43" s="97"/>
      <c r="EUG43" s="97"/>
      <c r="EUH43" s="97"/>
      <c r="EUI43" s="97"/>
      <c r="EUJ43" s="97"/>
      <c r="EUK43" s="97"/>
      <c r="EUL43" s="97"/>
      <c r="EUM43" s="97"/>
      <c r="EUN43" s="97"/>
      <c r="EUO43" s="97"/>
      <c r="EUP43" s="97"/>
      <c r="EUQ43" s="97"/>
      <c r="EUR43" s="97"/>
      <c r="EUS43" s="97"/>
      <c r="EUT43" s="97"/>
      <c r="EUU43" s="97"/>
      <c r="EUV43" s="97"/>
      <c r="EUW43" s="97"/>
      <c r="EUX43" s="97"/>
      <c r="EUY43" s="97"/>
      <c r="EUZ43" s="97"/>
      <c r="EVA43" s="97"/>
      <c r="EVB43" s="97"/>
      <c r="EVC43" s="97"/>
      <c r="EVD43" s="97"/>
      <c r="EVE43" s="97"/>
      <c r="EVF43" s="97"/>
      <c r="EVG43" s="97"/>
      <c r="EVH43" s="97"/>
      <c r="EVI43" s="97"/>
      <c r="EVJ43" s="97"/>
      <c r="EVK43" s="97"/>
      <c r="EVL43" s="97"/>
      <c r="EVM43" s="97"/>
      <c r="EVN43" s="97"/>
      <c r="EVO43" s="97"/>
      <c r="EVP43" s="97"/>
      <c r="EVQ43" s="97"/>
      <c r="EVR43" s="97"/>
      <c r="EVS43" s="97"/>
      <c r="EVT43" s="97"/>
      <c r="EVU43" s="97"/>
      <c r="EVV43" s="97"/>
      <c r="EVW43" s="97"/>
      <c r="EVX43" s="97"/>
      <c r="EVY43" s="97"/>
      <c r="EVZ43" s="97"/>
      <c r="EWA43" s="97"/>
      <c r="EWB43" s="97"/>
      <c r="EWC43" s="97"/>
      <c r="EWD43" s="97"/>
      <c r="EWE43" s="97"/>
      <c r="EWF43" s="97"/>
      <c r="EWG43" s="97"/>
      <c r="EWH43" s="97"/>
      <c r="EWI43" s="97"/>
      <c r="EWJ43" s="97"/>
      <c r="EWK43" s="97"/>
      <c r="EWL43" s="97"/>
      <c r="EWM43" s="97"/>
      <c r="EWN43" s="97"/>
      <c r="EWO43" s="97"/>
      <c r="EWP43" s="97"/>
      <c r="EWQ43" s="97"/>
      <c r="EWR43" s="97"/>
      <c r="EWS43" s="97"/>
      <c r="EWT43" s="97"/>
      <c r="EWU43" s="97"/>
      <c r="EWV43" s="97"/>
      <c r="EWW43" s="97"/>
      <c r="EWX43" s="97"/>
      <c r="EWY43" s="97"/>
      <c r="EWZ43" s="97"/>
      <c r="EXA43" s="97"/>
      <c r="EXB43" s="97"/>
      <c r="EXC43" s="97"/>
      <c r="EXD43" s="97"/>
      <c r="EXE43" s="97"/>
      <c r="EXF43" s="97"/>
      <c r="EXG43" s="97"/>
      <c r="EXH43" s="97"/>
      <c r="EXI43" s="97"/>
      <c r="EXJ43" s="97"/>
      <c r="EXK43" s="97"/>
      <c r="EXL43" s="97"/>
      <c r="EXM43" s="97"/>
      <c r="EXN43" s="97"/>
      <c r="EXO43" s="97"/>
      <c r="EXP43" s="97"/>
      <c r="EXQ43" s="97"/>
      <c r="EXR43" s="97"/>
      <c r="EXS43" s="97"/>
      <c r="EXT43" s="97"/>
      <c r="EXU43" s="97"/>
      <c r="EXV43" s="97"/>
      <c r="EXW43" s="97"/>
      <c r="EXX43" s="97"/>
      <c r="EXY43" s="97"/>
      <c r="EXZ43" s="97"/>
      <c r="EYA43" s="97"/>
      <c r="EYB43" s="97"/>
      <c r="EYC43" s="97"/>
      <c r="EYD43" s="97"/>
      <c r="EYE43" s="97"/>
      <c r="EYF43" s="97"/>
      <c r="EYG43" s="97"/>
      <c r="EYH43" s="97"/>
      <c r="EYI43" s="97"/>
      <c r="EYJ43" s="97"/>
      <c r="EYK43" s="97"/>
      <c r="EYL43" s="97"/>
      <c r="EYM43" s="97"/>
      <c r="EYN43" s="97"/>
      <c r="EYO43" s="97"/>
      <c r="EYP43" s="97"/>
      <c r="EYQ43" s="97"/>
      <c r="EYR43" s="97"/>
      <c r="EYS43" s="97"/>
      <c r="EYT43" s="97"/>
      <c r="EYU43" s="97"/>
      <c r="EYV43" s="97"/>
      <c r="EYW43" s="97"/>
      <c r="EYX43" s="97"/>
      <c r="EYY43" s="97"/>
      <c r="EYZ43" s="97"/>
      <c r="EZA43" s="97"/>
      <c r="EZB43" s="97"/>
      <c r="EZC43" s="97"/>
      <c r="EZD43" s="97"/>
      <c r="EZE43" s="97"/>
      <c r="EZF43" s="97"/>
      <c r="EZG43" s="97"/>
      <c r="EZH43" s="97"/>
      <c r="EZI43" s="97"/>
      <c r="EZJ43" s="97"/>
      <c r="EZK43" s="97"/>
      <c r="EZL43" s="97"/>
      <c r="EZM43" s="97"/>
      <c r="EZN43" s="97"/>
      <c r="EZO43" s="97"/>
      <c r="EZP43" s="97"/>
      <c r="EZQ43" s="97"/>
      <c r="EZR43" s="97"/>
      <c r="EZS43" s="97"/>
      <c r="EZT43" s="97"/>
      <c r="EZU43" s="97"/>
      <c r="EZV43" s="97"/>
      <c r="EZW43" s="97"/>
      <c r="EZX43" s="97"/>
      <c r="EZY43" s="97"/>
      <c r="EZZ43" s="97"/>
      <c r="FAA43" s="97"/>
      <c r="FAB43" s="97"/>
      <c r="FAC43" s="97"/>
      <c r="FAD43" s="97"/>
      <c r="FAE43" s="97"/>
      <c r="FAF43" s="97"/>
      <c r="FAG43" s="97"/>
      <c r="FAH43" s="97"/>
      <c r="FAI43" s="97"/>
      <c r="FAJ43" s="97"/>
      <c r="FAK43" s="97"/>
      <c r="FAL43" s="97"/>
      <c r="FAM43" s="97"/>
      <c r="FAN43" s="97"/>
      <c r="FAO43" s="97"/>
      <c r="FAP43" s="97"/>
      <c r="FAQ43" s="97"/>
      <c r="FAR43" s="97"/>
      <c r="FAS43" s="97"/>
      <c r="FAT43" s="97"/>
      <c r="FAU43" s="97"/>
      <c r="FAV43" s="97"/>
      <c r="FAW43" s="97"/>
      <c r="FAX43" s="97"/>
      <c r="FAY43" s="97"/>
      <c r="FAZ43" s="97"/>
      <c r="FBA43" s="97"/>
      <c r="FBB43" s="97"/>
      <c r="FBC43" s="97"/>
      <c r="FBD43" s="97"/>
      <c r="FBE43" s="97"/>
      <c r="FBF43" s="97"/>
      <c r="FBG43" s="97"/>
      <c r="FBH43" s="97"/>
      <c r="FBI43" s="97"/>
      <c r="FBJ43" s="97"/>
      <c r="FBK43" s="97"/>
      <c r="FBL43" s="97"/>
      <c r="FBM43" s="97"/>
      <c r="FBN43" s="97"/>
      <c r="FBO43" s="97"/>
      <c r="FBP43" s="97"/>
      <c r="FBQ43" s="97"/>
      <c r="FBR43" s="97"/>
      <c r="FBS43" s="97"/>
      <c r="FBT43" s="97"/>
      <c r="FBU43" s="97"/>
      <c r="FBV43" s="97"/>
      <c r="FBW43" s="97"/>
      <c r="FBX43" s="97"/>
      <c r="FBY43" s="97"/>
      <c r="FBZ43" s="97"/>
      <c r="FCA43" s="97"/>
      <c r="FCB43" s="97"/>
      <c r="FCC43" s="97"/>
      <c r="FCD43" s="97"/>
      <c r="FCE43" s="97"/>
      <c r="FCF43" s="97"/>
      <c r="FCG43" s="97"/>
      <c r="FCH43" s="97"/>
      <c r="FCI43" s="97"/>
      <c r="FCJ43" s="97"/>
      <c r="FCK43" s="97"/>
      <c r="FCL43" s="97"/>
      <c r="FCM43" s="97"/>
      <c r="FCN43" s="97"/>
      <c r="FCO43" s="97"/>
      <c r="FCP43" s="97"/>
      <c r="FCQ43" s="97"/>
      <c r="FCR43" s="97"/>
      <c r="FCS43" s="97"/>
      <c r="FCT43" s="97"/>
      <c r="FCU43" s="97"/>
      <c r="FCV43" s="97"/>
      <c r="FCW43" s="97"/>
      <c r="FCX43" s="97"/>
      <c r="FCY43" s="97"/>
      <c r="FCZ43" s="97"/>
      <c r="FDA43" s="97"/>
      <c r="FDB43" s="97"/>
      <c r="FDC43" s="97"/>
      <c r="FDD43" s="97"/>
      <c r="FDE43" s="97"/>
      <c r="FDF43" s="97"/>
      <c r="FDG43" s="97"/>
      <c r="FDH43" s="97"/>
      <c r="FDI43" s="97"/>
      <c r="FDJ43" s="97"/>
      <c r="FDK43" s="97"/>
      <c r="FDL43" s="97"/>
      <c r="FDM43" s="97"/>
      <c r="FDN43" s="97"/>
      <c r="FDO43" s="97"/>
      <c r="FDP43" s="97"/>
      <c r="FDQ43" s="97"/>
      <c r="FDR43" s="97"/>
      <c r="FDS43" s="97"/>
      <c r="FDT43" s="97"/>
      <c r="FDU43" s="97"/>
      <c r="FDV43" s="97"/>
      <c r="FDW43" s="97"/>
      <c r="FDX43" s="97"/>
      <c r="FDY43" s="97"/>
      <c r="FDZ43" s="97"/>
      <c r="FEA43" s="97"/>
      <c r="FEB43" s="97"/>
      <c r="FEC43" s="97"/>
      <c r="FED43" s="97"/>
      <c r="FEE43" s="97"/>
      <c r="FEF43" s="97"/>
      <c r="FEG43" s="97"/>
      <c r="FEH43" s="97"/>
      <c r="FEI43" s="97"/>
      <c r="FEJ43" s="97"/>
      <c r="FEK43" s="97"/>
      <c r="FEL43" s="97"/>
      <c r="FEM43" s="97"/>
      <c r="FEN43" s="97"/>
      <c r="FEO43" s="97"/>
      <c r="FEP43" s="97"/>
      <c r="FEQ43" s="97"/>
      <c r="FER43" s="97"/>
      <c r="FES43" s="97"/>
      <c r="FET43" s="97"/>
      <c r="FEU43" s="97"/>
      <c r="FEV43" s="97"/>
      <c r="FEW43" s="97"/>
      <c r="FEX43" s="97"/>
      <c r="FEY43" s="97"/>
      <c r="FEZ43" s="97"/>
      <c r="FFA43" s="97"/>
      <c r="FFB43" s="97"/>
      <c r="FFC43" s="97"/>
      <c r="FFD43" s="97"/>
      <c r="FFE43" s="97"/>
      <c r="FFF43" s="97"/>
      <c r="FFG43" s="97"/>
      <c r="FFH43" s="97"/>
      <c r="FFI43" s="97"/>
      <c r="FFJ43" s="97"/>
      <c r="FFK43" s="97"/>
      <c r="FFL43" s="97"/>
      <c r="FFM43" s="97"/>
      <c r="FFN43" s="97"/>
      <c r="FFO43" s="97"/>
      <c r="FFP43" s="97"/>
      <c r="FFQ43" s="97"/>
      <c r="FFR43" s="97"/>
      <c r="FFS43" s="97"/>
      <c r="FFT43" s="97"/>
      <c r="FFU43" s="97"/>
      <c r="FFV43" s="97"/>
      <c r="FFW43" s="97"/>
      <c r="FFX43" s="97"/>
      <c r="FFY43" s="97"/>
      <c r="FFZ43" s="97"/>
      <c r="FGA43" s="97"/>
      <c r="FGB43" s="97"/>
      <c r="FGC43" s="97"/>
      <c r="FGD43" s="97"/>
      <c r="FGE43" s="97"/>
      <c r="FGF43" s="97"/>
      <c r="FGG43" s="97"/>
      <c r="FGH43" s="97"/>
      <c r="FGI43" s="97"/>
      <c r="FGJ43" s="97"/>
      <c r="FGK43" s="97"/>
      <c r="FGL43" s="97"/>
      <c r="FGM43" s="97"/>
      <c r="FGN43" s="97"/>
      <c r="FGO43" s="97"/>
      <c r="FGP43" s="97"/>
      <c r="FGQ43" s="97"/>
      <c r="FGR43" s="97"/>
      <c r="FGS43" s="97"/>
      <c r="FGT43" s="97"/>
      <c r="FGU43" s="97"/>
      <c r="FGV43" s="97"/>
      <c r="FGW43" s="97"/>
      <c r="FGX43" s="97"/>
      <c r="FGY43" s="97"/>
      <c r="FGZ43" s="97"/>
      <c r="FHA43" s="97"/>
      <c r="FHB43" s="97"/>
      <c r="FHC43" s="97"/>
      <c r="FHD43" s="97"/>
      <c r="FHE43" s="97"/>
      <c r="FHF43" s="97"/>
      <c r="FHG43" s="97"/>
      <c r="FHH43" s="97"/>
      <c r="FHI43" s="97"/>
      <c r="FHJ43" s="97"/>
      <c r="FHK43" s="97"/>
      <c r="FHL43" s="97"/>
      <c r="FHM43" s="97"/>
      <c r="FHN43" s="97"/>
      <c r="FHO43" s="97"/>
      <c r="FHP43" s="97"/>
      <c r="FHQ43" s="97"/>
      <c r="FHR43" s="97"/>
      <c r="FHS43" s="97"/>
      <c r="FHT43" s="97"/>
      <c r="FHU43" s="97"/>
      <c r="FHV43" s="97"/>
      <c r="FHW43" s="97"/>
      <c r="FHX43" s="97"/>
      <c r="FHY43" s="97"/>
      <c r="FHZ43" s="97"/>
      <c r="FIA43" s="97"/>
      <c r="FIB43" s="97"/>
      <c r="FIC43" s="97"/>
      <c r="FID43" s="97"/>
      <c r="FIE43" s="97"/>
      <c r="FIF43" s="97"/>
      <c r="FIG43" s="97"/>
      <c r="FIH43" s="97"/>
      <c r="FII43" s="97"/>
      <c r="FIJ43" s="97"/>
      <c r="FIK43" s="97"/>
      <c r="FIL43" s="97"/>
      <c r="FIM43" s="97"/>
      <c r="FIN43" s="97"/>
      <c r="FIO43" s="97"/>
      <c r="FIP43" s="97"/>
      <c r="FIQ43" s="97"/>
      <c r="FIR43" s="97"/>
      <c r="FIS43" s="97"/>
      <c r="FIT43" s="97"/>
      <c r="FIU43" s="97"/>
      <c r="FIV43" s="97"/>
      <c r="FIW43" s="97"/>
      <c r="FIX43" s="97"/>
      <c r="FIY43" s="97"/>
      <c r="FIZ43" s="97"/>
      <c r="FJA43" s="97"/>
      <c r="FJB43" s="97"/>
      <c r="FJC43" s="97"/>
      <c r="FJD43" s="97"/>
      <c r="FJE43" s="97"/>
      <c r="FJF43" s="97"/>
      <c r="FJG43" s="97"/>
      <c r="FJH43" s="97"/>
      <c r="FJI43" s="97"/>
      <c r="FJJ43" s="97"/>
      <c r="FJK43" s="97"/>
      <c r="FJL43" s="97"/>
      <c r="FJM43" s="97"/>
      <c r="FJN43" s="97"/>
      <c r="FJO43" s="97"/>
      <c r="FJP43" s="97"/>
      <c r="FJQ43" s="97"/>
      <c r="FJR43" s="97"/>
      <c r="FJS43" s="97"/>
      <c r="FJT43" s="97"/>
      <c r="FJU43" s="97"/>
      <c r="FJV43" s="97"/>
      <c r="FJW43" s="97"/>
      <c r="FJX43" s="97"/>
      <c r="FJY43" s="97"/>
      <c r="FJZ43" s="97"/>
      <c r="FKA43" s="97"/>
      <c r="FKB43" s="97"/>
      <c r="FKC43" s="97"/>
      <c r="FKD43" s="97"/>
      <c r="FKE43" s="97"/>
      <c r="FKF43" s="97"/>
      <c r="FKG43" s="97"/>
      <c r="FKH43" s="97"/>
      <c r="FKI43" s="97"/>
      <c r="FKJ43" s="97"/>
      <c r="FKK43" s="97"/>
      <c r="FKL43" s="97"/>
      <c r="FKM43" s="97"/>
      <c r="FKN43" s="97"/>
      <c r="FKO43" s="97"/>
      <c r="FKP43" s="97"/>
      <c r="FKQ43" s="97"/>
      <c r="FKR43" s="97"/>
      <c r="FKS43" s="97"/>
      <c r="FKT43" s="97"/>
      <c r="FKU43" s="97"/>
      <c r="FKV43" s="97"/>
      <c r="FKW43" s="97"/>
      <c r="FKX43" s="97"/>
      <c r="FKY43" s="97"/>
      <c r="FKZ43" s="97"/>
      <c r="FLA43" s="97"/>
      <c r="FLB43" s="97"/>
      <c r="FLC43" s="97"/>
      <c r="FLD43" s="97"/>
      <c r="FLE43" s="97"/>
      <c r="FLF43" s="97"/>
      <c r="FLG43" s="97"/>
      <c r="FLH43" s="97"/>
      <c r="FLI43" s="97"/>
      <c r="FLJ43" s="97"/>
      <c r="FLK43" s="97"/>
      <c r="FLL43" s="97"/>
      <c r="FLM43" s="97"/>
      <c r="FLN43" s="97"/>
      <c r="FLO43" s="97"/>
      <c r="FLP43" s="97"/>
      <c r="FLQ43" s="97"/>
      <c r="FLR43" s="97"/>
      <c r="FLS43" s="97"/>
      <c r="FLT43" s="97"/>
      <c r="FLU43" s="97"/>
      <c r="FLV43" s="97"/>
      <c r="FLW43" s="97"/>
      <c r="FLX43" s="97"/>
      <c r="FLY43" s="97"/>
      <c r="FLZ43" s="97"/>
      <c r="FMA43" s="97"/>
      <c r="FMB43" s="97"/>
      <c r="FMC43" s="97"/>
      <c r="FMD43" s="97"/>
      <c r="FME43" s="97"/>
      <c r="FMF43" s="97"/>
      <c r="FMG43" s="97"/>
      <c r="FMH43" s="97"/>
      <c r="FMI43" s="97"/>
      <c r="FMJ43" s="97"/>
      <c r="FMK43" s="97"/>
      <c r="FML43" s="97"/>
      <c r="FMM43" s="97"/>
      <c r="FMN43" s="97"/>
      <c r="FMO43" s="97"/>
      <c r="FMP43" s="97"/>
      <c r="FMQ43" s="97"/>
      <c r="FMR43" s="97"/>
      <c r="FMS43" s="97"/>
      <c r="FMT43" s="97"/>
      <c r="FMU43" s="97"/>
      <c r="FMV43" s="97"/>
      <c r="FMW43" s="97"/>
      <c r="FMX43" s="97"/>
      <c r="FMY43" s="97"/>
      <c r="FMZ43" s="97"/>
      <c r="FNA43" s="97"/>
      <c r="FNB43" s="97"/>
      <c r="FNC43" s="97"/>
      <c r="FND43" s="97"/>
      <c r="FNE43" s="97"/>
      <c r="FNF43" s="97"/>
      <c r="FNG43" s="97"/>
      <c r="FNH43" s="97"/>
      <c r="FNI43" s="97"/>
      <c r="FNJ43" s="97"/>
      <c r="FNK43" s="97"/>
      <c r="FNL43" s="97"/>
      <c r="FNM43" s="97"/>
      <c r="FNN43" s="97"/>
      <c r="FNO43" s="97"/>
      <c r="FNP43" s="97"/>
      <c r="FNQ43" s="97"/>
      <c r="FNR43" s="97"/>
      <c r="FNS43" s="97"/>
      <c r="FNT43" s="97"/>
      <c r="FNU43" s="97"/>
      <c r="FNV43" s="97"/>
      <c r="FNW43" s="97"/>
      <c r="FNX43" s="97"/>
      <c r="FNY43" s="97"/>
      <c r="FNZ43" s="97"/>
      <c r="FOA43" s="97"/>
      <c r="FOB43" s="97"/>
      <c r="FOC43" s="97"/>
      <c r="FOD43" s="97"/>
      <c r="FOE43" s="97"/>
      <c r="FOF43" s="97"/>
      <c r="FOG43" s="97"/>
      <c r="FOH43" s="97"/>
      <c r="FOI43" s="97"/>
      <c r="FOJ43" s="97"/>
      <c r="FOK43" s="97"/>
      <c r="FOL43" s="97"/>
      <c r="FOM43" s="97"/>
      <c r="FON43" s="97"/>
      <c r="FOO43" s="97"/>
      <c r="FOP43" s="97"/>
      <c r="FOQ43" s="97"/>
      <c r="FOR43" s="97"/>
      <c r="FOS43" s="97"/>
      <c r="FOT43" s="97"/>
      <c r="FOU43" s="97"/>
      <c r="FOV43" s="97"/>
      <c r="FOW43" s="97"/>
      <c r="FOX43" s="97"/>
      <c r="FOY43" s="97"/>
      <c r="FOZ43" s="97"/>
      <c r="FPA43" s="97"/>
      <c r="FPB43" s="97"/>
      <c r="FPC43" s="97"/>
      <c r="FPD43" s="97"/>
      <c r="FPE43" s="97"/>
      <c r="FPF43" s="97"/>
      <c r="FPG43" s="97"/>
      <c r="FPH43" s="97"/>
      <c r="FPI43" s="97"/>
      <c r="FPJ43" s="97"/>
      <c r="FPK43" s="97"/>
      <c r="FPL43" s="97"/>
      <c r="FPM43" s="97"/>
      <c r="FPN43" s="97"/>
      <c r="FPO43" s="97"/>
      <c r="FPP43" s="97"/>
      <c r="FPQ43" s="97"/>
      <c r="FPR43" s="97"/>
      <c r="FPS43" s="97"/>
      <c r="FPT43" s="97"/>
      <c r="FPU43" s="97"/>
      <c r="FPV43" s="97"/>
      <c r="FPW43" s="97"/>
      <c r="FPX43" s="97"/>
      <c r="FPY43" s="97"/>
      <c r="FPZ43" s="97"/>
      <c r="FQA43" s="97"/>
      <c r="FQB43" s="97"/>
      <c r="FQC43" s="97"/>
      <c r="FQD43" s="97"/>
      <c r="FQE43" s="97"/>
      <c r="FQF43" s="97"/>
      <c r="FQG43" s="97"/>
      <c r="FQH43" s="97"/>
      <c r="FQI43" s="97"/>
      <c r="FQJ43" s="97"/>
      <c r="FQK43" s="97"/>
      <c r="FQL43" s="97"/>
      <c r="FQM43" s="97"/>
      <c r="FQN43" s="97"/>
      <c r="FQO43" s="97"/>
      <c r="FQP43" s="97"/>
      <c r="FQQ43" s="97"/>
      <c r="FQR43" s="97"/>
      <c r="FQS43" s="97"/>
      <c r="FQT43" s="97"/>
      <c r="FQU43" s="97"/>
      <c r="FQV43" s="97"/>
      <c r="FQW43" s="97"/>
      <c r="FQX43" s="97"/>
      <c r="FQY43" s="97"/>
      <c r="FQZ43" s="97"/>
      <c r="FRA43" s="97"/>
      <c r="FRB43" s="97"/>
      <c r="FRC43" s="97"/>
      <c r="FRD43" s="97"/>
      <c r="FRE43" s="97"/>
      <c r="FRF43" s="97"/>
      <c r="FRG43" s="97"/>
      <c r="FRH43" s="97"/>
      <c r="FRI43" s="97"/>
      <c r="FRJ43" s="97"/>
      <c r="FRK43" s="97"/>
      <c r="FRL43" s="97"/>
      <c r="FRM43" s="97"/>
      <c r="FRN43" s="97"/>
      <c r="FRO43" s="97"/>
      <c r="FRP43" s="97"/>
      <c r="FRQ43" s="97"/>
      <c r="FRR43" s="97"/>
      <c r="FRS43" s="97"/>
      <c r="FRT43" s="97"/>
      <c r="FRU43" s="97"/>
      <c r="FRV43" s="97"/>
      <c r="FRW43" s="97"/>
      <c r="FRX43" s="97"/>
      <c r="FRY43" s="97"/>
      <c r="FRZ43" s="97"/>
      <c r="FSA43" s="97"/>
      <c r="FSB43" s="97"/>
      <c r="FSC43" s="97"/>
      <c r="FSD43" s="97"/>
      <c r="FSE43" s="97"/>
      <c r="FSF43" s="97"/>
      <c r="FSG43" s="97"/>
      <c r="FSH43" s="97"/>
      <c r="FSI43" s="97"/>
      <c r="FSJ43" s="97"/>
      <c r="FSK43" s="97"/>
      <c r="FSL43" s="97"/>
      <c r="FSM43" s="97"/>
      <c r="FSN43" s="97"/>
      <c r="FSO43" s="97"/>
      <c r="FSP43" s="97"/>
      <c r="FSQ43" s="97"/>
      <c r="FSR43" s="97"/>
      <c r="FSS43" s="97"/>
      <c r="FST43" s="97"/>
      <c r="FSU43" s="97"/>
      <c r="FSV43" s="97"/>
      <c r="FSW43" s="97"/>
      <c r="FSX43" s="97"/>
      <c r="FSY43" s="97"/>
      <c r="FSZ43" s="97"/>
      <c r="FTA43" s="97"/>
      <c r="FTB43" s="97"/>
      <c r="FTC43" s="97"/>
      <c r="FTD43" s="97"/>
      <c r="FTE43" s="97"/>
      <c r="FTF43" s="97"/>
      <c r="FTG43" s="97"/>
      <c r="FTH43" s="97"/>
      <c r="FTI43" s="97"/>
      <c r="FTJ43" s="97"/>
      <c r="FTK43" s="97"/>
      <c r="FTL43" s="97"/>
      <c r="FTM43" s="97"/>
      <c r="FTN43" s="97"/>
      <c r="FTO43" s="97"/>
      <c r="FTP43" s="97"/>
      <c r="FTQ43" s="97"/>
      <c r="FTR43" s="97"/>
      <c r="FTS43" s="97"/>
      <c r="FTT43" s="97"/>
      <c r="FTU43" s="97"/>
      <c r="FTV43" s="97"/>
      <c r="FTW43" s="97"/>
      <c r="FTX43" s="97"/>
      <c r="FTY43" s="97"/>
      <c r="FTZ43" s="97"/>
      <c r="FUA43" s="97"/>
      <c r="FUB43" s="97"/>
      <c r="FUC43" s="97"/>
      <c r="FUD43" s="97"/>
      <c r="FUE43" s="97"/>
      <c r="FUF43" s="97"/>
      <c r="FUG43" s="97"/>
      <c r="FUH43" s="97"/>
      <c r="FUI43" s="97"/>
      <c r="FUJ43" s="97"/>
      <c r="FUK43" s="97"/>
      <c r="FUL43" s="97"/>
      <c r="FUM43" s="97"/>
      <c r="FUN43" s="97"/>
      <c r="FUO43" s="97"/>
      <c r="FUP43" s="97"/>
      <c r="FUQ43" s="97"/>
      <c r="FUR43" s="97"/>
      <c r="FUS43" s="97"/>
      <c r="FUT43" s="97"/>
      <c r="FUU43" s="97"/>
      <c r="FUV43" s="97"/>
      <c r="FUW43" s="97"/>
      <c r="FUX43" s="97"/>
      <c r="FUY43" s="97"/>
      <c r="FUZ43" s="97"/>
      <c r="FVA43" s="97"/>
      <c r="FVB43" s="97"/>
      <c r="FVC43" s="97"/>
      <c r="FVD43" s="97"/>
      <c r="FVE43" s="97"/>
      <c r="FVF43" s="97"/>
      <c r="FVG43" s="97"/>
      <c r="FVH43" s="97"/>
      <c r="FVI43" s="97"/>
      <c r="FVJ43" s="97"/>
      <c r="FVK43" s="97"/>
      <c r="FVL43" s="97"/>
      <c r="FVM43" s="97"/>
      <c r="FVN43" s="97"/>
      <c r="FVO43" s="97"/>
      <c r="FVP43" s="97"/>
      <c r="FVQ43" s="97"/>
      <c r="FVR43" s="97"/>
      <c r="FVS43" s="97"/>
      <c r="FVT43" s="97"/>
      <c r="FVU43" s="97"/>
      <c r="FVV43" s="97"/>
      <c r="FVW43" s="97"/>
      <c r="FVX43" s="97"/>
      <c r="FVY43" s="97"/>
      <c r="FVZ43" s="97"/>
      <c r="FWA43" s="97"/>
      <c r="FWB43" s="97"/>
      <c r="FWC43" s="97"/>
      <c r="FWD43" s="97"/>
      <c r="FWE43" s="97"/>
      <c r="FWF43" s="97"/>
      <c r="FWG43" s="97"/>
      <c r="FWH43" s="97"/>
      <c r="FWI43" s="97"/>
      <c r="FWJ43" s="97"/>
      <c r="FWK43" s="97"/>
      <c r="FWL43" s="97"/>
      <c r="FWM43" s="97"/>
      <c r="FWN43" s="97"/>
      <c r="FWO43" s="97"/>
      <c r="FWP43" s="97"/>
      <c r="FWQ43" s="97"/>
      <c r="FWR43" s="97"/>
      <c r="FWS43" s="97"/>
      <c r="FWT43" s="97"/>
      <c r="FWU43" s="97"/>
      <c r="FWV43" s="97"/>
      <c r="FWW43" s="97"/>
      <c r="FWX43" s="97"/>
      <c r="FWY43" s="97"/>
      <c r="FWZ43" s="97"/>
      <c r="FXA43" s="97"/>
      <c r="FXB43" s="97"/>
      <c r="FXC43" s="97"/>
      <c r="FXD43" s="97"/>
      <c r="FXE43" s="97"/>
      <c r="FXF43" s="97"/>
      <c r="FXG43" s="97"/>
      <c r="FXH43" s="97"/>
      <c r="FXI43" s="97"/>
      <c r="FXJ43" s="97"/>
      <c r="FXK43" s="97"/>
      <c r="FXL43" s="97"/>
      <c r="FXM43" s="97"/>
      <c r="FXN43" s="97"/>
      <c r="FXO43" s="97"/>
      <c r="FXP43" s="97"/>
      <c r="FXQ43" s="97"/>
      <c r="FXR43" s="97"/>
      <c r="FXS43" s="97"/>
      <c r="FXT43" s="97"/>
      <c r="FXU43" s="97"/>
      <c r="FXV43" s="97"/>
      <c r="FXW43" s="97"/>
      <c r="FXX43" s="97"/>
      <c r="FXY43" s="97"/>
      <c r="FXZ43" s="97"/>
      <c r="FYA43" s="97"/>
      <c r="FYB43" s="97"/>
      <c r="FYC43" s="97"/>
      <c r="FYD43" s="97"/>
      <c r="FYE43" s="97"/>
      <c r="FYF43" s="97"/>
      <c r="FYG43" s="97"/>
      <c r="FYH43" s="97"/>
      <c r="FYI43" s="97"/>
      <c r="FYJ43" s="97"/>
      <c r="FYK43" s="97"/>
      <c r="FYL43" s="97"/>
      <c r="FYM43" s="97"/>
      <c r="FYN43" s="97"/>
      <c r="FYO43" s="97"/>
      <c r="FYP43" s="97"/>
      <c r="FYQ43" s="97"/>
      <c r="FYR43" s="97"/>
      <c r="FYS43" s="97"/>
      <c r="FYT43" s="97"/>
      <c r="FYU43" s="97"/>
      <c r="FYV43" s="97"/>
      <c r="FYW43" s="97"/>
      <c r="FYX43" s="97"/>
      <c r="FYY43" s="97"/>
      <c r="FYZ43" s="97"/>
      <c r="FZA43" s="97"/>
      <c r="FZB43" s="97"/>
      <c r="FZC43" s="97"/>
      <c r="FZD43" s="97"/>
      <c r="FZE43" s="97"/>
      <c r="FZF43" s="97"/>
      <c r="FZG43" s="97"/>
      <c r="FZH43" s="97"/>
      <c r="FZI43" s="97"/>
      <c r="FZJ43" s="97"/>
      <c r="FZK43" s="97"/>
      <c r="FZL43" s="97"/>
      <c r="FZM43" s="97"/>
      <c r="FZN43" s="97"/>
      <c r="FZO43" s="97"/>
      <c r="FZP43" s="97"/>
      <c r="FZQ43" s="97"/>
      <c r="FZR43" s="97"/>
      <c r="FZS43" s="97"/>
      <c r="FZT43" s="97"/>
      <c r="FZU43" s="97"/>
      <c r="FZV43" s="97"/>
      <c r="FZW43" s="97"/>
      <c r="FZX43" s="97"/>
      <c r="FZY43" s="97"/>
      <c r="FZZ43" s="97"/>
      <c r="GAA43" s="97"/>
      <c r="GAB43" s="97"/>
      <c r="GAC43" s="97"/>
      <c r="GAD43" s="97"/>
      <c r="GAE43" s="97"/>
      <c r="GAF43" s="97"/>
      <c r="GAG43" s="97"/>
      <c r="GAH43" s="97"/>
      <c r="GAI43" s="97"/>
      <c r="GAJ43" s="97"/>
      <c r="GAK43" s="97"/>
      <c r="GAL43" s="97"/>
      <c r="GAM43" s="97"/>
      <c r="GAN43" s="97"/>
      <c r="GAO43" s="97"/>
      <c r="GAP43" s="97"/>
      <c r="GAQ43" s="97"/>
      <c r="GAR43" s="97"/>
      <c r="GAS43" s="97"/>
      <c r="GAT43" s="97"/>
      <c r="GAU43" s="97"/>
      <c r="GAV43" s="97"/>
      <c r="GAW43" s="97"/>
      <c r="GAX43" s="97"/>
      <c r="GAY43" s="97"/>
      <c r="GAZ43" s="97"/>
      <c r="GBA43" s="97"/>
      <c r="GBB43" s="97"/>
      <c r="GBC43" s="97"/>
      <c r="GBD43" s="97"/>
      <c r="GBE43" s="97"/>
      <c r="GBF43" s="97"/>
      <c r="GBG43" s="97"/>
      <c r="GBH43" s="97"/>
      <c r="GBI43" s="97"/>
      <c r="GBJ43" s="97"/>
      <c r="GBK43" s="97"/>
      <c r="GBL43" s="97"/>
      <c r="GBM43" s="97"/>
      <c r="GBN43" s="97"/>
      <c r="GBO43" s="97"/>
      <c r="GBP43" s="97"/>
      <c r="GBQ43" s="97"/>
      <c r="GBR43" s="97"/>
      <c r="GBS43" s="97"/>
      <c r="GBT43" s="97"/>
      <c r="GBU43" s="97"/>
      <c r="GBV43" s="97"/>
      <c r="GBW43" s="97"/>
      <c r="GBX43" s="97"/>
      <c r="GBY43" s="97"/>
      <c r="GBZ43" s="97"/>
      <c r="GCA43" s="97"/>
      <c r="GCB43" s="97"/>
      <c r="GCC43" s="97"/>
      <c r="GCD43" s="97"/>
      <c r="GCE43" s="97"/>
      <c r="GCF43" s="97"/>
      <c r="GCG43" s="97"/>
      <c r="GCH43" s="97"/>
      <c r="GCI43" s="97"/>
      <c r="GCJ43" s="97"/>
      <c r="GCK43" s="97"/>
      <c r="GCL43" s="97"/>
      <c r="GCM43" s="97"/>
      <c r="GCN43" s="97"/>
      <c r="GCO43" s="97"/>
      <c r="GCP43" s="97"/>
      <c r="GCQ43" s="97"/>
      <c r="GCR43" s="97"/>
      <c r="GCS43" s="97"/>
      <c r="GCT43" s="97"/>
      <c r="GCU43" s="97"/>
      <c r="GCV43" s="97"/>
      <c r="GCW43" s="97"/>
      <c r="GCX43" s="97"/>
      <c r="GCY43" s="97"/>
      <c r="GCZ43" s="97"/>
      <c r="GDA43" s="97"/>
      <c r="GDB43" s="97"/>
      <c r="GDC43" s="97"/>
      <c r="GDD43" s="97"/>
      <c r="GDE43" s="97"/>
      <c r="GDF43" s="97"/>
      <c r="GDG43" s="97"/>
      <c r="GDH43" s="97"/>
      <c r="GDI43" s="97"/>
      <c r="GDJ43" s="97"/>
      <c r="GDK43" s="97"/>
      <c r="GDL43" s="97"/>
      <c r="GDM43" s="97"/>
      <c r="GDN43" s="97"/>
      <c r="GDO43" s="97"/>
      <c r="GDP43" s="97"/>
      <c r="GDQ43" s="97"/>
      <c r="GDR43" s="97"/>
      <c r="GDS43" s="97"/>
      <c r="GDT43" s="97"/>
      <c r="GDU43" s="97"/>
      <c r="GDV43" s="97"/>
      <c r="GDW43" s="97"/>
      <c r="GDX43" s="97"/>
      <c r="GDY43" s="97"/>
      <c r="GDZ43" s="97"/>
      <c r="GEA43" s="97"/>
      <c r="GEB43" s="97"/>
      <c r="GEC43" s="97"/>
      <c r="GED43" s="97"/>
      <c r="GEE43" s="97"/>
      <c r="GEF43" s="97"/>
      <c r="GEG43" s="97"/>
      <c r="GEH43" s="97"/>
      <c r="GEI43" s="97"/>
      <c r="GEJ43" s="97"/>
      <c r="GEK43" s="97"/>
      <c r="GEL43" s="97"/>
      <c r="GEM43" s="97"/>
      <c r="GEN43" s="97"/>
      <c r="GEO43" s="97"/>
      <c r="GEP43" s="97"/>
      <c r="GEQ43" s="97"/>
      <c r="GER43" s="97"/>
      <c r="GES43" s="97"/>
      <c r="GET43" s="97"/>
      <c r="GEU43" s="97"/>
      <c r="GEV43" s="97"/>
      <c r="GEW43" s="97"/>
      <c r="GEX43" s="97"/>
      <c r="GEY43" s="97"/>
      <c r="GEZ43" s="97"/>
      <c r="GFA43" s="97"/>
      <c r="GFB43" s="97"/>
      <c r="GFC43" s="97"/>
      <c r="GFD43" s="97"/>
      <c r="GFE43" s="97"/>
      <c r="GFF43" s="97"/>
      <c r="GFG43" s="97"/>
      <c r="GFH43" s="97"/>
      <c r="GFI43" s="97"/>
      <c r="GFJ43" s="97"/>
      <c r="GFK43" s="97"/>
      <c r="GFL43" s="97"/>
      <c r="GFM43" s="97"/>
      <c r="GFN43" s="97"/>
      <c r="GFO43" s="97"/>
      <c r="GFP43" s="97"/>
      <c r="GFQ43" s="97"/>
      <c r="GFR43" s="97"/>
      <c r="GFS43" s="97"/>
      <c r="GFT43" s="97"/>
      <c r="GFU43" s="97"/>
      <c r="GFV43" s="97"/>
      <c r="GFW43" s="97"/>
      <c r="GFX43" s="97"/>
      <c r="GFY43" s="97"/>
      <c r="GFZ43" s="97"/>
      <c r="GGA43" s="97"/>
      <c r="GGB43" s="97"/>
      <c r="GGC43" s="97"/>
      <c r="GGD43" s="97"/>
      <c r="GGE43" s="97"/>
      <c r="GGF43" s="97"/>
      <c r="GGG43" s="97"/>
      <c r="GGH43" s="97"/>
      <c r="GGI43" s="97"/>
      <c r="GGJ43" s="97"/>
      <c r="GGK43" s="97"/>
      <c r="GGL43" s="97"/>
      <c r="GGM43" s="97"/>
      <c r="GGN43" s="97"/>
      <c r="GGO43" s="97"/>
      <c r="GGP43" s="97"/>
      <c r="GGQ43" s="97"/>
      <c r="GGR43" s="97"/>
      <c r="GGS43" s="97"/>
      <c r="GGT43" s="97"/>
      <c r="GGU43" s="97"/>
      <c r="GGV43" s="97"/>
      <c r="GGW43" s="97"/>
      <c r="GGX43" s="97"/>
      <c r="GGY43" s="97"/>
      <c r="GGZ43" s="97"/>
      <c r="GHA43" s="97"/>
      <c r="GHB43" s="97"/>
      <c r="GHC43" s="97"/>
      <c r="GHD43" s="97"/>
      <c r="GHE43" s="97"/>
      <c r="GHF43" s="97"/>
      <c r="GHG43" s="97"/>
      <c r="GHH43" s="97"/>
      <c r="GHI43" s="97"/>
      <c r="GHJ43" s="97"/>
      <c r="GHK43" s="97"/>
      <c r="GHL43" s="97"/>
      <c r="GHM43" s="97"/>
      <c r="GHN43" s="97"/>
      <c r="GHO43" s="97"/>
      <c r="GHP43" s="97"/>
      <c r="GHQ43" s="97"/>
      <c r="GHR43" s="97"/>
      <c r="GHS43" s="97"/>
      <c r="GHT43" s="97"/>
      <c r="GHU43" s="97"/>
      <c r="GHV43" s="97"/>
      <c r="GHW43" s="97"/>
      <c r="GHX43" s="97"/>
      <c r="GHY43" s="97"/>
      <c r="GHZ43" s="97"/>
      <c r="GIA43" s="97"/>
      <c r="GIB43" s="97"/>
      <c r="GIC43" s="97"/>
      <c r="GID43" s="97"/>
      <c r="GIE43" s="97"/>
      <c r="GIF43" s="97"/>
      <c r="GIG43" s="97"/>
      <c r="GIH43" s="97"/>
      <c r="GII43" s="97"/>
      <c r="GIJ43" s="97"/>
      <c r="GIK43" s="97"/>
      <c r="GIL43" s="97"/>
      <c r="GIM43" s="97"/>
      <c r="GIN43" s="97"/>
      <c r="GIO43" s="97"/>
      <c r="GIP43" s="97"/>
      <c r="GIQ43" s="97"/>
      <c r="GIR43" s="97"/>
      <c r="GIS43" s="97"/>
      <c r="GIT43" s="97"/>
      <c r="GIU43" s="97"/>
      <c r="GIV43" s="97"/>
      <c r="GIW43" s="97"/>
      <c r="GIX43" s="97"/>
      <c r="GIY43" s="97"/>
      <c r="GIZ43" s="97"/>
      <c r="GJA43" s="97"/>
      <c r="GJB43" s="97"/>
      <c r="GJC43" s="97"/>
      <c r="GJD43" s="97"/>
      <c r="GJE43" s="97"/>
      <c r="GJF43" s="97"/>
      <c r="GJG43" s="97"/>
      <c r="GJH43" s="97"/>
      <c r="GJI43" s="97"/>
      <c r="GJJ43" s="97"/>
      <c r="GJK43" s="97"/>
      <c r="GJL43" s="97"/>
      <c r="GJM43" s="97"/>
      <c r="GJN43" s="97"/>
      <c r="GJO43" s="97"/>
      <c r="GJP43" s="97"/>
      <c r="GJQ43" s="97"/>
      <c r="GJR43" s="97"/>
      <c r="GJS43" s="97"/>
      <c r="GJT43" s="97"/>
      <c r="GJU43" s="97"/>
      <c r="GJV43" s="97"/>
      <c r="GJW43" s="97"/>
      <c r="GJX43" s="97"/>
      <c r="GJY43" s="97"/>
      <c r="GJZ43" s="97"/>
      <c r="GKA43" s="97"/>
      <c r="GKB43" s="97"/>
      <c r="GKC43" s="97"/>
      <c r="GKD43" s="97"/>
      <c r="GKE43" s="97"/>
      <c r="GKF43" s="97"/>
      <c r="GKG43" s="97"/>
      <c r="GKH43" s="97"/>
      <c r="GKI43" s="97"/>
      <c r="GKJ43" s="97"/>
      <c r="GKK43" s="97"/>
      <c r="GKL43" s="97"/>
      <c r="GKM43" s="97"/>
      <c r="GKN43" s="97"/>
      <c r="GKO43" s="97"/>
      <c r="GKP43" s="97"/>
      <c r="GKQ43" s="97"/>
      <c r="GKR43" s="97"/>
      <c r="GKS43" s="97"/>
      <c r="GKT43" s="97"/>
      <c r="GKU43" s="97"/>
      <c r="GKV43" s="97"/>
      <c r="GKW43" s="97"/>
      <c r="GKX43" s="97"/>
      <c r="GKY43" s="97"/>
      <c r="GKZ43" s="97"/>
      <c r="GLA43" s="97"/>
      <c r="GLB43" s="97"/>
      <c r="GLC43" s="97"/>
      <c r="GLD43" s="97"/>
      <c r="GLE43" s="97"/>
      <c r="GLF43" s="97"/>
      <c r="GLG43" s="97"/>
      <c r="GLH43" s="97"/>
      <c r="GLI43" s="97"/>
      <c r="GLJ43" s="97"/>
      <c r="GLK43" s="97"/>
      <c r="GLL43" s="97"/>
      <c r="GLM43" s="97"/>
      <c r="GLN43" s="97"/>
      <c r="GLO43" s="97"/>
      <c r="GLP43" s="97"/>
      <c r="GLQ43" s="97"/>
      <c r="GLR43" s="97"/>
      <c r="GLS43" s="97"/>
      <c r="GLT43" s="97"/>
      <c r="GLU43" s="97"/>
      <c r="GLV43" s="97"/>
      <c r="GLW43" s="97"/>
      <c r="GLX43" s="97"/>
      <c r="GLY43" s="97"/>
      <c r="GLZ43" s="97"/>
      <c r="GMA43" s="97"/>
      <c r="GMB43" s="97"/>
      <c r="GMC43" s="97"/>
      <c r="GMD43" s="97"/>
      <c r="GME43" s="97"/>
      <c r="GMF43" s="97"/>
      <c r="GMG43" s="97"/>
      <c r="GMH43" s="97"/>
      <c r="GMI43" s="97"/>
      <c r="GMJ43" s="97"/>
      <c r="GMK43" s="97"/>
      <c r="GML43" s="97"/>
      <c r="GMM43" s="97"/>
      <c r="GMN43" s="97"/>
      <c r="GMO43" s="97"/>
      <c r="GMP43" s="97"/>
      <c r="GMQ43" s="97"/>
      <c r="GMR43" s="97"/>
      <c r="GMS43" s="97"/>
      <c r="GMT43" s="97"/>
      <c r="GMU43" s="97"/>
      <c r="GMV43" s="97"/>
      <c r="GMW43" s="97"/>
      <c r="GMX43" s="97"/>
      <c r="GMY43" s="97"/>
      <c r="GMZ43" s="97"/>
      <c r="GNA43" s="97"/>
      <c r="GNB43" s="97"/>
      <c r="GNC43" s="97"/>
      <c r="GND43" s="97"/>
      <c r="GNE43" s="97"/>
      <c r="GNF43" s="97"/>
      <c r="GNG43" s="97"/>
      <c r="GNH43" s="97"/>
      <c r="GNI43" s="97"/>
      <c r="GNJ43" s="97"/>
      <c r="GNK43" s="97"/>
      <c r="GNL43" s="97"/>
      <c r="GNM43" s="97"/>
      <c r="GNN43" s="97"/>
      <c r="GNO43" s="97"/>
      <c r="GNP43" s="97"/>
      <c r="GNQ43" s="97"/>
      <c r="GNR43" s="97"/>
      <c r="GNS43" s="97"/>
      <c r="GNT43" s="97"/>
      <c r="GNU43" s="97"/>
      <c r="GNV43" s="97"/>
      <c r="GNW43" s="97"/>
      <c r="GNX43" s="97"/>
      <c r="GNY43" s="97"/>
      <c r="GNZ43" s="97"/>
      <c r="GOA43" s="97"/>
      <c r="GOB43" s="97"/>
      <c r="GOC43" s="97"/>
      <c r="GOD43" s="97"/>
      <c r="GOE43" s="97"/>
      <c r="GOF43" s="97"/>
      <c r="GOG43" s="97"/>
      <c r="GOH43" s="97"/>
      <c r="GOI43" s="97"/>
      <c r="GOJ43" s="97"/>
      <c r="GOK43" s="97"/>
      <c r="GOL43" s="97"/>
      <c r="GOM43" s="97"/>
      <c r="GON43" s="97"/>
      <c r="GOO43" s="97"/>
      <c r="GOP43" s="97"/>
      <c r="GOQ43" s="97"/>
      <c r="GOR43" s="97"/>
      <c r="GOS43" s="97"/>
      <c r="GOT43" s="97"/>
      <c r="GOU43" s="97"/>
      <c r="GOV43" s="97"/>
      <c r="GOW43" s="97"/>
      <c r="GOX43" s="97"/>
      <c r="GOY43" s="97"/>
      <c r="GOZ43" s="97"/>
      <c r="GPA43" s="97"/>
      <c r="GPB43" s="97"/>
      <c r="GPC43" s="97"/>
      <c r="GPD43" s="97"/>
      <c r="GPE43" s="97"/>
      <c r="GPF43" s="97"/>
      <c r="GPG43" s="97"/>
      <c r="GPH43" s="97"/>
      <c r="GPI43" s="97"/>
      <c r="GPJ43" s="97"/>
      <c r="GPK43" s="97"/>
      <c r="GPL43" s="97"/>
      <c r="GPM43" s="97"/>
      <c r="GPN43" s="97"/>
      <c r="GPO43" s="97"/>
      <c r="GPP43" s="97"/>
      <c r="GPQ43" s="97"/>
      <c r="GPR43" s="97"/>
      <c r="GPS43" s="97"/>
      <c r="GPT43" s="97"/>
      <c r="GPU43" s="97"/>
      <c r="GPV43" s="97"/>
      <c r="GPW43" s="97"/>
      <c r="GPX43" s="97"/>
      <c r="GPY43" s="97"/>
      <c r="GPZ43" s="97"/>
      <c r="GQA43" s="97"/>
      <c r="GQB43" s="97"/>
      <c r="GQC43" s="97"/>
      <c r="GQD43" s="97"/>
      <c r="GQE43" s="97"/>
      <c r="GQF43" s="97"/>
      <c r="GQG43" s="97"/>
      <c r="GQH43" s="97"/>
      <c r="GQI43" s="97"/>
      <c r="GQJ43" s="97"/>
      <c r="GQK43" s="97"/>
      <c r="GQL43" s="97"/>
      <c r="GQM43" s="97"/>
      <c r="GQN43" s="97"/>
      <c r="GQO43" s="97"/>
      <c r="GQP43" s="97"/>
      <c r="GQQ43" s="97"/>
      <c r="GQR43" s="97"/>
      <c r="GQS43" s="97"/>
      <c r="GQT43" s="97"/>
      <c r="GQU43" s="97"/>
      <c r="GQV43" s="97"/>
      <c r="GQW43" s="97"/>
      <c r="GQX43" s="97"/>
      <c r="GQY43" s="97"/>
      <c r="GQZ43" s="97"/>
      <c r="GRA43" s="97"/>
      <c r="GRB43" s="97"/>
      <c r="GRC43" s="97"/>
      <c r="GRD43" s="97"/>
      <c r="GRE43" s="97"/>
      <c r="GRF43" s="97"/>
      <c r="GRG43" s="97"/>
      <c r="GRH43" s="97"/>
      <c r="GRI43" s="97"/>
      <c r="GRJ43" s="97"/>
      <c r="GRK43" s="97"/>
      <c r="GRL43" s="97"/>
      <c r="GRM43" s="97"/>
      <c r="GRN43" s="97"/>
      <c r="GRO43" s="97"/>
      <c r="GRP43" s="97"/>
      <c r="GRQ43" s="97"/>
      <c r="GRR43" s="97"/>
      <c r="GRS43" s="97"/>
      <c r="GRT43" s="97"/>
      <c r="GRU43" s="97"/>
      <c r="GRV43" s="97"/>
      <c r="GRW43" s="97"/>
      <c r="GRX43" s="97"/>
      <c r="GRY43" s="97"/>
      <c r="GRZ43" s="97"/>
      <c r="GSA43" s="97"/>
      <c r="GSB43" s="97"/>
      <c r="GSC43" s="97"/>
      <c r="GSD43" s="97"/>
      <c r="GSE43" s="97"/>
      <c r="GSF43" s="97"/>
      <c r="GSG43" s="97"/>
      <c r="GSH43" s="97"/>
      <c r="GSI43" s="97"/>
      <c r="GSJ43" s="97"/>
      <c r="GSK43" s="97"/>
      <c r="GSL43" s="97"/>
      <c r="GSM43" s="97"/>
      <c r="GSN43" s="97"/>
      <c r="GSO43" s="97"/>
      <c r="GSP43" s="97"/>
      <c r="GSQ43" s="97"/>
      <c r="GSR43" s="97"/>
      <c r="GSS43" s="97"/>
      <c r="GST43" s="97"/>
      <c r="GSU43" s="97"/>
      <c r="GSV43" s="97"/>
      <c r="GSW43" s="97"/>
      <c r="GSX43" s="97"/>
      <c r="GSY43" s="97"/>
      <c r="GSZ43" s="97"/>
      <c r="GTA43" s="97"/>
      <c r="GTB43" s="97"/>
      <c r="GTC43" s="97"/>
      <c r="GTD43" s="97"/>
      <c r="GTE43" s="97"/>
      <c r="GTF43" s="97"/>
      <c r="GTG43" s="97"/>
      <c r="GTH43" s="97"/>
      <c r="GTI43" s="97"/>
      <c r="GTJ43" s="97"/>
      <c r="GTK43" s="97"/>
      <c r="GTL43" s="97"/>
      <c r="GTM43" s="97"/>
      <c r="GTN43" s="97"/>
      <c r="GTO43" s="97"/>
      <c r="GTP43" s="97"/>
      <c r="GTQ43" s="97"/>
      <c r="GTR43" s="97"/>
      <c r="GTS43" s="97"/>
      <c r="GTT43" s="97"/>
      <c r="GTU43" s="97"/>
      <c r="GTV43" s="97"/>
      <c r="GTW43" s="97"/>
      <c r="GTX43" s="97"/>
      <c r="GTY43" s="97"/>
      <c r="GTZ43" s="97"/>
      <c r="GUA43" s="97"/>
      <c r="GUB43" s="97"/>
      <c r="GUC43" s="97"/>
      <c r="GUD43" s="97"/>
      <c r="GUE43" s="97"/>
      <c r="GUF43" s="97"/>
      <c r="GUG43" s="97"/>
      <c r="GUH43" s="97"/>
      <c r="GUI43" s="97"/>
      <c r="GUJ43" s="97"/>
      <c r="GUK43" s="97"/>
      <c r="GUL43" s="97"/>
      <c r="GUM43" s="97"/>
      <c r="GUN43" s="97"/>
      <c r="GUO43" s="97"/>
      <c r="GUP43" s="97"/>
      <c r="GUQ43" s="97"/>
      <c r="GUR43" s="97"/>
      <c r="GUS43" s="97"/>
      <c r="GUT43" s="97"/>
      <c r="GUU43" s="97"/>
      <c r="GUV43" s="97"/>
      <c r="GUW43" s="97"/>
      <c r="GUX43" s="97"/>
      <c r="GUY43" s="97"/>
      <c r="GUZ43" s="97"/>
      <c r="GVA43" s="97"/>
      <c r="GVB43" s="97"/>
      <c r="GVC43" s="97"/>
      <c r="GVD43" s="97"/>
      <c r="GVE43" s="97"/>
      <c r="GVF43" s="97"/>
      <c r="GVG43" s="97"/>
      <c r="GVH43" s="97"/>
      <c r="GVI43" s="97"/>
      <c r="GVJ43" s="97"/>
      <c r="GVK43" s="97"/>
      <c r="GVL43" s="97"/>
      <c r="GVM43" s="97"/>
      <c r="GVN43" s="97"/>
      <c r="GVO43" s="97"/>
      <c r="GVP43" s="97"/>
      <c r="GVQ43" s="97"/>
      <c r="GVR43" s="97"/>
      <c r="GVS43" s="97"/>
      <c r="GVT43" s="97"/>
      <c r="GVU43" s="97"/>
      <c r="GVV43" s="97"/>
      <c r="GVW43" s="97"/>
      <c r="GVX43" s="97"/>
      <c r="GVY43" s="97"/>
      <c r="GVZ43" s="97"/>
      <c r="GWA43" s="97"/>
      <c r="GWB43" s="97"/>
      <c r="GWC43" s="97"/>
      <c r="GWD43" s="97"/>
      <c r="GWE43" s="97"/>
      <c r="GWF43" s="97"/>
      <c r="GWG43" s="97"/>
      <c r="GWH43" s="97"/>
      <c r="GWI43" s="97"/>
      <c r="GWJ43" s="97"/>
      <c r="GWK43" s="97"/>
      <c r="GWL43" s="97"/>
      <c r="GWM43" s="97"/>
      <c r="GWN43" s="97"/>
      <c r="GWO43" s="97"/>
      <c r="GWP43" s="97"/>
      <c r="GWQ43" s="97"/>
      <c r="GWR43" s="97"/>
      <c r="GWS43" s="97"/>
      <c r="GWT43" s="97"/>
      <c r="GWU43" s="97"/>
      <c r="GWV43" s="97"/>
      <c r="GWW43" s="97"/>
      <c r="GWX43" s="97"/>
      <c r="GWY43" s="97"/>
      <c r="GWZ43" s="97"/>
      <c r="GXA43" s="97"/>
      <c r="GXB43" s="97"/>
      <c r="GXC43" s="97"/>
      <c r="GXD43" s="97"/>
      <c r="GXE43" s="97"/>
      <c r="GXF43" s="97"/>
      <c r="GXG43" s="97"/>
      <c r="GXH43" s="97"/>
      <c r="GXI43" s="97"/>
      <c r="GXJ43" s="97"/>
      <c r="GXK43" s="97"/>
      <c r="GXL43" s="97"/>
      <c r="GXM43" s="97"/>
      <c r="GXN43" s="97"/>
      <c r="GXO43" s="97"/>
      <c r="GXP43" s="97"/>
      <c r="GXQ43" s="97"/>
      <c r="GXR43" s="97"/>
      <c r="GXS43" s="97"/>
      <c r="GXT43" s="97"/>
      <c r="GXU43" s="97"/>
      <c r="GXV43" s="97"/>
      <c r="GXW43" s="97"/>
      <c r="GXX43" s="97"/>
      <c r="GXY43" s="97"/>
      <c r="GXZ43" s="97"/>
      <c r="GYA43" s="97"/>
      <c r="GYB43" s="97"/>
      <c r="GYC43" s="97"/>
      <c r="GYD43" s="97"/>
      <c r="GYE43" s="97"/>
      <c r="GYF43" s="97"/>
      <c r="GYG43" s="97"/>
      <c r="GYH43" s="97"/>
      <c r="GYI43" s="97"/>
      <c r="GYJ43" s="97"/>
      <c r="GYK43" s="97"/>
      <c r="GYL43" s="97"/>
      <c r="GYM43" s="97"/>
      <c r="GYN43" s="97"/>
      <c r="GYO43" s="97"/>
      <c r="GYP43" s="97"/>
      <c r="GYQ43" s="97"/>
      <c r="GYR43" s="97"/>
      <c r="GYS43" s="97"/>
      <c r="GYT43" s="97"/>
      <c r="GYU43" s="97"/>
      <c r="GYV43" s="97"/>
      <c r="GYW43" s="97"/>
      <c r="GYX43" s="97"/>
      <c r="GYY43" s="97"/>
      <c r="GYZ43" s="97"/>
      <c r="GZA43" s="97"/>
      <c r="GZB43" s="97"/>
      <c r="GZC43" s="97"/>
      <c r="GZD43" s="97"/>
      <c r="GZE43" s="97"/>
      <c r="GZF43" s="97"/>
      <c r="GZG43" s="97"/>
      <c r="GZH43" s="97"/>
      <c r="GZI43" s="97"/>
      <c r="GZJ43" s="97"/>
      <c r="GZK43" s="97"/>
      <c r="GZL43" s="97"/>
      <c r="GZM43" s="97"/>
      <c r="GZN43" s="97"/>
      <c r="GZO43" s="97"/>
      <c r="GZP43" s="97"/>
      <c r="GZQ43" s="97"/>
      <c r="GZR43" s="97"/>
      <c r="GZS43" s="97"/>
      <c r="GZT43" s="97"/>
      <c r="GZU43" s="97"/>
      <c r="GZV43" s="97"/>
      <c r="GZW43" s="97"/>
      <c r="GZX43" s="97"/>
      <c r="GZY43" s="97"/>
      <c r="GZZ43" s="97"/>
      <c r="HAA43" s="97"/>
      <c r="HAB43" s="97"/>
      <c r="HAC43" s="97"/>
      <c r="HAD43" s="97"/>
      <c r="HAE43" s="97"/>
      <c r="HAF43" s="97"/>
      <c r="HAG43" s="97"/>
      <c r="HAH43" s="97"/>
      <c r="HAI43" s="97"/>
      <c r="HAJ43" s="97"/>
      <c r="HAK43" s="97"/>
      <c r="HAL43" s="97"/>
      <c r="HAM43" s="97"/>
      <c r="HAN43" s="97"/>
      <c r="HAO43" s="97"/>
      <c r="HAP43" s="97"/>
      <c r="HAQ43" s="97"/>
      <c r="HAR43" s="97"/>
      <c r="HAS43" s="97"/>
      <c r="HAT43" s="97"/>
      <c r="HAU43" s="97"/>
      <c r="HAV43" s="97"/>
      <c r="HAW43" s="97"/>
      <c r="HAX43" s="97"/>
      <c r="HAY43" s="97"/>
      <c r="HAZ43" s="97"/>
      <c r="HBA43" s="97"/>
      <c r="HBB43" s="97"/>
      <c r="HBC43" s="97"/>
      <c r="HBD43" s="97"/>
      <c r="HBE43" s="97"/>
      <c r="HBF43" s="97"/>
      <c r="HBG43" s="97"/>
      <c r="HBH43" s="97"/>
      <c r="HBI43" s="97"/>
      <c r="HBJ43" s="97"/>
      <c r="HBK43" s="97"/>
      <c r="HBL43" s="97"/>
      <c r="HBM43" s="97"/>
      <c r="HBN43" s="97"/>
      <c r="HBO43" s="97"/>
      <c r="HBP43" s="97"/>
      <c r="HBQ43" s="97"/>
      <c r="HBR43" s="97"/>
      <c r="HBS43" s="97"/>
      <c r="HBT43" s="97"/>
      <c r="HBU43" s="97"/>
      <c r="HBV43" s="97"/>
      <c r="HBW43" s="97"/>
      <c r="HBX43" s="97"/>
      <c r="HBY43" s="97"/>
      <c r="HBZ43" s="97"/>
      <c r="HCA43" s="97"/>
      <c r="HCB43" s="97"/>
      <c r="HCC43" s="97"/>
      <c r="HCD43" s="97"/>
      <c r="HCE43" s="97"/>
      <c r="HCF43" s="97"/>
      <c r="HCG43" s="97"/>
      <c r="HCH43" s="97"/>
      <c r="HCI43" s="97"/>
      <c r="HCJ43" s="97"/>
      <c r="HCK43" s="97"/>
      <c r="HCL43" s="97"/>
      <c r="HCM43" s="97"/>
      <c r="HCN43" s="97"/>
      <c r="HCO43" s="97"/>
      <c r="HCP43" s="97"/>
      <c r="HCQ43" s="97"/>
      <c r="HCR43" s="97"/>
      <c r="HCS43" s="97"/>
      <c r="HCT43" s="97"/>
      <c r="HCU43" s="97"/>
      <c r="HCV43" s="97"/>
      <c r="HCW43" s="97"/>
      <c r="HCX43" s="97"/>
      <c r="HCY43" s="97"/>
      <c r="HCZ43" s="97"/>
      <c r="HDA43" s="97"/>
      <c r="HDB43" s="97"/>
      <c r="HDC43" s="97"/>
      <c r="HDD43" s="97"/>
      <c r="HDE43" s="97"/>
      <c r="HDF43" s="97"/>
      <c r="HDG43" s="97"/>
      <c r="HDH43" s="97"/>
      <c r="HDI43" s="97"/>
      <c r="HDJ43" s="97"/>
      <c r="HDK43" s="97"/>
      <c r="HDL43" s="97"/>
      <c r="HDM43" s="97"/>
      <c r="HDN43" s="97"/>
      <c r="HDO43" s="97"/>
      <c r="HDP43" s="97"/>
      <c r="HDQ43" s="97"/>
      <c r="HDR43" s="97"/>
      <c r="HDS43" s="97"/>
      <c r="HDT43" s="97"/>
      <c r="HDU43" s="97"/>
      <c r="HDV43" s="97"/>
      <c r="HDW43" s="97"/>
      <c r="HDX43" s="97"/>
      <c r="HDY43" s="97"/>
      <c r="HDZ43" s="97"/>
      <c r="HEA43" s="97"/>
      <c r="HEB43" s="97"/>
      <c r="HEC43" s="97"/>
      <c r="HED43" s="97"/>
      <c r="HEE43" s="97"/>
      <c r="HEF43" s="97"/>
      <c r="HEG43" s="97"/>
      <c r="HEH43" s="97"/>
      <c r="HEI43" s="97"/>
      <c r="HEJ43" s="97"/>
      <c r="HEK43" s="97"/>
      <c r="HEL43" s="97"/>
      <c r="HEM43" s="97"/>
      <c r="HEN43" s="97"/>
      <c r="HEO43" s="97"/>
      <c r="HEP43" s="97"/>
      <c r="HEQ43" s="97"/>
      <c r="HER43" s="97"/>
      <c r="HES43" s="97"/>
      <c r="HET43" s="97"/>
      <c r="HEU43" s="97"/>
      <c r="HEV43" s="97"/>
      <c r="HEW43" s="97"/>
      <c r="HEX43" s="97"/>
      <c r="HEY43" s="97"/>
      <c r="HEZ43" s="97"/>
      <c r="HFA43" s="97"/>
      <c r="HFB43" s="97"/>
      <c r="HFC43" s="97"/>
      <c r="HFD43" s="97"/>
      <c r="HFE43" s="97"/>
      <c r="HFF43" s="97"/>
      <c r="HFG43" s="97"/>
      <c r="HFH43" s="97"/>
      <c r="HFI43" s="97"/>
      <c r="HFJ43" s="97"/>
      <c r="HFK43" s="97"/>
      <c r="HFL43" s="97"/>
      <c r="HFM43" s="97"/>
      <c r="HFN43" s="97"/>
      <c r="HFO43" s="97"/>
      <c r="HFP43" s="97"/>
      <c r="HFQ43" s="97"/>
      <c r="HFR43" s="97"/>
      <c r="HFS43" s="97"/>
      <c r="HFT43" s="97"/>
      <c r="HFU43" s="97"/>
      <c r="HFV43" s="97"/>
      <c r="HFW43" s="97"/>
      <c r="HFX43" s="97"/>
      <c r="HFY43" s="97"/>
      <c r="HFZ43" s="97"/>
      <c r="HGA43" s="97"/>
      <c r="HGB43" s="97"/>
      <c r="HGC43" s="97"/>
      <c r="HGD43" s="97"/>
      <c r="HGE43" s="97"/>
      <c r="HGF43" s="97"/>
      <c r="HGG43" s="97"/>
      <c r="HGH43" s="97"/>
      <c r="HGI43" s="97"/>
      <c r="HGJ43" s="97"/>
      <c r="HGK43" s="97"/>
      <c r="HGL43" s="97"/>
      <c r="HGM43" s="97"/>
      <c r="HGN43" s="97"/>
      <c r="HGO43" s="97"/>
      <c r="HGP43" s="97"/>
      <c r="HGQ43" s="97"/>
      <c r="HGR43" s="97"/>
      <c r="HGS43" s="97"/>
      <c r="HGT43" s="97"/>
      <c r="HGU43" s="97"/>
      <c r="HGV43" s="97"/>
      <c r="HGW43" s="97"/>
      <c r="HGX43" s="97"/>
      <c r="HGY43" s="97"/>
      <c r="HGZ43" s="97"/>
      <c r="HHA43" s="97"/>
      <c r="HHB43" s="97"/>
      <c r="HHC43" s="97"/>
      <c r="HHD43" s="97"/>
      <c r="HHE43" s="97"/>
      <c r="HHF43" s="97"/>
      <c r="HHG43" s="97"/>
      <c r="HHH43" s="97"/>
      <c r="HHI43" s="97"/>
      <c r="HHJ43" s="97"/>
      <c r="HHK43" s="97"/>
      <c r="HHL43" s="97"/>
      <c r="HHM43" s="97"/>
      <c r="HHN43" s="97"/>
      <c r="HHO43" s="97"/>
      <c r="HHP43" s="97"/>
      <c r="HHQ43" s="97"/>
      <c r="HHR43" s="97"/>
      <c r="HHS43" s="97"/>
      <c r="HHT43" s="97"/>
      <c r="HHU43" s="97"/>
      <c r="HHV43" s="97"/>
      <c r="HHW43" s="97"/>
      <c r="HHX43" s="97"/>
      <c r="HHY43" s="97"/>
      <c r="HHZ43" s="97"/>
      <c r="HIA43" s="97"/>
      <c r="HIB43" s="97"/>
      <c r="HIC43" s="97"/>
      <c r="HID43" s="97"/>
      <c r="HIE43" s="97"/>
      <c r="HIF43" s="97"/>
      <c r="HIG43" s="97"/>
      <c r="HIH43" s="97"/>
      <c r="HII43" s="97"/>
      <c r="HIJ43" s="97"/>
      <c r="HIK43" s="97"/>
      <c r="HIL43" s="97"/>
      <c r="HIM43" s="97"/>
      <c r="HIN43" s="97"/>
      <c r="HIO43" s="97"/>
      <c r="HIP43" s="97"/>
      <c r="HIQ43" s="97"/>
      <c r="HIR43" s="97"/>
      <c r="HIS43" s="97"/>
      <c r="HIT43" s="97"/>
      <c r="HIU43" s="97"/>
      <c r="HIV43" s="97"/>
      <c r="HIW43" s="97"/>
      <c r="HIX43" s="97"/>
      <c r="HIY43" s="97"/>
      <c r="HIZ43" s="97"/>
      <c r="HJA43" s="97"/>
      <c r="HJB43" s="97"/>
      <c r="HJC43" s="97"/>
      <c r="HJD43" s="97"/>
      <c r="HJE43" s="97"/>
      <c r="HJF43" s="97"/>
      <c r="HJG43" s="97"/>
      <c r="HJH43" s="97"/>
      <c r="HJI43" s="97"/>
      <c r="HJJ43" s="97"/>
      <c r="HJK43" s="97"/>
      <c r="HJL43" s="97"/>
      <c r="HJM43" s="97"/>
      <c r="HJN43" s="97"/>
      <c r="HJO43" s="97"/>
      <c r="HJP43" s="97"/>
      <c r="HJQ43" s="97"/>
      <c r="HJR43" s="97"/>
      <c r="HJS43" s="97"/>
      <c r="HJT43" s="97"/>
      <c r="HJU43" s="97"/>
      <c r="HJV43" s="97"/>
      <c r="HJW43" s="97"/>
      <c r="HJX43" s="97"/>
      <c r="HJY43" s="97"/>
      <c r="HJZ43" s="97"/>
      <c r="HKA43" s="97"/>
      <c r="HKB43" s="97"/>
      <c r="HKC43" s="97"/>
      <c r="HKD43" s="97"/>
      <c r="HKE43" s="97"/>
      <c r="HKF43" s="97"/>
      <c r="HKG43" s="97"/>
      <c r="HKH43" s="97"/>
      <c r="HKI43" s="97"/>
      <c r="HKJ43" s="97"/>
      <c r="HKK43" s="97"/>
      <c r="HKL43" s="97"/>
      <c r="HKM43" s="97"/>
      <c r="HKN43" s="97"/>
      <c r="HKO43" s="97"/>
      <c r="HKP43" s="97"/>
      <c r="HKQ43" s="97"/>
      <c r="HKR43" s="97"/>
      <c r="HKS43" s="97"/>
      <c r="HKT43" s="97"/>
      <c r="HKU43" s="97"/>
      <c r="HKV43" s="97"/>
      <c r="HKW43" s="97"/>
      <c r="HKX43" s="97"/>
      <c r="HKY43" s="97"/>
      <c r="HKZ43" s="97"/>
      <c r="HLA43" s="97"/>
      <c r="HLB43" s="97"/>
      <c r="HLC43" s="97"/>
      <c r="HLD43" s="97"/>
      <c r="HLE43" s="97"/>
      <c r="HLF43" s="97"/>
      <c r="HLG43" s="97"/>
      <c r="HLH43" s="97"/>
      <c r="HLI43" s="97"/>
      <c r="HLJ43" s="97"/>
      <c r="HLK43" s="97"/>
      <c r="HLL43" s="97"/>
      <c r="HLM43" s="97"/>
      <c r="HLN43" s="97"/>
      <c r="HLO43" s="97"/>
      <c r="HLP43" s="97"/>
      <c r="HLQ43" s="97"/>
      <c r="HLR43" s="97"/>
      <c r="HLS43" s="97"/>
      <c r="HLT43" s="97"/>
      <c r="HLU43" s="97"/>
      <c r="HLV43" s="97"/>
      <c r="HLW43" s="97"/>
      <c r="HLX43" s="97"/>
      <c r="HLY43" s="97"/>
      <c r="HLZ43" s="97"/>
      <c r="HMA43" s="97"/>
      <c r="HMB43" s="97"/>
      <c r="HMC43" s="97"/>
      <c r="HMD43" s="97"/>
      <c r="HME43" s="97"/>
      <c r="HMF43" s="97"/>
      <c r="HMG43" s="97"/>
      <c r="HMH43" s="97"/>
      <c r="HMI43" s="97"/>
      <c r="HMJ43" s="97"/>
      <c r="HMK43" s="97"/>
      <c r="HML43" s="97"/>
      <c r="HMM43" s="97"/>
      <c r="HMN43" s="97"/>
      <c r="HMO43" s="97"/>
      <c r="HMP43" s="97"/>
      <c r="HMQ43" s="97"/>
      <c r="HMR43" s="97"/>
      <c r="HMS43" s="97"/>
      <c r="HMT43" s="97"/>
      <c r="HMU43" s="97"/>
      <c r="HMV43" s="97"/>
      <c r="HMW43" s="97"/>
      <c r="HMX43" s="97"/>
      <c r="HMY43" s="97"/>
      <c r="HMZ43" s="97"/>
      <c r="HNA43" s="97"/>
      <c r="HNB43" s="97"/>
      <c r="HNC43" s="97"/>
      <c r="HND43" s="97"/>
      <c r="HNE43" s="97"/>
      <c r="HNF43" s="97"/>
      <c r="HNG43" s="97"/>
      <c r="HNH43" s="97"/>
      <c r="HNI43" s="97"/>
      <c r="HNJ43" s="97"/>
      <c r="HNK43" s="97"/>
      <c r="HNL43" s="97"/>
      <c r="HNM43" s="97"/>
      <c r="HNN43" s="97"/>
      <c r="HNO43" s="97"/>
      <c r="HNP43" s="97"/>
      <c r="HNQ43" s="97"/>
      <c r="HNR43" s="97"/>
      <c r="HNS43" s="97"/>
      <c r="HNT43" s="97"/>
      <c r="HNU43" s="97"/>
      <c r="HNV43" s="97"/>
      <c r="HNW43" s="97"/>
      <c r="HNX43" s="97"/>
      <c r="HNY43" s="97"/>
      <c r="HNZ43" s="97"/>
      <c r="HOA43" s="97"/>
      <c r="HOB43" s="97"/>
      <c r="HOC43" s="97"/>
      <c r="HOD43" s="97"/>
      <c r="HOE43" s="97"/>
      <c r="HOF43" s="97"/>
      <c r="HOG43" s="97"/>
      <c r="HOH43" s="97"/>
      <c r="HOI43" s="97"/>
      <c r="HOJ43" s="97"/>
      <c r="HOK43" s="97"/>
      <c r="HOL43" s="97"/>
      <c r="HOM43" s="97"/>
      <c r="HON43" s="97"/>
      <c r="HOO43" s="97"/>
      <c r="HOP43" s="97"/>
      <c r="HOQ43" s="97"/>
      <c r="HOR43" s="97"/>
      <c r="HOS43" s="97"/>
      <c r="HOT43" s="97"/>
      <c r="HOU43" s="97"/>
      <c r="HOV43" s="97"/>
      <c r="HOW43" s="97"/>
      <c r="HOX43" s="97"/>
      <c r="HOY43" s="97"/>
      <c r="HOZ43" s="97"/>
      <c r="HPA43" s="97"/>
      <c r="HPB43" s="97"/>
      <c r="HPC43" s="97"/>
      <c r="HPD43" s="97"/>
      <c r="HPE43" s="97"/>
      <c r="HPF43" s="97"/>
      <c r="HPG43" s="97"/>
      <c r="HPH43" s="97"/>
      <c r="HPI43" s="97"/>
      <c r="HPJ43" s="97"/>
      <c r="HPK43" s="97"/>
      <c r="HPL43" s="97"/>
      <c r="HPM43" s="97"/>
      <c r="HPN43" s="97"/>
      <c r="HPO43" s="97"/>
      <c r="HPP43" s="97"/>
      <c r="HPQ43" s="97"/>
      <c r="HPR43" s="97"/>
      <c r="HPS43" s="97"/>
      <c r="HPT43" s="97"/>
      <c r="HPU43" s="97"/>
      <c r="HPV43" s="97"/>
      <c r="HPW43" s="97"/>
      <c r="HPX43" s="97"/>
      <c r="HPY43" s="97"/>
      <c r="HPZ43" s="97"/>
      <c r="HQA43" s="97"/>
      <c r="HQB43" s="97"/>
      <c r="HQC43" s="97"/>
      <c r="HQD43" s="97"/>
      <c r="HQE43" s="97"/>
      <c r="HQF43" s="97"/>
      <c r="HQG43" s="97"/>
      <c r="HQH43" s="97"/>
      <c r="HQI43" s="97"/>
      <c r="HQJ43" s="97"/>
      <c r="HQK43" s="97"/>
      <c r="HQL43" s="97"/>
      <c r="HQM43" s="97"/>
      <c r="HQN43" s="97"/>
      <c r="HQO43" s="97"/>
      <c r="HQP43" s="97"/>
      <c r="HQQ43" s="97"/>
      <c r="HQR43" s="97"/>
      <c r="HQS43" s="97"/>
      <c r="HQT43" s="97"/>
      <c r="HQU43" s="97"/>
      <c r="HQV43" s="97"/>
      <c r="HQW43" s="97"/>
      <c r="HQX43" s="97"/>
      <c r="HQY43" s="97"/>
      <c r="HQZ43" s="97"/>
      <c r="HRA43" s="97"/>
      <c r="HRB43" s="97"/>
      <c r="HRC43" s="97"/>
      <c r="HRD43" s="97"/>
      <c r="HRE43" s="97"/>
      <c r="HRF43" s="97"/>
      <c r="HRG43" s="97"/>
      <c r="HRH43" s="97"/>
      <c r="HRI43" s="97"/>
      <c r="HRJ43" s="97"/>
      <c r="HRK43" s="97"/>
      <c r="HRL43" s="97"/>
      <c r="HRM43" s="97"/>
      <c r="HRN43" s="97"/>
      <c r="HRO43" s="97"/>
      <c r="HRP43" s="97"/>
      <c r="HRQ43" s="97"/>
      <c r="HRR43" s="97"/>
      <c r="HRS43" s="97"/>
      <c r="HRT43" s="97"/>
      <c r="HRU43" s="97"/>
      <c r="HRV43" s="97"/>
      <c r="HRW43" s="97"/>
      <c r="HRX43" s="97"/>
      <c r="HRY43" s="97"/>
      <c r="HRZ43" s="97"/>
      <c r="HSA43" s="97"/>
      <c r="HSB43" s="97"/>
      <c r="HSC43" s="97"/>
      <c r="HSD43" s="97"/>
      <c r="HSE43" s="97"/>
      <c r="HSF43" s="97"/>
      <c r="HSG43" s="97"/>
      <c r="HSH43" s="97"/>
      <c r="HSI43" s="97"/>
      <c r="HSJ43" s="97"/>
      <c r="HSK43" s="97"/>
      <c r="HSL43" s="97"/>
      <c r="HSM43" s="97"/>
      <c r="HSN43" s="97"/>
      <c r="HSO43" s="97"/>
      <c r="HSP43" s="97"/>
      <c r="HSQ43" s="97"/>
      <c r="HSR43" s="97"/>
      <c r="HSS43" s="97"/>
      <c r="HST43" s="97"/>
      <c r="HSU43" s="97"/>
      <c r="HSV43" s="97"/>
      <c r="HSW43" s="97"/>
      <c r="HSX43" s="97"/>
      <c r="HSY43" s="97"/>
      <c r="HSZ43" s="97"/>
      <c r="HTA43" s="97"/>
      <c r="HTB43" s="97"/>
      <c r="HTC43" s="97"/>
      <c r="HTD43" s="97"/>
      <c r="HTE43" s="97"/>
      <c r="HTF43" s="97"/>
      <c r="HTG43" s="97"/>
      <c r="HTH43" s="97"/>
      <c r="HTI43" s="97"/>
      <c r="HTJ43" s="97"/>
      <c r="HTK43" s="97"/>
      <c r="HTL43" s="97"/>
      <c r="HTM43" s="97"/>
      <c r="HTN43" s="97"/>
      <c r="HTO43" s="97"/>
      <c r="HTP43" s="97"/>
      <c r="HTQ43" s="97"/>
      <c r="HTR43" s="97"/>
      <c r="HTS43" s="97"/>
      <c r="HTT43" s="97"/>
      <c r="HTU43" s="97"/>
      <c r="HTV43" s="97"/>
      <c r="HTW43" s="97"/>
      <c r="HTX43" s="97"/>
      <c r="HTY43" s="97"/>
      <c r="HTZ43" s="97"/>
      <c r="HUA43" s="97"/>
      <c r="HUB43" s="97"/>
      <c r="HUC43" s="97"/>
      <c r="HUD43" s="97"/>
      <c r="HUE43" s="97"/>
      <c r="HUF43" s="97"/>
      <c r="HUG43" s="97"/>
      <c r="HUH43" s="97"/>
      <c r="HUI43" s="97"/>
      <c r="HUJ43" s="97"/>
      <c r="HUK43" s="97"/>
      <c r="HUL43" s="97"/>
      <c r="HUM43" s="97"/>
      <c r="HUN43" s="97"/>
      <c r="HUO43" s="97"/>
      <c r="HUP43" s="97"/>
      <c r="HUQ43" s="97"/>
      <c r="HUR43" s="97"/>
      <c r="HUS43" s="97"/>
      <c r="HUT43" s="97"/>
      <c r="HUU43" s="97"/>
      <c r="HUV43" s="97"/>
      <c r="HUW43" s="97"/>
      <c r="HUX43" s="97"/>
      <c r="HUY43" s="97"/>
      <c r="HUZ43" s="97"/>
      <c r="HVA43" s="97"/>
      <c r="HVB43" s="97"/>
      <c r="HVC43" s="97"/>
      <c r="HVD43" s="97"/>
      <c r="HVE43" s="97"/>
      <c r="HVF43" s="97"/>
      <c r="HVG43" s="97"/>
      <c r="HVH43" s="97"/>
      <c r="HVI43" s="97"/>
      <c r="HVJ43" s="97"/>
      <c r="HVK43" s="97"/>
      <c r="HVL43" s="97"/>
      <c r="HVM43" s="97"/>
      <c r="HVN43" s="97"/>
      <c r="HVO43" s="97"/>
      <c r="HVP43" s="97"/>
      <c r="HVQ43" s="97"/>
      <c r="HVR43" s="97"/>
      <c r="HVS43" s="97"/>
      <c r="HVT43" s="97"/>
      <c r="HVU43" s="97"/>
      <c r="HVV43" s="97"/>
      <c r="HVW43" s="97"/>
      <c r="HVX43" s="97"/>
      <c r="HVY43" s="97"/>
      <c r="HVZ43" s="97"/>
      <c r="HWA43" s="97"/>
      <c r="HWB43" s="97"/>
      <c r="HWC43" s="97"/>
      <c r="HWD43" s="97"/>
      <c r="HWE43" s="97"/>
      <c r="HWF43" s="97"/>
      <c r="HWG43" s="97"/>
      <c r="HWH43" s="97"/>
      <c r="HWI43" s="97"/>
      <c r="HWJ43" s="97"/>
      <c r="HWK43" s="97"/>
      <c r="HWL43" s="97"/>
      <c r="HWM43" s="97"/>
      <c r="HWN43" s="97"/>
      <c r="HWO43" s="97"/>
      <c r="HWP43" s="97"/>
      <c r="HWQ43" s="97"/>
      <c r="HWR43" s="97"/>
      <c r="HWS43" s="97"/>
      <c r="HWT43" s="97"/>
      <c r="HWU43" s="97"/>
      <c r="HWV43" s="97"/>
      <c r="HWW43" s="97"/>
      <c r="HWX43" s="97"/>
      <c r="HWY43" s="97"/>
      <c r="HWZ43" s="97"/>
      <c r="HXA43" s="97"/>
      <c r="HXB43" s="97"/>
      <c r="HXC43" s="97"/>
      <c r="HXD43" s="97"/>
      <c r="HXE43" s="97"/>
      <c r="HXF43" s="97"/>
      <c r="HXG43" s="97"/>
      <c r="HXH43" s="97"/>
      <c r="HXI43" s="97"/>
      <c r="HXJ43" s="97"/>
      <c r="HXK43" s="97"/>
      <c r="HXL43" s="97"/>
      <c r="HXM43" s="97"/>
      <c r="HXN43" s="97"/>
      <c r="HXO43" s="97"/>
      <c r="HXP43" s="97"/>
      <c r="HXQ43" s="97"/>
      <c r="HXR43" s="97"/>
      <c r="HXS43" s="97"/>
      <c r="HXT43" s="97"/>
      <c r="HXU43" s="97"/>
      <c r="HXV43" s="97"/>
      <c r="HXW43" s="97"/>
      <c r="HXX43" s="97"/>
      <c r="HXY43" s="97"/>
      <c r="HXZ43" s="97"/>
      <c r="HYA43" s="97"/>
      <c r="HYB43" s="97"/>
      <c r="HYC43" s="97"/>
      <c r="HYD43" s="97"/>
      <c r="HYE43" s="97"/>
      <c r="HYF43" s="97"/>
      <c r="HYG43" s="97"/>
      <c r="HYH43" s="97"/>
      <c r="HYI43" s="97"/>
      <c r="HYJ43" s="97"/>
      <c r="HYK43" s="97"/>
      <c r="HYL43" s="97"/>
      <c r="HYM43" s="97"/>
      <c r="HYN43" s="97"/>
      <c r="HYO43" s="97"/>
      <c r="HYP43" s="97"/>
      <c r="HYQ43" s="97"/>
      <c r="HYR43" s="97"/>
      <c r="HYS43" s="97"/>
      <c r="HYT43" s="97"/>
      <c r="HYU43" s="97"/>
      <c r="HYV43" s="97"/>
      <c r="HYW43" s="97"/>
      <c r="HYX43" s="97"/>
      <c r="HYY43" s="97"/>
      <c r="HYZ43" s="97"/>
      <c r="HZA43" s="97"/>
      <c r="HZB43" s="97"/>
      <c r="HZC43" s="97"/>
      <c r="HZD43" s="97"/>
      <c r="HZE43" s="97"/>
      <c r="HZF43" s="97"/>
      <c r="HZG43" s="97"/>
      <c r="HZH43" s="97"/>
      <c r="HZI43" s="97"/>
      <c r="HZJ43" s="97"/>
      <c r="HZK43" s="97"/>
      <c r="HZL43" s="97"/>
      <c r="HZM43" s="97"/>
      <c r="HZN43" s="97"/>
      <c r="HZO43" s="97"/>
      <c r="HZP43" s="97"/>
      <c r="HZQ43" s="97"/>
      <c r="HZR43" s="97"/>
      <c r="HZS43" s="97"/>
      <c r="HZT43" s="97"/>
      <c r="HZU43" s="97"/>
      <c r="HZV43" s="97"/>
      <c r="HZW43" s="97"/>
      <c r="HZX43" s="97"/>
      <c r="HZY43" s="97"/>
      <c r="HZZ43" s="97"/>
      <c r="IAA43" s="97"/>
      <c r="IAB43" s="97"/>
      <c r="IAC43" s="97"/>
      <c r="IAD43" s="97"/>
      <c r="IAE43" s="97"/>
      <c r="IAF43" s="97"/>
      <c r="IAG43" s="97"/>
      <c r="IAH43" s="97"/>
      <c r="IAI43" s="97"/>
      <c r="IAJ43" s="97"/>
      <c r="IAK43" s="97"/>
      <c r="IAL43" s="97"/>
      <c r="IAM43" s="97"/>
      <c r="IAN43" s="97"/>
      <c r="IAO43" s="97"/>
      <c r="IAP43" s="97"/>
      <c r="IAQ43" s="97"/>
      <c r="IAR43" s="97"/>
      <c r="IAS43" s="97"/>
      <c r="IAT43" s="97"/>
      <c r="IAU43" s="97"/>
      <c r="IAV43" s="97"/>
      <c r="IAW43" s="97"/>
      <c r="IAX43" s="97"/>
      <c r="IAY43" s="97"/>
      <c r="IAZ43" s="97"/>
      <c r="IBA43" s="97"/>
      <c r="IBB43" s="97"/>
      <c r="IBC43" s="97"/>
      <c r="IBD43" s="97"/>
      <c r="IBE43" s="97"/>
      <c r="IBF43" s="97"/>
      <c r="IBG43" s="97"/>
      <c r="IBH43" s="97"/>
      <c r="IBI43" s="97"/>
      <c r="IBJ43" s="97"/>
      <c r="IBK43" s="97"/>
      <c r="IBL43" s="97"/>
      <c r="IBM43" s="97"/>
      <c r="IBN43" s="97"/>
      <c r="IBO43" s="97"/>
      <c r="IBP43" s="97"/>
      <c r="IBQ43" s="97"/>
      <c r="IBR43" s="97"/>
      <c r="IBS43" s="97"/>
      <c r="IBT43" s="97"/>
      <c r="IBU43" s="97"/>
      <c r="IBV43" s="97"/>
      <c r="IBW43" s="97"/>
      <c r="IBX43" s="97"/>
      <c r="IBY43" s="97"/>
      <c r="IBZ43" s="97"/>
      <c r="ICA43" s="97"/>
      <c r="ICB43" s="97"/>
      <c r="ICC43" s="97"/>
      <c r="ICD43" s="97"/>
      <c r="ICE43" s="97"/>
      <c r="ICF43" s="97"/>
      <c r="ICG43" s="97"/>
      <c r="ICH43" s="97"/>
      <c r="ICI43" s="97"/>
      <c r="ICJ43" s="97"/>
      <c r="ICK43" s="97"/>
      <c r="ICL43" s="97"/>
      <c r="ICM43" s="97"/>
      <c r="ICN43" s="97"/>
      <c r="ICO43" s="97"/>
      <c r="ICP43" s="97"/>
      <c r="ICQ43" s="97"/>
      <c r="ICR43" s="97"/>
      <c r="ICS43" s="97"/>
      <c r="ICT43" s="97"/>
      <c r="ICU43" s="97"/>
      <c r="ICV43" s="97"/>
      <c r="ICW43" s="97"/>
      <c r="ICX43" s="97"/>
      <c r="ICY43" s="97"/>
      <c r="ICZ43" s="97"/>
      <c r="IDA43" s="97"/>
      <c r="IDB43" s="97"/>
      <c r="IDC43" s="97"/>
      <c r="IDD43" s="97"/>
      <c r="IDE43" s="97"/>
      <c r="IDF43" s="97"/>
      <c r="IDG43" s="97"/>
      <c r="IDH43" s="97"/>
      <c r="IDI43" s="97"/>
      <c r="IDJ43" s="97"/>
      <c r="IDK43" s="97"/>
      <c r="IDL43" s="97"/>
      <c r="IDM43" s="97"/>
      <c r="IDN43" s="97"/>
      <c r="IDO43" s="97"/>
      <c r="IDP43" s="97"/>
      <c r="IDQ43" s="97"/>
      <c r="IDR43" s="97"/>
      <c r="IDS43" s="97"/>
      <c r="IDT43" s="97"/>
      <c r="IDU43" s="97"/>
      <c r="IDV43" s="97"/>
      <c r="IDW43" s="97"/>
      <c r="IDX43" s="97"/>
      <c r="IDY43" s="97"/>
      <c r="IDZ43" s="97"/>
      <c r="IEA43" s="97"/>
      <c r="IEB43" s="97"/>
      <c r="IEC43" s="97"/>
      <c r="IED43" s="97"/>
      <c r="IEE43" s="97"/>
      <c r="IEF43" s="97"/>
      <c r="IEG43" s="97"/>
      <c r="IEH43" s="97"/>
      <c r="IEI43" s="97"/>
      <c r="IEJ43" s="97"/>
      <c r="IEK43" s="97"/>
      <c r="IEL43" s="97"/>
      <c r="IEM43" s="97"/>
      <c r="IEN43" s="97"/>
      <c r="IEO43" s="97"/>
      <c r="IEP43" s="97"/>
      <c r="IEQ43" s="97"/>
      <c r="IER43" s="97"/>
      <c r="IES43" s="97"/>
      <c r="IET43" s="97"/>
      <c r="IEU43" s="97"/>
      <c r="IEV43" s="97"/>
      <c r="IEW43" s="97"/>
      <c r="IEX43" s="97"/>
      <c r="IEY43" s="97"/>
      <c r="IEZ43" s="97"/>
      <c r="IFA43" s="97"/>
      <c r="IFB43" s="97"/>
      <c r="IFC43" s="97"/>
      <c r="IFD43" s="97"/>
      <c r="IFE43" s="97"/>
      <c r="IFF43" s="97"/>
      <c r="IFG43" s="97"/>
      <c r="IFH43" s="97"/>
      <c r="IFI43" s="97"/>
      <c r="IFJ43" s="97"/>
      <c r="IFK43" s="97"/>
      <c r="IFL43" s="97"/>
      <c r="IFM43" s="97"/>
      <c r="IFN43" s="97"/>
      <c r="IFO43" s="97"/>
      <c r="IFP43" s="97"/>
      <c r="IFQ43" s="97"/>
      <c r="IFR43" s="97"/>
      <c r="IFS43" s="97"/>
      <c r="IFT43" s="97"/>
      <c r="IFU43" s="97"/>
      <c r="IFV43" s="97"/>
      <c r="IFW43" s="97"/>
      <c r="IFX43" s="97"/>
      <c r="IFY43" s="97"/>
      <c r="IFZ43" s="97"/>
      <c r="IGA43" s="97"/>
      <c r="IGB43" s="97"/>
      <c r="IGC43" s="97"/>
      <c r="IGD43" s="97"/>
      <c r="IGE43" s="97"/>
      <c r="IGF43" s="97"/>
      <c r="IGG43" s="97"/>
      <c r="IGH43" s="97"/>
      <c r="IGI43" s="97"/>
      <c r="IGJ43" s="97"/>
      <c r="IGK43" s="97"/>
      <c r="IGL43" s="97"/>
      <c r="IGM43" s="97"/>
      <c r="IGN43" s="97"/>
      <c r="IGO43" s="97"/>
      <c r="IGP43" s="97"/>
      <c r="IGQ43" s="97"/>
      <c r="IGR43" s="97"/>
      <c r="IGS43" s="97"/>
      <c r="IGT43" s="97"/>
      <c r="IGU43" s="97"/>
      <c r="IGV43" s="97"/>
      <c r="IGW43" s="97"/>
      <c r="IGX43" s="97"/>
      <c r="IGY43" s="97"/>
      <c r="IGZ43" s="97"/>
      <c r="IHA43" s="97"/>
      <c r="IHB43" s="97"/>
      <c r="IHC43" s="97"/>
      <c r="IHD43" s="97"/>
      <c r="IHE43" s="97"/>
      <c r="IHF43" s="97"/>
      <c r="IHG43" s="97"/>
      <c r="IHH43" s="97"/>
      <c r="IHI43" s="97"/>
      <c r="IHJ43" s="97"/>
      <c r="IHK43" s="97"/>
      <c r="IHL43" s="97"/>
      <c r="IHM43" s="97"/>
      <c r="IHN43" s="97"/>
      <c r="IHO43" s="97"/>
      <c r="IHP43" s="97"/>
      <c r="IHQ43" s="97"/>
      <c r="IHR43" s="97"/>
      <c r="IHS43" s="97"/>
      <c r="IHT43" s="97"/>
      <c r="IHU43" s="97"/>
      <c r="IHV43" s="97"/>
      <c r="IHW43" s="97"/>
      <c r="IHX43" s="97"/>
      <c r="IHY43" s="97"/>
      <c r="IHZ43" s="97"/>
      <c r="IIA43" s="97"/>
      <c r="IIB43" s="97"/>
      <c r="IIC43" s="97"/>
      <c r="IID43" s="97"/>
      <c r="IIE43" s="97"/>
      <c r="IIF43" s="97"/>
      <c r="IIG43" s="97"/>
      <c r="IIH43" s="97"/>
      <c r="III43" s="97"/>
      <c r="IIJ43" s="97"/>
      <c r="IIK43" s="97"/>
      <c r="IIL43" s="97"/>
      <c r="IIM43" s="97"/>
      <c r="IIN43" s="97"/>
      <c r="IIO43" s="97"/>
      <c r="IIP43" s="97"/>
      <c r="IIQ43" s="97"/>
      <c r="IIR43" s="97"/>
      <c r="IIS43" s="97"/>
      <c r="IIT43" s="97"/>
      <c r="IIU43" s="97"/>
      <c r="IIV43" s="97"/>
      <c r="IIW43" s="97"/>
      <c r="IIX43" s="97"/>
      <c r="IIY43" s="97"/>
      <c r="IIZ43" s="97"/>
      <c r="IJA43" s="97"/>
      <c r="IJB43" s="97"/>
      <c r="IJC43" s="97"/>
      <c r="IJD43" s="97"/>
      <c r="IJE43" s="97"/>
      <c r="IJF43" s="97"/>
      <c r="IJG43" s="97"/>
      <c r="IJH43" s="97"/>
      <c r="IJI43" s="97"/>
      <c r="IJJ43" s="97"/>
      <c r="IJK43" s="97"/>
      <c r="IJL43" s="97"/>
      <c r="IJM43" s="97"/>
      <c r="IJN43" s="97"/>
      <c r="IJO43" s="97"/>
      <c r="IJP43" s="97"/>
      <c r="IJQ43" s="97"/>
      <c r="IJR43" s="97"/>
      <c r="IJS43" s="97"/>
      <c r="IJT43" s="97"/>
      <c r="IJU43" s="97"/>
      <c r="IJV43" s="97"/>
      <c r="IJW43" s="97"/>
      <c r="IJX43" s="97"/>
      <c r="IJY43" s="97"/>
      <c r="IJZ43" s="97"/>
      <c r="IKA43" s="97"/>
      <c r="IKB43" s="97"/>
      <c r="IKC43" s="97"/>
      <c r="IKD43" s="97"/>
      <c r="IKE43" s="97"/>
      <c r="IKF43" s="97"/>
      <c r="IKG43" s="97"/>
      <c r="IKH43" s="97"/>
      <c r="IKI43" s="97"/>
      <c r="IKJ43" s="97"/>
      <c r="IKK43" s="97"/>
      <c r="IKL43" s="97"/>
      <c r="IKM43" s="97"/>
      <c r="IKN43" s="97"/>
      <c r="IKO43" s="97"/>
      <c r="IKP43" s="97"/>
      <c r="IKQ43" s="97"/>
      <c r="IKR43" s="97"/>
      <c r="IKS43" s="97"/>
      <c r="IKT43" s="97"/>
      <c r="IKU43" s="97"/>
      <c r="IKV43" s="97"/>
      <c r="IKW43" s="97"/>
      <c r="IKX43" s="97"/>
      <c r="IKY43" s="97"/>
      <c r="IKZ43" s="97"/>
      <c r="ILA43" s="97"/>
      <c r="ILB43" s="97"/>
      <c r="ILC43" s="97"/>
      <c r="ILD43" s="97"/>
      <c r="ILE43" s="97"/>
      <c r="ILF43" s="97"/>
      <c r="ILG43" s="97"/>
      <c r="ILH43" s="97"/>
      <c r="ILI43" s="97"/>
      <c r="ILJ43" s="97"/>
      <c r="ILK43" s="97"/>
      <c r="ILL43" s="97"/>
      <c r="ILM43" s="97"/>
      <c r="ILN43" s="97"/>
      <c r="ILO43" s="97"/>
      <c r="ILP43" s="97"/>
      <c r="ILQ43" s="97"/>
      <c r="ILR43" s="97"/>
      <c r="ILS43" s="97"/>
      <c r="ILT43" s="97"/>
      <c r="ILU43" s="97"/>
      <c r="ILV43" s="97"/>
      <c r="ILW43" s="97"/>
      <c r="ILX43" s="97"/>
      <c r="ILY43" s="97"/>
      <c r="ILZ43" s="97"/>
      <c r="IMA43" s="97"/>
      <c r="IMB43" s="97"/>
      <c r="IMC43" s="97"/>
      <c r="IMD43" s="97"/>
      <c r="IME43" s="97"/>
      <c r="IMF43" s="97"/>
      <c r="IMG43" s="97"/>
      <c r="IMH43" s="97"/>
      <c r="IMI43" s="97"/>
      <c r="IMJ43" s="97"/>
      <c r="IMK43" s="97"/>
      <c r="IML43" s="97"/>
      <c r="IMM43" s="97"/>
      <c r="IMN43" s="97"/>
      <c r="IMO43" s="97"/>
      <c r="IMP43" s="97"/>
      <c r="IMQ43" s="97"/>
      <c r="IMR43" s="97"/>
      <c r="IMS43" s="97"/>
      <c r="IMT43" s="97"/>
      <c r="IMU43" s="97"/>
      <c r="IMV43" s="97"/>
      <c r="IMW43" s="97"/>
      <c r="IMX43" s="97"/>
      <c r="IMY43" s="97"/>
      <c r="IMZ43" s="97"/>
      <c r="INA43" s="97"/>
      <c r="INB43" s="97"/>
      <c r="INC43" s="97"/>
      <c r="IND43" s="97"/>
      <c r="INE43" s="97"/>
      <c r="INF43" s="97"/>
      <c r="ING43" s="97"/>
      <c r="INH43" s="97"/>
      <c r="INI43" s="97"/>
      <c r="INJ43" s="97"/>
      <c r="INK43" s="97"/>
      <c r="INL43" s="97"/>
      <c r="INM43" s="97"/>
      <c r="INN43" s="97"/>
      <c r="INO43" s="97"/>
      <c r="INP43" s="97"/>
      <c r="INQ43" s="97"/>
      <c r="INR43" s="97"/>
      <c r="INS43" s="97"/>
      <c r="INT43" s="97"/>
      <c r="INU43" s="97"/>
      <c r="INV43" s="97"/>
      <c r="INW43" s="97"/>
      <c r="INX43" s="97"/>
      <c r="INY43" s="97"/>
      <c r="INZ43" s="97"/>
      <c r="IOA43" s="97"/>
      <c r="IOB43" s="97"/>
      <c r="IOC43" s="97"/>
      <c r="IOD43" s="97"/>
      <c r="IOE43" s="97"/>
      <c r="IOF43" s="97"/>
      <c r="IOG43" s="97"/>
      <c r="IOH43" s="97"/>
      <c r="IOI43" s="97"/>
      <c r="IOJ43" s="97"/>
      <c r="IOK43" s="97"/>
      <c r="IOL43" s="97"/>
      <c r="IOM43" s="97"/>
      <c r="ION43" s="97"/>
      <c r="IOO43" s="97"/>
      <c r="IOP43" s="97"/>
      <c r="IOQ43" s="97"/>
      <c r="IOR43" s="97"/>
      <c r="IOS43" s="97"/>
      <c r="IOT43" s="97"/>
      <c r="IOU43" s="97"/>
      <c r="IOV43" s="97"/>
      <c r="IOW43" s="97"/>
      <c r="IOX43" s="97"/>
      <c r="IOY43" s="97"/>
      <c r="IOZ43" s="97"/>
      <c r="IPA43" s="97"/>
      <c r="IPB43" s="97"/>
      <c r="IPC43" s="97"/>
      <c r="IPD43" s="97"/>
      <c r="IPE43" s="97"/>
      <c r="IPF43" s="97"/>
      <c r="IPG43" s="97"/>
      <c r="IPH43" s="97"/>
      <c r="IPI43" s="97"/>
      <c r="IPJ43" s="97"/>
      <c r="IPK43" s="97"/>
      <c r="IPL43" s="97"/>
      <c r="IPM43" s="97"/>
      <c r="IPN43" s="97"/>
      <c r="IPO43" s="97"/>
      <c r="IPP43" s="97"/>
      <c r="IPQ43" s="97"/>
      <c r="IPR43" s="97"/>
      <c r="IPS43" s="97"/>
      <c r="IPT43" s="97"/>
      <c r="IPU43" s="97"/>
      <c r="IPV43" s="97"/>
      <c r="IPW43" s="97"/>
      <c r="IPX43" s="97"/>
      <c r="IPY43" s="97"/>
      <c r="IPZ43" s="97"/>
      <c r="IQA43" s="97"/>
      <c r="IQB43" s="97"/>
      <c r="IQC43" s="97"/>
      <c r="IQD43" s="97"/>
      <c r="IQE43" s="97"/>
      <c r="IQF43" s="97"/>
      <c r="IQG43" s="97"/>
      <c r="IQH43" s="97"/>
      <c r="IQI43" s="97"/>
      <c r="IQJ43" s="97"/>
      <c r="IQK43" s="97"/>
      <c r="IQL43" s="97"/>
      <c r="IQM43" s="97"/>
      <c r="IQN43" s="97"/>
      <c r="IQO43" s="97"/>
      <c r="IQP43" s="97"/>
      <c r="IQQ43" s="97"/>
      <c r="IQR43" s="97"/>
      <c r="IQS43" s="97"/>
      <c r="IQT43" s="97"/>
      <c r="IQU43" s="97"/>
      <c r="IQV43" s="97"/>
      <c r="IQW43" s="97"/>
      <c r="IQX43" s="97"/>
      <c r="IQY43" s="97"/>
      <c r="IQZ43" s="97"/>
      <c r="IRA43" s="97"/>
      <c r="IRB43" s="97"/>
      <c r="IRC43" s="97"/>
      <c r="IRD43" s="97"/>
      <c r="IRE43" s="97"/>
      <c r="IRF43" s="97"/>
      <c r="IRG43" s="97"/>
      <c r="IRH43" s="97"/>
      <c r="IRI43" s="97"/>
      <c r="IRJ43" s="97"/>
      <c r="IRK43" s="97"/>
      <c r="IRL43" s="97"/>
      <c r="IRM43" s="97"/>
      <c r="IRN43" s="97"/>
      <c r="IRO43" s="97"/>
      <c r="IRP43" s="97"/>
      <c r="IRQ43" s="97"/>
      <c r="IRR43" s="97"/>
      <c r="IRS43" s="97"/>
      <c r="IRT43" s="97"/>
      <c r="IRU43" s="97"/>
      <c r="IRV43" s="97"/>
      <c r="IRW43" s="97"/>
      <c r="IRX43" s="97"/>
      <c r="IRY43" s="97"/>
      <c r="IRZ43" s="97"/>
      <c r="ISA43" s="97"/>
      <c r="ISB43" s="97"/>
      <c r="ISC43" s="97"/>
      <c r="ISD43" s="97"/>
      <c r="ISE43" s="97"/>
      <c r="ISF43" s="97"/>
      <c r="ISG43" s="97"/>
      <c r="ISH43" s="97"/>
      <c r="ISI43" s="97"/>
      <c r="ISJ43" s="97"/>
      <c r="ISK43" s="97"/>
      <c r="ISL43" s="97"/>
      <c r="ISM43" s="97"/>
      <c r="ISN43" s="97"/>
      <c r="ISO43" s="97"/>
      <c r="ISP43" s="97"/>
      <c r="ISQ43" s="97"/>
      <c r="ISR43" s="97"/>
      <c r="ISS43" s="97"/>
      <c r="IST43" s="97"/>
      <c r="ISU43" s="97"/>
      <c r="ISV43" s="97"/>
      <c r="ISW43" s="97"/>
      <c r="ISX43" s="97"/>
      <c r="ISY43" s="97"/>
      <c r="ISZ43" s="97"/>
      <c r="ITA43" s="97"/>
      <c r="ITB43" s="97"/>
      <c r="ITC43" s="97"/>
      <c r="ITD43" s="97"/>
      <c r="ITE43" s="97"/>
      <c r="ITF43" s="97"/>
      <c r="ITG43" s="97"/>
      <c r="ITH43" s="97"/>
      <c r="ITI43" s="97"/>
      <c r="ITJ43" s="97"/>
      <c r="ITK43" s="97"/>
      <c r="ITL43" s="97"/>
      <c r="ITM43" s="97"/>
      <c r="ITN43" s="97"/>
      <c r="ITO43" s="97"/>
      <c r="ITP43" s="97"/>
      <c r="ITQ43" s="97"/>
      <c r="ITR43" s="97"/>
      <c r="ITS43" s="97"/>
      <c r="ITT43" s="97"/>
      <c r="ITU43" s="97"/>
      <c r="ITV43" s="97"/>
      <c r="ITW43" s="97"/>
      <c r="ITX43" s="97"/>
      <c r="ITY43" s="97"/>
      <c r="ITZ43" s="97"/>
      <c r="IUA43" s="97"/>
      <c r="IUB43" s="97"/>
      <c r="IUC43" s="97"/>
      <c r="IUD43" s="97"/>
      <c r="IUE43" s="97"/>
      <c r="IUF43" s="97"/>
      <c r="IUG43" s="97"/>
      <c r="IUH43" s="97"/>
      <c r="IUI43" s="97"/>
      <c r="IUJ43" s="97"/>
      <c r="IUK43" s="97"/>
      <c r="IUL43" s="97"/>
      <c r="IUM43" s="97"/>
      <c r="IUN43" s="97"/>
      <c r="IUO43" s="97"/>
      <c r="IUP43" s="97"/>
      <c r="IUQ43" s="97"/>
      <c r="IUR43" s="97"/>
      <c r="IUS43" s="97"/>
      <c r="IUT43" s="97"/>
      <c r="IUU43" s="97"/>
      <c r="IUV43" s="97"/>
      <c r="IUW43" s="97"/>
      <c r="IUX43" s="97"/>
      <c r="IUY43" s="97"/>
      <c r="IUZ43" s="97"/>
      <c r="IVA43" s="97"/>
      <c r="IVB43" s="97"/>
      <c r="IVC43" s="97"/>
      <c r="IVD43" s="97"/>
      <c r="IVE43" s="97"/>
      <c r="IVF43" s="97"/>
      <c r="IVG43" s="97"/>
      <c r="IVH43" s="97"/>
      <c r="IVI43" s="97"/>
      <c r="IVJ43" s="97"/>
      <c r="IVK43" s="97"/>
      <c r="IVL43" s="97"/>
      <c r="IVM43" s="97"/>
      <c r="IVN43" s="97"/>
      <c r="IVO43" s="97"/>
      <c r="IVP43" s="97"/>
      <c r="IVQ43" s="97"/>
      <c r="IVR43" s="97"/>
      <c r="IVS43" s="97"/>
      <c r="IVT43" s="97"/>
      <c r="IVU43" s="97"/>
      <c r="IVV43" s="97"/>
      <c r="IVW43" s="97"/>
      <c r="IVX43" s="97"/>
      <c r="IVY43" s="97"/>
      <c r="IVZ43" s="97"/>
      <c r="IWA43" s="97"/>
      <c r="IWB43" s="97"/>
      <c r="IWC43" s="97"/>
      <c r="IWD43" s="97"/>
      <c r="IWE43" s="97"/>
      <c r="IWF43" s="97"/>
      <c r="IWG43" s="97"/>
      <c r="IWH43" s="97"/>
      <c r="IWI43" s="97"/>
      <c r="IWJ43" s="97"/>
      <c r="IWK43" s="97"/>
      <c r="IWL43" s="97"/>
      <c r="IWM43" s="97"/>
      <c r="IWN43" s="97"/>
      <c r="IWO43" s="97"/>
      <c r="IWP43" s="97"/>
      <c r="IWQ43" s="97"/>
      <c r="IWR43" s="97"/>
      <c r="IWS43" s="97"/>
      <c r="IWT43" s="97"/>
      <c r="IWU43" s="97"/>
      <c r="IWV43" s="97"/>
      <c r="IWW43" s="97"/>
      <c r="IWX43" s="97"/>
      <c r="IWY43" s="97"/>
      <c r="IWZ43" s="97"/>
      <c r="IXA43" s="97"/>
      <c r="IXB43" s="97"/>
      <c r="IXC43" s="97"/>
      <c r="IXD43" s="97"/>
      <c r="IXE43" s="97"/>
      <c r="IXF43" s="97"/>
      <c r="IXG43" s="97"/>
      <c r="IXH43" s="97"/>
      <c r="IXI43" s="97"/>
      <c r="IXJ43" s="97"/>
      <c r="IXK43" s="97"/>
      <c r="IXL43" s="97"/>
      <c r="IXM43" s="97"/>
      <c r="IXN43" s="97"/>
      <c r="IXO43" s="97"/>
      <c r="IXP43" s="97"/>
      <c r="IXQ43" s="97"/>
      <c r="IXR43" s="97"/>
      <c r="IXS43" s="97"/>
      <c r="IXT43" s="97"/>
      <c r="IXU43" s="97"/>
      <c r="IXV43" s="97"/>
      <c r="IXW43" s="97"/>
      <c r="IXX43" s="97"/>
      <c r="IXY43" s="97"/>
      <c r="IXZ43" s="97"/>
      <c r="IYA43" s="97"/>
      <c r="IYB43" s="97"/>
      <c r="IYC43" s="97"/>
      <c r="IYD43" s="97"/>
      <c r="IYE43" s="97"/>
      <c r="IYF43" s="97"/>
      <c r="IYG43" s="97"/>
      <c r="IYH43" s="97"/>
      <c r="IYI43" s="97"/>
      <c r="IYJ43" s="97"/>
      <c r="IYK43" s="97"/>
      <c r="IYL43" s="97"/>
      <c r="IYM43" s="97"/>
      <c r="IYN43" s="97"/>
      <c r="IYO43" s="97"/>
      <c r="IYP43" s="97"/>
      <c r="IYQ43" s="97"/>
      <c r="IYR43" s="97"/>
      <c r="IYS43" s="97"/>
      <c r="IYT43" s="97"/>
      <c r="IYU43" s="97"/>
      <c r="IYV43" s="97"/>
      <c r="IYW43" s="97"/>
      <c r="IYX43" s="97"/>
      <c r="IYY43" s="97"/>
      <c r="IYZ43" s="97"/>
      <c r="IZA43" s="97"/>
      <c r="IZB43" s="97"/>
      <c r="IZC43" s="97"/>
      <c r="IZD43" s="97"/>
      <c r="IZE43" s="97"/>
      <c r="IZF43" s="97"/>
      <c r="IZG43" s="97"/>
      <c r="IZH43" s="97"/>
      <c r="IZI43" s="97"/>
      <c r="IZJ43" s="97"/>
      <c r="IZK43" s="97"/>
      <c r="IZL43" s="97"/>
      <c r="IZM43" s="97"/>
      <c r="IZN43" s="97"/>
      <c r="IZO43" s="97"/>
      <c r="IZP43" s="97"/>
      <c r="IZQ43" s="97"/>
      <c r="IZR43" s="97"/>
      <c r="IZS43" s="97"/>
      <c r="IZT43" s="97"/>
      <c r="IZU43" s="97"/>
      <c r="IZV43" s="97"/>
      <c r="IZW43" s="97"/>
      <c r="IZX43" s="97"/>
      <c r="IZY43" s="97"/>
      <c r="IZZ43" s="97"/>
      <c r="JAA43" s="97"/>
      <c r="JAB43" s="97"/>
      <c r="JAC43" s="97"/>
      <c r="JAD43" s="97"/>
      <c r="JAE43" s="97"/>
      <c r="JAF43" s="97"/>
      <c r="JAG43" s="97"/>
      <c r="JAH43" s="97"/>
      <c r="JAI43" s="97"/>
      <c r="JAJ43" s="97"/>
      <c r="JAK43" s="97"/>
      <c r="JAL43" s="97"/>
      <c r="JAM43" s="97"/>
      <c r="JAN43" s="97"/>
      <c r="JAO43" s="97"/>
      <c r="JAP43" s="97"/>
      <c r="JAQ43" s="97"/>
      <c r="JAR43" s="97"/>
      <c r="JAS43" s="97"/>
      <c r="JAT43" s="97"/>
      <c r="JAU43" s="97"/>
      <c r="JAV43" s="97"/>
      <c r="JAW43" s="97"/>
      <c r="JAX43" s="97"/>
      <c r="JAY43" s="97"/>
      <c r="JAZ43" s="97"/>
      <c r="JBA43" s="97"/>
      <c r="JBB43" s="97"/>
      <c r="JBC43" s="97"/>
      <c r="JBD43" s="97"/>
      <c r="JBE43" s="97"/>
      <c r="JBF43" s="97"/>
      <c r="JBG43" s="97"/>
      <c r="JBH43" s="97"/>
      <c r="JBI43" s="97"/>
      <c r="JBJ43" s="97"/>
      <c r="JBK43" s="97"/>
      <c r="JBL43" s="97"/>
      <c r="JBM43" s="97"/>
      <c r="JBN43" s="97"/>
      <c r="JBO43" s="97"/>
      <c r="JBP43" s="97"/>
      <c r="JBQ43" s="97"/>
      <c r="JBR43" s="97"/>
      <c r="JBS43" s="97"/>
      <c r="JBT43" s="97"/>
      <c r="JBU43" s="97"/>
      <c r="JBV43" s="97"/>
      <c r="JBW43" s="97"/>
      <c r="JBX43" s="97"/>
      <c r="JBY43" s="97"/>
      <c r="JBZ43" s="97"/>
      <c r="JCA43" s="97"/>
      <c r="JCB43" s="97"/>
      <c r="JCC43" s="97"/>
      <c r="JCD43" s="97"/>
      <c r="JCE43" s="97"/>
      <c r="JCF43" s="97"/>
      <c r="JCG43" s="97"/>
      <c r="JCH43" s="97"/>
      <c r="JCI43" s="97"/>
      <c r="JCJ43" s="97"/>
      <c r="JCK43" s="97"/>
      <c r="JCL43" s="97"/>
      <c r="JCM43" s="97"/>
      <c r="JCN43" s="97"/>
      <c r="JCO43" s="97"/>
      <c r="JCP43" s="97"/>
      <c r="JCQ43" s="97"/>
      <c r="JCR43" s="97"/>
      <c r="JCS43" s="97"/>
      <c r="JCT43" s="97"/>
      <c r="JCU43" s="97"/>
      <c r="JCV43" s="97"/>
      <c r="JCW43" s="97"/>
      <c r="JCX43" s="97"/>
      <c r="JCY43" s="97"/>
      <c r="JCZ43" s="97"/>
      <c r="JDA43" s="97"/>
      <c r="JDB43" s="97"/>
      <c r="JDC43" s="97"/>
      <c r="JDD43" s="97"/>
      <c r="JDE43" s="97"/>
      <c r="JDF43" s="97"/>
      <c r="JDG43" s="97"/>
      <c r="JDH43" s="97"/>
      <c r="JDI43" s="97"/>
      <c r="JDJ43" s="97"/>
      <c r="JDK43" s="97"/>
      <c r="JDL43" s="97"/>
      <c r="JDM43" s="97"/>
      <c r="JDN43" s="97"/>
      <c r="JDO43" s="97"/>
      <c r="JDP43" s="97"/>
      <c r="JDQ43" s="97"/>
      <c r="JDR43" s="97"/>
      <c r="JDS43" s="97"/>
      <c r="JDT43" s="97"/>
      <c r="JDU43" s="97"/>
      <c r="JDV43" s="97"/>
      <c r="JDW43" s="97"/>
      <c r="JDX43" s="97"/>
      <c r="JDY43" s="97"/>
      <c r="JDZ43" s="97"/>
      <c r="JEA43" s="97"/>
      <c r="JEB43" s="97"/>
      <c r="JEC43" s="97"/>
      <c r="JED43" s="97"/>
      <c r="JEE43" s="97"/>
      <c r="JEF43" s="97"/>
      <c r="JEG43" s="97"/>
      <c r="JEH43" s="97"/>
      <c r="JEI43" s="97"/>
      <c r="JEJ43" s="97"/>
      <c r="JEK43" s="97"/>
      <c r="JEL43" s="97"/>
      <c r="JEM43" s="97"/>
      <c r="JEN43" s="97"/>
      <c r="JEO43" s="97"/>
      <c r="JEP43" s="97"/>
      <c r="JEQ43" s="97"/>
      <c r="JER43" s="97"/>
      <c r="JES43" s="97"/>
      <c r="JET43" s="97"/>
      <c r="JEU43" s="97"/>
      <c r="JEV43" s="97"/>
      <c r="JEW43" s="97"/>
      <c r="JEX43" s="97"/>
      <c r="JEY43" s="97"/>
      <c r="JEZ43" s="97"/>
      <c r="JFA43" s="97"/>
      <c r="JFB43" s="97"/>
      <c r="JFC43" s="97"/>
      <c r="JFD43" s="97"/>
      <c r="JFE43" s="97"/>
      <c r="JFF43" s="97"/>
      <c r="JFG43" s="97"/>
      <c r="JFH43" s="97"/>
      <c r="JFI43" s="97"/>
      <c r="JFJ43" s="97"/>
      <c r="JFK43" s="97"/>
      <c r="JFL43" s="97"/>
      <c r="JFM43" s="97"/>
      <c r="JFN43" s="97"/>
      <c r="JFO43" s="97"/>
      <c r="JFP43" s="97"/>
      <c r="JFQ43" s="97"/>
      <c r="JFR43" s="97"/>
      <c r="JFS43" s="97"/>
      <c r="JFT43" s="97"/>
      <c r="JFU43" s="97"/>
      <c r="JFV43" s="97"/>
      <c r="JFW43" s="97"/>
      <c r="JFX43" s="97"/>
      <c r="JFY43" s="97"/>
      <c r="JFZ43" s="97"/>
      <c r="JGA43" s="97"/>
      <c r="JGB43" s="97"/>
      <c r="JGC43" s="97"/>
      <c r="JGD43" s="97"/>
      <c r="JGE43" s="97"/>
      <c r="JGF43" s="97"/>
      <c r="JGG43" s="97"/>
      <c r="JGH43" s="97"/>
      <c r="JGI43" s="97"/>
      <c r="JGJ43" s="97"/>
      <c r="JGK43" s="97"/>
      <c r="JGL43" s="97"/>
      <c r="JGM43" s="97"/>
      <c r="JGN43" s="97"/>
      <c r="JGO43" s="97"/>
      <c r="JGP43" s="97"/>
      <c r="JGQ43" s="97"/>
      <c r="JGR43" s="97"/>
      <c r="JGS43" s="97"/>
      <c r="JGT43" s="97"/>
      <c r="JGU43" s="97"/>
      <c r="JGV43" s="97"/>
      <c r="JGW43" s="97"/>
      <c r="JGX43" s="97"/>
      <c r="JGY43" s="97"/>
      <c r="JGZ43" s="97"/>
      <c r="JHA43" s="97"/>
      <c r="JHB43" s="97"/>
      <c r="JHC43" s="97"/>
      <c r="JHD43" s="97"/>
      <c r="JHE43" s="97"/>
      <c r="JHF43" s="97"/>
      <c r="JHG43" s="97"/>
      <c r="JHH43" s="97"/>
      <c r="JHI43" s="97"/>
      <c r="JHJ43" s="97"/>
      <c r="JHK43" s="97"/>
      <c r="JHL43" s="97"/>
      <c r="JHM43" s="97"/>
      <c r="JHN43" s="97"/>
      <c r="JHO43" s="97"/>
      <c r="JHP43" s="97"/>
      <c r="JHQ43" s="97"/>
      <c r="JHR43" s="97"/>
      <c r="JHS43" s="97"/>
      <c r="JHT43" s="97"/>
      <c r="JHU43" s="97"/>
      <c r="JHV43" s="97"/>
      <c r="JHW43" s="97"/>
      <c r="JHX43" s="97"/>
      <c r="JHY43" s="97"/>
      <c r="JHZ43" s="97"/>
      <c r="JIA43" s="97"/>
      <c r="JIB43" s="97"/>
      <c r="JIC43" s="97"/>
      <c r="JID43" s="97"/>
      <c r="JIE43" s="97"/>
      <c r="JIF43" s="97"/>
      <c r="JIG43" s="97"/>
      <c r="JIH43" s="97"/>
      <c r="JII43" s="97"/>
      <c r="JIJ43" s="97"/>
      <c r="JIK43" s="97"/>
      <c r="JIL43" s="97"/>
      <c r="JIM43" s="97"/>
      <c r="JIN43" s="97"/>
      <c r="JIO43" s="97"/>
      <c r="JIP43" s="97"/>
      <c r="JIQ43" s="97"/>
      <c r="JIR43" s="97"/>
      <c r="JIS43" s="97"/>
      <c r="JIT43" s="97"/>
      <c r="JIU43" s="97"/>
      <c r="JIV43" s="97"/>
      <c r="JIW43" s="97"/>
      <c r="JIX43" s="97"/>
      <c r="JIY43" s="97"/>
      <c r="JIZ43" s="97"/>
      <c r="JJA43" s="97"/>
      <c r="JJB43" s="97"/>
      <c r="JJC43" s="97"/>
      <c r="JJD43" s="97"/>
      <c r="JJE43" s="97"/>
      <c r="JJF43" s="97"/>
      <c r="JJG43" s="97"/>
      <c r="JJH43" s="97"/>
      <c r="JJI43" s="97"/>
      <c r="JJJ43" s="97"/>
      <c r="JJK43" s="97"/>
      <c r="JJL43" s="97"/>
      <c r="JJM43" s="97"/>
      <c r="JJN43" s="97"/>
      <c r="JJO43" s="97"/>
      <c r="JJP43" s="97"/>
      <c r="JJQ43" s="97"/>
      <c r="JJR43" s="97"/>
      <c r="JJS43" s="97"/>
      <c r="JJT43" s="97"/>
      <c r="JJU43" s="97"/>
      <c r="JJV43" s="97"/>
      <c r="JJW43" s="97"/>
      <c r="JJX43" s="97"/>
      <c r="JJY43" s="97"/>
      <c r="JJZ43" s="97"/>
      <c r="JKA43" s="97"/>
      <c r="JKB43" s="97"/>
      <c r="JKC43" s="97"/>
      <c r="JKD43" s="97"/>
      <c r="JKE43" s="97"/>
      <c r="JKF43" s="97"/>
      <c r="JKG43" s="97"/>
      <c r="JKH43" s="97"/>
      <c r="JKI43" s="97"/>
      <c r="JKJ43" s="97"/>
      <c r="JKK43" s="97"/>
      <c r="JKL43" s="97"/>
      <c r="JKM43" s="97"/>
      <c r="JKN43" s="97"/>
      <c r="JKO43" s="97"/>
      <c r="JKP43" s="97"/>
      <c r="JKQ43" s="97"/>
      <c r="JKR43" s="97"/>
      <c r="JKS43" s="97"/>
      <c r="JKT43" s="97"/>
      <c r="JKU43" s="97"/>
      <c r="JKV43" s="97"/>
      <c r="JKW43" s="97"/>
      <c r="JKX43" s="97"/>
      <c r="JKY43" s="97"/>
      <c r="JKZ43" s="97"/>
      <c r="JLA43" s="97"/>
      <c r="JLB43" s="97"/>
      <c r="JLC43" s="97"/>
      <c r="JLD43" s="97"/>
      <c r="JLE43" s="97"/>
      <c r="JLF43" s="97"/>
      <c r="JLG43" s="97"/>
      <c r="JLH43" s="97"/>
      <c r="JLI43" s="97"/>
      <c r="JLJ43" s="97"/>
      <c r="JLK43" s="97"/>
      <c r="JLL43" s="97"/>
      <c r="JLM43" s="97"/>
      <c r="JLN43" s="97"/>
      <c r="JLO43" s="97"/>
      <c r="JLP43" s="97"/>
      <c r="JLQ43" s="97"/>
      <c r="JLR43" s="97"/>
      <c r="JLS43" s="97"/>
      <c r="JLT43" s="97"/>
      <c r="JLU43" s="97"/>
      <c r="JLV43" s="97"/>
      <c r="JLW43" s="97"/>
      <c r="JLX43" s="97"/>
      <c r="JLY43" s="97"/>
      <c r="JLZ43" s="97"/>
      <c r="JMA43" s="97"/>
      <c r="JMB43" s="97"/>
      <c r="JMC43" s="97"/>
      <c r="JMD43" s="97"/>
      <c r="JME43" s="97"/>
      <c r="JMF43" s="97"/>
      <c r="JMG43" s="97"/>
      <c r="JMH43" s="97"/>
      <c r="JMI43" s="97"/>
      <c r="JMJ43" s="97"/>
      <c r="JMK43" s="97"/>
      <c r="JML43" s="97"/>
      <c r="JMM43" s="97"/>
      <c r="JMN43" s="97"/>
      <c r="JMO43" s="97"/>
      <c r="JMP43" s="97"/>
      <c r="JMQ43" s="97"/>
      <c r="JMR43" s="97"/>
      <c r="JMS43" s="97"/>
      <c r="JMT43" s="97"/>
      <c r="JMU43" s="97"/>
      <c r="JMV43" s="97"/>
      <c r="JMW43" s="97"/>
      <c r="JMX43" s="97"/>
      <c r="JMY43" s="97"/>
      <c r="JMZ43" s="97"/>
      <c r="JNA43" s="97"/>
      <c r="JNB43" s="97"/>
      <c r="JNC43" s="97"/>
      <c r="JND43" s="97"/>
      <c r="JNE43" s="97"/>
      <c r="JNF43" s="97"/>
      <c r="JNG43" s="97"/>
      <c r="JNH43" s="97"/>
      <c r="JNI43" s="97"/>
      <c r="JNJ43" s="97"/>
      <c r="JNK43" s="97"/>
      <c r="JNL43" s="97"/>
      <c r="JNM43" s="97"/>
      <c r="JNN43" s="97"/>
      <c r="JNO43" s="97"/>
      <c r="JNP43" s="97"/>
      <c r="JNQ43" s="97"/>
      <c r="JNR43" s="97"/>
      <c r="JNS43" s="97"/>
      <c r="JNT43" s="97"/>
      <c r="JNU43" s="97"/>
      <c r="JNV43" s="97"/>
      <c r="JNW43" s="97"/>
      <c r="JNX43" s="97"/>
      <c r="JNY43" s="97"/>
      <c r="JNZ43" s="97"/>
      <c r="JOA43" s="97"/>
      <c r="JOB43" s="97"/>
      <c r="JOC43" s="97"/>
      <c r="JOD43" s="97"/>
      <c r="JOE43" s="97"/>
      <c r="JOF43" s="97"/>
      <c r="JOG43" s="97"/>
      <c r="JOH43" s="97"/>
      <c r="JOI43" s="97"/>
      <c r="JOJ43" s="97"/>
      <c r="JOK43" s="97"/>
      <c r="JOL43" s="97"/>
      <c r="JOM43" s="97"/>
      <c r="JON43" s="97"/>
      <c r="JOO43" s="97"/>
      <c r="JOP43" s="97"/>
      <c r="JOQ43" s="97"/>
      <c r="JOR43" s="97"/>
      <c r="JOS43" s="97"/>
      <c r="JOT43" s="97"/>
      <c r="JOU43" s="97"/>
      <c r="JOV43" s="97"/>
      <c r="JOW43" s="97"/>
      <c r="JOX43" s="97"/>
      <c r="JOY43" s="97"/>
      <c r="JOZ43" s="97"/>
      <c r="JPA43" s="97"/>
      <c r="JPB43" s="97"/>
      <c r="JPC43" s="97"/>
      <c r="JPD43" s="97"/>
      <c r="JPE43" s="97"/>
      <c r="JPF43" s="97"/>
      <c r="JPG43" s="97"/>
      <c r="JPH43" s="97"/>
      <c r="JPI43" s="97"/>
      <c r="JPJ43" s="97"/>
      <c r="JPK43" s="97"/>
      <c r="JPL43" s="97"/>
      <c r="JPM43" s="97"/>
      <c r="JPN43" s="97"/>
      <c r="JPO43" s="97"/>
      <c r="JPP43" s="97"/>
      <c r="JPQ43" s="97"/>
      <c r="JPR43" s="97"/>
      <c r="JPS43" s="97"/>
      <c r="JPT43" s="97"/>
      <c r="JPU43" s="97"/>
      <c r="JPV43" s="97"/>
      <c r="JPW43" s="97"/>
      <c r="JPX43" s="97"/>
      <c r="JPY43" s="97"/>
      <c r="JPZ43" s="97"/>
      <c r="JQA43" s="97"/>
      <c r="JQB43" s="97"/>
      <c r="JQC43" s="97"/>
      <c r="JQD43" s="97"/>
      <c r="JQE43" s="97"/>
      <c r="JQF43" s="97"/>
      <c r="JQG43" s="97"/>
      <c r="JQH43" s="97"/>
      <c r="JQI43" s="97"/>
      <c r="JQJ43" s="97"/>
      <c r="JQK43" s="97"/>
      <c r="JQL43" s="97"/>
      <c r="JQM43" s="97"/>
      <c r="JQN43" s="97"/>
      <c r="JQO43" s="97"/>
      <c r="JQP43" s="97"/>
      <c r="JQQ43" s="97"/>
      <c r="JQR43" s="97"/>
      <c r="JQS43" s="97"/>
      <c r="JQT43" s="97"/>
      <c r="JQU43" s="97"/>
      <c r="JQV43" s="97"/>
      <c r="JQW43" s="97"/>
      <c r="JQX43" s="97"/>
      <c r="JQY43" s="97"/>
      <c r="JQZ43" s="97"/>
      <c r="JRA43" s="97"/>
      <c r="JRB43" s="97"/>
      <c r="JRC43" s="97"/>
      <c r="JRD43" s="97"/>
      <c r="JRE43" s="97"/>
      <c r="JRF43" s="97"/>
      <c r="JRG43" s="97"/>
      <c r="JRH43" s="97"/>
      <c r="JRI43" s="97"/>
      <c r="JRJ43" s="97"/>
      <c r="JRK43" s="97"/>
      <c r="JRL43" s="97"/>
      <c r="JRM43" s="97"/>
      <c r="JRN43" s="97"/>
      <c r="JRO43" s="97"/>
      <c r="JRP43" s="97"/>
      <c r="JRQ43" s="97"/>
      <c r="JRR43" s="97"/>
      <c r="JRS43" s="97"/>
      <c r="JRT43" s="97"/>
      <c r="JRU43" s="97"/>
      <c r="JRV43" s="97"/>
      <c r="JRW43" s="97"/>
      <c r="JRX43" s="97"/>
      <c r="JRY43" s="97"/>
      <c r="JRZ43" s="97"/>
      <c r="JSA43" s="97"/>
      <c r="JSB43" s="97"/>
      <c r="JSC43" s="97"/>
      <c r="JSD43" s="97"/>
      <c r="JSE43" s="97"/>
      <c r="JSF43" s="97"/>
      <c r="JSG43" s="97"/>
      <c r="JSH43" s="97"/>
      <c r="JSI43" s="97"/>
      <c r="JSJ43" s="97"/>
      <c r="JSK43" s="97"/>
      <c r="JSL43" s="97"/>
      <c r="JSM43" s="97"/>
      <c r="JSN43" s="97"/>
      <c r="JSO43" s="97"/>
      <c r="JSP43" s="97"/>
      <c r="JSQ43" s="97"/>
      <c r="JSR43" s="97"/>
      <c r="JSS43" s="97"/>
      <c r="JST43" s="97"/>
      <c r="JSU43" s="97"/>
      <c r="JSV43" s="97"/>
      <c r="JSW43" s="97"/>
      <c r="JSX43" s="97"/>
      <c r="JSY43" s="97"/>
      <c r="JSZ43" s="97"/>
      <c r="JTA43" s="97"/>
      <c r="JTB43" s="97"/>
      <c r="JTC43" s="97"/>
      <c r="JTD43" s="97"/>
      <c r="JTE43" s="97"/>
      <c r="JTF43" s="97"/>
      <c r="JTG43" s="97"/>
      <c r="JTH43" s="97"/>
      <c r="JTI43" s="97"/>
      <c r="JTJ43" s="97"/>
      <c r="JTK43" s="97"/>
      <c r="JTL43" s="97"/>
      <c r="JTM43" s="97"/>
      <c r="JTN43" s="97"/>
      <c r="JTO43" s="97"/>
      <c r="JTP43" s="97"/>
      <c r="JTQ43" s="97"/>
      <c r="JTR43" s="97"/>
      <c r="JTS43" s="97"/>
      <c r="JTT43" s="97"/>
      <c r="JTU43" s="97"/>
      <c r="JTV43" s="97"/>
      <c r="JTW43" s="97"/>
      <c r="JTX43" s="97"/>
      <c r="JTY43" s="97"/>
      <c r="JTZ43" s="97"/>
      <c r="JUA43" s="97"/>
      <c r="JUB43" s="97"/>
      <c r="JUC43" s="97"/>
      <c r="JUD43" s="97"/>
      <c r="JUE43" s="97"/>
      <c r="JUF43" s="97"/>
      <c r="JUG43" s="97"/>
      <c r="JUH43" s="97"/>
      <c r="JUI43" s="97"/>
      <c r="JUJ43" s="97"/>
      <c r="JUK43" s="97"/>
      <c r="JUL43" s="97"/>
      <c r="JUM43" s="97"/>
      <c r="JUN43" s="97"/>
      <c r="JUO43" s="97"/>
      <c r="JUP43" s="97"/>
      <c r="JUQ43" s="97"/>
      <c r="JUR43" s="97"/>
      <c r="JUS43" s="97"/>
      <c r="JUT43" s="97"/>
      <c r="JUU43" s="97"/>
      <c r="JUV43" s="97"/>
      <c r="JUW43" s="97"/>
      <c r="JUX43" s="97"/>
      <c r="JUY43" s="97"/>
      <c r="JUZ43" s="97"/>
      <c r="JVA43" s="97"/>
      <c r="JVB43" s="97"/>
      <c r="JVC43" s="97"/>
      <c r="JVD43" s="97"/>
      <c r="JVE43" s="97"/>
      <c r="JVF43" s="97"/>
      <c r="JVG43" s="97"/>
      <c r="JVH43" s="97"/>
      <c r="JVI43" s="97"/>
      <c r="JVJ43" s="97"/>
      <c r="JVK43" s="97"/>
      <c r="JVL43" s="97"/>
      <c r="JVM43" s="97"/>
      <c r="JVN43" s="97"/>
      <c r="JVO43" s="97"/>
      <c r="JVP43" s="97"/>
      <c r="JVQ43" s="97"/>
      <c r="JVR43" s="97"/>
      <c r="JVS43" s="97"/>
      <c r="JVT43" s="97"/>
      <c r="JVU43" s="97"/>
      <c r="JVV43" s="97"/>
      <c r="JVW43" s="97"/>
      <c r="JVX43" s="97"/>
      <c r="JVY43" s="97"/>
      <c r="JVZ43" s="97"/>
      <c r="JWA43" s="97"/>
      <c r="JWB43" s="97"/>
      <c r="JWC43" s="97"/>
      <c r="JWD43" s="97"/>
      <c r="JWE43" s="97"/>
      <c r="JWF43" s="97"/>
      <c r="JWG43" s="97"/>
      <c r="JWH43" s="97"/>
      <c r="JWI43" s="97"/>
      <c r="JWJ43" s="97"/>
      <c r="JWK43" s="97"/>
      <c r="JWL43" s="97"/>
      <c r="JWM43" s="97"/>
      <c r="JWN43" s="97"/>
      <c r="JWO43" s="97"/>
      <c r="JWP43" s="97"/>
      <c r="JWQ43" s="97"/>
      <c r="JWR43" s="97"/>
      <c r="JWS43" s="97"/>
      <c r="JWT43" s="97"/>
      <c r="JWU43" s="97"/>
      <c r="JWV43" s="97"/>
      <c r="JWW43" s="97"/>
      <c r="JWX43" s="97"/>
      <c r="JWY43" s="97"/>
      <c r="JWZ43" s="97"/>
      <c r="JXA43" s="97"/>
      <c r="JXB43" s="97"/>
      <c r="JXC43" s="97"/>
      <c r="JXD43" s="97"/>
      <c r="JXE43" s="97"/>
      <c r="JXF43" s="97"/>
      <c r="JXG43" s="97"/>
      <c r="JXH43" s="97"/>
      <c r="JXI43" s="97"/>
      <c r="JXJ43" s="97"/>
      <c r="JXK43" s="97"/>
      <c r="JXL43" s="97"/>
      <c r="JXM43" s="97"/>
      <c r="JXN43" s="97"/>
      <c r="JXO43" s="97"/>
      <c r="JXP43" s="97"/>
      <c r="JXQ43" s="97"/>
      <c r="JXR43" s="97"/>
      <c r="JXS43" s="97"/>
      <c r="JXT43" s="97"/>
      <c r="JXU43" s="97"/>
      <c r="JXV43" s="97"/>
      <c r="JXW43" s="97"/>
      <c r="JXX43" s="97"/>
      <c r="JXY43" s="97"/>
      <c r="JXZ43" s="97"/>
      <c r="JYA43" s="97"/>
      <c r="JYB43" s="97"/>
      <c r="JYC43" s="97"/>
      <c r="JYD43" s="97"/>
      <c r="JYE43" s="97"/>
      <c r="JYF43" s="97"/>
      <c r="JYG43" s="97"/>
      <c r="JYH43" s="97"/>
      <c r="JYI43" s="97"/>
      <c r="JYJ43" s="97"/>
      <c r="JYK43" s="97"/>
      <c r="JYL43" s="97"/>
      <c r="JYM43" s="97"/>
      <c r="JYN43" s="97"/>
      <c r="JYO43" s="97"/>
      <c r="JYP43" s="97"/>
      <c r="JYQ43" s="97"/>
      <c r="JYR43" s="97"/>
      <c r="JYS43" s="97"/>
      <c r="JYT43" s="97"/>
      <c r="JYU43" s="97"/>
      <c r="JYV43" s="97"/>
      <c r="JYW43" s="97"/>
      <c r="JYX43" s="97"/>
      <c r="JYY43" s="97"/>
      <c r="JYZ43" s="97"/>
      <c r="JZA43" s="97"/>
      <c r="JZB43" s="97"/>
      <c r="JZC43" s="97"/>
      <c r="JZD43" s="97"/>
      <c r="JZE43" s="97"/>
      <c r="JZF43" s="97"/>
      <c r="JZG43" s="97"/>
      <c r="JZH43" s="97"/>
      <c r="JZI43" s="97"/>
      <c r="JZJ43" s="97"/>
      <c r="JZK43" s="97"/>
      <c r="JZL43" s="97"/>
      <c r="JZM43" s="97"/>
      <c r="JZN43" s="97"/>
      <c r="JZO43" s="97"/>
      <c r="JZP43" s="97"/>
      <c r="JZQ43" s="97"/>
      <c r="JZR43" s="97"/>
      <c r="JZS43" s="97"/>
      <c r="JZT43" s="97"/>
      <c r="JZU43" s="97"/>
      <c r="JZV43" s="97"/>
      <c r="JZW43" s="97"/>
      <c r="JZX43" s="97"/>
      <c r="JZY43" s="97"/>
      <c r="JZZ43" s="97"/>
      <c r="KAA43" s="97"/>
      <c r="KAB43" s="97"/>
      <c r="KAC43" s="97"/>
      <c r="KAD43" s="97"/>
      <c r="KAE43" s="97"/>
      <c r="KAF43" s="97"/>
      <c r="KAG43" s="97"/>
      <c r="KAH43" s="97"/>
      <c r="KAI43" s="97"/>
      <c r="KAJ43" s="97"/>
      <c r="KAK43" s="97"/>
      <c r="KAL43" s="97"/>
      <c r="KAM43" s="97"/>
      <c r="KAN43" s="97"/>
      <c r="KAO43" s="97"/>
      <c r="KAP43" s="97"/>
      <c r="KAQ43" s="97"/>
      <c r="KAR43" s="97"/>
      <c r="KAS43" s="97"/>
      <c r="KAT43" s="97"/>
      <c r="KAU43" s="97"/>
      <c r="KAV43" s="97"/>
      <c r="KAW43" s="97"/>
      <c r="KAX43" s="97"/>
      <c r="KAY43" s="97"/>
      <c r="KAZ43" s="97"/>
      <c r="KBA43" s="97"/>
      <c r="KBB43" s="97"/>
      <c r="KBC43" s="97"/>
      <c r="KBD43" s="97"/>
      <c r="KBE43" s="97"/>
      <c r="KBF43" s="97"/>
      <c r="KBG43" s="97"/>
      <c r="KBH43" s="97"/>
      <c r="KBI43" s="97"/>
      <c r="KBJ43" s="97"/>
      <c r="KBK43" s="97"/>
      <c r="KBL43" s="97"/>
      <c r="KBM43" s="97"/>
      <c r="KBN43" s="97"/>
      <c r="KBO43" s="97"/>
      <c r="KBP43" s="97"/>
      <c r="KBQ43" s="97"/>
      <c r="KBR43" s="97"/>
      <c r="KBS43" s="97"/>
      <c r="KBT43" s="97"/>
      <c r="KBU43" s="97"/>
      <c r="KBV43" s="97"/>
      <c r="KBW43" s="97"/>
      <c r="KBX43" s="97"/>
      <c r="KBY43" s="97"/>
      <c r="KBZ43" s="97"/>
      <c r="KCA43" s="97"/>
      <c r="KCB43" s="97"/>
      <c r="KCC43" s="97"/>
      <c r="KCD43" s="97"/>
      <c r="KCE43" s="97"/>
      <c r="KCF43" s="97"/>
      <c r="KCG43" s="97"/>
      <c r="KCH43" s="97"/>
      <c r="KCI43" s="97"/>
      <c r="KCJ43" s="97"/>
      <c r="KCK43" s="97"/>
      <c r="KCL43" s="97"/>
      <c r="KCM43" s="97"/>
      <c r="KCN43" s="97"/>
      <c r="KCO43" s="97"/>
      <c r="KCP43" s="97"/>
      <c r="KCQ43" s="97"/>
      <c r="KCR43" s="97"/>
      <c r="KCS43" s="97"/>
      <c r="KCT43" s="97"/>
      <c r="KCU43" s="97"/>
      <c r="KCV43" s="97"/>
      <c r="KCW43" s="97"/>
      <c r="KCX43" s="97"/>
      <c r="KCY43" s="97"/>
      <c r="KCZ43" s="97"/>
      <c r="KDA43" s="97"/>
      <c r="KDB43" s="97"/>
      <c r="KDC43" s="97"/>
      <c r="KDD43" s="97"/>
      <c r="KDE43" s="97"/>
      <c r="KDF43" s="97"/>
      <c r="KDG43" s="97"/>
      <c r="KDH43" s="97"/>
      <c r="KDI43" s="97"/>
      <c r="KDJ43" s="97"/>
      <c r="KDK43" s="97"/>
      <c r="KDL43" s="97"/>
      <c r="KDM43" s="97"/>
      <c r="KDN43" s="97"/>
      <c r="KDO43" s="97"/>
      <c r="KDP43" s="97"/>
      <c r="KDQ43" s="97"/>
      <c r="KDR43" s="97"/>
      <c r="KDS43" s="97"/>
      <c r="KDT43" s="97"/>
      <c r="KDU43" s="97"/>
      <c r="KDV43" s="97"/>
      <c r="KDW43" s="97"/>
      <c r="KDX43" s="97"/>
      <c r="KDY43" s="97"/>
      <c r="KDZ43" s="97"/>
      <c r="KEA43" s="97"/>
      <c r="KEB43" s="97"/>
      <c r="KEC43" s="97"/>
      <c r="KED43" s="97"/>
      <c r="KEE43" s="97"/>
      <c r="KEF43" s="97"/>
      <c r="KEG43" s="97"/>
      <c r="KEH43" s="97"/>
      <c r="KEI43" s="97"/>
      <c r="KEJ43" s="97"/>
      <c r="KEK43" s="97"/>
      <c r="KEL43" s="97"/>
      <c r="KEM43" s="97"/>
      <c r="KEN43" s="97"/>
      <c r="KEO43" s="97"/>
      <c r="KEP43" s="97"/>
      <c r="KEQ43" s="97"/>
      <c r="KER43" s="97"/>
      <c r="KES43" s="97"/>
      <c r="KET43" s="97"/>
      <c r="KEU43" s="97"/>
      <c r="KEV43" s="97"/>
      <c r="KEW43" s="97"/>
      <c r="KEX43" s="97"/>
      <c r="KEY43" s="97"/>
      <c r="KEZ43" s="97"/>
      <c r="KFA43" s="97"/>
      <c r="KFB43" s="97"/>
      <c r="KFC43" s="97"/>
      <c r="KFD43" s="97"/>
      <c r="KFE43" s="97"/>
      <c r="KFF43" s="97"/>
      <c r="KFG43" s="97"/>
      <c r="KFH43" s="97"/>
      <c r="KFI43" s="97"/>
      <c r="KFJ43" s="97"/>
      <c r="KFK43" s="97"/>
      <c r="KFL43" s="97"/>
      <c r="KFM43" s="97"/>
      <c r="KFN43" s="97"/>
      <c r="KFO43" s="97"/>
      <c r="KFP43" s="97"/>
      <c r="KFQ43" s="97"/>
      <c r="KFR43" s="97"/>
      <c r="KFS43" s="97"/>
      <c r="KFT43" s="97"/>
      <c r="KFU43" s="97"/>
      <c r="KFV43" s="97"/>
      <c r="KFW43" s="97"/>
      <c r="KFX43" s="97"/>
      <c r="KFY43" s="97"/>
      <c r="KFZ43" s="97"/>
      <c r="KGA43" s="97"/>
      <c r="KGB43" s="97"/>
      <c r="KGC43" s="97"/>
      <c r="KGD43" s="97"/>
      <c r="KGE43" s="97"/>
      <c r="KGF43" s="97"/>
      <c r="KGG43" s="97"/>
      <c r="KGH43" s="97"/>
      <c r="KGI43" s="97"/>
      <c r="KGJ43" s="97"/>
      <c r="KGK43" s="97"/>
      <c r="KGL43" s="97"/>
      <c r="KGM43" s="97"/>
      <c r="KGN43" s="97"/>
      <c r="KGO43" s="97"/>
      <c r="KGP43" s="97"/>
      <c r="KGQ43" s="97"/>
      <c r="KGR43" s="97"/>
      <c r="KGS43" s="97"/>
      <c r="KGT43" s="97"/>
      <c r="KGU43" s="97"/>
      <c r="KGV43" s="97"/>
      <c r="KGW43" s="97"/>
      <c r="KGX43" s="97"/>
      <c r="KGY43" s="97"/>
      <c r="KGZ43" s="97"/>
      <c r="KHA43" s="97"/>
      <c r="KHB43" s="97"/>
      <c r="KHC43" s="97"/>
      <c r="KHD43" s="97"/>
      <c r="KHE43" s="97"/>
      <c r="KHF43" s="97"/>
      <c r="KHG43" s="97"/>
      <c r="KHH43" s="97"/>
      <c r="KHI43" s="97"/>
      <c r="KHJ43" s="97"/>
      <c r="KHK43" s="97"/>
      <c r="KHL43" s="97"/>
      <c r="KHM43" s="97"/>
      <c r="KHN43" s="97"/>
      <c r="KHO43" s="97"/>
      <c r="KHP43" s="97"/>
      <c r="KHQ43" s="97"/>
      <c r="KHR43" s="97"/>
      <c r="KHS43" s="97"/>
      <c r="KHT43" s="97"/>
      <c r="KHU43" s="97"/>
      <c r="KHV43" s="97"/>
      <c r="KHW43" s="97"/>
      <c r="KHX43" s="97"/>
      <c r="KHY43" s="97"/>
      <c r="KHZ43" s="97"/>
      <c r="KIA43" s="97"/>
      <c r="KIB43" s="97"/>
      <c r="KIC43" s="97"/>
      <c r="KID43" s="97"/>
      <c r="KIE43" s="97"/>
      <c r="KIF43" s="97"/>
      <c r="KIG43" s="97"/>
      <c r="KIH43" s="97"/>
      <c r="KII43" s="97"/>
      <c r="KIJ43" s="97"/>
      <c r="KIK43" s="97"/>
      <c r="KIL43" s="97"/>
      <c r="KIM43" s="97"/>
      <c r="KIN43" s="97"/>
      <c r="KIO43" s="97"/>
      <c r="KIP43" s="97"/>
      <c r="KIQ43" s="97"/>
      <c r="KIR43" s="97"/>
      <c r="KIS43" s="97"/>
      <c r="KIT43" s="97"/>
      <c r="KIU43" s="97"/>
      <c r="KIV43" s="97"/>
      <c r="KIW43" s="97"/>
      <c r="KIX43" s="97"/>
      <c r="KIY43" s="97"/>
      <c r="KIZ43" s="97"/>
      <c r="KJA43" s="97"/>
      <c r="KJB43" s="97"/>
      <c r="KJC43" s="97"/>
      <c r="KJD43" s="97"/>
      <c r="KJE43" s="97"/>
      <c r="KJF43" s="97"/>
      <c r="KJG43" s="97"/>
      <c r="KJH43" s="97"/>
      <c r="KJI43" s="97"/>
      <c r="KJJ43" s="97"/>
      <c r="KJK43" s="97"/>
      <c r="KJL43" s="97"/>
      <c r="KJM43" s="97"/>
      <c r="KJN43" s="97"/>
      <c r="KJO43" s="97"/>
      <c r="KJP43" s="97"/>
      <c r="KJQ43" s="97"/>
      <c r="KJR43" s="97"/>
      <c r="KJS43" s="97"/>
      <c r="KJT43" s="97"/>
      <c r="KJU43" s="97"/>
      <c r="KJV43" s="97"/>
      <c r="KJW43" s="97"/>
      <c r="KJX43" s="97"/>
      <c r="KJY43" s="97"/>
      <c r="KJZ43" s="97"/>
      <c r="KKA43" s="97"/>
      <c r="KKB43" s="97"/>
      <c r="KKC43" s="97"/>
      <c r="KKD43" s="97"/>
      <c r="KKE43" s="97"/>
      <c r="KKF43" s="97"/>
      <c r="KKG43" s="97"/>
      <c r="KKH43" s="97"/>
      <c r="KKI43" s="97"/>
      <c r="KKJ43" s="97"/>
      <c r="KKK43" s="97"/>
      <c r="KKL43" s="97"/>
      <c r="KKM43" s="97"/>
      <c r="KKN43" s="97"/>
      <c r="KKO43" s="97"/>
      <c r="KKP43" s="97"/>
      <c r="KKQ43" s="97"/>
      <c r="KKR43" s="97"/>
      <c r="KKS43" s="97"/>
      <c r="KKT43" s="97"/>
      <c r="KKU43" s="97"/>
      <c r="KKV43" s="97"/>
      <c r="KKW43" s="97"/>
      <c r="KKX43" s="97"/>
      <c r="KKY43" s="97"/>
      <c r="KKZ43" s="97"/>
      <c r="KLA43" s="97"/>
      <c r="KLB43" s="97"/>
      <c r="KLC43" s="97"/>
      <c r="KLD43" s="97"/>
      <c r="KLE43" s="97"/>
      <c r="KLF43" s="97"/>
      <c r="KLG43" s="97"/>
      <c r="KLH43" s="97"/>
      <c r="KLI43" s="97"/>
      <c r="KLJ43" s="97"/>
      <c r="KLK43" s="97"/>
      <c r="KLL43" s="97"/>
      <c r="KLM43" s="97"/>
      <c r="KLN43" s="97"/>
      <c r="KLO43" s="97"/>
      <c r="KLP43" s="97"/>
      <c r="KLQ43" s="97"/>
      <c r="KLR43" s="97"/>
      <c r="KLS43" s="97"/>
      <c r="KLT43" s="97"/>
      <c r="KLU43" s="97"/>
      <c r="KLV43" s="97"/>
      <c r="KLW43" s="97"/>
      <c r="KLX43" s="97"/>
      <c r="KLY43" s="97"/>
      <c r="KLZ43" s="97"/>
      <c r="KMA43" s="97"/>
      <c r="KMB43" s="97"/>
      <c r="KMC43" s="97"/>
      <c r="KMD43" s="97"/>
      <c r="KME43" s="97"/>
      <c r="KMF43" s="97"/>
      <c r="KMG43" s="97"/>
      <c r="KMH43" s="97"/>
      <c r="KMI43" s="97"/>
      <c r="KMJ43" s="97"/>
      <c r="KMK43" s="97"/>
      <c r="KML43" s="97"/>
      <c r="KMM43" s="97"/>
      <c r="KMN43" s="97"/>
      <c r="KMO43" s="97"/>
      <c r="KMP43" s="97"/>
      <c r="KMQ43" s="97"/>
      <c r="KMR43" s="97"/>
      <c r="KMS43" s="97"/>
      <c r="KMT43" s="97"/>
      <c r="KMU43" s="97"/>
      <c r="KMV43" s="97"/>
      <c r="KMW43" s="97"/>
      <c r="KMX43" s="97"/>
      <c r="KMY43" s="97"/>
      <c r="KMZ43" s="97"/>
      <c r="KNA43" s="97"/>
      <c r="KNB43" s="97"/>
      <c r="KNC43" s="97"/>
      <c r="KND43" s="97"/>
      <c r="KNE43" s="97"/>
      <c r="KNF43" s="97"/>
      <c r="KNG43" s="97"/>
      <c r="KNH43" s="97"/>
      <c r="KNI43" s="97"/>
      <c r="KNJ43" s="97"/>
      <c r="KNK43" s="97"/>
      <c r="KNL43" s="97"/>
      <c r="KNM43" s="97"/>
      <c r="KNN43" s="97"/>
      <c r="KNO43" s="97"/>
      <c r="KNP43" s="97"/>
      <c r="KNQ43" s="97"/>
      <c r="KNR43" s="97"/>
      <c r="KNS43" s="97"/>
      <c r="KNT43" s="97"/>
      <c r="KNU43" s="97"/>
      <c r="KNV43" s="97"/>
      <c r="KNW43" s="97"/>
      <c r="KNX43" s="97"/>
      <c r="KNY43" s="97"/>
      <c r="KNZ43" s="97"/>
      <c r="KOA43" s="97"/>
      <c r="KOB43" s="97"/>
      <c r="KOC43" s="97"/>
      <c r="KOD43" s="97"/>
      <c r="KOE43" s="97"/>
      <c r="KOF43" s="97"/>
      <c r="KOG43" s="97"/>
      <c r="KOH43" s="97"/>
      <c r="KOI43" s="97"/>
      <c r="KOJ43" s="97"/>
      <c r="KOK43" s="97"/>
      <c r="KOL43" s="97"/>
      <c r="KOM43" s="97"/>
      <c r="KON43" s="97"/>
      <c r="KOO43" s="97"/>
      <c r="KOP43" s="97"/>
      <c r="KOQ43" s="97"/>
      <c r="KOR43" s="97"/>
      <c r="KOS43" s="97"/>
      <c r="KOT43" s="97"/>
      <c r="KOU43" s="97"/>
      <c r="KOV43" s="97"/>
      <c r="KOW43" s="97"/>
      <c r="KOX43" s="97"/>
      <c r="KOY43" s="97"/>
      <c r="KOZ43" s="97"/>
      <c r="KPA43" s="97"/>
      <c r="KPB43" s="97"/>
      <c r="KPC43" s="97"/>
      <c r="KPD43" s="97"/>
      <c r="KPE43" s="97"/>
      <c r="KPF43" s="97"/>
      <c r="KPG43" s="97"/>
      <c r="KPH43" s="97"/>
      <c r="KPI43" s="97"/>
      <c r="KPJ43" s="97"/>
      <c r="KPK43" s="97"/>
      <c r="KPL43" s="97"/>
      <c r="KPM43" s="97"/>
      <c r="KPN43" s="97"/>
      <c r="KPO43" s="97"/>
      <c r="KPP43" s="97"/>
      <c r="KPQ43" s="97"/>
      <c r="KPR43" s="97"/>
      <c r="KPS43" s="97"/>
      <c r="KPT43" s="97"/>
      <c r="KPU43" s="97"/>
      <c r="KPV43" s="97"/>
      <c r="KPW43" s="97"/>
      <c r="KPX43" s="97"/>
      <c r="KPY43" s="97"/>
      <c r="KPZ43" s="97"/>
      <c r="KQA43" s="97"/>
      <c r="KQB43" s="97"/>
      <c r="KQC43" s="97"/>
      <c r="KQD43" s="97"/>
      <c r="KQE43" s="97"/>
      <c r="KQF43" s="97"/>
      <c r="KQG43" s="97"/>
      <c r="KQH43" s="97"/>
      <c r="KQI43" s="97"/>
      <c r="KQJ43" s="97"/>
      <c r="KQK43" s="97"/>
      <c r="KQL43" s="97"/>
      <c r="KQM43" s="97"/>
      <c r="KQN43" s="97"/>
      <c r="KQO43" s="97"/>
      <c r="KQP43" s="97"/>
      <c r="KQQ43" s="97"/>
      <c r="KQR43" s="97"/>
      <c r="KQS43" s="97"/>
      <c r="KQT43" s="97"/>
      <c r="KQU43" s="97"/>
      <c r="KQV43" s="97"/>
      <c r="KQW43" s="97"/>
      <c r="KQX43" s="97"/>
      <c r="KQY43" s="97"/>
      <c r="KQZ43" s="97"/>
      <c r="KRA43" s="97"/>
      <c r="KRB43" s="97"/>
      <c r="KRC43" s="97"/>
      <c r="KRD43" s="97"/>
      <c r="KRE43" s="97"/>
      <c r="KRF43" s="97"/>
      <c r="KRG43" s="97"/>
      <c r="KRH43" s="97"/>
      <c r="KRI43" s="97"/>
      <c r="KRJ43" s="97"/>
      <c r="KRK43" s="97"/>
      <c r="KRL43" s="97"/>
      <c r="KRM43" s="97"/>
      <c r="KRN43" s="97"/>
      <c r="KRO43" s="97"/>
      <c r="KRP43" s="97"/>
      <c r="KRQ43" s="97"/>
      <c r="KRR43" s="97"/>
      <c r="KRS43" s="97"/>
      <c r="KRT43" s="97"/>
      <c r="KRU43" s="97"/>
      <c r="KRV43" s="97"/>
      <c r="KRW43" s="97"/>
      <c r="KRX43" s="97"/>
      <c r="KRY43" s="97"/>
      <c r="KRZ43" s="97"/>
      <c r="KSA43" s="97"/>
      <c r="KSB43" s="97"/>
      <c r="KSC43" s="97"/>
      <c r="KSD43" s="97"/>
      <c r="KSE43" s="97"/>
      <c r="KSF43" s="97"/>
      <c r="KSG43" s="97"/>
      <c r="KSH43" s="97"/>
      <c r="KSI43" s="97"/>
      <c r="KSJ43" s="97"/>
      <c r="KSK43" s="97"/>
      <c r="KSL43" s="97"/>
      <c r="KSM43" s="97"/>
      <c r="KSN43" s="97"/>
      <c r="KSO43" s="97"/>
      <c r="KSP43" s="97"/>
      <c r="KSQ43" s="97"/>
      <c r="KSR43" s="97"/>
      <c r="KSS43" s="97"/>
      <c r="KST43" s="97"/>
      <c r="KSU43" s="97"/>
      <c r="KSV43" s="97"/>
      <c r="KSW43" s="97"/>
      <c r="KSX43" s="97"/>
      <c r="KSY43" s="97"/>
      <c r="KSZ43" s="97"/>
      <c r="KTA43" s="97"/>
      <c r="KTB43" s="97"/>
      <c r="KTC43" s="97"/>
      <c r="KTD43" s="97"/>
      <c r="KTE43" s="97"/>
      <c r="KTF43" s="97"/>
      <c r="KTG43" s="97"/>
      <c r="KTH43" s="97"/>
      <c r="KTI43" s="97"/>
      <c r="KTJ43" s="97"/>
      <c r="KTK43" s="97"/>
      <c r="KTL43" s="97"/>
      <c r="KTM43" s="97"/>
      <c r="KTN43" s="97"/>
      <c r="KTO43" s="97"/>
      <c r="KTP43" s="97"/>
      <c r="KTQ43" s="97"/>
      <c r="KTR43" s="97"/>
      <c r="KTS43" s="97"/>
      <c r="KTT43" s="97"/>
      <c r="KTU43" s="97"/>
      <c r="KTV43" s="97"/>
      <c r="KTW43" s="97"/>
      <c r="KTX43" s="97"/>
      <c r="KTY43" s="97"/>
      <c r="KTZ43" s="97"/>
      <c r="KUA43" s="97"/>
      <c r="KUB43" s="97"/>
      <c r="KUC43" s="97"/>
      <c r="KUD43" s="97"/>
      <c r="KUE43" s="97"/>
      <c r="KUF43" s="97"/>
      <c r="KUG43" s="97"/>
      <c r="KUH43" s="97"/>
      <c r="KUI43" s="97"/>
      <c r="KUJ43" s="97"/>
      <c r="KUK43" s="97"/>
      <c r="KUL43" s="97"/>
      <c r="KUM43" s="97"/>
      <c r="KUN43" s="97"/>
      <c r="KUO43" s="97"/>
      <c r="KUP43" s="97"/>
      <c r="KUQ43" s="97"/>
      <c r="KUR43" s="97"/>
      <c r="KUS43" s="97"/>
      <c r="KUT43" s="97"/>
      <c r="KUU43" s="97"/>
      <c r="KUV43" s="97"/>
      <c r="KUW43" s="97"/>
      <c r="KUX43" s="97"/>
      <c r="KUY43" s="97"/>
      <c r="KUZ43" s="97"/>
      <c r="KVA43" s="97"/>
      <c r="KVB43" s="97"/>
      <c r="KVC43" s="97"/>
      <c r="KVD43" s="97"/>
      <c r="KVE43" s="97"/>
      <c r="KVF43" s="97"/>
      <c r="KVG43" s="97"/>
      <c r="KVH43" s="97"/>
      <c r="KVI43" s="97"/>
      <c r="KVJ43" s="97"/>
      <c r="KVK43" s="97"/>
      <c r="KVL43" s="97"/>
      <c r="KVM43" s="97"/>
      <c r="KVN43" s="97"/>
      <c r="KVO43" s="97"/>
      <c r="KVP43" s="97"/>
      <c r="KVQ43" s="97"/>
      <c r="KVR43" s="97"/>
      <c r="KVS43" s="97"/>
      <c r="KVT43" s="97"/>
      <c r="KVU43" s="97"/>
      <c r="KVV43" s="97"/>
      <c r="KVW43" s="97"/>
      <c r="KVX43" s="97"/>
      <c r="KVY43" s="97"/>
      <c r="KVZ43" s="97"/>
      <c r="KWA43" s="97"/>
      <c r="KWB43" s="97"/>
      <c r="KWC43" s="97"/>
      <c r="KWD43" s="97"/>
      <c r="KWE43" s="97"/>
      <c r="KWF43" s="97"/>
      <c r="KWG43" s="97"/>
      <c r="KWH43" s="97"/>
      <c r="KWI43" s="97"/>
      <c r="KWJ43" s="97"/>
      <c r="KWK43" s="97"/>
      <c r="KWL43" s="97"/>
      <c r="KWM43" s="97"/>
      <c r="KWN43" s="97"/>
      <c r="KWO43" s="97"/>
      <c r="KWP43" s="97"/>
      <c r="KWQ43" s="97"/>
      <c r="KWR43" s="97"/>
      <c r="KWS43" s="97"/>
      <c r="KWT43" s="97"/>
      <c r="KWU43" s="97"/>
      <c r="KWV43" s="97"/>
      <c r="KWW43" s="97"/>
      <c r="KWX43" s="97"/>
      <c r="KWY43" s="97"/>
      <c r="KWZ43" s="97"/>
      <c r="KXA43" s="97"/>
      <c r="KXB43" s="97"/>
      <c r="KXC43" s="97"/>
      <c r="KXD43" s="97"/>
      <c r="KXE43" s="97"/>
      <c r="KXF43" s="97"/>
      <c r="KXG43" s="97"/>
      <c r="KXH43" s="97"/>
      <c r="KXI43" s="97"/>
      <c r="KXJ43" s="97"/>
      <c r="KXK43" s="97"/>
      <c r="KXL43" s="97"/>
      <c r="KXM43" s="97"/>
      <c r="KXN43" s="97"/>
      <c r="KXO43" s="97"/>
      <c r="KXP43" s="97"/>
      <c r="KXQ43" s="97"/>
      <c r="KXR43" s="97"/>
      <c r="KXS43" s="97"/>
      <c r="KXT43" s="97"/>
      <c r="KXU43" s="97"/>
      <c r="KXV43" s="97"/>
      <c r="KXW43" s="97"/>
      <c r="KXX43" s="97"/>
      <c r="KXY43" s="97"/>
      <c r="KXZ43" s="97"/>
      <c r="KYA43" s="97"/>
      <c r="KYB43" s="97"/>
      <c r="KYC43" s="97"/>
      <c r="KYD43" s="97"/>
      <c r="KYE43" s="97"/>
      <c r="KYF43" s="97"/>
      <c r="KYG43" s="97"/>
      <c r="KYH43" s="97"/>
      <c r="KYI43" s="97"/>
      <c r="KYJ43" s="97"/>
      <c r="KYK43" s="97"/>
      <c r="KYL43" s="97"/>
      <c r="KYM43" s="97"/>
      <c r="KYN43" s="97"/>
      <c r="KYO43" s="97"/>
      <c r="KYP43" s="97"/>
      <c r="KYQ43" s="97"/>
      <c r="KYR43" s="97"/>
      <c r="KYS43" s="97"/>
      <c r="KYT43" s="97"/>
      <c r="KYU43" s="97"/>
      <c r="KYV43" s="97"/>
      <c r="KYW43" s="97"/>
      <c r="KYX43" s="97"/>
      <c r="KYY43" s="97"/>
      <c r="KYZ43" s="97"/>
      <c r="KZA43" s="97"/>
      <c r="KZB43" s="97"/>
      <c r="KZC43" s="97"/>
      <c r="KZD43" s="97"/>
      <c r="KZE43" s="97"/>
      <c r="KZF43" s="97"/>
      <c r="KZG43" s="97"/>
      <c r="KZH43" s="97"/>
      <c r="KZI43" s="97"/>
      <c r="KZJ43" s="97"/>
      <c r="KZK43" s="97"/>
      <c r="KZL43" s="97"/>
      <c r="KZM43" s="97"/>
      <c r="KZN43" s="97"/>
      <c r="KZO43" s="97"/>
      <c r="KZP43" s="97"/>
      <c r="KZQ43" s="97"/>
      <c r="KZR43" s="97"/>
      <c r="KZS43" s="97"/>
      <c r="KZT43" s="97"/>
      <c r="KZU43" s="97"/>
      <c r="KZV43" s="97"/>
      <c r="KZW43" s="97"/>
      <c r="KZX43" s="97"/>
      <c r="KZY43" s="97"/>
      <c r="KZZ43" s="97"/>
      <c r="LAA43" s="97"/>
      <c r="LAB43" s="97"/>
      <c r="LAC43" s="97"/>
      <c r="LAD43" s="97"/>
      <c r="LAE43" s="97"/>
      <c r="LAF43" s="97"/>
      <c r="LAG43" s="97"/>
      <c r="LAH43" s="97"/>
      <c r="LAI43" s="97"/>
      <c r="LAJ43" s="97"/>
      <c r="LAK43" s="97"/>
      <c r="LAL43" s="97"/>
      <c r="LAM43" s="97"/>
      <c r="LAN43" s="97"/>
      <c r="LAO43" s="97"/>
      <c r="LAP43" s="97"/>
      <c r="LAQ43" s="97"/>
      <c r="LAR43" s="97"/>
      <c r="LAS43" s="97"/>
      <c r="LAT43" s="97"/>
      <c r="LAU43" s="97"/>
      <c r="LAV43" s="97"/>
      <c r="LAW43" s="97"/>
      <c r="LAX43" s="97"/>
      <c r="LAY43" s="97"/>
      <c r="LAZ43" s="97"/>
      <c r="LBA43" s="97"/>
      <c r="LBB43" s="97"/>
      <c r="LBC43" s="97"/>
      <c r="LBD43" s="97"/>
      <c r="LBE43" s="97"/>
      <c r="LBF43" s="97"/>
      <c r="LBG43" s="97"/>
      <c r="LBH43" s="97"/>
      <c r="LBI43" s="97"/>
      <c r="LBJ43" s="97"/>
      <c r="LBK43" s="97"/>
      <c r="LBL43" s="97"/>
      <c r="LBM43" s="97"/>
      <c r="LBN43" s="97"/>
      <c r="LBO43" s="97"/>
      <c r="LBP43" s="97"/>
      <c r="LBQ43" s="97"/>
      <c r="LBR43" s="97"/>
      <c r="LBS43" s="97"/>
      <c r="LBT43" s="97"/>
      <c r="LBU43" s="97"/>
      <c r="LBV43" s="97"/>
      <c r="LBW43" s="97"/>
      <c r="LBX43" s="97"/>
      <c r="LBY43" s="97"/>
      <c r="LBZ43" s="97"/>
      <c r="LCA43" s="97"/>
      <c r="LCB43" s="97"/>
      <c r="LCC43" s="97"/>
      <c r="LCD43" s="97"/>
      <c r="LCE43" s="97"/>
      <c r="LCF43" s="97"/>
      <c r="LCG43" s="97"/>
      <c r="LCH43" s="97"/>
      <c r="LCI43" s="97"/>
      <c r="LCJ43" s="97"/>
      <c r="LCK43" s="97"/>
      <c r="LCL43" s="97"/>
      <c r="LCM43" s="97"/>
      <c r="LCN43" s="97"/>
      <c r="LCO43" s="97"/>
      <c r="LCP43" s="97"/>
      <c r="LCQ43" s="97"/>
      <c r="LCR43" s="97"/>
      <c r="LCS43" s="97"/>
      <c r="LCT43" s="97"/>
      <c r="LCU43" s="97"/>
      <c r="LCV43" s="97"/>
      <c r="LCW43" s="97"/>
      <c r="LCX43" s="97"/>
      <c r="LCY43" s="97"/>
      <c r="LCZ43" s="97"/>
      <c r="LDA43" s="97"/>
      <c r="LDB43" s="97"/>
      <c r="LDC43" s="97"/>
      <c r="LDD43" s="97"/>
      <c r="LDE43" s="97"/>
      <c r="LDF43" s="97"/>
      <c r="LDG43" s="97"/>
      <c r="LDH43" s="97"/>
      <c r="LDI43" s="97"/>
      <c r="LDJ43" s="97"/>
      <c r="LDK43" s="97"/>
      <c r="LDL43" s="97"/>
      <c r="LDM43" s="97"/>
      <c r="LDN43" s="97"/>
      <c r="LDO43" s="97"/>
      <c r="LDP43" s="97"/>
      <c r="LDQ43" s="97"/>
      <c r="LDR43" s="97"/>
      <c r="LDS43" s="97"/>
      <c r="LDT43" s="97"/>
      <c r="LDU43" s="97"/>
      <c r="LDV43" s="97"/>
      <c r="LDW43" s="97"/>
      <c r="LDX43" s="97"/>
      <c r="LDY43" s="97"/>
      <c r="LDZ43" s="97"/>
      <c r="LEA43" s="97"/>
      <c r="LEB43" s="97"/>
      <c r="LEC43" s="97"/>
      <c r="LED43" s="97"/>
      <c r="LEE43" s="97"/>
      <c r="LEF43" s="97"/>
      <c r="LEG43" s="97"/>
      <c r="LEH43" s="97"/>
      <c r="LEI43" s="97"/>
      <c r="LEJ43" s="97"/>
      <c r="LEK43" s="97"/>
      <c r="LEL43" s="97"/>
      <c r="LEM43" s="97"/>
      <c r="LEN43" s="97"/>
      <c r="LEO43" s="97"/>
      <c r="LEP43" s="97"/>
      <c r="LEQ43" s="97"/>
      <c r="LER43" s="97"/>
      <c r="LES43" s="97"/>
      <c r="LET43" s="97"/>
      <c r="LEU43" s="97"/>
      <c r="LEV43" s="97"/>
      <c r="LEW43" s="97"/>
      <c r="LEX43" s="97"/>
      <c r="LEY43" s="97"/>
      <c r="LEZ43" s="97"/>
      <c r="LFA43" s="97"/>
      <c r="LFB43" s="97"/>
      <c r="LFC43" s="97"/>
      <c r="LFD43" s="97"/>
      <c r="LFE43" s="97"/>
      <c r="LFF43" s="97"/>
      <c r="LFG43" s="97"/>
      <c r="LFH43" s="97"/>
      <c r="LFI43" s="97"/>
      <c r="LFJ43" s="97"/>
      <c r="LFK43" s="97"/>
      <c r="LFL43" s="97"/>
      <c r="LFM43" s="97"/>
      <c r="LFN43" s="97"/>
      <c r="LFO43" s="97"/>
      <c r="LFP43" s="97"/>
      <c r="LFQ43" s="97"/>
      <c r="LFR43" s="97"/>
      <c r="LFS43" s="97"/>
      <c r="LFT43" s="97"/>
      <c r="LFU43" s="97"/>
      <c r="LFV43" s="97"/>
      <c r="LFW43" s="97"/>
      <c r="LFX43" s="97"/>
      <c r="LFY43" s="97"/>
      <c r="LFZ43" s="97"/>
      <c r="LGA43" s="97"/>
      <c r="LGB43" s="97"/>
      <c r="LGC43" s="97"/>
      <c r="LGD43" s="97"/>
      <c r="LGE43" s="97"/>
      <c r="LGF43" s="97"/>
      <c r="LGG43" s="97"/>
      <c r="LGH43" s="97"/>
      <c r="LGI43" s="97"/>
      <c r="LGJ43" s="97"/>
      <c r="LGK43" s="97"/>
      <c r="LGL43" s="97"/>
      <c r="LGM43" s="97"/>
      <c r="LGN43" s="97"/>
      <c r="LGO43" s="97"/>
      <c r="LGP43" s="97"/>
      <c r="LGQ43" s="97"/>
      <c r="LGR43" s="97"/>
      <c r="LGS43" s="97"/>
      <c r="LGT43" s="97"/>
      <c r="LGU43" s="97"/>
      <c r="LGV43" s="97"/>
      <c r="LGW43" s="97"/>
      <c r="LGX43" s="97"/>
      <c r="LGY43" s="97"/>
      <c r="LGZ43" s="97"/>
      <c r="LHA43" s="97"/>
      <c r="LHB43" s="97"/>
      <c r="LHC43" s="97"/>
      <c r="LHD43" s="97"/>
      <c r="LHE43" s="97"/>
      <c r="LHF43" s="97"/>
      <c r="LHG43" s="97"/>
      <c r="LHH43" s="97"/>
      <c r="LHI43" s="97"/>
      <c r="LHJ43" s="97"/>
      <c r="LHK43" s="97"/>
      <c r="LHL43" s="97"/>
      <c r="LHM43" s="97"/>
      <c r="LHN43" s="97"/>
      <c r="LHO43" s="97"/>
      <c r="LHP43" s="97"/>
      <c r="LHQ43" s="97"/>
      <c r="LHR43" s="97"/>
      <c r="LHS43" s="97"/>
      <c r="LHT43" s="97"/>
      <c r="LHU43" s="97"/>
      <c r="LHV43" s="97"/>
      <c r="LHW43" s="97"/>
      <c r="LHX43" s="97"/>
      <c r="LHY43" s="97"/>
      <c r="LHZ43" s="97"/>
      <c r="LIA43" s="97"/>
      <c r="LIB43" s="97"/>
      <c r="LIC43" s="97"/>
      <c r="LID43" s="97"/>
      <c r="LIE43" s="97"/>
      <c r="LIF43" s="97"/>
      <c r="LIG43" s="97"/>
      <c r="LIH43" s="97"/>
      <c r="LII43" s="97"/>
      <c r="LIJ43" s="97"/>
      <c r="LIK43" s="97"/>
      <c r="LIL43" s="97"/>
      <c r="LIM43" s="97"/>
      <c r="LIN43" s="97"/>
      <c r="LIO43" s="97"/>
      <c r="LIP43" s="97"/>
      <c r="LIQ43" s="97"/>
      <c r="LIR43" s="97"/>
      <c r="LIS43" s="97"/>
      <c r="LIT43" s="97"/>
      <c r="LIU43" s="97"/>
      <c r="LIV43" s="97"/>
      <c r="LIW43" s="97"/>
      <c r="LIX43" s="97"/>
      <c r="LIY43" s="97"/>
      <c r="LIZ43" s="97"/>
      <c r="LJA43" s="97"/>
      <c r="LJB43" s="97"/>
      <c r="LJC43" s="97"/>
      <c r="LJD43" s="97"/>
      <c r="LJE43" s="97"/>
      <c r="LJF43" s="97"/>
      <c r="LJG43" s="97"/>
      <c r="LJH43" s="97"/>
      <c r="LJI43" s="97"/>
      <c r="LJJ43" s="97"/>
      <c r="LJK43" s="97"/>
      <c r="LJL43" s="97"/>
      <c r="LJM43" s="97"/>
      <c r="LJN43" s="97"/>
      <c r="LJO43" s="97"/>
      <c r="LJP43" s="97"/>
      <c r="LJQ43" s="97"/>
      <c r="LJR43" s="97"/>
      <c r="LJS43" s="97"/>
      <c r="LJT43" s="97"/>
      <c r="LJU43" s="97"/>
      <c r="LJV43" s="97"/>
      <c r="LJW43" s="97"/>
      <c r="LJX43" s="97"/>
      <c r="LJY43" s="97"/>
      <c r="LJZ43" s="97"/>
      <c r="LKA43" s="97"/>
      <c r="LKB43" s="97"/>
      <c r="LKC43" s="97"/>
      <c r="LKD43" s="97"/>
      <c r="LKE43" s="97"/>
      <c r="LKF43" s="97"/>
      <c r="LKG43" s="97"/>
      <c r="LKH43" s="97"/>
      <c r="LKI43" s="97"/>
      <c r="LKJ43" s="97"/>
      <c r="LKK43" s="97"/>
      <c r="LKL43" s="97"/>
      <c r="LKM43" s="97"/>
      <c r="LKN43" s="97"/>
      <c r="LKO43" s="97"/>
      <c r="LKP43" s="97"/>
      <c r="LKQ43" s="97"/>
      <c r="LKR43" s="97"/>
      <c r="LKS43" s="97"/>
      <c r="LKT43" s="97"/>
      <c r="LKU43" s="97"/>
      <c r="LKV43" s="97"/>
      <c r="LKW43" s="97"/>
      <c r="LKX43" s="97"/>
      <c r="LKY43" s="97"/>
      <c r="LKZ43" s="97"/>
      <c r="LLA43" s="97"/>
      <c r="LLB43" s="97"/>
      <c r="LLC43" s="97"/>
      <c r="LLD43" s="97"/>
      <c r="LLE43" s="97"/>
      <c r="LLF43" s="97"/>
      <c r="LLG43" s="97"/>
      <c r="LLH43" s="97"/>
      <c r="LLI43" s="97"/>
      <c r="LLJ43" s="97"/>
      <c r="LLK43" s="97"/>
      <c r="LLL43" s="97"/>
      <c r="LLM43" s="97"/>
      <c r="LLN43" s="97"/>
      <c r="LLO43" s="97"/>
      <c r="LLP43" s="97"/>
      <c r="LLQ43" s="97"/>
      <c r="LLR43" s="97"/>
      <c r="LLS43" s="97"/>
      <c r="LLT43" s="97"/>
      <c r="LLU43" s="97"/>
      <c r="LLV43" s="97"/>
      <c r="LLW43" s="97"/>
      <c r="LLX43" s="97"/>
      <c r="LLY43" s="97"/>
      <c r="LLZ43" s="97"/>
      <c r="LMA43" s="97"/>
      <c r="LMB43" s="97"/>
      <c r="LMC43" s="97"/>
      <c r="LMD43" s="97"/>
      <c r="LME43" s="97"/>
      <c r="LMF43" s="97"/>
      <c r="LMG43" s="97"/>
      <c r="LMH43" s="97"/>
      <c r="LMI43" s="97"/>
      <c r="LMJ43" s="97"/>
      <c r="LMK43" s="97"/>
      <c r="LML43" s="97"/>
      <c r="LMM43" s="97"/>
      <c r="LMN43" s="97"/>
      <c r="LMO43" s="97"/>
      <c r="LMP43" s="97"/>
      <c r="LMQ43" s="97"/>
      <c r="LMR43" s="97"/>
      <c r="LMS43" s="97"/>
      <c r="LMT43" s="97"/>
      <c r="LMU43" s="97"/>
      <c r="LMV43" s="97"/>
      <c r="LMW43" s="97"/>
      <c r="LMX43" s="97"/>
      <c r="LMY43" s="97"/>
      <c r="LMZ43" s="97"/>
      <c r="LNA43" s="97"/>
      <c r="LNB43" s="97"/>
      <c r="LNC43" s="97"/>
      <c r="LND43" s="97"/>
      <c r="LNE43" s="97"/>
      <c r="LNF43" s="97"/>
      <c r="LNG43" s="97"/>
      <c r="LNH43" s="97"/>
      <c r="LNI43" s="97"/>
      <c r="LNJ43" s="97"/>
      <c r="LNK43" s="97"/>
      <c r="LNL43" s="97"/>
      <c r="LNM43" s="97"/>
      <c r="LNN43" s="97"/>
      <c r="LNO43" s="97"/>
      <c r="LNP43" s="97"/>
      <c r="LNQ43" s="97"/>
      <c r="LNR43" s="97"/>
      <c r="LNS43" s="97"/>
      <c r="LNT43" s="97"/>
      <c r="LNU43" s="97"/>
      <c r="LNV43" s="97"/>
      <c r="LNW43" s="97"/>
      <c r="LNX43" s="97"/>
      <c r="LNY43" s="97"/>
      <c r="LNZ43" s="97"/>
      <c r="LOA43" s="97"/>
      <c r="LOB43" s="97"/>
      <c r="LOC43" s="97"/>
      <c r="LOD43" s="97"/>
      <c r="LOE43" s="97"/>
      <c r="LOF43" s="97"/>
      <c r="LOG43" s="97"/>
      <c r="LOH43" s="97"/>
      <c r="LOI43" s="97"/>
      <c r="LOJ43" s="97"/>
      <c r="LOK43" s="97"/>
      <c r="LOL43" s="97"/>
      <c r="LOM43" s="97"/>
      <c r="LON43" s="97"/>
      <c r="LOO43" s="97"/>
      <c r="LOP43" s="97"/>
      <c r="LOQ43" s="97"/>
      <c r="LOR43" s="97"/>
      <c r="LOS43" s="97"/>
      <c r="LOT43" s="97"/>
      <c r="LOU43" s="97"/>
      <c r="LOV43" s="97"/>
      <c r="LOW43" s="97"/>
      <c r="LOX43" s="97"/>
      <c r="LOY43" s="97"/>
      <c r="LOZ43" s="97"/>
      <c r="LPA43" s="97"/>
      <c r="LPB43" s="97"/>
      <c r="LPC43" s="97"/>
      <c r="LPD43" s="97"/>
      <c r="LPE43" s="97"/>
      <c r="LPF43" s="97"/>
      <c r="LPG43" s="97"/>
      <c r="LPH43" s="97"/>
      <c r="LPI43" s="97"/>
      <c r="LPJ43" s="97"/>
      <c r="LPK43" s="97"/>
      <c r="LPL43" s="97"/>
      <c r="LPM43" s="97"/>
      <c r="LPN43" s="97"/>
      <c r="LPO43" s="97"/>
      <c r="LPP43" s="97"/>
      <c r="LPQ43" s="97"/>
      <c r="LPR43" s="97"/>
      <c r="LPS43" s="97"/>
      <c r="LPT43" s="97"/>
      <c r="LPU43" s="97"/>
      <c r="LPV43" s="97"/>
      <c r="LPW43" s="97"/>
      <c r="LPX43" s="97"/>
      <c r="LPY43" s="97"/>
      <c r="LPZ43" s="97"/>
      <c r="LQA43" s="97"/>
      <c r="LQB43" s="97"/>
      <c r="LQC43" s="97"/>
      <c r="LQD43" s="97"/>
      <c r="LQE43" s="97"/>
      <c r="LQF43" s="97"/>
      <c r="LQG43" s="97"/>
      <c r="LQH43" s="97"/>
      <c r="LQI43" s="97"/>
      <c r="LQJ43" s="97"/>
      <c r="LQK43" s="97"/>
      <c r="LQL43" s="97"/>
      <c r="LQM43" s="97"/>
      <c r="LQN43" s="97"/>
      <c r="LQO43" s="97"/>
      <c r="LQP43" s="97"/>
      <c r="LQQ43" s="97"/>
      <c r="LQR43" s="97"/>
      <c r="LQS43" s="97"/>
      <c r="LQT43" s="97"/>
      <c r="LQU43" s="97"/>
      <c r="LQV43" s="97"/>
      <c r="LQW43" s="97"/>
      <c r="LQX43" s="97"/>
      <c r="LQY43" s="97"/>
      <c r="LQZ43" s="97"/>
      <c r="LRA43" s="97"/>
      <c r="LRB43" s="97"/>
      <c r="LRC43" s="97"/>
      <c r="LRD43" s="97"/>
      <c r="LRE43" s="97"/>
      <c r="LRF43" s="97"/>
      <c r="LRG43" s="97"/>
      <c r="LRH43" s="97"/>
      <c r="LRI43" s="97"/>
      <c r="LRJ43" s="97"/>
      <c r="LRK43" s="97"/>
      <c r="LRL43" s="97"/>
      <c r="LRM43" s="97"/>
      <c r="LRN43" s="97"/>
      <c r="LRO43" s="97"/>
      <c r="LRP43" s="97"/>
      <c r="LRQ43" s="97"/>
      <c r="LRR43" s="97"/>
      <c r="LRS43" s="97"/>
      <c r="LRT43" s="97"/>
      <c r="LRU43" s="97"/>
      <c r="LRV43" s="97"/>
      <c r="LRW43" s="97"/>
      <c r="LRX43" s="97"/>
      <c r="LRY43" s="97"/>
      <c r="LRZ43" s="97"/>
      <c r="LSA43" s="97"/>
      <c r="LSB43" s="97"/>
      <c r="LSC43" s="97"/>
      <c r="LSD43" s="97"/>
      <c r="LSE43" s="97"/>
      <c r="LSF43" s="97"/>
      <c r="LSG43" s="97"/>
      <c r="LSH43" s="97"/>
      <c r="LSI43" s="97"/>
      <c r="LSJ43" s="97"/>
      <c r="LSK43" s="97"/>
      <c r="LSL43" s="97"/>
      <c r="LSM43" s="97"/>
      <c r="LSN43" s="97"/>
      <c r="LSO43" s="97"/>
      <c r="LSP43" s="97"/>
      <c r="LSQ43" s="97"/>
      <c r="LSR43" s="97"/>
      <c r="LSS43" s="97"/>
      <c r="LST43" s="97"/>
      <c r="LSU43" s="97"/>
      <c r="LSV43" s="97"/>
      <c r="LSW43" s="97"/>
      <c r="LSX43" s="97"/>
      <c r="LSY43" s="97"/>
      <c r="LSZ43" s="97"/>
      <c r="LTA43" s="97"/>
      <c r="LTB43" s="97"/>
      <c r="LTC43" s="97"/>
      <c r="LTD43" s="97"/>
      <c r="LTE43" s="97"/>
      <c r="LTF43" s="97"/>
      <c r="LTG43" s="97"/>
      <c r="LTH43" s="97"/>
      <c r="LTI43" s="97"/>
      <c r="LTJ43" s="97"/>
      <c r="LTK43" s="97"/>
      <c r="LTL43" s="97"/>
      <c r="LTM43" s="97"/>
      <c r="LTN43" s="97"/>
      <c r="LTO43" s="97"/>
      <c r="LTP43" s="97"/>
      <c r="LTQ43" s="97"/>
      <c r="LTR43" s="97"/>
      <c r="LTS43" s="97"/>
      <c r="LTT43" s="97"/>
      <c r="LTU43" s="97"/>
      <c r="LTV43" s="97"/>
      <c r="LTW43" s="97"/>
      <c r="LTX43" s="97"/>
      <c r="LTY43" s="97"/>
      <c r="LTZ43" s="97"/>
      <c r="LUA43" s="97"/>
      <c r="LUB43" s="97"/>
      <c r="LUC43" s="97"/>
      <c r="LUD43" s="97"/>
      <c r="LUE43" s="97"/>
      <c r="LUF43" s="97"/>
      <c r="LUG43" s="97"/>
      <c r="LUH43" s="97"/>
      <c r="LUI43" s="97"/>
      <c r="LUJ43" s="97"/>
      <c r="LUK43" s="97"/>
      <c r="LUL43" s="97"/>
      <c r="LUM43" s="97"/>
      <c r="LUN43" s="97"/>
      <c r="LUO43" s="97"/>
      <c r="LUP43" s="97"/>
      <c r="LUQ43" s="97"/>
      <c r="LUR43" s="97"/>
      <c r="LUS43" s="97"/>
      <c r="LUT43" s="97"/>
      <c r="LUU43" s="97"/>
      <c r="LUV43" s="97"/>
      <c r="LUW43" s="97"/>
      <c r="LUX43" s="97"/>
      <c r="LUY43" s="97"/>
      <c r="LUZ43" s="97"/>
      <c r="LVA43" s="97"/>
      <c r="LVB43" s="97"/>
      <c r="LVC43" s="97"/>
      <c r="LVD43" s="97"/>
      <c r="LVE43" s="97"/>
      <c r="LVF43" s="97"/>
      <c r="LVG43" s="97"/>
      <c r="LVH43" s="97"/>
      <c r="LVI43" s="97"/>
      <c r="LVJ43" s="97"/>
      <c r="LVK43" s="97"/>
      <c r="LVL43" s="97"/>
      <c r="LVM43" s="97"/>
      <c r="LVN43" s="97"/>
      <c r="LVO43" s="97"/>
      <c r="LVP43" s="97"/>
      <c r="LVQ43" s="97"/>
      <c r="LVR43" s="97"/>
      <c r="LVS43" s="97"/>
      <c r="LVT43" s="97"/>
      <c r="LVU43" s="97"/>
      <c r="LVV43" s="97"/>
      <c r="LVW43" s="97"/>
      <c r="LVX43" s="97"/>
      <c r="LVY43" s="97"/>
      <c r="LVZ43" s="97"/>
      <c r="LWA43" s="97"/>
      <c r="LWB43" s="97"/>
      <c r="LWC43" s="97"/>
      <c r="LWD43" s="97"/>
      <c r="LWE43" s="97"/>
      <c r="LWF43" s="97"/>
      <c r="LWG43" s="97"/>
      <c r="LWH43" s="97"/>
      <c r="LWI43" s="97"/>
      <c r="LWJ43" s="97"/>
      <c r="LWK43" s="97"/>
      <c r="LWL43" s="97"/>
      <c r="LWM43" s="97"/>
      <c r="LWN43" s="97"/>
      <c r="LWO43" s="97"/>
      <c r="LWP43" s="97"/>
      <c r="LWQ43" s="97"/>
      <c r="LWR43" s="97"/>
      <c r="LWS43" s="97"/>
      <c r="LWT43" s="97"/>
      <c r="LWU43" s="97"/>
      <c r="LWV43" s="97"/>
      <c r="LWW43" s="97"/>
      <c r="LWX43" s="97"/>
      <c r="LWY43" s="97"/>
      <c r="LWZ43" s="97"/>
      <c r="LXA43" s="97"/>
      <c r="LXB43" s="97"/>
      <c r="LXC43" s="97"/>
      <c r="LXD43" s="97"/>
      <c r="LXE43" s="97"/>
      <c r="LXF43" s="97"/>
      <c r="LXG43" s="97"/>
      <c r="LXH43" s="97"/>
      <c r="LXI43" s="97"/>
      <c r="LXJ43" s="97"/>
      <c r="LXK43" s="97"/>
      <c r="LXL43" s="97"/>
      <c r="LXM43" s="97"/>
      <c r="LXN43" s="97"/>
      <c r="LXO43" s="97"/>
      <c r="LXP43" s="97"/>
      <c r="LXQ43" s="97"/>
      <c r="LXR43" s="97"/>
      <c r="LXS43" s="97"/>
      <c r="LXT43" s="97"/>
      <c r="LXU43" s="97"/>
      <c r="LXV43" s="97"/>
      <c r="LXW43" s="97"/>
      <c r="LXX43" s="97"/>
      <c r="LXY43" s="97"/>
      <c r="LXZ43" s="97"/>
      <c r="LYA43" s="97"/>
      <c r="LYB43" s="97"/>
      <c r="LYC43" s="97"/>
      <c r="LYD43" s="97"/>
      <c r="LYE43" s="97"/>
      <c r="LYF43" s="97"/>
      <c r="LYG43" s="97"/>
      <c r="LYH43" s="97"/>
      <c r="LYI43" s="97"/>
      <c r="LYJ43" s="97"/>
      <c r="LYK43" s="97"/>
      <c r="LYL43" s="97"/>
      <c r="LYM43" s="97"/>
      <c r="LYN43" s="97"/>
      <c r="LYO43" s="97"/>
      <c r="LYP43" s="97"/>
      <c r="LYQ43" s="97"/>
      <c r="LYR43" s="97"/>
      <c r="LYS43" s="97"/>
      <c r="LYT43" s="97"/>
      <c r="LYU43" s="97"/>
      <c r="LYV43" s="97"/>
      <c r="LYW43" s="97"/>
      <c r="LYX43" s="97"/>
      <c r="LYY43" s="97"/>
      <c r="LYZ43" s="97"/>
      <c r="LZA43" s="97"/>
      <c r="LZB43" s="97"/>
      <c r="LZC43" s="97"/>
      <c r="LZD43" s="97"/>
      <c r="LZE43" s="97"/>
      <c r="LZF43" s="97"/>
      <c r="LZG43" s="97"/>
      <c r="LZH43" s="97"/>
      <c r="LZI43" s="97"/>
      <c r="LZJ43" s="97"/>
      <c r="LZK43" s="97"/>
      <c r="LZL43" s="97"/>
      <c r="LZM43" s="97"/>
      <c r="LZN43" s="97"/>
      <c r="LZO43" s="97"/>
      <c r="LZP43" s="97"/>
      <c r="LZQ43" s="97"/>
      <c r="LZR43" s="97"/>
      <c r="LZS43" s="97"/>
      <c r="LZT43" s="97"/>
      <c r="LZU43" s="97"/>
      <c r="LZV43" s="97"/>
      <c r="LZW43" s="97"/>
      <c r="LZX43" s="97"/>
      <c r="LZY43" s="97"/>
      <c r="LZZ43" s="97"/>
      <c r="MAA43" s="97"/>
      <c r="MAB43" s="97"/>
      <c r="MAC43" s="97"/>
      <c r="MAD43" s="97"/>
      <c r="MAE43" s="97"/>
      <c r="MAF43" s="97"/>
      <c r="MAG43" s="97"/>
      <c r="MAH43" s="97"/>
      <c r="MAI43" s="97"/>
      <c r="MAJ43" s="97"/>
      <c r="MAK43" s="97"/>
      <c r="MAL43" s="97"/>
      <c r="MAM43" s="97"/>
      <c r="MAN43" s="97"/>
      <c r="MAO43" s="97"/>
      <c r="MAP43" s="97"/>
      <c r="MAQ43" s="97"/>
      <c r="MAR43" s="97"/>
      <c r="MAS43" s="97"/>
      <c r="MAT43" s="97"/>
      <c r="MAU43" s="97"/>
      <c r="MAV43" s="97"/>
      <c r="MAW43" s="97"/>
      <c r="MAX43" s="97"/>
      <c r="MAY43" s="97"/>
      <c r="MAZ43" s="97"/>
      <c r="MBA43" s="97"/>
      <c r="MBB43" s="97"/>
      <c r="MBC43" s="97"/>
      <c r="MBD43" s="97"/>
      <c r="MBE43" s="97"/>
      <c r="MBF43" s="97"/>
      <c r="MBG43" s="97"/>
      <c r="MBH43" s="97"/>
      <c r="MBI43" s="97"/>
      <c r="MBJ43" s="97"/>
      <c r="MBK43" s="97"/>
      <c r="MBL43" s="97"/>
      <c r="MBM43" s="97"/>
      <c r="MBN43" s="97"/>
      <c r="MBO43" s="97"/>
      <c r="MBP43" s="97"/>
      <c r="MBQ43" s="97"/>
      <c r="MBR43" s="97"/>
      <c r="MBS43" s="97"/>
      <c r="MBT43" s="97"/>
      <c r="MBU43" s="97"/>
      <c r="MBV43" s="97"/>
      <c r="MBW43" s="97"/>
      <c r="MBX43" s="97"/>
      <c r="MBY43" s="97"/>
      <c r="MBZ43" s="97"/>
      <c r="MCA43" s="97"/>
      <c r="MCB43" s="97"/>
      <c r="MCC43" s="97"/>
      <c r="MCD43" s="97"/>
      <c r="MCE43" s="97"/>
      <c r="MCF43" s="97"/>
      <c r="MCG43" s="97"/>
      <c r="MCH43" s="97"/>
      <c r="MCI43" s="97"/>
      <c r="MCJ43" s="97"/>
      <c r="MCK43" s="97"/>
      <c r="MCL43" s="97"/>
      <c r="MCM43" s="97"/>
      <c r="MCN43" s="97"/>
      <c r="MCO43" s="97"/>
      <c r="MCP43" s="97"/>
      <c r="MCQ43" s="97"/>
      <c r="MCR43" s="97"/>
      <c r="MCS43" s="97"/>
      <c r="MCT43" s="97"/>
      <c r="MCU43" s="97"/>
      <c r="MCV43" s="97"/>
      <c r="MCW43" s="97"/>
      <c r="MCX43" s="97"/>
      <c r="MCY43" s="97"/>
      <c r="MCZ43" s="97"/>
      <c r="MDA43" s="97"/>
      <c r="MDB43" s="97"/>
      <c r="MDC43" s="97"/>
      <c r="MDD43" s="97"/>
      <c r="MDE43" s="97"/>
      <c r="MDF43" s="97"/>
      <c r="MDG43" s="97"/>
      <c r="MDH43" s="97"/>
      <c r="MDI43" s="97"/>
      <c r="MDJ43" s="97"/>
      <c r="MDK43" s="97"/>
      <c r="MDL43" s="97"/>
      <c r="MDM43" s="97"/>
      <c r="MDN43" s="97"/>
      <c r="MDO43" s="97"/>
      <c r="MDP43" s="97"/>
      <c r="MDQ43" s="97"/>
      <c r="MDR43" s="97"/>
      <c r="MDS43" s="97"/>
      <c r="MDT43" s="97"/>
      <c r="MDU43" s="97"/>
      <c r="MDV43" s="97"/>
      <c r="MDW43" s="97"/>
      <c r="MDX43" s="97"/>
      <c r="MDY43" s="97"/>
      <c r="MDZ43" s="97"/>
      <c r="MEA43" s="97"/>
      <c r="MEB43" s="97"/>
      <c r="MEC43" s="97"/>
      <c r="MED43" s="97"/>
      <c r="MEE43" s="97"/>
      <c r="MEF43" s="97"/>
      <c r="MEG43" s="97"/>
      <c r="MEH43" s="97"/>
      <c r="MEI43" s="97"/>
      <c r="MEJ43" s="97"/>
      <c r="MEK43" s="97"/>
      <c r="MEL43" s="97"/>
      <c r="MEM43" s="97"/>
      <c r="MEN43" s="97"/>
      <c r="MEO43" s="97"/>
      <c r="MEP43" s="97"/>
      <c r="MEQ43" s="97"/>
      <c r="MER43" s="97"/>
      <c r="MES43" s="97"/>
      <c r="MET43" s="97"/>
      <c r="MEU43" s="97"/>
      <c r="MEV43" s="97"/>
      <c r="MEW43" s="97"/>
      <c r="MEX43" s="97"/>
      <c r="MEY43" s="97"/>
      <c r="MEZ43" s="97"/>
      <c r="MFA43" s="97"/>
      <c r="MFB43" s="97"/>
      <c r="MFC43" s="97"/>
      <c r="MFD43" s="97"/>
      <c r="MFE43" s="97"/>
      <c r="MFF43" s="97"/>
      <c r="MFG43" s="97"/>
      <c r="MFH43" s="97"/>
      <c r="MFI43" s="97"/>
      <c r="MFJ43" s="97"/>
      <c r="MFK43" s="97"/>
      <c r="MFL43" s="97"/>
      <c r="MFM43" s="97"/>
      <c r="MFN43" s="97"/>
      <c r="MFO43" s="97"/>
      <c r="MFP43" s="97"/>
      <c r="MFQ43" s="97"/>
      <c r="MFR43" s="97"/>
      <c r="MFS43" s="97"/>
      <c r="MFT43" s="97"/>
      <c r="MFU43" s="97"/>
      <c r="MFV43" s="97"/>
      <c r="MFW43" s="97"/>
      <c r="MFX43" s="97"/>
      <c r="MFY43" s="97"/>
      <c r="MFZ43" s="97"/>
      <c r="MGA43" s="97"/>
      <c r="MGB43" s="97"/>
      <c r="MGC43" s="97"/>
      <c r="MGD43" s="97"/>
      <c r="MGE43" s="97"/>
      <c r="MGF43" s="97"/>
      <c r="MGG43" s="97"/>
      <c r="MGH43" s="97"/>
      <c r="MGI43" s="97"/>
      <c r="MGJ43" s="97"/>
      <c r="MGK43" s="97"/>
      <c r="MGL43" s="97"/>
      <c r="MGM43" s="97"/>
      <c r="MGN43" s="97"/>
      <c r="MGO43" s="97"/>
      <c r="MGP43" s="97"/>
      <c r="MGQ43" s="97"/>
      <c r="MGR43" s="97"/>
      <c r="MGS43" s="97"/>
      <c r="MGT43" s="97"/>
      <c r="MGU43" s="97"/>
      <c r="MGV43" s="97"/>
      <c r="MGW43" s="97"/>
      <c r="MGX43" s="97"/>
      <c r="MGY43" s="97"/>
      <c r="MGZ43" s="97"/>
      <c r="MHA43" s="97"/>
      <c r="MHB43" s="97"/>
      <c r="MHC43" s="97"/>
      <c r="MHD43" s="97"/>
      <c r="MHE43" s="97"/>
      <c r="MHF43" s="97"/>
      <c r="MHG43" s="97"/>
      <c r="MHH43" s="97"/>
      <c r="MHI43" s="97"/>
      <c r="MHJ43" s="97"/>
      <c r="MHK43" s="97"/>
      <c r="MHL43" s="97"/>
      <c r="MHM43" s="97"/>
      <c r="MHN43" s="97"/>
      <c r="MHO43" s="97"/>
      <c r="MHP43" s="97"/>
      <c r="MHQ43" s="97"/>
      <c r="MHR43" s="97"/>
      <c r="MHS43" s="97"/>
      <c r="MHT43" s="97"/>
      <c r="MHU43" s="97"/>
      <c r="MHV43" s="97"/>
      <c r="MHW43" s="97"/>
      <c r="MHX43" s="97"/>
      <c r="MHY43" s="97"/>
      <c r="MHZ43" s="97"/>
      <c r="MIA43" s="97"/>
      <c r="MIB43" s="97"/>
      <c r="MIC43" s="97"/>
      <c r="MID43" s="97"/>
      <c r="MIE43" s="97"/>
      <c r="MIF43" s="97"/>
      <c r="MIG43" s="97"/>
      <c r="MIH43" s="97"/>
      <c r="MII43" s="97"/>
      <c r="MIJ43" s="97"/>
      <c r="MIK43" s="97"/>
      <c r="MIL43" s="97"/>
      <c r="MIM43" s="97"/>
      <c r="MIN43" s="97"/>
      <c r="MIO43" s="97"/>
      <c r="MIP43" s="97"/>
      <c r="MIQ43" s="97"/>
      <c r="MIR43" s="97"/>
      <c r="MIS43" s="97"/>
      <c r="MIT43" s="97"/>
      <c r="MIU43" s="97"/>
      <c r="MIV43" s="97"/>
      <c r="MIW43" s="97"/>
      <c r="MIX43" s="97"/>
      <c r="MIY43" s="97"/>
      <c r="MIZ43" s="97"/>
      <c r="MJA43" s="97"/>
      <c r="MJB43" s="97"/>
      <c r="MJC43" s="97"/>
      <c r="MJD43" s="97"/>
      <c r="MJE43" s="97"/>
      <c r="MJF43" s="97"/>
      <c r="MJG43" s="97"/>
      <c r="MJH43" s="97"/>
      <c r="MJI43" s="97"/>
      <c r="MJJ43" s="97"/>
      <c r="MJK43" s="97"/>
      <c r="MJL43" s="97"/>
      <c r="MJM43" s="97"/>
      <c r="MJN43" s="97"/>
      <c r="MJO43" s="97"/>
      <c r="MJP43" s="97"/>
      <c r="MJQ43" s="97"/>
      <c r="MJR43" s="97"/>
      <c r="MJS43" s="97"/>
      <c r="MJT43" s="97"/>
      <c r="MJU43" s="97"/>
      <c r="MJV43" s="97"/>
      <c r="MJW43" s="97"/>
      <c r="MJX43" s="97"/>
      <c r="MJY43" s="97"/>
      <c r="MJZ43" s="97"/>
      <c r="MKA43" s="97"/>
      <c r="MKB43" s="97"/>
      <c r="MKC43" s="97"/>
      <c r="MKD43" s="97"/>
      <c r="MKE43" s="97"/>
      <c r="MKF43" s="97"/>
      <c r="MKG43" s="97"/>
      <c r="MKH43" s="97"/>
      <c r="MKI43" s="97"/>
      <c r="MKJ43" s="97"/>
      <c r="MKK43" s="97"/>
      <c r="MKL43" s="97"/>
      <c r="MKM43" s="97"/>
      <c r="MKN43" s="97"/>
      <c r="MKO43" s="97"/>
      <c r="MKP43" s="97"/>
      <c r="MKQ43" s="97"/>
      <c r="MKR43" s="97"/>
      <c r="MKS43" s="97"/>
      <c r="MKT43" s="97"/>
      <c r="MKU43" s="97"/>
      <c r="MKV43" s="97"/>
      <c r="MKW43" s="97"/>
      <c r="MKX43" s="97"/>
      <c r="MKY43" s="97"/>
      <c r="MKZ43" s="97"/>
      <c r="MLA43" s="97"/>
      <c r="MLB43" s="97"/>
      <c r="MLC43" s="97"/>
      <c r="MLD43" s="97"/>
      <c r="MLE43" s="97"/>
      <c r="MLF43" s="97"/>
      <c r="MLG43" s="97"/>
      <c r="MLH43" s="97"/>
      <c r="MLI43" s="97"/>
      <c r="MLJ43" s="97"/>
      <c r="MLK43" s="97"/>
      <c r="MLL43" s="97"/>
      <c r="MLM43" s="97"/>
      <c r="MLN43" s="97"/>
      <c r="MLO43" s="97"/>
      <c r="MLP43" s="97"/>
      <c r="MLQ43" s="97"/>
      <c r="MLR43" s="97"/>
      <c r="MLS43" s="97"/>
      <c r="MLT43" s="97"/>
      <c r="MLU43" s="97"/>
      <c r="MLV43" s="97"/>
      <c r="MLW43" s="97"/>
      <c r="MLX43" s="97"/>
      <c r="MLY43" s="97"/>
      <c r="MLZ43" s="97"/>
      <c r="MMA43" s="97"/>
      <c r="MMB43" s="97"/>
      <c r="MMC43" s="97"/>
      <c r="MMD43" s="97"/>
      <c r="MME43" s="97"/>
      <c r="MMF43" s="97"/>
      <c r="MMG43" s="97"/>
      <c r="MMH43" s="97"/>
      <c r="MMI43" s="97"/>
      <c r="MMJ43" s="97"/>
      <c r="MMK43" s="97"/>
      <c r="MML43" s="97"/>
      <c r="MMM43" s="97"/>
      <c r="MMN43" s="97"/>
      <c r="MMO43" s="97"/>
      <c r="MMP43" s="97"/>
      <c r="MMQ43" s="97"/>
      <c r="MMR43" s="97"/>
      <c r="MMS43" s="97"/>
      <c r="MMT43" s="97"/>
      <c r="MMU43" s="97"/>
      <c r="MMV43" s="97"/>
      <c r="MMW43" s="97"/>
      <c r="MMX43" s="97"/>
      <c r="MMY43" s="97"/>
      <c r="MMZ43" s="97"/>
      <c r="MNA43" s="97"/>
      <c r="MNB43" s="97"/>
      <c r="MNC43" s="97"/>
      <c r="MND43" s="97"/>
      <c r="MNE43" s="97"/>
      <c r="MNF43" s="97"/>
      <c r="MNG43" s="97"/>
      <c r="MNH43" s="97"/>
      <c r="MNI43" s="97"/>
      <c r="MNJ43" s="97"/>
      <c r="MNK43" s="97"/>
      <c r="MNL43" s="97"/>
      <c r="MNM43" s="97"/>
      <c r="MNN43" s="97"/>
      <c r="MNO43" s="97"/>
      <c r="MNP43" s="97"/>
      <c r="MNQ43" s="97"/>
      <c r="MNR43" s="97"/>
      <c r="MNS43" s="97"/>
      <c r="MNT43" s="97"/>
      <c r="MNU43" s="97"/>
      <c r="MNV43" s="97"/>
      <c r="MNW43" s="97"/>
      <c r="MNX43" s="97"/>
      <c r="MNY43" s="97"/>
      <c r="MNZ43" s="97"/>
      <c r="MOA43" s="97"/>
      <c r="MOB43" s="97"/>
      <c r="MOC43" s="97"/>
      <c r="MOD43" s="97"/>
      <c r="MOE43" s="97"/>
      <c r="MOF43" s="97"/>
      <c r="MOG43" s="97"/>
      <c r="MOH43" s="97"/>
      <c r="MOI43" s="97"/>
      <c r="MOJ43" s="97"/>
      <c r="MOK43" s="97"/>
      <c r="MOL43" s="97"/>
      <c r="MOM43" s="97"/>
      <c r="MON43" s="97"/>
      <c r="MOO43" s="97"/>
      <c r="MOP43" s="97"/>
      <c r="MOQ43" s="97"/>
      <c r="MOR43" s="97"/>
      <c r="MOS43" s="97"/>
      <c r="MOT43" s="97"/>
      <c r="MOU43" s="97"/>
      <c r="MOV43" s="97"/>
      <c r="MOW43" s="97"/>
      <c r="MOX43" s="97"/>
      <c r="MOY43" s="97"/>
      <c r="MOZ43" s="97"/>
      <c r="MPA43" s="97"/>
      <c r="MPB43" s="97"/>
      <c r="MPC43" s="97"/>
      <c r="MPD43" s="97"/>
      <c r="MPE43" s="97"/>
      <c r="MPF43" s="97"/>
      <c r="MPG43" s="97"/>
      <c r="MPH43" s="97"/>
      <c r="MPI43" s="97"/>
      <c r="MPJ43" s="97"/>
      <c r="MPK43" s="97"/>
      <c r="MPL43" s="97"/>
      <c r="MPM43" s="97"/>
      <c r="MPN43" s="97"/>
      <c r="MPO43" s="97"/>
      <c r="MPP43" s="97"/>
      <c r="MPQ43" s="97"/>
      <c r="MPR43" s="97"/>
      <c r="MPS43" s="97"/>
      <c r="MPT43" s="97"/>
      <c r="MPU43" s="97"/>
      <c r="MPV43" s="97"/>
      <c r="MPW43" s="97"/>
      <c r="MPX43" s="97"/>
      <c r="MPY43" s="97"/>
      <c r="MPZ43" s="97"/>
      <c r="MQA43" s="97"/>
      <c r="MQB43" s="97"/>
      <c r="MQC43" s="97"/>
      <c r="MQD43" s="97"/>
      <c r="MQE43" s="97"/>
      <c r="MQF43" s="97"/>
      <c r="MQG43" s="97"/>
      <c r="MQH43" s="97"/>
      <c r="MQI43" s="97"/>
      <c r="MQJ43" s="97"/>
      <c r="MQK43" s="97"/>
      <c r="MQL43" s="97"/>
      <c r="MQM43" s="97"/>
      <c r="MQN43" s="97"/>
      <c r="MQO43" s="97"/>
      <c r="MQP43" s="97"/>
      <c r="MQQ43" s="97"/>
      <c r="MQR43" s="97"/>
      <c r="MQS43" s="97"/>
      <c r="MQT43" s="97"/>
      <c r="MQU43" s="97"/>
      <c r="MQV43" s="97"/>
      <c r="MQW43" s="97"/>
      <c r="MQX43" s="97"/>
      <c r="MQY43" s="97"/>
      <c r="MQZ43" s="97"/>
      <c r="MRA43" s="97"/>
      <c r="MRB43" s="97"/>
      <c r="MRC43" s="97"/>
      <c r="MRD43" s="97"/>
      <c r="MRE43" s="97"/>
      <c r="MRF43" s="97"/>
      <c r="MRG43" s="97"/>
      <c r="MRH43" s="97"/>
      <c r="MRI43" s="97"/>
      <c r="MRJ43" s="97"/>
      <c r="MRK43" s="97"/>
      <c r="MRL43" s="97"/>
      <c r="MRM43" s="97"/>
      <c r="MRN43" s="97"/>
      <c r="MRO43" s="97"/>
      <c r="MRP43" s="97"/>
      <c r="MRQ43" s="97"/>
      <c r="MRR43" s="97"/>
      <c r="MRS43" s="97"/>
      <c r="MRT43" s="97"/>
      <c r="MRU43" s="97"/>
      <c r="MRV43" s="97"/>
      <c r="MRW43" s="97"/>
      <c r="MRX43" s="97"/>
      <c r="MRY43" s="97"/>
      <c r="MRZ43" s="97"/>
      <c r="MSA43" s="97"/>
      <c r="MSB43" s="97"/>
      <c r="MSC43" s="97"/>
      <c r="MSD43" s="97"/>
      <c r="MSE43" s="97"/>
      <c r="MSF43" s="97"/>
      <c r="MSG43" s="97"/>
      <c r="MSH43" s="97"/>
      <c r="MSI43" s="97"/>
      <c r="MSJ43" s="97"/>
      <c r="MSK43" s="97"/>
      <c r="MSL43" s="97"/>
      <c r="MSM43" s="97"/>
      <c r="MSN43" s="97"/>
      <c r="MSO43" s="97"/>
      <c r="MSP43" s="97"/>
      <c r="MSQ43" s="97"/>
      <c r="MSR43" s="97"/>
      <c r="MSS43" s="97"/>
      <c r="MST43" s="97"/>
      <c r="MSU43" s="97"/>
      <c r="MSV43" s="97"/>
      <c r="MSW43" s="97"/>
      <c r="MSX43" s="97"/>
      <c r="MSY43" s="97"/>
      <c r="MSZ43" s="97"/>
      <c r="MTA43" s="97"/>
      <c r="MTB43" s="97"/>
      <c r="MTC43" s="97"/>
      <c r="MTD43" s="97"/>
      <c r="MTE43" s="97"/>
      <c r="MTF43" s="97"/>
      <c r="MTG43" s="97"/>
      <c r="MTH43" s="97"/>
      <c r="MTI43" s="97"/>
      <c r="MTJ43" s="97"/>
      <c r="MTK43" s="97"/>
      <c r="MTL43" s="97"/>
      <c r="MTM43" s="97"/>
      <c r="MTN43" s="97"/>
      <c r="MTO43" s="97"/>
      <c r="MTP43" s="97"/>
      <c r="MTQ43" s="97"/>
      <c r="MTR43" s="97"/>
      <c r="MTS43" s="97"/>
      <c r="MTT43" s="97"/>
      <c r="MTU43" s="97"/>
      <c r="MTV43" s="97"/>
      <c r="MTW43" s="97"/>
      <c r="MTX43" s="97"/>
      <c r="MTY43" s="97"/>
      <c r="MTZ43" s="97"/>
      <c r="MUA43" s="97"/>
      <c r="MUB43" s="97"/>
      <c r="MUC43" s="97"/>
      <c r="MUD43" s="97"/>
      <c r="MUE43" s="97"/>
      <c r="MUF43" s="97"/>
      <c r="MUG43" s="97"/>
      <c r="MUH43" s="97"/>
      <c r="MUI43" s="97"/>
      <c r="MUJ43" s="97"/>
      <c r="MUK43" s="97"/>
      <c r="MUL43" s="97"/>
      <c r="MUM43" s="97"/>
      <c r="MUN43" s="97"/>
      <c r="MUO43" s="97"/>
      <c r="MUP43" s="97"/>
      <c r="MUQ43" s="97"/>
      <c r="MUR43" s="97"/>
      <c r="MUS43" s="97"/>
      <c r="MUT43" s="97"/>
      <c r="MUU43" s="97"/>
      <c r="MUV43" s="97"/>
      <c r="MUW43" s="97"/>
      <c r="MUX43" s="97"/>
      <c r="MUY43" s="97"/>
      <c r="MUZ43" s="97"/>
      <c r="MVA43" s="97"/>
      <c r="MVB43" s="97"/>
      <c r="MVC43" s="97"/>
      <c r="MVD43" s="97"/>
      <c r="MVE43" s="97"/>
      <c r="MVF43" s="97"/>
      <c r="MVG43" s="97"/>
      <c r="MVH43" s="97"/>
      <c r="MVI43" s="97"/>
      <c r="MVJ43" s="97"/>
      <c r="MVK43" s="97"/>
      <c r="MVL43" s="97"/>
      <c r="MVM43" s="97"/>
      <c r="MVN43" s="97"/>
      <c r="MVO43" s="97"/>
      <c r="MVP43" s="97"/>
      <c r="MVQ43" s="97"/>
      <c r="MVR43" s="97"/>
      <c r="MVS43" s="97"/>
      <c r="MVT43" s="97"/>
      <c r="MVU43" s="97"/>
      <c r="MVV43" s="97"/>
      <c r="MVW43" s="97"/>
      <c r="MVX43" s="97"/>
      <c r="MVY43" s="97"/>
      <c r="MVZ43" s="97"/>
      <c r="MWA43" s="97"/>
      <c r="MWB43" s="97"/>
      <c r="MWC43" s="97"/>
      <c r="MWD43" s="97"/>
      <c r="MWE43" s="97"/>
      <c r="MWF43" s="97"/>
      <c r="MWG43" s="97"/>
      <c r="MWH43" s="97"/>
      <c r="MWI43" s="97"/>
      <c r="MWJ43" s="97"/>
      <c r="MWK43" s="97"/>
      <c r="MWL43" s="97"/>
      <c r="MWM43" s="97"/>
      <c r="MWN43" s="97"/>
      <c r="MWO43" s="97"/>
      <c r="MWP43" s="97"/>
      <c r="MWQ43" s="97"/>
      <c r="MWR43" s="97"/>
      <c r="MWS43" s="97"/>
      <c r="MWT43" s="97"/>
      <c r="MWU43" s="97"/>
      <c r="MWV43" s="97"/>
      <c r="MWW43" s="97"/>
      <c r="MWX43" s="97"/>
      <c r="MWY43" s="97"/>
      <c r="MWZ43" s="97"/>
      <c r="MXA43" s="97"/>
      <c r="MXB43" s="97"/>
      <c r="MXC43" s="97"/>
      <c r="MXD43" s="97"/>
      <c r="MXE43" s="97"/>
      <c r="MXF43" s="97"/>
      <c r="MXG43" s="97"/>
      <c r="MXH43" s="97"/>
      <c r="MXI43" s="97"/>
      <c r="MXJ43" s="97"/>
      <c r="MXK43" s="97"/>
      <c r="MXL43" s="97"/>
      <c r="MXM43" s="97"/>
      <c r="MXN43" s="97"/>
      <c r="MXO43" s="97"/>
      <c r="MXP43" s="97"/>
      <c r="MXQ43" s="97"/>
      <c r="MXR43" s="97"/>
      <c r="MXS43" s="97"/>
      <c r="MXT43" s="97"/>
      <c r="MXU43" s="97"/>
      <c r="MXV43" s="97"/>
      <c r="MXW43" s="97"/>
      <c r="MXX43" s="97"/>
      <c r="MXY43" s="97"/>
      <c r="MXZ43" s="97"/>
      <c r="MYA43" s="97"/>
      <c r="MYB43" s="97"/>
      <c r="MYC43" s="97"/>
      <c r="MYD43" s="97"/>
      <c r="MYE43" s="97"/>
      <c r="MYF43" s="97"/>
      <c r="MYG43" s="97"/>
      <c r="MYH43" s="97"/>
      <c r="MYI43" s="97"/>
      <c r="MYJ43" s="97"/>
      <c r="MYK43" s="97"/>
      <c r="MYL43" s="97"/>
      <c r="MYM43" s="97"/>
      <c r="MYN43" s="97"/>
      <c r="MYO43" s="97"/>
      <c r="MYP43" s="97"/>
      <c r="MYQ43" s="97"/>
      <c r="MYR43" s="97"/>
      <c r="MYS43" s="97"/>
      <c r="MYT43" s="97"/>
      <c r="MYU43" s="97"/>
      <c r="MYV43" s="97"/>
      <c r="MYW43" s="97"/>
      <c r="MYX43" s="97"/>
      <c r="MYY43" s="97"/>
      <c r="MYZ43" s="97"/>
      <c r="MZA43" s="97"/>
      <c r="MZB43" s="97"/>
      <c r="MZC43" s="97"/>
      <c r="MZD43" s="97"/>
      <c r="MZE43" s="97"/>
      <c r="MZF43" s="97"/>
      <c r="MZG43" s="97"/>
      <c r="MZH43" s="97"/>
      <c r="MZI43" s="97"/>
      <c r="MZJ43" s="97"/>
      <c r="MZK43" s="97"/>
      <c r="MZL43" s="97"/>
      <c r="MZM43" s="97"/>
      <c r="MZN43" s="97"/>
      <c r="MZO43" s="97"/>
      <c r="MZP43" s="97"/>
      <c r="MZQ43" s="97"/>
      <c r="MZR43" s="97"/>
      <c r="MZS43" s="97"/>
      <c r="MZT43" s="97"/>
      <c r="MZU43" s="97"/>
      <c r="MZV43" s="97"/>
      <c r="MZW43" s="97"/>
      <c r="MZX43" s="97"/>
      <c r="MZY43" s="97"/>
      <c r="MZZ43" s="97"/>
      <c r="NAA43" s="97"/>
      <c r="NAB43" s="97"/>
      <c r="NAC43" s="97"/>
      <c r="NAD43" s="97"/>
      <c r="NAE43" s="97"/>
      <c r="NAF43" s="97"/>
      <c r="NAG43" s="97"/>
      <c r="NAH43" s="97"/>
      <c r="NAI43" s="97"/>
      <c r="NAJ43" s="97"/>
      <c r="NAK43" s="97"/>
      <c r="NAL43" s="97"/>
      <c r="NAM43" s="97"/>
      <c r="NAN43" s="97"/>
      <c r="NAO43" s="97"/>
      <c r="NAP43" s="97"/>
      <c r="NAQ43" s="97"/>
      <c r="NAR43" s="97"/>
      <c r="NAS43" s="97"/>
      <c r="NAT43" s="97"/>
      <c r="NAU43" s="97"/>
      <c r="NAV43" s="97"/>
      <c r="NAW43" s="97"/>
      <c r="NAX43" s="97"/>
      <c r="NAY43" s="97"/>
      <c r="NAZ43" s="97"/>
      <c r="NBA43" s="97"/>
      <c r="NBB43" s="97"/>
      <c r="NBC43" s="97"/>
      <c r="NBD43" s="97"/>
      <c r="NBE43" s="97"/>
      <c r="NBF43" s="97"/>
      <c r="NBG43" s="97"/>
      <c r="NBH43" s="97"/>
      <c r="NBI43" s="97"/>
      <c r="NBJ43" s="97"/>
      <c r="NBK43" s="97"/>
      <c r="NBL43" s="97"/>
      <c r="NBM43" s="97"/>
      <c r="NBN43" s="97"/>
      <c r="NBO43" s="97"/>
      <c r="NBP43" s="97"/>
      <c r="NBQ43" s="97"/>
      <c r="NBR43" s="97"/>
      <c r="NBS43" s="97"/>
      <c r="NBT43" s="97"/>
      <c r="NBU43" s="97"/>
      <c r="NBV43" s="97"/>
      <c r="NBW43" s="97"/>
      <c r="NBX43" s="97"/>
      <c r="NBY43" s="97"/>
      <c r="NBZ43" s="97"/>
      <c r="NCA43" s="97"/>
      <c r="NCB43" s="97"/>
      <c r="NCC43" s="97"/>
      <c r="NCD43" s="97"/>
      <c r="NCE43" s="97"/>
      <c r="NCF43" s="97"/>
      <c r="NCG43" s="97"/>
      <c r="NCH43" s="97"/>
      <c r="NCI43" s="97"/>
      <c r="NCJ43" s="97"/>
      <c r="NCK43" s="97"/>
      <c r="NCL43" s="97"/>
      <c r="NCM43" s="97"/>
      <c r="NCN43" s="97"/>
      <c r="NCO43" s="97"/>
      <c r="NCP43" s="97"/>
      <c r="NCQ43" s="97"/>
      <c r="NCR43" s="97"/>
      <c r="NCS43" s="97"/>
      <c r="NCT43" s="97"/>
      <c r="NCU43" s="97"/>
      <c r="NCV43" s="97"/>
      <c r="NCW43" s="97"/>
      <c r="NCX43" s="97"/>
      <c r="NCY43" s="97"/>
      <c r="NCZ43" s="97"/>
      <c r="NDA43" s="97"/>
      <c r="NDB43" s="97"/>
      <c r="NDC43" s="97"/>
      <c r="NDD43" s="97"/>
      <c r="NDE43" s="97"/>
      <c r="NDF43" s="97"/>
      <c r="NDG43" s="97"/>
      <c r="NDH43" s="97"/>
      <c r="NDI43" s="97"/>
      <c r="NDJ43" s="97"/>
      <c r="NDK43" s="97"/>
      <c r="NDL43" s="97"/>
      <c r="NDM43" s="97"/>
      <c r="NDN43" s="97"/>
      <c r="NDO43" s="97"/>
      <c r="NDP43" s="97"/>
      <c r="NDQ43" s="97"/>
      <c r="NDR43" s="97"/>
      <c r="NDS43" s="97"/>
      <c r="NDT43" s="97"/>
      <c r="NDU43" s="97"/>
      <c r="NDV43" s="97"/>
      <c r="NDW43" s="97"/>
      <c r="NDX43" s="97"/>
      <c r="NDY43" s="97"/>
      <c r="NDZ43" s="97"/>
      <c r="NEA43" s="97"/>
      <c r="NEB43" s="97"/>
      <c r="NEC43" s="97"/>
      <c r="NED43" s="97"/>
      <c r="NEE43" s="97"/>
      <c r="NEF43" s="97"/>
      <c r="NEG43" s="97"/>
      <c r="NEH43" s="97"/>
      <c r="NEI43" s="97"/>
      <c r="NEJ43" s="97"/>
      <c r="NEK43" s="97"/>
      <c r="NEL43" s="97"/>
      <c r="NEM43" s="97"/>
      <c r="NEN43" s="97"/>
      <c r="NEO43" s="97"/>
      <c r="NEP43" s="97"/>
      <c r="NEQ43" s="97"/>
      <c r="NER43" s="97"/>
      <c r="NES43" s="97"/>
      <c r="NET43" s="97"/>
      <c r="NEU43" s="97"/>
      <c r="NEV43" s="97"/>
      <c r="NEW43" s="97"/>
      <c r="NEX43" s="97"/>
      <c r="NEY43" s="97"/>
      <c r="NEZ43" s="97"/>
      <c r="NFA43" s="97"/>
      <c r="NFB43" s="97"/>
      <c r="NFC43" s="97"/>
      <c r="NFD43" s="97"/>
      <c r="NFE43" s="97"/>
      <c r="NFF43" s="97"/>
      <c r="NFG43" s="97"/>
      <c r="NFH43" s="97"/>
      <c r="NFI43" s="97"/>
      <c r="NFJ43" s="97"/>
      <c r="NFK43" s="97"/>
      <c r="NFL43" s="97"/>
      <c r="NFM43" s="97"/>
      <c r="NFN43" s="97"/>
      <c r="NFO43" s="97"/>
      <c r="NFP43" s="97"/>
      <c r="NFQ43" s="97"/>
      <c r="NFR43" s="97"/>
      <c r="NFS43" s="97"/>
      <c r="NFT43" s="97"/>
      <c r="NFU43" s="97"/>
      <c r="NFV43" s="97"/>
      <c r="NFW43" s="97"/>
      <c r="NFX43" s="97"/>
      <c r="NFY43" s="97"/>
      <c r="NFZ43" s="97"/>
      <c r="NGA43" s="97"/>
      <c r="NGB43" s="97"/>
      <c r="NGC43" s="97"/>
      <c r="NGD43" s="97"/>
      <c r="NGE43" s="97"/>
      <c r="NGF43" s="97"/>
      <c r="NGG43" s="97"/>
      <c r="NGH43" s="97"/>
      <c r="NGI43" s="97"/>
      <c r="NGJ43" s="97"/>
      <c r="NGK43" s="97"/>
      <c r="NGL43" s="97"/>
      <c r="NGM43" s="97"/>
      <c r="NGN43" s="97"/>
      <c r="NGO43" s="97"/>
      <c r="NGP43" s="97"/>
      <c r="NGQ43" s="97"/>
      <c r="NGR43" s="97"/>
      <c r="NGS43" s="97"/>
      <c r="NGT43" s="97"/>
      <c r="NGU43" s="97"/>
      <c r="NGV43" s="97"/>
      <c r="NGW43" s="97"/>
      <c r="NGX43" s="97"/>
      <c r="NGY43" s="97"/>
      <c r="NGZ43" s="97"/>
      <c r="NHA43" s="97"/>
      <c r="NHB43" s="97"/>
      <c r="NHC43" s="97"/>
      <c r="NHD43" s="97"/>
      <c r="NHE43" s="97"/>
      <c r="NHF43" s="97"/>
      <c r="NHG43" s="97"/>
      <c r="NHH43" s="97"/>
      <c r="NHI43" s="97"/>
      <c r="NHJ43" s="97"/>
      <c r="NHK43" s="97"/>
      <c r="NHL43" s="97"/>
      <c r="NHM43" s="97"/>
      <c r="NHN43" s="97"/>
      <c r="NHO43" s="97"/>
      <c r="NHP43" s="97"/>
      <c r="NHQ43" s="97"/>
      <c r="NHR43" s="97"/>
      <c r="NHS43" s="97"/>
      <c r="NHT43" s="97"/>
      <c r="NHU43" s="97"/>
      <c r="NHV43" s="97"/>
      <c r="NHW43" s="97"/>
      <c r="NHX43" s="97"/>
      <c r="NHY43" s="97"/>
      <c r="NHZ43" s="97"/>
      <c r="NIA43" s="97"/>
      <c r="NIB43" s="97"/>
      <c r="NIC43" s="97"/>
      <c r="NID43" s="97"/>
      <c r="NIE43" s="97"/>
      <c r="NIF43" s="97"/>
      <c r="NIG43" s="97"/>
      <c r="NIH43" s="97"/>
      <c r="NII43" s="97"/>
      <c r="NIJ43" s="97"/>
      <c r="NIK43" s="97"/>
      <c r="NIL43" s="97"/>
      <c r="NIM43" s="97"/>
      <c r="NIN43" s="97"/>
      <c r="NIO43" s="97"/>
      <c r="NIP43" s="97"/>
      <c r="NIQ43" s="97"/>
      <c r="NIR43" s="97"/>
      <c r="NIS43" s="97"/>
      <c r="NIT43" s="97"/>
      <c r="NIU43" s="97"/>
      <c r="NIV43" s="97"/>
      <c r="NIW43" s="97"/>
      <c r="NIX43" s="97"/>
      <c r="NIY43" s="97"/>
      <c r="NIZ43" s="97"/>
      <c r="NJA43" s="97"/>
      <c r="NJB43" s="97"/>
      <c r="NJC43" s="97"/>
      <c r="NJD43" s="97"/>
      <c r="NJE43" s="97"/>
      <c r="NJF43" s="97"/>
      <c r="NJG43" s="97"/>
      <c r="NJH43" s="97"/>
      <c r="NJI43" s="97"/>
      <c r="NJJ43" s="97"/>
      <c r="NJK43" s="97"/>
      <c r="NJL43" s="97"/>
      <c r="NJM43" s="97"/>
      <c r="NJN43" s="97"/>
      <c r="NJO43" s="97"/>
      <c r="NJP43" s="97"/>
      <c r="NJQ43" s="97"/>
      <c r="NJR43" s="97"/>
      <c r="NJS43" s="97"/>
      <c r="NJT43" s="97"/>
      <c r="NJU43" s="97"/>
      <c r="NJV43" s="97"/>
      <c r="NJW43" s="97"/>
      <c r="NJX43" s="97"/>
      <c r="NJY43" s="97"/>
      <c r="NJZ43" s="97"/>
      <c r="NKA43" s="97"/>
      <c r="NKB43" s="97"/>
      <c r="NKC43" s="97"/>
      <c r="NKD43" s="97"/>
      <c r="NKE43" s="97"/>
      <c r="NKF43" s="97"/>
      <c r="NKG43" s="97"/>
      <c r="NKH43" s="97"/>
      <c r="NKI43" s="97"/>
      <c r="NKJ43" s="97"/>
      <c r="NKK43" s="97"/>
      <c r="NKL43" s="97"/>
      <c r="NKM43" s="97"/>
      <c r="NKN43" s="97"/>
      <c r="NKO43" s="97"/>
      <c r="NKP43" s="97"/>
      <c r="NKQ43" s="97"/>
      <c r="NKR43" s="97"/>
      <c r="NKS43" s="97"/>
      <c r="NKT43" s="97"/>
      <c r="NKU43" s="97"/>
      <c r="NKV43" s="97"/>
      <c r="NKW43" s="97"/>
      <c r="NKX43" s="97"/>
      <c r="NKY43" s="97"/>
      <c r="NKZ43" s="97"/>
      <c r="NLA43" s="97"/>
      <c r="NLB43" s="97"/>
      <c r="NLC43" s="97"/>
      <c r="NLD43" s="97"/>
      <c r="NLE43" s="97"/>
      <c r="NLF43" s="97"/>
      <c r="NLG43" s="97"/>
      <c r="NLH43" s="97"/>
      <c r="NLI43" s="97"/>
      <c r="NLJ43" s="97"/>
      <c r="NLK43" s="97"/>
      <c r="NLL43" s="97"/>
      <c r="NLM43" s="97"/>
      <c r="NLN43" s="97"/>
      <c r="NLO43" s="97"/>
      <c r="NLP43" s="97"/>
      <c r="NLQ43" s="97"/>
      <c r="NLR43" s="97"/>
      <c r="NLS43" s="97"/>
      <c r="NLT43" s="97"/>
      <c r="NLU43" s="97"/>
      <c r="NLV43" s="97"/>
      <c r="NLW43" s="97"/>
      <c r="NLX43" s="97"/>
      <c r="NLY43" s="97"/>
      <c r="NLZ43" s="97"/>
      <c r="NMA43" s="97"/>
      <c r="NMB43" s="97"/>
      <c r="NMC43" s="97"/>
      <c r="NMD43" s="97"/>
      <c r="NME43" s="97"/>
      <c r="NMF43" s="97"/>
      <c r="NMG43" s="97"/>
      <c r="NMH43" s="97"/>
      <c r="NMI43" s="97"/>
      <c r="NMJ43" s="97"/>
      <c r="NMK43" s="97"/>
      <c r="NML43" s="97"/>
      <c r="NMM43" s="97"/>
      <c r="NMN43" s="97"/>
      <c r="NMO43" s="97"/>
      <c r="NMP43" s="97"/>
      <c r="NMQ43" s="97"/>
      <c r="NMR43" s="97"/>
      <c r="NMS43" s="97"/>
      <c r="NMT43" s="97"/>
      <c r="NMU43" s="97"/>
      <c r="NMV43" s="97"/>
      <c r="NMW43" s="97"/>
      <c r="NMX43" s="97"/>
      <c r="NMY43" s="97"/>
      <c r="NMZ43" s="97"/>
      <c r="NNA43" s="97"/>
      <c r="NNB43" s="97"/>
      <c r="NNC43" s="97"/>
      <c r="NND43" s="97"/>
      <c r="NNE43" s="97"/>
      <c r="NNF43" s="97"/>
      <c r="NNG43" s="97"/>
      <c r="NNH43" s="97"/>
      <c r="NNI43" s="97"/>
      <c r="NNJ43" s="97"/>
      <c r="NNK43" s="97"/>
      <c r="NNL43" s="97"/>
      <c r="NNM43" s="97"/>
      <c r="NNN43" s="97"/>
      <c r="NNO43" s="97"/>
      <c r="NNP43" s="97"/>
      <c r="NNQ43" s="97"/>
      <c r="NNR43" s="97"/>
      <c r="NNS43" s="97"/>
      <c r="NNT43" s="97"/>
      <c r="NNU43" s="97"/>
      <c r="NNV43" s="97"/>
      <c r="NNW43" s="97"/>
      <c r="NNX43" s="97"/>
      <c r="NNY43" s="97"/>
      <c r="NNZ43" s="97"/>
      <c r="NOA43" s="97"/>
      <c r="NOB43" s="97"/>
      <c r="NOC43" s="97"/>
      <c r="NOD43" s="97"/>
      <c r="NOE43" s="97"/>
      <c r="NOF43" s="97"/>
      <c r="NOG43" s="97"/>
      <c r="NOH43" s="97"/>
      <c r="NOI43" s="97"/>
      <c r="NOJ43" s="97"/>
      <c r="NOK43" s="97"/>
      <c r="NOL43" s="97"/>
      <c r="NOM43" s="97"/>
      <c r="NON43" s="97"/>
      <c r="NOO43" s="97"/>
      <c r="NOP43" s="97"/>
      <c r="NOQ43" s="97"/>
      <c r="NOR43" s="97"/>
      <c r="NOS43" s="97"/>
      <c r="NOT43" s="97"/>
      <c r="NOU43" s="97"/>
      <c r="NOV43" s="97"/>
      <c r="NOW43" s="97"/>
      <c r="NOX43" s="97"/>
      <c r="NOY43" s="97"/>
      <c r="NOZ43" s="97"/>
      <c r="NPA43" s="97"/>
      <c r="NPB43" s="97"/>
      <c r="NPC43" s="97"/>
      <c r="NPD43" s="97"/>
      <c r="NPE43" s="97"/>
      <c r="NPF43" s="97"/>
      <c r="NPG43" s="97"/>
      <c r="NPH43" s="97"/>
      <c r="NPI43" s="97"/>
      <c r="NPJ43" s="97"/>
      <c r="NPK43" s="97"/>
      <c r="NPL43" s="97"/>
      <c r="NPM43" s="97"/>
      <c r="NPN43" s="97"/>
      <c r="NPO43" s="97"/>
      <c r="NPP43" s="97"/>
      <c r="NPQ43" s="97"/>
      <c r="NPR43" s="97"/>
      <c r="NPS43" s="97"/>
      <c r="NPT43" s="97"/>
      <c r="NPU43" s="97"/>
      <c r="NPV43" s="97"/>
      <c r="NPW43" s="97"/>
      <c r="NPX43" s="97"/>
      <c r="NPY43" s="97"/>
      <c r="NPZ43" s="97"/>
      <c r="NQA43" s="97"/>
      <c r="NQB43" s="97"/>
      <c r="NQC43" s="97"/>
      <c r="NQD43" s="97"/>
      <c r="NQE43" s="97"/>
      <c r="NQF43" s="97"/>
      <c r="NQG43" s="97"/>
      <c r="NQH43" s="97"/>
      <c r="NQI43" s="97"/>
      <c r="NQJ43" s="97"/>
      <c r="NQK43" s="97"/>
      <c r="NQL43" s="97"/>
      <c r="NQM43" s="97"/>
      <c r="NQN43" s="97"/>
      <c r="NQO43" s="97"/>
      <c r="NQP43" s="97"/>
      <c r="NQQ43" s="97"/>
      <c r="NQR43" s="97"/>
      <c r="NQS43" s="97"/>
      <c r="NQT43" s="97"/>
      <c r="NQU43" s="97"/>
      <c r="NQV43" s="97"/>
      <c r="NQW43" s="97"/>
      <c r="NQX43" s="97"/>
      <c r="NQY43" s="97"/>
      <c r="NQZ43" s="97"/>
      <c r="NRA43" s="97"/>
      <c r="NRB43" s="97"/>
      <c r="NRC43" s="97"/>
      <c r="NRD43" s="97"/>
      <c r="NRE43" s="97"/>
      <c r="NRF43" s="97"/>
      <c r="NRG43" s="97"/>
      <c r="NRH43" s="97"/>
      <c r="NRI43" s="97"/>
      <c r="NRJ43" s="97"/>
      <c r="NRK43" s="97"/>
      <c r="NRL43" s="97"/>
      <c r="NRM43" s="97"/>
      <c r="NRN43" s="97"/>
      <c r="NRO43" s="97"/>
      <c r="NRP43" s="97"/>
      <c r="NRQ43" s="97"/>
      <c r="NRR43" s="97"/>
      <c r="NRS43" s="97"/>
      <c r="NRT43" s="97"/>
      <c r="NRU43" s="97"/>
      <c r="NRV43" s="97"/>
      <c r="NRW43" s="97"/>
      <c r="NRX43" s="97"/>
      <c r="NRY43" s="97"/>
      <c r="NRZ43" s="97"/>
      <c r="NSA43" s="97"/>
      <c r="NSB43" s="97"/>
      <c r="NSC43" s="97"/>
      <c r="NSD43" s="97"/>
      <c r="NSE43" s="97"/>
      <c r="NSF43" s="97"/>
      <c r="NSG43" s="97"/>
      <c r="NSH43" s="97"/>
      <c r="NSI43" s="97"/>
      <c r="NSJ43" s="97"/>
      <c r="NSK43" s="97"/>
      <c r="NSL43" s="97"/>
      <c r="NSM43" s="97"/>
      <c r="NSN43" s="97"/>
      <c r="NSO43" s="97"/>
      <c r="NSP43" s="97"/>
      <c r="NSQ43" s="97"/>
      <c r="NSR43" s="97"/>
      <c r="NSS43" s="97"/>
      <c r="NST43" s="97"/>
      <c r="NSU43" s="97"/>
      <c r="NSV43" s="97"/>
      <c r="NSW43" s="97"/>
      <c r="NSX43" s="97"/>
      <c r="NSY43" s="97"/>
      <c r="NSZ43" s="97"/>
      <c r="NTA43" s="97"/>
      <c r="NTB43" s="97"/>
      <c r="NTC43" s="97"/>
      <c r="NTD43" s="97"/>
      <c r="NTE43" s="97"/>
      <c r="NTF43" s="97"/>
      <c r="NTG43" s="97"/>
      <c r="NTH43" s="97"/>
      <c r="NTI43" s="97"/>
      <c r="NTJ43" s="97"/>
      <c r="NTK43" s="97"/>
      <c r="NTL43" s="97"/>
      <c r="NTM43" s="97"/>
      <c r="NTN43" s="97"/>
      <c r="NTO43" s="97"/>
      <c r="NTP43" s="97"/>
      <c r="NTQ43" s="97"/>
      <c r="NTR43" s="97"/>
      <c r="NTS43" s="97"/>
      <c r="NTT43" s="97"/>
      <c r="NTU43" s="97"/>
      <c r="NTV43" s="97"/>
      <c r="NTW43" s="97"/>
      <c r="NTX43" s="97"/>
      <c r="NTY43" s="97"/>
      <c r="NTZ43" s="97"/>
      <c r="NUA43" s="97"/>
      <c r="NUB43" s="97"/>
      <c r="NUC43" s="97"/>
      <c r="NUD43" s="97"/>
      <c r="NUE43" s="97"/>
      <c r="NUF43" s="97"/>
      <c r="NUG43" s="97"/>
      <c r="NUH43" s="97"/>
      <c r="NUI43" s="97"/>
      <c r="NUJ43" s="97"/>
      <c r="NUK43" s="97"/>
      <c r="NUL43" s="97"/>
      <c r="NUM43" s="97"/>
      <c r="NUN43" s="97"/>
      <c r="NUO43" s="97"/>
      <c r="NUP43" s="97"/>
      <c r="NUQ43" s="97"/>
      <c r="NUR43" s="97"/>
      <c r="NUS43" s="97"/>
      <c r="NUT43" s="97"/>
      <c r="NUU43" s="97"/>
      <c r="NUV43" s="97"/>
      <c r="NUW43" s="97"/>
      <c r="NUX43" s="97"/>
      <c r="NUY43" s="97"/>
      <c r="NUZ43" s="97"/>
      <c r="NVA43" s="97"/>
      <c r="NVB43" s="97"/>
      <c r="NVC43" s="97"/>
      <c r="NVD43" s="97"/>
      <c r="NVE43" s="97"/>
      <c r="NVF43" s="97"/>
      <c r="NVG43" s="97"/>
      <c r="NVH43" s="97"/>
      <c r="NVI43" s="97"/>
      <c r="NVJ43" s="97"/>
      <c r="NVK43" s="97"/>
      <c r="NVL43" s="97"/>
      <c r="NVM43" s="97"/>
      <c r="NVN43" s="97"/>
      <c r="NVO43" s="97"/>
      <c r="NVP43" s="97"/>
      <c r="NVQ43" s="97"/>
      <c r="NVR43" s="97"/>
      <c r="NVS43" s="97"/>
      <c r="NVT43" s="97"/>
      <c r="NVU43" s="97"/>
      <c r="NVV43" s="97"/>
      <c r="NVW43" s="97"/>
      <c r="NVX43" s="97"/>
      <c r="NVY43" s="97"/>
      <c r="NVZ43" s="97"/>
      <c r="NWA43" s="97"/>
      <c r="NWB43" s="97"/>
      <c r="NWC43" s="97"/>
      <c r="NWD43" s="97"/>
      <c r="NWE43" s="97"/>
      <c r="NWF43" s="97"/>
      <c r="NWG43" s="97"/>
      <c r="NWH43" s="97"/>
      <c r="NWI43" s="97"/>
      <c r="NWJ43" s="97"/>
      <c r="NWK43" s="97"/>
      <c r="NWL43" s="97"/>
      <c r="NWM43" s="97"/>
      <c r="NWN43" s="97"/>
      <c r="NWO43" s="97"/>
      <c r="NWP43" s="97"/>
      <c r="NWQ43" s="97"/>
      <c r="NWR43" s="97"/>
      <c r="NWS43" s="97"/>
      <c r="NWT43" s="97"/>
      <c r="NWU43" s="97"/>
      <c r="NWV43" s="97"/>
      <c r="NWW43" s="97"/>
      <c r="NWX43" s="97"/>
      <c r="NWY43" s="97"/>
      <c r="NWZ43" s="97"/>
      <c r="NXA43" s="97"/>
      <c r="NXB43" s="97"/>
      <c r="NXC43" s="97"/>
      <c r="NXD43" s="97"/>
      <c r="NXE43" s="97"/>
      <c r="NXF43" s="97"/>
      <c r="NXG43" s="97"/>
      <c r="NXH43" s="97"/>
      <c r="NXI43" s="97"/>
      <c r="NXJ43" s="97"/>
      <c r="NXK43" s="97"/>
      <c r="NXL43" s="97"/>
      <c r="NXM43" s="97"/>
      <c r="NXN43" s="97"/>
      <c r="NXO43" s="97"/>
      <c r="NXP43" s="97"/>
      <c r="NXQ43" s="97"/>
      <c r="NXR43" s="97"/>
      <c r="NXS43" s="97"/>
      <c r="NXT43" s="97"/>
      <c r="NXU43" s="97"/>
      <c r="NXV43" s="97"/>
      <c r="NXW43" s="97"/>
      <c r="NXX43" s="97"/>
      <c r="NXY43" s="97"/>
      <c r="NXZ43" s="97"/>
      <c r="NYA43" s="97"/>
      <c r="NYB43" s="97"/>
      <c r="NYC43" s="97"/>
      <c r="NYD43" s="97"/>
      <c r="NYE43" s="97"/>
      <c r="NYF43" s="97"/>
      <c r="NYG43" s="97"/>
      <c r="NYH43" s="97"/>
      <c r="NYI43" s="97"/>
      <c r="NYJ43" s="97"/>
      <c r="NYK43" s="97"/>
      <c r="NYL43" s="97"/>
      <c r="NYM43" s="97"/>
      <c r="NYN43" s="97"/>
      <c r="NYO43" s="97"/>
      <c r="NYP43" s="97"/>
      <c r="NYQ43" s="97"/>
      <c r="NYR43" s="97"/>
      <c r="NYS43" s="97"/>
      <c r="NYT43" s="97"/>
      <c r="NYU43" s="97"/>
      <c r="NYV43" s="97"/>
      <c r="NYW43" s="97"/>
      <c r="NYX43" s="97"/>
      <c r="NYY43" s="97"/>
      <c r="NYZ43" s="97"/>
      <c r="NZA43" s="97"/>
      <c r="NZB43" s="97"/>
      <c r="NZC43" s="97"/>
      <c r="NZD43" s="97"/>
      <c r="NZE43" s="97"/>
      <c r="NZF43" s="97"/>
      <c r="NZG43" s="97"/>
      <c r="NZH43" s="97"/>
      <c r="NZI43" s="97"/>
      <c r="NZJ43" s="97"/>
      <c r="NZK43" s="97"/>
      <c r="NZL43" s="97"/>
      <c r="NZM43" s="97"/>
      <c r="NZN43" s="97"/>
      <c r="NZO43" s="97"/>
      <c r="NZP43" s="97"/>
      <c r="NZQ43" s="97"/>
      <c r="NZR43" s="97"/>
      <c r="NZS43" s="97"/>
      <c r="NZT43" s="97"/>
      <c r="NZU43" s="97"/>
      <c r="NZV43" s="97"/>
      <c r="NZW43" s="97"/>
      <c r="NZX43" s="97"/>
      <c r="NZY43" s="97"/>
      <c r="NZZ43" s="97"/>
      <c r="OAA43" s="97"/>
      <c r="OAB43" s="97"/>
      <c r="OAC43" s="97"/>
      <c r="OAD43" s="97"/>
      <c r="OAE43" s="97"/>
      <c r="OAF43" s="97"/>
      <c r="OAG43" s="97"/>
      <c r="OAH43" s="97"/>
      <c r="OAI43" s="97"/>
      <c r="OAJ43" s="97"/>
      <c r="OAK43" s="97"/>
      <c r="OAL43" s="97"/>
      <c r="OAM43" s="97"/>
      <c r="OAN43" s="97"/>
      <c r="OAO43" s="97"/>
      <c r="OAP43" s="97"/>
      <c r="OAQ43" s="97"/>
      <c r="OAR43" s="97"/>
      <c r="OAS43" s="97"/>
      <c r="OAT43" s="97"/>
      <c r="OAU43" s="97"/>
      <c r="OAV43" s="97"/>
      <c r="OAW43" s="97"/>
      <c r="OAX43" s="97"/>
      <c r="OAY43" s="97"/>
      <c r="OAZ43" s="97"/>
      <c r="OBA43" s="97"/>
      <c r="OBB43" s="97"/>
      <c r="OBC43" s="97"/>
      <c r="OBD43" s="97"/>
      <c r="OBE43" s="97"/>
      <c r="OBF43" s="97"/>
      <c r="OBG43" s="97"/>
      <c r="OBH43" s="97"/>
      <c r="OBI43" s="97"/>
      <c r="OBJ43" s="97"/>
      <c r="OBK43" s="97"/>
      <c r="OBL43" s="97"/>
      <c r="OBM43" s="97"/>
      <c r="OBN43" s="97"/>
      <c r="OBO43" s="97"/>
      <c r="OBP43" s="97"/>
      <c r="OBQ43" s="97"/>
      <c r="OBR43" s="97"/>
      <c r="OBS43" s="97"/>
      <c r="OBT43" s="97"/>
      <c r="OBU43" s="97"/>
      <c r="OBV43" s="97"/>
      <c r="OBW43" s="97"/>
      <c r="OBX43" s="97"/>
      <c r="OBY43" s="97"/>
      <c r="OBZ43" s="97"/>
      <c r="OCA43" s="97"/>
      <c r="OCB43" s="97"/>
      <c r="OCC43" s="97"/>
      <c r="OCD43" s="97"/>
      <c r="OCE43" s="97"/>
      <c r="OCF43" s="97"/>
      <c r="OCG43" s="97"/>
      <c r="OCH43" s="97"/>
      <c r="OCI43" s="97"/>
      <c r="OCJ43" s="97"/>
      <c r="OCK43" s="97"/>
      <c r="OCL43" s="97"/>
      <c r="OCM43" s="97"/>
      <c r="OCN43" s="97"/>
      <c r="OCO43" s="97"/>
      <c r="OCP43" s="97"/>
      <c r="OCQ43" s="97"/>
      <c r="OCR43" s="97"/>
      <c r="OCS43" s="97"/>
      <c r="OCT43" s="97"/>
      <c r="OCU43" s="97"/>
      <c r="OCV43" s="97"/>
      <c r="OCW43" s="97"/>
      <c r="OCX43" s="97"/>
      <c r="OCY43" s="97"/>
      <c r="OCZ43" s="97"/>
      <c r="ODA43" s="97"/>
      <c r="ODB43" s="97"/>
      <c r="ODC43" s="97"/>
      <c r="ODD43" s="97"/>
      <c r="ODE43" s="97"/>
      <c r="ODF43" s="97"/>
      <c r="ODG43" s="97"/>
      <c r="ODH43" s="97"/>
      <c r="ODI43" s="97"/>
      <c r="ODJ43" s="97"/>
      <c r="ODK43" s="97"/>
      <c r="ODL43" s="97"/>
      <c r="ODM43" s="97"/>
      <c r="ODN43" s="97"/>
      <c r="ODO43" s="97"/>
      <c r="ODP43" s="97"/>
      <c r="ODQ43" s="97"/>
      <c r="ODR43" s="97"/>
      <c r="ODS43" s="97"/>
      <c r="ODT43" s="97"/>
      <c r="ODU43" s="97"/>
      <c r="ODV43" s="97"/>
      <c r="ODW43" s="97"/>
      <c r="ODX43" s="97"/>
      <c r="ODY43" s="97"/>
      <c r="ODZ43" s="97"/>
      <c r="OEA43" s="97"/>
      <c r="OEB43" s="97"/>
      <c r="OEC43" s="97"/>
      <c r="OED43" s="97"/>
      <c r="OEE43" s="97"/>
      <c r="OEF43" s="97"/>
      <c r="OEG43" s="97"/>
      <c r="OEH43" s="97"/>
      <c r="OEI43" s="97"/>
      <c r="OEJ43" s="97"/>
      <c r="OEK43" s="97"/>
      <c r="OEL43" s="97"/>
      <c r="OEM43" s="97"/>
      <c r="OEN43" s="97"/>
      <c r="OEO43" s="97"/>
      <c r="OEP43" s="97"/>
      <c r="OEQ43" s="97"/>
      <c r="OER43" s="97"/>
      <c r="OES43" s="97"/>
      <c r="OET43" s="97"/>
      <c r="OEU43" s="97"/>
      <c r="OEV43" s="97"/>
      <c r="OEW43" s="97"/>
      <c r="OEX43" s="97"/>
      <c r="OEY43" s="97"/>
      <c r="OEZ43" s="97"/>
      <c r="OFA43" s="97"/>
      <c r="OFB43" s="97"/>
      <c r="OFC43" s="97"/>
      <c r="OFD43" s="97"/>
      <c r="OFE43" s="97"/>
      <c r="OFF43" s="97"/>
      <c r="OFG43" s="97"/>
      <c r="OFH43" s="97"/>
      <c r="OFI43" s="97"/>
      <c r="OFJ43" s="97"/>
      <c r="OFK43" s="97"/>
      <c r="OFL43" s="97"/>
      <c r="OFM43" s="97"/>
      <c r="OFN43" s="97"/>
      <c r="OFO43" s="97"/>
      <c r="OFP43" s="97"/>
      <c r="OFQ43" s="97"/>
      <c r="OFR43" s="97"/>
      <c r="OFS43" s="97"/>
      <c r="OFT43" s="97"/>
      <c r="OFU43" s="97"/>
      <c r="OFV43" s="97"/>
      <c r="OFW43" s="97"/>
      <c r="OFX43" s="97"/>
      <c r="OFY43" s="97"/>
      <c r="OFZ43" s="97"/>
      <c r="OGA43" s="97"/>
      <c r="OGB43" s="97"/>
      <c r="OGC43" s="97"/>
      <c r="OGD43" s="97"/>
      <c r="OGE43" s="97"/>
      <c r="OGF43" s="97"/>
      <c r="OGG43" s="97"/>
      <c r="OGH43" s="97"/>
      <c r="OGI43" s="97"/>
      <c r="OGJ43" s="97"/>
      <c r="OGK43" s="97"/>
      <c r="OGL43" s="97"/>
      <c r="OGM43" s="97"/>
      <c r="OGN43" s="97"/>
      <c r="OGO43" s="97"/>
      <c r="OGP43" s="97"/>
      <c r="OGQ43" s="97"/>
      <c r="OGR43" s="97"/>
      <c r="OGS43" s="97"/>
      <c r="OGT43" s="97"/>
      <c r="OGU43" s="97"/>
      <c r="OGV43" s="97"/>
      <c r="OGW43" s="97"/>
      <c r="OGX43" s="97"/>
      <c r="OGY43" s="97"/>
      <c r="OGZ43" s="97"/>
      <c r="OHA43" s="97"/>
      <c r="OHB43" s="97"/>
      <c r="OHC43" s="97"/>
      <c r="OHD43" s="97"/>
      <c r="OHE43" s="97"/>
      <c r="OHF43" s="97"/>
      <c r="OHG43" s="97"/>
      <c r="OHH43" s="97"/>
      <c r="OHI43" s="97"/>
      <c r="OHJ43" s="97"/>
      <c r="OHK43" s="97"/>
      <c r="OHL43" s="97"/>
      <c r="OHM43" s="97"/>
      <c r="OHN43" s="97"/>
      <c r="OHO43" s="97"/>
      <c r="OHP43" s="97"/>
      <c r="OHQ43" s="97"/>
      <c r="OHR43" s="97"/>
      <c r="OHS43" s="97"/>
      <c r="OHT43" s="97"/>
      <c r="OHU43" s="97"/>
      <c r="OHV43" s="97"/>
      <c r="OHW43" s="97"/>
      <c r="OHX43" s="97"/>
      <c r="OHY43" s="97"/>
      <c r="OHZ43" s="97"/>
      <c r="OIA43" s="97"/>
      <c r="OIB43" s="97"/>
      <c r="OIC43" s="97"/>
      <c r="OID43" s="97"/>
      <c r="OIE43" s="97"/>
      <c r="OIF43" s="97"/>
      <c r="OIG43" s="97"/>
      <c r="OIH43" s="97"/>
      <c r="OII43" s="97"/>
      <c r="OIJ43" s="97"/>
      <c r="OIK43" s="97"/>
      <c r="OIL43" s="97"/>
      <c r="OIM43" s="97"/>
      <c r="OIN43" s="97"/>
      <c r="OIO43" s="97"/>
      <c r="OIP43" s="97"/>
      <c r="OIQ43" s="97"/>
      <c r="OIR43" s="97"/>
      <c r="OIS43" s="97"/>
      <c r="OIT43" s="97"/>
      <c r="OIU43" s="97"/>
      <c r="OIV43" s="97"/>
      <c r="OIW43" s="97"/>
      <c r="OIX43" s="97"/>
      <c r="OIY43" s="97"/>
      <c r="OIZ43" s="97"/>
      <c r="OJA43" s="97"/>
      <c r="OJB43" s="97"/>
      <c r="OJC43" s="97"/>
      <c r="OJD43" s="97"/>
      <c r="OJE43" s="97"/>
      <c r="OJF43" s="97"/>
      <c r="OJG43" s="97"/>
      <c r="OJH43" s="97"/>
      <c r="OJI43" s="97"/>
      <c r="OJJ43" s="97"/>
      <c r="OJK43" s="97"/>
      <c r="OJL43" s="97"/>
      <c r="OJM43" s="97"/>
      <c r="OJN43" s="97"/>
      <c r="OJO43" s="97"/>
      <c r="OJP43" s="97"/>
      <c r="OJQ43" s="97"/>
      <c r="OJR43" s="97"/>
      <c r="OJS43" s="97"/>
      <c r="OJT43" s="97"/>
      <c r="OJU43" s="97"/>
      <c r="OJV43" s="97"/>
      <c r="OJW43" s="97"/>
      <c r="OJX43" s="97"/>
      <c r="OJY43" s="97"/>
      <c r="OJZ43" s="97"/>
      <c r="OKA43" s="97"/>
      <c r="OKB43" s="97"/>
      <c r="OKC43" s="97"/>
      <c r="OKD43" s="97"/>
      <c r="OKE43" s="97"/>
      <c r="OKF43" s="97"/>
      <c r="OKG43" s="97"/>
      <c r="OKH43" s="97"/>
      <c r="OKI43" s="97"/>
      <c r="OKJ43" s="97"/>
      <c r="OKK43" s="97"/>
      <c r="OKL43" s="97"/>
      <c r="OKM43" s="97"/>
      <c r="OKN43" s="97"/>
      <c r="OKO43" s="97"/>
      <c r="OKP43" s="97"/>
      <c r="OKQ43" s="97"/>
      <c r="OKR43" s="97"/>
      <c r="OKS43" s="97"/>
      <c r="OKT43" s="97"/>
      <c r="OKU43" s="97"/>
      <c r="OKV43" s="97"/>
      <c r="OKW43" s="97"/>
      <c r="OKX43" s="97"/>
      <c r="OKY43" s="97"/>
      <c r="OKZ43" s="97"/>
      <c r="OLA43" s="97"/>
      <c r="OLB43" s="97"/>
      <c r="OLC43" s="97"/>
      <c r="OLD43" s="97"/>
      <c r="OLE43" s="97"/>
      <c r="OLF43" s="97"/>
      <c r="OLG43" s="97"/>
      <c r="OLH43" s="97"/>
      <c r="OLI43" s="97"/>
      <c r="OLJ43" s="97"/>
      <c r="OLK43" s="97"/>
      <c r="OLL43" s="97"/>
      <c r="OLM43" s="97"/>
      <c r="OLN43" s="97"/>
      <c r="OLO43" s="97"/>
      <c r="OLP43" s="97"/>
      <c r="OLQ43" s="97"/>
      <c r="OLR43" s="97"/>
      <c r="OLS43" s="97"/>
      <c r="OLT43" s="97"/>
      <c r="OLU43" s="97"/>
      <c r="OLV43" s="97"/>
      <c r="OLW43" s="97"/>
      <c r="OLX43" s="97"/>
      <c r="OLY43" s="97"/>
      <c r="OLZ43" s="97"/>
      <c r="OMA43" s="97"/>
      <c r="OMB43" s="97"/>
      <c r="OMC43" s="97"/>
      <c r="OMD43" s="97"/>
      <c r="OME43" s="97"/>
      <c r="OMF43" s="97"/>
      <c r="OMG43" s="97"/>
      <c r="OMH43" s="97"/>
      <c r="OMI43" s="97"/>
      <c r="OMJ43" s="97"/>
      <c r="OMK43" s="97"/>
      <c r="OML43" s="97"/>
      <c r="OMM43" s="97"/>
      <c r="OMN43" s="97"/>
      <c r="OMO43" s="97"/>
      <c r="OMP43" s="97"/>
      <c r="OMQ43" s="97"/>
      <c r="OMR43" s="97"/>
      <c r="OMS43" s="97"/>
      <c r="OMT43" s="97"/>
      <c r="OMU43" s="97"/>
      <c r="OMV43" s="97"/>
      <c r="OMW43" s="97"/>
      <c r="OMX43" s="97"/>
      <c r="OMY43" s="97"/>
      <c r="OMZ43" s="97"/>
      <c r="ONA43" s="97"/>
      <c r="ONB43" s="97"/>
      <c r="ONC43" s="97"/>
      <c r="OND43" s="97"/>
      <c r="ONE43" s="97"/>
      <c r="ONF43" s="97"/>
      <c r="ONG43" s="97"/>
      <c r="ONH43" s="97"/>
      <c r="ONI43" s="97"/>
      <c r="ONJ43" s="97"/>
      <c r="ONK43" s="97"/>
      <c r="ONL43" s="97"/>
      <c r="ONM43" s="97"/>
      <c r="ONN43" s="97"/>
      <c r="ONO43" s="97"/>
      <c r="ONP43" s="97"/>
      <c r="ONQ43" s="97"/>
      <c r="ONR43" s="97"/>
      <c r="ONS43" s="97"/>
      <c r="ONT43" s="97"/>
      <c r="ONU43" s="97"/>
      <c r="ONV43" s="97"/>
      <c r="ONW43" s="97"/>
      <c r="ONX43" s="97"/>
      <c r="ONY43" s="97"/>
      <c r="ONZ43" s="97"/>
      <c r="OOA43" s="97"/>
      <c r="OOB43" s="97"/>
      <c r="OOC43" s="97"/>
      <c r="OOD43" s="97"/>
      <c r="OOE43" s="97"/>
      <c r="OOF43" s="97"/>
      <c r="OOG43" s="97"/>
      <c r="OOH43" s="97"/>
      <c r="OOI43" s="97"/>
      <c r="OOJ43" s="97"/>
      <c r="OOK43" s="97"/>
      <c r="OOL43" s="97"/>
      <c r="OOM43" s="97"/>
      <c r="OON43" s="97"/>
      <c r="OOO43" s="97"/>
      <c r="OOP43" s="97"/>
      <c r="OOQ43" s="97"/>
      <c r="OOR43" s="97"/>
      <c r="OOS43" s="97"/>
      <c r="OOT43" s="97"/>
      <c r="OOU43" s="97"/>
      <c r="OOV43" s="97"/>
      <c r="OOW43" s="97"/>
      <c r="OOX43" s="97"/>
      <c r="OOY43" s="97"/>
      <c r="OOZ43" s="97"/>
      <c r="OPA43" s="97"/>
      <c r="OPB43" s="97"/>
      <c r="OPC43" s="97"/>
      <c r="OPD43" s="97"/>
      <c r="OPE43" s="97"/>
      <c r="OPF43" s="97"/>
      <c r="OPG43" s="97"/>
      <c r="OPH43" s="97"/>
      <c r="OPI43" s="97"/>
      <c r="OPJ43" s="97"/>
      <c r="OPK43" s="97"/>
      <c r="OPL43" s="97"/>
      <c r="OPM43" s="97"/>
      <c r="OPN43" s="97"/>
      <c r="OPO43" s="97"/>
      <c r="OPP43" s="97"/>
      <c r="OPQ43" s="97"/>
      <c r="OPR43" s="97"/>
      <c r="OPS43" s="97"/>
      <c r="OPT43" s="97"/>
      <c r="OPU43" s="97"/>
      <c r="OPV43" s="97"/>
      <c r="OPW43" s="97"/>
      <c r="OPX43" s="97"/>
      <c r="OPY43" s="97"/>
      <c r="OPZ43" s="97"/>
      <c r="OQA43" s="97"/>
      <c r="OQB43" s="97"/>
      <c r="OQC43" s="97"/>
      <c r="OQD43" s="97"/>
      <c r="OQE43" s="97"/>
      <c r="OQF43" s="97"/>
      <c r="OQG43" s="97"/>
      <c r="OQH43" s="97"/>
      <c r="OQI43" s="97"/>
      <c r="OQJ43" s="97"/>
      <c r="OQK43" s="97"/>
      <c r="OQL43" s="97"/>
      <c r="OQM43" s="97"/>
      <c r="OQN43" s="97"/>
      <c r="OQO43" s="97"/>
      <c r="OQP43" s="97"/>
      <c r="OQQ43" s="97"/>
      <c r="OQR43" s="97"/>
      <c r="OQS43" s="97"/>
      <c r="OQT43" s="97"/>
      <c r="OQU43" s="97"/>
      <c r="OQV43" s="97"/>
      <c r="OQW43" s="97"/>
      <c r="OQX43" s="97"/>
      <c r="OQY43" s="97"/>
      <c r="OQZ43" s="97"/>
      <c r="ORA43" s="97"/>
      <c r="ORB43" s="97"/>
      <c r="ORC43" s="97"/>
      <c r="ORD43" s="97"/>
      <c r="ORE43" s="97"/>
      <c r="ORF43" s="97"/>
      <c r="ORG43" s="97"/>
      <c r="ORH43" s="97"/>
      <c r="ORI43" s="97"/>
      <c r="ORJ43" s="97"/>
      <c r="ORK43" s="97"/>
      <c r="ORL43" s="97"/>
      <c r="ORM43" s="97"/>
      <c r="ORN43" s="97"/>
      <c r="ORO43" s="97"/>
      <c r="ORP43" s="97"/>
      <c r="ORQ43" s="97"/>
      <c r="ORR43" s="97"/>
      <c r="ORS43" s="97"/>
      <c r="ORT43" s="97"/>
      <c r="ORU43" s="97"/>
      <c r="ORV43" s="97"/>
      <c r="ORW43" s="97"/>
      <c r="ORX43" s="97"/>
      <c r="ORY43" s="97"/>
      <c r="ORZ43" s="97"/>
      <c r="OSA43" s="97"/>
      <c r="OSB43" s="97"/>
      <c r="OSC43" s="97"/>
      <c r="OSD43" s="97"/>
      <c r="OSE43" s="97"/>
      <c r="OSF43" s="97"/>
      <c r="OSG43" s="97"/>
      <c r="OSH43" s="97"/>
      <c r="OSI43" s="97"/>
      <c r="OSJ43" s="97"/>
      <c r="OSK43" s="97"/>
      <c r="OSL43" s="97"/>
      <c r="OSM43" s="97"/>
      <c r="OSN43" s="97"/>
      <c r="OSO43" s="97"/>
      <c r="OSP43" s="97"/>
      <c r="OSQ43" s="97"/>
      <c r="OSR43" s="97"/>
      <c r="OSS43" s="97"/>
      <c r="OST43" s="97"/>
      <c r="OSU43" s="97"/>
      <c r="OSV43" s="97"/>
      <c r="OSW43" s="97"/>
      <c r="OSX43" s="97"/>
      <c r="OSY43" s="97"/>
      <c r="OSZ43" s="97"/>
      <c r="OTA43" s="97"/>
      <c r="OTB43" s="97"/>
      <c r="OTC43" s="97"/>
      <c r="OTD43" s="97"/>
      <c r="OTE43" s="97"/>
      <c r="OTF43" s="97"/>
      <c r="OTG43" s="97"/>
      <c r="OTH43" s="97"/>
      <c r="OTI43" s="97"/>
      <c r="OTJ43" s="97"/>
      <c r="OTK43" s="97"/>
      <c r="OTL43" s="97"/>
      <c r="OTM43" s="97"/>
      <c r="OTN43" s="97"/>
      <c r="OTO43" s="97"/>
      <c r="OTP43" s="97"/>
      <c r="OTQ43" s="97"/>
      <c r="OTR43" s="97"/>
      <c r="OTS43" s="97"/>
      <c r="OTT43" s="97"/>
      <c r="OTU43" s="97"/>
      <c r="OTV43" s="97"/>
      <c r="OTW43" s="97"/>
      <c r="OTX43" s="97"/>
      <c r="OTY43" s="97"/>
      <c r="OTZ43" s="97"/>
      <c r="OUA43" s="97"/>
      <c r="OUB43" s="97"/>
      <c r="OUC43" s="97"/>
      <c r="OUD43" s="97"/>
      <c r="OUE43" s="97"/>
      <c r="OUF43" s="97"/>
      <c r="OUG43" s="97"/>
      <c r="OUH43" s="97"/>
      <c r="OUI43" s="97"/>
      <c r="OUJ43" s="97"/>
      <c r="OUK43" s="97"/>
      <c r="OUL43" s="97"/>
      <c r="OUM43" s="97"/>
      <c r="OUN43" s="97"/>
      <c r="OUO43" s="97"/>
      <c r="OUP43" s="97"/>
      <c r="OUQ43" s="97"/>
      <c r="OUR43" s="97"/>
      <c r="OUS43" s="97"/>
      <c r="OUT43" s="97"/>
      <c r="OUU43" s="97"/>
      <c r="OUV43" s="97"/>
      <c r="OUW43" s="97"/>
      <c r="OUX43" s="97"/>
      <c r="OUY43" s="97"/>
      <c r="OUZ43" s="97"/>
      <c r="OVA43" s="97"/>
      <c r="OVB43" s="97"/>
      <c r="OVC43" s="97"/>
      <c r="OVD43" s="97"/>
      <c r="OVE43" s="97"/>
      <c r="OVF43" s="97"/>
      <c r="OVG43" s="97"/>
      <c r="OVH43" s="97"/>
      <c r="OVI43" s="97"/>
      <c r="OVJ43" s="97"/>
      <c r="OVK43" s="97"/>
      <c r="OVL43" s="97"/>
      <c r="OVM43" s="97"/>
      <c r="OVN43" s="97"/>
      <c r="OVO43" s="97"/>
      <c r="OVP43" s="97"/>
      <c r="OVQ43" s="97"/>
      <c r="OVR43" s="97"/>
      <c r="OVS43" s="97"/>
      <c r="OVT43" s="97"/>
      <c r="OVU43" s="97"/>
      <c r="OVV43" s="97"/>
      <c r="OVW43" s="97"/>
      <c r="OVX43" s="97"/>
      <c r="OVY43" s="97"/>
      <c r="OVZ43" s="97"/>
      <c r="OWA43" s="97"/>
      <c r="OWB43" s="97"/>
      <c r="OWC43" s="97"/>
      <c r="OWD43" s="97"/>
      <c r="OWE43" s="97"/>
      <c r="OWF43" s="97"/>
      <c r="OWG43" s="97"/>
      <c r="OWH43" s="97"/>
      <c r="OWI43" s="97"/>
      <c r="OWJ43" s="97"/>
      <c r="OWK43" s="97"/>
      <c r="OWL43" s="97"/>
      <c r="OWM43" s="97"/>
      <c r="OWN43" s="97"/>
      <c r="OWO43" s="97"/>
      <c r="OWP43" s="97"/>
      <c r="OWQ43" s="97"/>
      <c r="OWR43" s="97"/>
      <c r="OWS43" s="97"/>
      <c r="OWT43" s="97"/>
      <c r="OWU43" s="97"/>
      <c r="OWV43" s="97"/>
      <c r="OWW43" s="97"/>
      <c r="OWX43" s="97"/>
      <c r="OWY43" s="97"/>
      <c r="OWZ43" s="97"/>
      <c r="OXA43" s="97"/>
      <c r="OXB43" s="97"/>
      <c r="OXC43" s="97"/>
      <c r="OXD43" s="97"/>
      <c r="OXE43" s="97"/>
      <c r="OXF43" s="97"/>
      <c r="OXG43" s="97"/>
      <c r="OXH43" s="97"/>
      <c r="OXI43" s="97"/>
      <c r="OXJ43" s="97"/>
      <c r="OXK43" s="97"/>
      <c r="OXL43" s="97"/>
      <c r="OXM43" s="97"/>
      <c r="OXN43" s="97"/>
      <c r="OXO43" s="97"/>
      <c r="OXP43" s="97"/>
      <c r="OXQ43" s="97"/>
      <c r="OXR43" s="97"/>
      <c r="OXS43" s="97"/>
      <c r="OXT43" s="97"/>
      <c r="OXU43" s="97"/>
      <c r="OXV43" s="97"/>
      <c r="OXW43" s="97"/>
      <c r="OXX43" s="97"/>
      <c r="OXY43" s="97"/>
      <c r="OXZ43" s="97"/>
      <c r="OYA43" s="97"/>
      <c r="OYB43" s="97"/>
      <c r="OYC43" s="97"/>
      <c r="OYD43" s="97"/>
      <c r="OYE43" s="97"/>
      <c r="OYF43" s="97"/>
      <c r="OYG43" s="97"/>
      <c r="OYH43" s="97"/>
      <c r="OYI43" s="97"/>
      <c r="OYJ43" s="97"/>
      <c r="OYK43" s="97"/>
      <c r="OYL43" s="97"/>
      <c r="OYM43" s="97"/>
      <c r="OYN43" s="97"/>
      <c r="OYO43" s="97"/>
      <c r="OYP43" s="97"/>
      <c r="OYQ43" s="97"/>
      <c r="OYR43" s="97"/>
      <c r="OYS43" s="97"/>
      <c r="OYT43" s="97"/>
      <c r="OYU43" s="97"/>
      <c r="OYV43" s="97"/>
      <c r="OYW43" s="97"/>
      <c r="OYX43" s="97"/>
      <c r="OYY43" s="97"/>
      <c r="OYZ43" s="97"/>
      <c r="OZA43" s="97"/>
      <c r="OZB43" s="97"/>
      <c r="OZC43" s="97"/>
      <c r="OZD43" s="97"/>
      <c r="OZE43" s="97"/>
      <c r="OZF43" s="97"/>
      <c r="OZG43" s="97"/>
      <c r="OZH43" s="97"/>
      <c r="OZI43" s="97"/>
      <c r="OZJ43" s="97"/>
      <c r="OZK43" s="97"/>
      <c r="OZL43" s="97"/>
      <c r="OZM43" s="97"/>
      <c r="OZN43" s="97"/>
      <c r="OZO43" s="97"/>
      <c r="OZP43" s="97"/>
      <c r="OZQ43" s="97"/>
      <c r="OZR43" s="97"/>
      <c r="OZS43" s="97"/>
      <c r="OZT43" s="97"/>
      <c r="OZU43" s="97"/>
      <c r="OZV43" s="97"/>
      <c r="OZW43" s="97"/>
      <c r="OZX43" s="97"/>
      <c r="OZY43" s="97"/>
      <c r="OZZ43" s="97"/>
      <c r="PAA43" s="97"/>
      <c r="PAB43" s="97"/>
      <c r="PAC43" s="97"/>
      <c r="PAD43" s="97"/>
      <c r="PAE43" s="97"/>
      <c r="PAF43" s="97"/>
      <c r="PAG43" s="97"/>
      <c r="PAH43" s="97"/>
      <c r="PAI43" s="97"/>
      <c r="PAJ43" s="97"/>
      <c r="PAK43" s="97"/>
      <c r="PAL43" s="97"/>
      <c r="PAM43" s="97"/>
      <c r="PAN43" s="97"/>
      <c r="PAO43" s="97"/>
      <c r="PAP43" s="97"/>
      <c r="PAQ43" s="97"/>
      <c r="PAR43" s="97"/>
      <c r="PAS43" s="97"/>
      <c r="PAT43" s="97"/>
      <c r="PAU43" s="97"/>
      <c r="PAV43" s="97"/>
      <c r="PAW43" s="97"/>
      <c r="PAX43" s="97"/>
      <c r="PAY43" s="97"/>
      <c r="PAZ43" s="97"/>
      <c r="PBA43" s="97"/>
      <c r="PBB43" s="97"/>
      <c r="PBC43" s="97"/>
      <c r="PBD43" s="97"/>
      <c r="PBE43" s="97"/>
      <c r="PBF43" s="97"/>
      <c r="PBG43" s="97"/>
      <c r="PBH43" s="97"/>
      <c r="PBI43" s="97"/>
      <c r="PBJ43" s="97"/>
      <c r="PBK43" s="97"/>
      <c r="PBL43" s="97"/>
      <c r="PBM43" s="97"/>
      <c r="PBN43" s="97"/>
      <c r="PBO43" s="97"/>
      <c r="PBP43" s="97"/>
      <c r="PBQ43" s="97"/>
      <c r="PBR43" s="97"/>
      <c r="PBS43" s="97"/>
      <c r="PBT43" s="97"/>
      <c r="PBU43" s="97"/>
      <c r="PBV43" s="97"/>
      <c r="PBW43" s="97"/>
      <c r="PBX43" s="97"/>
      <c r="PBY43" s="97"/>
      <c r="PBZ43" s="97"/>
      <c r="PCA43" s="97"/>
      <c r="PCB43" s="97"/>
      <c r="PCC43" s="97"/>
      <c r="PCD43" s="97"/>
      <c r="PCE43" s="97"/>
      <c r="PCF43" s="97"/>
      <c r="PCG43" s="97"/>
      <c r="PCH43" s="97"/>
      <c r="PCI43" s="97"/>
      <c r="PCJ43" s="97"/>
      <c r="PCK43" s="97"/>
      <c r="PCL43" s="97"/>
      <c r="PCM43" s="97"/>
      <c r="PCN43" s="97"/>
      <c r="PCO43" s="97"/>
      <c r="PCP43" s="97"/>
      <c r="PCQ43" s="97"/>
      <c r="PCR43" s="97"/>
      <c r="PCS43" s="97"/>
      <c r="PCT43" s="97"/>
      <c r="PCU43" s="97"/>
      <c r="PCV43" s="97"/>
      <c r="PCW43" s="97"/>
      <c r="PCX43" s="97"/>
      <c r="PCY43" s="97"/>
      <c r="PCZ43" s="97"/>
      <c r="PDA43" s="97"/>
      <c r="PDB43" s="97"/>
      <c r="PDC43" s="97"/>
      <c r="PDD43" s="97"/>
      <c r="PDE43" s="97"/>
      <c r="PDF43" s="97"/>
      <c r="PDG43" s="97"/>
      <c r="PDH43" s="97"/>
      <c r="PDI43" s="97"/>
      <c r="PDJ43" s="97"/>
      <c r="PDK43" s="97"/>
      <c r="PDL43" s="97"/>
      <c r="PDM43" s="97"/>
      <c r="PDN43" s="97"/>
      <c r="PDO43" s="97"/>
      <c r="PDP43" s="97"/>
      <c r="PDQ43" s="97"/>
      <c r="PDR43" s="97"/>
      <c r="PDS43" s="97"/>
      <c r="PDT43" s="97"/>
      <c r="PDU43" s="97"/>
      <c r="PDV43" s="97"/>
      <c r="PDW43" s="97"/>
      <c r="PDX43" s="97"/>
      <c r="PDY43" s="97"/>
      <c r="PDZ43" s="97"/>
      <c r="PEA43" s="97"/>
      <c r="PEB43" s="97"/>
      <c r="PEC43" s="97"/>
      <c r="PED43" s="97"/>
      <c r="PEE43" s="97"/>
      <c r="PEF43" s="97"/>
      <c r="PEG43" s="97"/>
      <c r="PEH43" s="97"/>
      <c r="PEI43" s="97"/>
      <c r="PEJ43" s="97"/>
      <c r="PEK43" s="97"/>
      <c r="PEL43" s="97"/>
      <c r="PEM43" s="97"/>
      <c r="PEN43" s="97"/>
      <c r="PEO43" s="97"/>
      <c r="PEP43" s="97"/>
      <c r="PEQ43" s="97"/>
      <c r="PER43" s="97"/>
      <c r="PES43" s="97"/>
      <c r="PET43" s="97"/>
      <c r="PEU43" s="97"/>
      <c r="PEV43" s="97"/>
      <c r="PEW43" s="97"/>
      <c r="PEX43" s="97"/>
      <c r="PEY43" s="97"/>
      <c r="PEZ43" s="97"/>
      <c r="PFA43" s="97"/>
      <c r="PFB43" s="97"/>
      <c r="PFC43" s="97"/>
      <c r="PFD43" s="97"/>
      <c r="PFE43" s="97"/>
      <c r="PFF43" s="97"/>
      <c r="PFG43" s="97"/>
      <c r="PFH43" s="97"/>
      <c r="PFI43" s="97"/>
      <c r="PFJ43" s="97"/>
      <c r="PFK43" s="97"/>
      <c r="PFL43" s="97"/>
      <c r="PFM43" s="97"/>
      <c r="PFN43" s="97"/>
      <c r="PFO43" s="97"/>
      <c r="PFP43" s="97"/>
      <c r="PFQ43" s="97"/>
      <c r="PFR43" s="97"/>
      <c r="PFS43" s="97"/>
      <c r="PFT43" s="97"/>
      <c r="PFU43" s="97"/>
      <c r="PFV43" s="97"/>
      <c r="PFW43" s="97"/>
      <c r="PFX43" s="97"/>
      <c r="PFY43" s="97"/>
      <c r="PFZ43" s="97"/>
      <c r="PGA43" s="97"/>
      <c r="PGB43" s="97"/>
      <c r="PGC43" s="97"/>
      <c r="PGD43" s="97"/>
      <c r="PGE43" s="97"/>
      <c r="PGF43" s="97"/>
      <c r="PGG43" s="97"/>
      <c r="PGH43" s="97"/>
      <c r="PGI43" s="97"/>
      <c r="PGJ43" s="97"/>
      <c r="PGK43" s="97"/>
      <c r="PGL43" s="97"/>
      <c r="PGM43" s="97"/>
      <c r="PGN43" s="97"/>
      <c r="PGO43" s="97"/>
      <c r="PGP43" s="97"/>
      <c r="PGQ43" s="97"/>
      <c r="PGR43" s="97"/>
      <c r="PGS43" s="97"/>
      <c r="PGT43" s="97"/>
      <c r="PGU43" s="97"/>
      <c r="PGV43" s="97"/>
      <c r="PGW43" s="97"/>
      <c r="PGX43" s="97"/>
      <c r="PGY43" s="97"/>
      <c r="PGZ43" s="97"/>
      <c r="PHA43" s="97"/>
      <c r="PHB43" s="97"/>
      <c r="PHC43" s="97"/>
      <c r="PHD43" s="97"/>
      <c r="PHE43" s="97"/>
      <c r="PHF43" s="97"/>
      <c r="PHG43" s="97"/>
      <c r="PHH43" s="97"/>
      <c r="PHI43" s="97"/>
      <c r="PHJ43" s="97"/>
      <c r="PHK43" s="97"/>
      <c r="PHL43" s="97"/>
      <c r="PHM43" s="97"/>
      <c r="PHN43" s="97"/>
      <c r="PHO43" s="97"/>
      <c r="PHP43" s="97"/>
      <c r="PHQ43" s="97"/>
      <c r="PHR43" s="97"/>
      <c r="PHS43" s="97"/>
      <c r="PHT43" s="97"/>
      <c r="PHU43" s="97"/>
      <c r="PHV43" s="97"/>
      <c r="PHW43" s="97"/>
      <c r="PHX43" s="97"/>
      <c r="PHY43" s="97"/>
      <c r="PHZ43" s="97"/>
      <c r="PIA43" s="97"/>
      <c r="PIB43" s="97"/>
      <c r="PIC43" s="97"/>
      <c r="PID43" s="97"/>
      <c r="PIE43" s="97"/>
      <c r="PIF43" s="97"/>
      <c r="PIG43" s="97"/>
      <c r="PIH43" s="97"/>
      <c r="PII43" s="97"/>
      <c r="PIJ43" s="97"/>
      <c r="PIK43" s="97"/>
      <c r="PIL43" s="97"/>
      <c r="PIM43" s="97"/>
      <c r="PIN43" s="97"/>
      <c r="PIO43" s="97"/>
      <c r="PIP43" s="97"/>
      <c r="PIQ43" s="97"/>
      <c r="PIR43" s="97"/>
      <c r="PIS43" s="97"/>
      <c r="PIT43" s="97"/>
      <c r="PIU43" s="97"/>
      <c r="PIV43" s="97"/>
      <c r="PIW43" s="97"/>
      <c r="PIX43" s="97"/>
      <c r="PIY43" s="97"/>
      <c r="PIZ43" s="97"/>
      <c r="PJA43" s="97"/>
      <c r="PJB43" s="97"/>
      <c r="PJC43" s="97"/>
      <c r="PJD43" s="97"/>
      <c r="PJE43" s="97"/>
      <c r="PJF43" s="97"/>
      <c r="PJG43" s="97"/>
      <c r="PJH43" s="97"/>
      <c r="PJI43" s="97"/>
      <c r="PJJ43" s="97"/>
      <c r="PJK43" s="97"/>
      <c r="PJL43" s="97"/>
      <c r="PJM43" s="97"/>
      <c r="PJN43" s="97"/>
      <c r="PJO43" s="97"/>
      <c r="PJP43" s="97"/>
      <c r="PJQ43" s="97"/>
      <c r="PJR43" s="97"/>
      <c r="PJS43" s="97"/>
      <c r="PJT43" s="97"/>
      <c r="PJU43" s="97"/>
      <c r="PJV43" s="97"/>
      <c r="PJW43" s="97"/>
      <c r="PJX43" s="97"/>
      <c r="PJY43" s="97"/>
      <c r="PJZ43" s="97"/>
      <c r="PKA43" s="97"/>
      <c r="PKB43" s="97"/>
      <c r="PKC43" s="97"/>
      <c r="PKD43" s="97"/>
      <c r="PKE43" s="97"/>
      <c r="PKF43" s="97"/>
      <c r="PKG43" s="97"/>
      <c r="PKH43" s="97"/>
      <c r="PKI43" s="97"/>
      <c r="PKJ43" s="97"/>
      <c r="PKK43" s="97"/>
      <c r="PKL43" s="97"/>
      <c r="PKM43" s="97"/>
      <c r="PKN43" s="97"/>
      <c r="PKO43" s="97"/>
      <c r="PKP43" s="97"/>
      <c r="PKQ43" s="97"/>
      <c r="PKR43" s="97"/>
      <c r="PKS43" s="97"/>
      <c r="PKT43" s="97"/>
      <c r="PKU43" s="97"/>
      <c r="PKV43" s="97"/>
      <c r="PKW43" s="97"/>
      <c r="PKX43" s="97"/>
      <c r="PKY43" s="97"/>
      <c r="PKZ43" s="97"/>
      <c r="PLA43" s="97"/>
      <c r="PLB43" s="97"/>
      <c r="PLC43" s="97"/>
      <c r="PLD43" s="97"/>
      <c r="PLE43" s="97"/>
      <c r="PLF43" s="97"/>
      <c r="PLG43" s="97"/>
      <c r="PLH43" s="97"/>
      <c r="PLI43" s="97"/>
      <c r="PLJ43" s="97"/>
      <c r="PLK43" s="97"/>
      <c r="PLL43" s="97"/>
      <c r="PLM43" s="97"/>
      <c r="PLN43" s="97"/>
      <c r="PLO43" s="97"/>
      <c r="PLP43" s="97"/>
      <c r="PLQ43" s="97"/>
      <c r="PLR43" s="97"/>
      <c r="PLS43" s="97"/>
      <c r="PLT43" s="97"/>
      <c r="PLU43" s="97"/>
      <c r="PLV43" s="97"/>
      <c r="PLW43" s="97"/>
      <c r="PLX43" s="97"/>
      <c r="PLY43" s="97"/>
      <c r="PLZ43" s="97"/>
      <c r="PMA43" s="97"/>
      <c r="PMB43" s="97"/>
      <c r="PMC43" s="97"/>
      <c r="PMD43" s="97"/>
      <c r="PME43" s="97"/>
      <c r="PMF43" s="97"/>
      <c r="PMG43" s="97"/>
      <c r="PMH43" s="97"/>
      <c r="PMI43" s="97"/>
      <c r="PMJ43" s="97"/>
      <c r="PMK43" s="97"/>
      <c r="PML43" s="97"/>
      <c r="PMM43" s="97"/>
      <c r="PMN43" s="97"/>
      <c r="PMO43" s="97"/>
      <c r="PMP43" s="97"/>
      <c r="PMQ43" s="97"/>
      <c r="PMR43" s="97"/>
      <c r="PMS43" s="97"/>
      <c r="PMT43" s="97"/>
      <c r="PMU43" s="97"/>
      <c r="PMV43" s="97"/>
      <c r="PMW43" s="97"/>
      <c r="PMX43" s="97"/>
      <c r="PMY43" s="97"/>
      <c r="PMZ43" s="97"/>
      <c r="PNA43" s="97"/>
      <c r="PNB43" s="97"/>
      <c r="PNC43" s="97"/>
      <c r="PND43" s="97"/>
      <c r="PNE43" s="97"/>
      <c r="PNF43" s="97"/>
      <c r="PNG43" s="97"/>
      <c r="PNH43" s="97"/>
      <c r="PNI43" s="97"/>
      <c r="PNJ43" s="97"/>
      <c r="PNK43" s="97"/>
      <c r="PNL43" s="97"/>
      <c r="PNM43" s="97"/>
      <c r="PNN43" s="97"/>
      <c r="PNO43" s="97"/>
      <c r="PNP43" s="97"/>
      <c r="PNQ43" s="97"/>
      <c r="PNR43" s="97"/>
      <c r="PNS43" s="97"/>
      <c r="PNT43" s="97"/>
      <c r="PNU43" s="97"/>
      <c r="PNV43" s="97"/>
      <c r="PNW43" s="97"/>
      <c r="PNX43" s="97"/>
      <c r="PNY43" s="97"/>
      <c r="PNZ43" s="97"/>
      <c r="POA43" s="97"/>
      <c r="POB43" s="97"/>
      <c r="POC43" s="97"/>
      <c r="POD43" s="97"/>
      <c r="POE43" s="97"/>
      <c r="POF43" s="97"/>
      <c r="POG43" s="97"/>
      <c r="POH43" s="97"/>
      <c r="POI43" s="97"/>
      <c r="POJ43" s="97"/>
      <c r="POK43" s="97"/>
      <c r="POL43" s="97"/>
      <c r="POM43" s="97"/>
      <c r="PON43" s="97"/>
      <c r="POO43" s="97"/>
      <c r="POP43" s="97"/>
      <c r="POQ43" s="97"/>
      <c r="POR43" s="97"/>
      <c r="POS43" s="97"/>
      <c r="POT43" s="97"/>
      <c r="POU43" s="97"/>
      <c r="POV43" s="97"/>
      <c r="POW43" s="97"/>
      <c r="POX43" s="97"/>
      <c r="POY43" s="97"/>
      <c r="POZ43" s="97"/>
      <c r="PPA43" s="97"/>
      <c r="PPB43" s="97"/>
      <c r="PPC43" s="97"/>
      <c r="PPD43" s="97"/>
      <c r="PPE43" s="97"/>
      <c r="PPF43" s="97"/>
      <c r="PPG43" s="97"/>
      <c r="PPH43" s="97"/>
      <c r="PPI43" s="97"/>
      <c r="PPJ43" s="97"/>
      <c r="PPK43" s="97"/>
      <c r="PPL43" s="97"/>
      <c r="PPM43" s="97"/>
      <c r="PPN43" s="97"/>
      <c r="PPO43" s="97"/>
      <c r="PPP43" s="97"/>
      <c r="PPQ43" s="97"/>
      <c r="PPR43" s="97"/>
      <c r="PPS43" s="97"/>
      <c r="PPT43" s="97"/>
      <c r="PPU43" s="97"/>
      <c r="PPV43" s="97"/>
      <c r="PPW43" s="97"/>
      <c r="PPX43" s="97"/>
      <c r="PPY43" s="97"/>
      <c r="PPZ43" s="97"/>
      <c r="PQA43" s="97"/>
      <c r="PQB43" s="97"/>
      <c r="PQC43" s="97"/>
      <c r="PQD43" s="97"/>
      <c r="PQE43" s="97"/>
      <c r="PQF43" s="97"/>
      <c r="PQG43" s="97"/>
      <c r="PQH43" s="97"/>
      <c r="PQI43" s="97"/>
      <c r="PQJ43" s="97"/>
      <c r="PQK43" s="97"/>
      <c r="PQL43" s="97"/>
      <c r="PQM43" s="97"/>
      <c r="PQN43" s="97"/>
      <c r="PQO43" s="97"/>
      <c r="PQP43" s="97"/>
      <c r="PQQ43" s="97"/>
      <c r="PQR43" s="97"/>
      <c r="PQS43" s="97"/>
      <c r="PQT43" s="97"/>
      <c r="PQU43" s="97"/>
      <c r="PQV43" s="97"/>
      <c r="PQW43" s="97"/>
      <c r="PQX43" s="97"/>
      <c r="PQY43" s="97"/>
      <c r="PQZ43" s="97"/>
      <c r="PRA43" s="97"/>
      <c r="PRB43" s="97"/>
      <c r="PRC43" s="97"/>
      <c r="PRD43" s="97"/>
      <c r="PRE43" s="97"/>
      <c r="PRF43" s="97"/>
      <c r="PRG43" s="97"/>
      <c r="PRH43" s="97"/>
      <c r="PRI43" s="97"/>
      <c r="PRJ43" s="97"/>
      <c r="PRK43" s="97"/>
      <c r="PRL43" s="97"/>
      <c r="PRM43" s="97"/>
      <c r="PRN43" s="97"/>
      <c r="PRO43" s="97"/>
      <c r="PRP43" s="97"/>
      <c r="PRQ43" s="97"/>
      <c r="PRR43" s="97"/>
      <c r="PRS43" s="97"/>
      <c r="PRT43" s="97"/>
      <c r="PRU43" s="97"/>
      <c r="PRV43" s="97"/>
      <c r="PRW43" s="97"/>
      <c r="PRX43" s="97"/>
      <c r="PRY43" s="97"/>
      <c r="PRZ43" s="97"/>
      <c r="PSA43" s="97"/>
      <c r="PSB43" s="97"/>
      <c r="PSC43" s="97"/>
      <c r="PSD43" s="97"/>
      <c r="PSE43" s="97"/>
      <c r="PSF43" s="97"/>
      <c r="PSG43" s="97"/>
      <c r="PSH43" s="97"/>
      <c r="PSI43" s="97"/>
      <c r="PSJ43" s="97"/>
      <c r="PSK43" s="97"/>
      <c r="PSL43" s="97"/>
      <c r="PSM43" s="97"/>
      <c r="PSN43" s="97"/>
      <c r="PSO43" s="97"/>
      <c r="PSP43" s="97"/>
      <c r="PSQ43" s="97"/>
      <c r="PSR43" s="97"/>
      <c r="PSS43" s="97"/>
      <c r="PST43" s="97"/>
      <c r="PSU43" s="97"/>
      <c r="PSV43" s="97"/>
      <c r="PSW43" s="97"/>
      <c r="PSX43" s="97"/>
      <c r="PSY43" s="97"/>
      <c r="PSZ43" s="97"/>
      <c r="PTA43" s="97"/>
      <c r="PTB43" s="97"/>
      <c r="PTC43" s="97"/>
      <c r="PTD43" s="97"/>
      <c r="PTE43" s="97"/>
      <c r="PTF43" s="97"/>
      <c r="PTG43" s="97"/>
      <c r="PTH43" s="97"/>
      <c r="PTI43" s="97"/>
      <c r="PTJ43" s="97"/>
      <c r="PTK43" s="97"/>
      <c r="PTL43" s="97"/>
      <c r="PTM43" s="97"/>
      <c r="PTN43" s="97"/>
      <c r="PTO43" s="97"/>
      <c r="PTP43" s="97"/>
      <c r="PTQ43" s="97"/>
      <c r="PTR43" s="97"/>
      <c r="PTS43" s="97"/>
      <c r="PTT43" s="97"/>
      <c r="PTU43" s="97"/>
      <c r="PTV43" s="97"/>
      <c r="PTW43" s="97"/>
      <c r="PTX43" s="97"/>
      <c r="PTY43" s="97"/>
      <c r="PTZ43" s="97"/>
      <c r="PUA43" s="97"/>
      <c r="PUB43" s="97"/>
      <c r="PUC43" s="97"/>
      <c r="PUD43" s="97"/>
      <c r="PUE43" s="97"/>
      <c r="PUF43" s="97"/>
      <c r="PUG43" s="97"/>
      <c r="PUH43" s="97"/>
      <c r="PUI43" s="97"/>
      <c r="PUJ43" s="97"/>
      <c r="PUK43" s="97"/>
      <c r="PUL43" s="97"/>
      <c r="PUM43" s="97"/>
      <c r="PUN43" s="97"/>
      <c r="PUO43" s="97"/>
      <c r="PUP43" s="97"/>
      <c r="PUQ43" s="97"/>
      <c r="PUR43" s="97"/>
      <c r="PUS43" s="97"/>
      <c r="PUT43" s="97"/>
      <c r="PUU43" s="97"/>
      <c r="PUV43" s="97"/>
      <c r="PUW43" s="97"/>
      <c r="PUX43" s="97"/>
      <c r="PUY43" s="97"/>
      <c r="PUZ43" s="97"/>
      <c r="PVA43" s="97"/>
      <c r="PVB43" s="97"/>
      <c r="PVC43" s="97"/>
      <c r="PVD43" s="97"/>
      <c r="PVE43" s="97"/>
      <c r="PVF43" s="97"/>
      <c r="PVG43" s="97"/>
      <c r="PVH43" s="97"/>
      <c r="PVI43" s="97"/>
      <c r="PVJ43" s="97"/>
      <c r="PVK43" s="97"/>
      <c r="PVL43" s="97"/>
      <c r="PVM43" s="97"/>
      <c r="PVN43" s="97"/>
      <c r="PVO43" s="97"/>
      <c r="PVP43" s="97"/>
      <c r="PVQ43" s="97"/>
      <c r="PVR43" s="97"/>
      <c r="PVS43" s="97"/>
      <c r="PVT43" s="97"/>
      <c r="PVU43" s="97"/>
      <c r="PVV43" s="97"/>
      <c r="PVW43" s="97"/>
      <c r="PVX43" s="97"/>
      <c r="PVY43" s="97"/>
      <c r="PVZ43" s="97"/>
      <c r="PWA43" s="97"/>
      <c r="PWB43" s="97"/>
      <c r="PWC43" s="97"/>
      <c r="PWD43" s="97"/>
      <c r="PWE43" s="97"/>
      <c r="PWF43" s="97"/>
      <c r="PWG43" s="97"/>
      <c r="PWH43" s="97"/>
      <c r="PWI43" s="97"/>
      <c r="PWJ43" s="97"/>
      <c r="PWK43" s="97"/>
      <c r="PWL43" s="97"/>
      <c r="PWM43" s="97"/>
      <c r="PWN43" s="97"/>
      <c r="PWO43" s="97"/>
      <c r="PWP43" s="97"/>
      <c r="PWQ43" s="97"/>
      <c r="PWR43" s="97"/>
      <c r="PWS43" s="97"/>
      <c r="PWT43" s="97"/>
      <c r="PWU43" s="97"/>
      <c r="PWV43" s="97"/>
      <c r="PWW43" s="97"/>
      <c r="PWX43" s="97"/>
      <c r="PWY43" s="97"/>
      <c r="PWZ43" s="97"/>
      <c r="PXA43" s="97"/>
      <c r="PXB43" s="97"/>
      <c r="PXC43" s="97"/>
      <c r="PXD43" s="97"/>
      <c r="PXE43" s="97"/>
      <c r="PXF43" s="97"/>
      <c r="PXG43" s="97"/>
      <c r="PXH43" s="97"/>
      <c r="PXI43" s="97"/>
      <c r="PXJ43" s="97"/>
      <c r="PXK43" s="97"/>
      <c r="PXL43" s="97"/>
      <c r="PXM43" s="97"/>
      <c r="PXN43" s="97"/>
      <c r="PXO43" s="97"/>
      <c r="PXP43" s="97"/>
      <c r="PXQ43" s="97"/>
      <c r="PXR43" s="97"/>
      <c r="PXS43" s="97"/>
      <c r="PXT43" s="97"/>
      <c r="PXU43" s="97"/>
      <c r="PXV43" s="97"/>
      <c r="PXW43" s="97"/>
      <c r="PXX43" s="97"/>
      <c r="PXY43" s="97"/>
      <c r="PXZ43" s="97"/>
      <c r="PYA43" s="97"/>
      <c r="PYB43" s="97"/>
      <c r="PYC43" s="97"/>
      <c r="PYD43" s="97"/>
      <c r="PYE43" s="97"/>
      <c r="PYF43" s="97"/>
      <c r="PYG43" s="97"/>
      <c r="PYH43" s="97"/>
      <c r="PYI43" s="97"/>
      <c r="PYJ43" s="97"/>
      <c r="PYK43" s="97"/>
      <c r="PYL43" s="97"/>
      <c r="PYM43" s="97"/>
      <c r="PYN43" s="97"/>
      <c r="PYO43" s="97"/>
      <c r="PYP43" s="97"/>
      <c r="PYQ43" s="97"/>
      <c r="PYR43" s="97"/>
      <c r="PYS43" s="97"/>
      <c r="PYT43" s="97"/>
      <c r="PYU43" s="97"/>
      <c r="PYV43" s="97"/>
      <c r="PYW43" s="97"/>
      <c r="PYX43" s="97"/>
      <c r="PYY43" s="97"/>
      <c r="PYZ43" s="97"/>
      <c r="PZA43" s="97"/>
      <c r="PZB43" s="97"/>
      <c r="PZC43" s="97"/>
      <c r="PZD43" s="97"/>
      <c r="PZE43" s="97"/>
      <c r="PZF43" s="97"/>
      <c r="PZG43" s="97"/>
      <c r="PZH43" s="97"/>
      <c r="PZI43" s="97"/>
      <c r="PZJ43" s="97"/>
      <c r="PZK43" s="97"/>
      <c r="PZL43" s="97"/>
      <c r="PZM43" s="97"/>
      <c r="PZN43" s="97"/>
      <c r="PZO43" s="97"/>
      <c r="PZP43" s="97"/>
      <c r="PZQ43" s="97"/>
      <c r="PZR43" s="97"/>
      <c r="PZS43" s="97"/>
      <c r="PZT43" s="97"/>
      <c r="PZU43" s="97"/>
      <c r="PZV43" s="97"/>
      <c r="PZW43" s="97"/>
      <c r="PZX43" s="97"/>
      <c r="PZY43" s="97"/>
      <c r="PZZ43" s="97"/>
      <c r="QAA43" s="97"/>
      <c r="QAB43" s="97"/>
      <c r="QAC43" s="97"/>
      <c r="QAD43" s="97"/>
      <c r="QAE43" s="97"/>
      <c r="QAF43" s="97"/>
      <c r="QAG43" s="97"/>
      <c r="QAH43" s="97"/>
      <c r="QAI43" s="97"/>
      <c r="QAJ43" s="97"/>
      <c r="QAK43" s="97"/>
      <c r="QAL43" s="97"/>
      <c r="QAM43" s="97"/>
      <c r="QAN43" s="97"/>
      <c r="QAO43" s="97"/>
      <c r="QAP43" s="97"/>
      <c r="QAQ43" s="97"/>
      <c r="QAR43" s="97"/>
      <c r="QAS43" s="97"/>
      <c r="QAT43" s="97"/>
      <c r="QAU43" s="97"/>
      <c r="QAV43" s="97"/>
      <c r="QAW43" s="97"/>
      <c r="QAX43" s="97"/>
      <c r="QAY43" s="97"/>
      <c r="QAZ43" s="97"/>
      <c r="QBA43" s="97"/>
      <c r="QBB43" s="97"/>
      <c r="QBC43" s="97"/>
      <c r="QBD43" s="97"/>
      <c r="QBE43" s="97"/>
      <c r="QBF43" s="97"/>
      <c r="QBG43" s="97"/>
      <c r="QBH43" s="97"/>
      <c r="QBI43" s="97"/>
      <c r="QBJ43" s="97"/>
      <c r="QBK43" s="97"/>
      <c r="QBL43" s="97"/>
      <c r="QBM43" s="97"/>
      <c r="QBN43" s="97"/>
      <c r="QBO43" s="97"/>
      <c r="QBP43" s="97"/>
      <c r="QBQ43" s="97"/>
      <c r="QBR43" s="97"/>
      <c r="QBS43" s="97"/>
      <c r="QBT43" s="97"/>
      <c r="QBU43" s="97"/>
      <c r="QBV43" s="97"/>
      <c r="QBW43" s="97"/>
      <c r="QBX43" s="97"/>
      <c r="QBY43" s="97"/>
      <c r="QBZ43" s="97"/>
      <c r="QCA43" s="97"/>
      <c r="QCB43" s="97"/>
      <c r="QCC43" s="97"/>
      <c r="QCD43" s="97"/>
      <c r="QCE43" s="97"/>
      <c r="QCF43" s="97"/>
      <c r="QCG43" s="97"/>
      <c r="QCH43" s="97"/>
      <c r="QCI43" s="97"/>
      <c r="QCJ43" s="97"/>
      <c r="QCK43" s="97"/>
      <c r="QCL43" s="97"/>
      <c r="QCM43" s="97"/>
      <c r="QCN43" s="97"/>
      <c r="QCO43" s="97"/>
      <c r="QCP43" s="97"/>
      <c r="QCQ43" s="97"/>
      <c r="QCR43" s="97"/>
      <c r="QCS43" s="97"/>
      <c r="QCT43" s="97"/>
      <c r="QCU43" s="97"/>
      <c r="QCV43" s="97"/>
      <c r="QCW43" s="97"/>
      <c r="QCX43" s="97"/>
      <c r="QCY43" s="97"/>
      <c r="QCZ43" s="97"/>
      <c r="QDA43" s="97"/>
      <c r="QDB43" s="97"/>
      <c r="QDC43" s="97"/>
      <c r="QDD43" s="97"/>
      <c r="QDE43" s="97"/>
      <c r="QDF43" s="97"/>
      <c r="QDG43" s="97"/>
      <c r="QDH43" s="97"/>
      <c r="QDI43" s="97"/>
      <c r="QDJ43" s="97"/>
      <c r="QDK43" s="97"/>
      <c r="QDL43" s="97"/>
      <c r="QDM43" s="97"/>
      <c r="QDN43" s="97"/>
      <c r="QDO43" s="97"/>
      <c r="QDP43" s="97"/>
      <c r="QDQ43" s="97"/>
      <c r="QDR43" s="97"/>
      <c r="QDS43" s="97"/>
      <c r="QDT43" s="97"/>
      <c r="QDU43" s="97"/>
      <c r="QDV43" s="97"/>
      <c r="QDW43" s="97"/>
      <c r="QDX43" s="97"/>
      <c r="QDY43" s="97"/>
      <c r="QDZ43" s="97"/>
      <c r="QEA43" s="97"/>
      <c r="QEB43" s="97"/>
      <c r="QEC43" s="97"/>
      <c r="QED43" s="97"/>
      <c r="QEE43" s="97"/>
      <c r="QEF43" s="97"/>
      <c r="QEG43" s="97"/>
      <c r="QEH43" s="97"/>
      <c r="QEI43" s="97"/>
      <c r="QEJ43" s="97"/>
      <c r="QEK43" s="97"/>
      <c r="QEL43" s="97"/>
      <c r="QEM43" s="97"/>
      <c r="QEN43" s="97"/>
      <c r="QEO43" s="97"/>
      <c r="QEP43" s="97"/>
      <c r="QEQ43" s="97"/>
      <c r="QER43" s="97"/>
      <c r="QES43" s="97"/>
      <c r="QET43" s="97"/>
      <c r="QEU43" s="97"/>
      <c r="QEV43" s="97"/>
      <c r="QEW43" s="97"/>
      <c r="QEX43" s="97"/>
      <c r="QEY43" s="97"/>
      <c r="QEZ43" s="97"/>
      <c r="QFA43" s="97"/>
      <c r="QFB43" s="97"/>
      <c r="QFC43" s="97"/>
      <c r="QFD43" s="97"/>
      <c r="QFE43" s="97"/>
      <c r="QFF43" s="97"/>
      <c r="QFG43" s="97"/>
      <c r="QFH43" s="97"/>
      <c r="QFI43" s="97"/>
      <c r="QFJ43" s="97"/>
      <c r="QFK43" s="97"/>
      <c r="QFL43" s="97"/>
      <c r="QFM43" s="97"/>
      <c r="QFN43" s="97"/>
      <c r="QFO43" s="97"/>
      <c r="QFP43" s="97"/>
      <c r="QFQ43" s="97"/>
      <c r="QFR43" s="97"/>
      <c r="QFS43" s="97"/>
      <c r="QFT43" s="97"/>
      <c r="QFU43" s="97"/>
      <c r="QFV43" s="97"/>
      <c r="QFW43" s="97"/>
      <c r="QFX43" s="97"/>
      <c r="QFY43" s="97"/>
      <c r="QFZ43" s="97"/>
      <c r="QGA43" s="97"/>
      <c r="QGB43" s="97"/>
      <c r="QGC43" s="97"/>
      <c r="QGD43" s="97"/>
      <c r="QGE43" s="97"/>
      <c r="QGF43" s="97"/>
      <c r="QGG43" s="97"/>
      <c r="QGH43" s="97"/>
      <c r="QGI43" s="97"/>
      <c r="QGJ43" s="97"/>
      <c r="QGK43" s="97"/>
      <c r="QGL43" s="97"/>
      <c r="QGM43" s="97"/>
      <c r="QGN43" s="97"/>
      <c r="QGO43" s="97"/>
      <c r="QGP43" s="97"/>
      <c r="QGQ43" s="97"/>
      <c r="QGR43" s="97"/>
      <c r="QGS43" s="97"/>
      <c r="QGT43" s="97"/>
      <c r="QGU43" s="97"/>
      <c r="QGV43" s="97"/>
      <c r="QGW43" s="97"/>
      <c r="QGX43" s="97"/>
      <c r="QGY43" s="97"/>
      <c r="QGZ43" s="97"/>
      <c r="QHA43" s="97"/>
      <c r="QHB43" s="97"/>
      <c r="QHC43" s="97"/>
      <c r="QHD43" s="97"/>
      <c r="QHE43" s="97"/>
      <c r="QHF43" s="97"/>
      <c r="QHG43" s="97"/>
      <c r="QHH43" s="97"/>
      <c r="QHI43" s="97"/>
      <c r="QHJ43" s="97"/>
      <c r="QHK43" s="97"/>
      <c r="QHL43" s="97"/>
      <c r="QHM43" s="97"/>
      <c r="QHN43" s="97"/>
      <c r="QHO43" s="97"/>
      <c r="QHP43" s="97"/>
      <c r="QHQ43" s="97"/>
      <c r="QHR43" s="97"/>
      <c r="QHS43" s="97"/>
      <c r="QHT43" s="97"/>
      <c r="QHU43" s="97"/>
      <c r="QHV43" s="97"/>
      <c r="QHW43" s="97"/>
      <c r="QHX43" s="97"/>
      <c r="QHY43" s="97"/>
      <c r="QHZ43" s="97"/>
      <c r="QIA43" s="97"/>
      <c r="QIB43" s="97"/>
      <c r="QIC43" s="97"/>
      <c r="QID43" s="97"/>
      <c r="QIE43" s="97"/>
      <c r="QIF43" s="97"/>
      <c r="QIG43" s="97"/>
      <c r="QIH43" s="97"/>
      <c r="QII43" s="97"/>
      <c r="QIJ43" s="97"/>
      <c r="QIK43" s="97"/>
      <c r="QIL43" s="97"/>
      <c r="QIM43" s="97"/>
      <c r="QIN43" s="97"/>
      <c r="QIO43" s="97"/>
      <c r="QIP43" s="97"/>
      <c r="QIQ43" s="97"/>
      <c r="QIR43" s="97"/>
      <c r="QIS43" s="97"/>
      <c r="QIT43" s="97"/>
      <c r="QIU43" s="97"/>
      <c r="QIV43" s="97"/>
      <c r="QIW43" s="97"/>
      <c r="QIX43" s="97"/>
      <c r="QIY43" s="97"/>
      <c r="QIZ43" s="97"/>
      <c r="QJA43" s="97"/>
      <c r="QJB43" s="97"/>
      <c r="QJC43" s="97"/>
      <c r="QJD43" s="97"/>
      <c r="QJE43" s="97"/>
      <c r="QJF43" s="97"/>
      <c r="QJG43" s="97"/>
      <c r="QJH43" s="97"/>
      <c r="QJI43" s="97"/>
      <c r="QJJ43" s="97"/>
      <c r="QJK43" s="97"/>
      <c r="QJL43" s="97"/>
      <c r="QJM43" s="97"/>
      <c r="QJN43" s="97"/>
      <c r="QJO43" s="97"/>
      <c r="QJP43" s="97"/>
      <c r="QJQ43" s="97"/>
      <c r="QJR43" s="97"/>
      <c r="QJS43" s="97"/>
      <c r="QJT43" s="97"/>
      <c r="QJU43" s="97"/>
      <c r="QJV43" s="97"/>
      <c r="QJW43" s="97"/>
      <c r="QJX43" s="97"/>
      <c r="QJY43" s="97"/>
      <c r="QJZ43" s="97"/>
      <c r="QKA43" s="97"/>
      <c r="QKB43" s="97"/>
      <c r="QKC43" s="97"/>
      <c r="QKD43" s="97"/>
      <c r="QKE43" s="97"/>
      <c r="QKF43" s="97"/>
      <c r="QKG43" s="97"/>
      <c r="QKH43" s="97"/>
      <c r="QKI43" s="97"/>
      <c r="QKJ43" s="97"/>
      <c r="QKK43" s="97"/>
      <c r="QKL43" s="97"/>
      <c r="QKM43" s="97"/>
      <c r="QKN43" s="97"/>
      <c r="QKO43" s="97"/>
      <c r="QKP43" s="97"/>
      <c r="QKQ43" s="97"/>
      <c r="QKR43" s="97"/>
      <c r="QKS43" s="97"/>
      <c r="QKT43" s="97"/>
      <c r="QKU43" s="97"/>
      <c r="QKV43" s="97"/>
      <c r="QKW43" s="97"/>
      <c r="QKX43" s="97"/>
      <c r="QKY43" s="97"/>
      <c r="QKZ43" s="97"/>
      <c r="QLA43" s="97"/>
      <c r="QLB43" s="97"/>
      <c r="QLC43" s="97"/>
      <c r="QLD43" s="97"/>
      <c r="QLE43" s="97"/>
      <c r="QLF43" s="97"/>
      <c r="QLG43" s="97"/>
      <c r="QLH43" s="97"/>
      <c r="QLI43" s="97"/>
      <c r="QLJ43" s="97"/>
      <c r="QLK43" s="97"/>
      <c r="QLL43" s="97"/>
      <c r="QLM43" s="97"/>
      <c r="QLN43" s="97"/>
      <c r="QLO43" s="97"/>
      <c r="QLP43" s="97"/>
      <c r="QLQ43" s="97"/>
      <c r="QLR43" s="97"/>
      <c r="QLS43" s="97"/>
      <c r="QLT43" s="97"/>
      <c r="QLU43" s="97"/>
      <c r="QLV43" s="97"/>
      <c r="QLW43" s="97"/>
      <c r="QLX43" s="97"/>
      <c r="QLY43" s="97"/>
      <c r="QLZ43" s="97"/>
      <c r="QMA43" s="97"/>
      <c r="QMB43" s="97"/>
      <c r="QMC43" s="97"/>
      <c r="QMD43" s="97"/>
      <c r="QME43" s="97"/>
      <c r="QMF43" s="97"/>
      <c r="QMG43" s="97"/>
      <c r="QMH43" s="97"/>
      <c r="QMI43" s="97"/>
      <c r="QMJ43" s="97"/>
      <c r="QMK43" s="97"/>
      <c r="QML43" s="97"/>
      <c r="QMM43" s="97"/>
      <c r="QMN43" s="97"/>
      <c r="QMO43" s="97"/>
      <c r="QMP43" s="97"/>
      <c r="QMQ43" s="97"/>
      <c r="QMR43" s="97"/>
      <c r="QMS43" s="97"/>
      <c r="QMT43" s="97"/>
      <c r="QMU43" s="97"/>
      <c r="QMV43" s="97"/>
      <c r="QMW43" s="97"/>
      <c r="QMX43" s="97"/>
      <c r="QMY43" s="97"/>
      <c r="QMZ43" s="97"/>
      <c r="QNA43" s="97"/>
      <c r="QNB43" s="97"/>
      <c r="QNC43" s="97"/>
      <c r="QND43" s="97"/>
      <c r="QNE43" s="97"/>
      <c r="QNF43" s="97"/>
      <c r="QNG43" s="97"/>
      <c r="QNH43" s="97"/>
      <c r="QNI43" s="97"/>
      <c r="QNJ43" s="97"/>
      <c r="QNK43" s="97"/>
      <c r="QNL43" s="97"/>
      <c r="QNM43" s="97"/>
      <c r="QNN43" s="97"/>
      <c r="QNO43" s="97"/>
      <c r="QNP43" s="97"/>
      <c r="QNQ43" s="97"/>
      <c r="QNR43" s="97"/>
      <c r="QNS43" s="97"/>
      <c r="QNT43" s="97"/>
      <c r="QNU43" s="97"/>
      <c r="QNV43" s="97"/>
      <c r="QNW43" s="97"/>
      <c r="QNX43" s="97"/>
      <c r="QNY43" s="97"/>
      <c r="QNZ43" s="97"/>
      <c r="QOA43" s="97"/>
      <c r="QOB43" s="97"/>
      <c r="QOC43" s="97"/>
      <c r="QOD43" s="97"/>
      <c r="QOE43" s="97"/>
      <c r="QOF43" s="97"/>
      <c r="QOG43" s="97"/>
      <c r="QOH43" s="97"/>
      <c r="QOI43" s="97"/>
      <c r="QOJ43" s="97"/>
      <c r="QOK43" s="97"/>
      <c r="QOL43" s="97"/>
      <c r="QOM43" s="97"/>
      <c r="QON43" s="97"/>
      <c r="QOO43" s="97"/>
      <c r="QOP43" s="97"/>
      <c r="QOQ43" s="97"/>
      <c r="QOR43" s="97"/>
      <c r="QOS43" s="97"/>
      <c r="QOT43" s="97"/>
      <c r="QOU43" s="97"/>
      <c r="QOV43" s="97"/>
      <c r="QOW43" s="97"/>
      <c r="QOX43" s="97"/>
      <c r="QOY43" s="97"/>
      <c r="QOZ43" s="97"/>
      <c r="QPA43" s="97"/>
      <c r="QPB43" s="97"/>
      <c r="QPC43" s="97"/>
      <c r="QPD43" s="97"/>
      <c r="QPE43" s="97"/>
      <c r="QPF43" s="97"/>
      <c r="QPG43" s="97"/>
      <c r="QPH43" s="97"/>
      <c r="QPI43" s="97"/>
      <c r="QPJ43" s="97"/>
      <c r="QPK43" s="97"/>
      <c r="QPL43" s="97"/>
      <c r="QPM43" s="97"/>
      <c r="QPN43" s="97"/>
      <c r="QPO43" s="97"/>
      <c r="QPP43" s="97"/>
      <c r="QPQ43" s="97"/>
      <c r="QPR43" s="97"/>
      <c r="QPS43" s="97"/>
      <c r="QPT43" s="97"/>
      <c r="QPU43" s="97"/>
      <c r="QPV43" s="97"/>
      <c r="QPW43" s="97"/>
      <c r="QPX43" s="97"/>
      <c r="QPY43" s="97"/>
      <c r="QPZ43" s="97"/>
      <c r="QQA43" s="97"/>
      <c r="QQB43" s="97"/>
      <c r="QQC43" s="97"/>
      <c r="QQD43" s="97"/>
      <c r="QQE43" s="97"/>
      <c r="QQF43" s="97"/>
      <c r="QQG43" s="97"/>
      <c r="QQH43" s="97"/>
      <c r="QQI43" s="97"/>
      <c r="QQJ43" s="97"/>
      <c r="QQK43" s="97"/>
      <c r="QQL43" s="97"/>
      <c r="QQM43" s="97"/>
      <c r="QQN43" s="97"/>
      <c r="QQO43" s="97"/>
      <c r="QQP43" s="97"/>
      <c r="QQQ43" s="97"/>
      <c r="QQR43" s="97"/>
      <c r="QQS43" s="97"/>
      <c r="QQT43" s="97"/>
      <c r="QQU43" s="97"/>
      <c r="QQV43" s="97"/>
      <c r="QQW43" s="97"/>
      <c r="QQX43" s="97"/>
      <c r="QQY43" s="97"/>
      <c r="QQZ43" s="97"/>
      <c r="QRA43" s="97"/>
      <c r="QRB43" s="97"/>
      <c r="QRC43" s="97"/>
      <c r="QRD43" s="97"/>
      <c r="QRE43" s="97"/>
      <c r="QRF43" s="97"/>
      <c r="QRG43" s="97"/>
      <c r="QRH43" s="97"/>
      <c r="QRI43" s="97"/>
      <c r="QRJ43" s="97"/>
      <c r="QRK43" s="97"/>
      <c r="QRL43" s="97"/>
      <c r="QRM43" s="97"/>
      <c r="QRN43" s="97"/>
      <c r="QRO43" s="97"/>
      <c r="QRP43" s="97"/>
      <c r="QRQ43" s="97"/>
      <c r="QRR43" s="97"/>
      <c r="QRS43" s="97"/>
      <c r="QRT43" s="97"/>
      <c r="QRU43" s="97"/>
      <c r="QRV43" s="97"/>
      <c r="QRW43" s="97"/>
      <c r="QRX43" s="97"/>
      <c r="QRY43" s="97"/>
      <c r="QRZ43" s="97"/>
      <c r="QSA43" s="97"/>
      <c r="QSB43" s="97"/>
      <c r="QSC43" s="97"/>
      <c r="QSD43" s="97"/>
      <c r="QSE43" s="97"/>
      <c r="QSF43" s="97"/>
      <c r="QSG43" s="97"/>
      <c r="QSH43" s="97"/>
      <c r="QSI43" s="97"/>
      <c r="QSJ43" s="97"/>
      <c r="QSK43" s="97"/>
      <c r="QSL43" s="97"/>
      <c r="QSM43" s="97"/>
      <c r="QSN43" s="97"/>
      <c r="QSO43" s="97"/>
      <c r="QSP43" s="97"/>
      <c r="QSQ43" s="97"/>
      <c r="QSR43" s="97"/>
      <c r="QSS43" s="97"/>
      <c r="QST43" s="97"/>
      <c r="QSU43" s="97"/>
      <c r="QSV43" s="97"/>
      <c r="QSW43" s="97"/>
      <c r="QSX43" s="97"/>
      <c r="QSY43" s="97"/>
      <c r="QSZ43" s="97"/>
      <c r="QTA43" s="97"/>
      <c r="QTB43" s="97"/>
      <c r="QTC43" s="97"/>
      <c r="QTD43" s="97"/>
      <c r="QTE43" s="97"/>
      <c r="QTF43" s="97"/>
      <c r="QTG43" s="97"/>
      <c r="QTH43" s="97"/>
      <c r="QTI43" s="97"/>
      <c r="QTJ43" s="97"/>
      <c r="QTK43" s="97"/>
      <c r="QTL43" s="97"/>
      <c r="QTM43" s="97"/>
      <c r="QTN43" s="97"/>
      <c r="QTO43" s="97"/>
      <c r="QTP43" s="97"/>
      <c r="QTQ43" s="97"/>
      <c r="QTR43" s="97"/>
      <c r="QTS43" s="97"/>
      <c r="QTT43" s="97"/>
      <c r="QTU43" s="97"/>
      <c r="QTV43" s="97"/>
      <c r="QTW43" s="97"/>
      <c r="QTX43" s="97"/>
      <c r="QTY43" s="97"/>
      <c r="QTZ43" s="97"/>
      <c r="QUA43" s="97"/>
      <c r="QUB43" s="97"/>
      <c r="QUC43" s="97"/>
      <c r="QUD43" s="97"/>
      <c r="QUE43" s="97"/>
      <c r="QUF43" s="97"/>
      <c r="QUG43" s="97"/>
      <c r="QUH43" s="97"/>
      <c r="QUI43" s="97"/>
      <c r="QUJ43" s="97"/>
      <c r="QUK43" s="97"/>
      <c r="QUL43" s="97"/>
      <c r="QUM43" s="97"/>
      <c r="QUN43" s="97"/>
      <c r="QUO43" s="97"/>
      <c r="QUP43" s="97"/>
      <c r="QUQ43" s="97"/>
      <c r="QUR43" s="97"/>
      <c r="QUS43" s="97"/>
      <c r="QUT43" s="97"/>
      <c r="QUU43" s="97"/>
      <c r="QUV43" s="97"/>
      <c r="QUW43" s="97"/>
      <c r="QUX43" s="97"/>
      <c r="QUY43" s="97"/>
      <c r="QUZ43" s="97"/>
      <c r="QVA43" s="97"/>
      <c r="QVB43" s="97"/>
      <c r="QVC43" s="97"/>
      <c r="QVD43" s="97"/>
      <c r="QVE43" s="97"/>
      <c r="QVF43" s="97"/>
      <c r="QVG43" s="97"/>
      <c r="QVH43" s="97"/>
      <c r="QVI43" s="97"/>
      <c r="QVJ43" s="97"/>
      <c r="QVK43" s="97"/>
      <c r="QVL43" s="97"/>
      <c r="QVM43" s="97"/>
      <c r="QVN43" s="97"/>
      <c r="QVO43" s="97"/>
      <c r="QVP43" s="97"/>
      <c r="QVQ43" s="97"/>
      <c r="QVR43" s="97"/>
      <c r="QVS43" s="97"/>
      <c r="QVT43" s="97"/>
      <c r="QVU43" s="97"/>
      <c r="QVV43" s="97"/>
      <c r="QVW43" s="97"/>
      <c r="QVX43" s="97"/>
      <c r="QVY43" s="97"/>
      <c r="QVZ43" s="97"/>
      <c r="QWA43" s="97"/>
      <c r="QWB43" s="97"/>
      <c r="QWC43" s="97"/>
      <c r="QWD43" s="97"/>
      <c r="QWE43" s="97"/>
      <c r="QWF43" s="97"/>
      <c r="QWG43" s="97"/>
      <c r="QWH43" s="97"/>
      <c r="QWI43" s="97"/>
      <c r="QWJ43" s="97"/>
      <c r="QWK43" s="97"/>
      <c r="QWL43" s="97"/>
      <c r="QWM43" s="97"/>
      <c r="QWN43" s="97"/>
      <c r="QWO43" s="97"/>
      <c r="QWP43" s="97"/>
      <c r="QWQ43" s="97"/>
      <c r="QWR43" s="97"/>
      <c r="QWS43" s="97"/>
      <c r="QWT43" s="97"/>
      <c r="QWU43" s="97"/>
      <c r="QWV43" s="97"/>
      <c r="QWW43" s="97"/>
      <c r="QWX43" s="97"/>
      <c r="QWY43" s="97"/>
      <c r="QWZ43" s="97"/>
      <c r="QXA43" s="97"/>
      <c r="QXB43" s="97"/>
      <c r="QXC43" s="97"/>
      <c r="QXD43" s="97"/>
      <c r="QXE43" s="97"/>
      <c r="QXF43" s="97"/>
      <c r="QXG43" s="97"/>
      <c r="QXH43" s="97"/>
      <c r="QXI43" s="97"/>
      <c r="QXJ43" s="97"/>
      <c r="QXK43" s="97"/>
      <c r="QXL43" s="97"/>
      <c r="QXM43" s="97"/>
      <c r="QXN43" s="97"/>
      <c r="QXO43" s="97"/>
      <c r="QXP43" s="97"/>
      <c r="QXQ43" s="97"/>
      <c r="QXR43" s="97"/>
      <c r="QXS43" s="97"/>
      <c r="QXT43" s="97"/>
      <c r="QXU43" s="97"/>
      <c r="QXV43" s="97"/>
      <c r="QXW43" s="97"/>
      <c r="QXX43" s="97"/>
      <c r="QXY43" s="97"/>
      <c r="QXZ43" s="97"/>
      <c r="QYA43" s="97"/>
      <c r="QYB43" s="97"/>
      <c r="QYC43" s="97"/>
      <c r="QYD43" s="97"/>
      <c r="QYE43" s="97"/>
      <c r="QYF43" s="97"/>
      <c r="QYG43" s="97"/>
      <c r="QYH43" s="97"/>
      <c r="QYI43" s="97"/>
      <c r="QYJ43" s="97"/>
      <c r="QYK43" s="97"/>
      <c r="QYL43" s="97"/>
      <c r="QYM43" s="97"/>
      <c r="QYN43" s="97"/>
      <c r="QYO43" s="97"/>
      <c r="QYP43" s="97"/>
      <c r="QYQ43" s="97"/>
      <c r="QYR43" s="97"/>
      <c r="QYS43" s="97"/>
      <c r="QYT43" s="97"/>
      <c r="QYU43" s="97"/>
      <c r="QYV43" s="97"/>
      <c r="QYW43" s="97"/>
      <c r="QYX43" s="97"/>
      <c r="QYY43" s="97"/>
      <c r="QYZ43" s="97"/>
      <c r="QZA43" s="97"/>
      <c r="QZB43" s="97"/>
      <c r="QZC43" s="97"/>
      <c r="QZD43" s="97"/>
      <c r="QZE43" s="97"/>
      <c r="QZF43" s="97"/>
      <c r="QZG43" s="97"/>
      <c r="QZH43" s="97"/>
      <c r="QZI43" s="97"/>
      <c r="QZJ43" s="97"/>
      <c r="QZK43" s="97"/>
      <c r="QZL43" s="97"/>
      <c r="QZM43" s="97"/>
      <c r="QZN43" s="97"/>
      <c r="QZO43" s="97"/>
      <c r="QZP43" s="97"/>
      <c r="QZQ43" s="97"/>
      <c r="QZR43" s="97"/>
      <c r="QZS43" s="97"/>
      <c r="QZT43" s="97"/>
      <c r="QZU43" s="97"/>
      <c r="QZV43" s="97"/>
      <c r="QZW43" s="97"/>
      <c r="QZX43" s="97"/>
      <c r="QZY43" s="97"/>
      <c r="QZZ43" s="97"/>
      <c r="RAA43" s="97"/>
      <c r="RAB43" s="97"/>
      <c r="RAC43" s="97"/>
      <c r="RAD43" s="97"/>
      <c r="RAE43" s="97"/>
      <c r="RAF43" s="97"/>
      <c r="RAG43" s="97"/>
      <c r="RAH43" s="97"/>
      <c r="RAI43" s="97"/>
      <c r="RAJ43" s="97"/>
      <c r="RAK43" s="97"/>
      <c r="RAL43" s="97"/>
      <c r="RAM43" s="97"/>
      <c r="RAN43" s="97"/>
      <c r="RAO43" s="97"/>
      <c r="RAP43" s="97"/>
      <c r="RAQ43" s="97"/>
      <c r="RAR43" s="97"/>
      <c r="RAS43" s="97"/>
      <c r="RAT43" s="97"/>
      <c r="RAU43" s="97"/>
      <c r="RAV43" s="97"/>
      <c r="RAW43" s="97"/>
      <c r="RAX43" s="97"/>
      <c r="RAY43" s="97"/>
      <c r="RAZ43" s="97"/>
      <c r="RBA43" s="97"/>
      <c r="RBB43" s="97"/>
      <c r="RBC43" s="97"/>
      <c r="RBD43" s="97"/>
      <c r="RBE43" s="97"/>
      <c r="RBF43" s="97"/>
      <c r="RBG43" s="97"/>
      <c r="RBH43" s="97"/>
      <c r="RBI43" s="97"/>
      <c r="RBJ43" s="97"/>
      <c r="RBK43" s="97"/>
      <c r="RBL43" s="97"/>
      <c r="RBM43" s="97"/>
      <c r="RBN43" s="97"/>
      <c r="RBO43" s="97"/>
      <c r="RBP43" s="97"/>
      <c r="RBQ43" s="97"/>
      <c r="RBR43" s="97"/>
      <c r="RBS43" s="97"/>
      <c r="RBT43" s="97"/>
      <c r="RBU43" s="97"/>
      <c r="RBV43" s="97"/>
      <c r="RBW43" s="97"/>
      <c r="RBX43" s="97"/>
      <c r="RBY43" s="97"/>
      <c r="RBZ43" s="97"/>
      <c r="RCA43" s="97"/>
      <c r="RCB43" s="97"/>
      <c r="RCC43" s="97"/>
      <c r="RCD43" s="97"/>
      <c r="RCE43" s="97"/>
      <c r="RCF43" s="97"/>
      <c r="RCG43" s="97"/>
      <c r="RCH43" s="97"/>
      <c r="RCI43" s="97"/>
      <c r="RCJ43" s="97"/>
      <c r="RCK43" s="97"/>
      <c r="RCL43" s="97"/>
      <c r="RCM43" s="97"/>
      <c r="RCN43" s="97"/>
      <c r="RCO43" s="97"/>
      <c r="RCP43" s="97"/>
      <c r="RCQ43" s="97"/>
      <c r="RCR43" s="97"/>
      <c r="RCS43" s="97"/>
      <c r="RCT43" s="97"/>
      <c r="RCU43" s="97"/>
      <c r="RCV43" s="97"/>
      <c r="RCW43" s="97"/>
      <c r="RCX43" s="97"/>
      <c r="RCY43" s="97"/>
      <c r="RCZ43" s="97"/>
      <c r="RDA43" s="97"/>
      <c r="RDB43" s="97"/>
      <c r="RDC43" s="97"/>
      <c r="RDD43" s="97"/>
      <c r="RDE43" s="97"/>
      <c r="RDF43" s="97"/>
      <c r="RDG43" s="97"/>
      <c r="RDH43" s="97"/>
      <c r="RDI43" s="97"/>
      <c r="RDJ43" s="97"/>
      <c r="RDK43" s="97"/>
      <c r="RDL43" s="97"/>
      <c r="RDM43" s="97"/>
      <c r="RDN43" s="97"/>
      <c r="RDO43" s="97"/>
      <c r="RDP43" s="97"/>
      <c r="RDQ43" s="97"/>
      <c r="RDR43" s="97"/>
      <c r="RDS43" s="97"/>
      <c r="RDT43" s="97"/>
      <c r="RDU43" s="97"/>
      <c r="RDV43" s="97"/>
      <c r="RDW43" s="97"/>
      <c r="RDX43" s="97"/>
      <c r="RDY43" s="97"/>
      <c r="RDZ43" s="97"/>
      <c r="REA43" s="97"/>
      <c r="REB43" s="97"/>
      <c r="REC43" s="97"/>
      <c r="RED43" s="97"/>
      <c r="REE43" s="97"/>
      <c r="REF43" s="97"/>
      <c r="REG43" s="97"/>
      <c r="REH43" s="97"/>
      <c r="REI43" s="97"/>
      <c r="REJ43" s="97"/>
      <c r="REK43" s="97"/>
      <c r="REL43" s="97"/>
      <c r="REM43" s="97"/>
      <c r="REN43" s="97"/>
      <c r="REO43" s="97"/>
      <c r="REP43" s="97"/>
      <c r="REQ43" s="97"/>
      <c r="RER43" s="97"/>
      <c r="RES43" s="97"/>
      <c r="RET43" s="97"/>
      <c r="REU43" s="97"/>
      <c r="REV43" s="97"/>
      <c r="REW43" s="97"/>
      <c r="REX43" s="97"/>
      <c r="REY43" s="97"/>
      <c r="REZ43" s="97"/>
      <c r="RFA43" s="97"/>
      <c r="RFB43" s="97"/>
      <c r="RFC43" s="97"/>
      <c r="RFD43" s="97"/>
      <c r="RFE43" s="97"/>
      <c r="RFF43" s="97"/>
      <c r="RFG43" s="97"/>
      <c r="RFH43" s="97"/>
      <c r="RFI43" s="97"/>
      <c r="RFJ43" s="97"/>
      <c r="RFK43" s="97"/>
      <c r="RFL43" s="97"/>
      <c r="RFM43" s="97"/>
      <c r="RFN43" s="97"/>
      <c r="RFO43" s="97"/>
      <c r="RFP43" s="97"/>
      <c r="RFQ43" s="97"/>
      <c r="RFR43" s="97"/>
      <c r="RFS43" s="97"/>
      <c r="RFT43" s="97"/>
      <c r="RFU43" s="97"/>
      <c r="RFV43" s="97"/>
      <c r="RFW43" s="97"/>
      <c r="RFX43" s="97"/>
      <c r="RFY43" s="97"/>
      <c r="RFZ43" s="97"/>
      <c r="RGA43" s="97"/>
      <c r="RGB43" s="97"/>
      <c r="RGC43" s="97"/>
      <c r="RGD43" s="97"/>
      <c r="RGE43" s="97"/>
      <c r="RGF43" s="97"/>
      <c r="RGG43" s="97"/>
      <c r="RGH43" s="97"/>
      <c r="RGI43" s="97"/>
      <c r="RGJ43" s="97"/>
      <c r="RGK43" s="97"/>
      <c r="RGL43" s="97"/>
      <c r="RGM43" s="97"/>
      <c r="RGN43" s="97"/>
      <c r="RGO43" s="97"/>
      <c r="RGP43" s="97"/>
      <c r="RGQ43" s="97"/>
      <c r="RGR43" s="97"/>
      <c r="RGS43" s="97"/>
      <c r="RGT43" s="97"/>
      <c r="RGU43" s="97"/>
      <c r="RGV43" s="97"/>
      <c r="RGW43" s="97"/>
      <c r="RGX43" s="97"/>
      <c r="RGY43" s="97"/>
      <c r="RGZ43" s="97"/>
      <c r="RHA43" s="97"/>
      <c r="RHB43" s="97"/>
      <c r="RHC43" s="97"/>
      <c r="RHD43" s="97"/>
      <c r="RHE43" s="97"/>
      <c r="RHF43" s="97"/>
      <c r="RHG43" s="97"/>
      <c r="RHH43" s="97"/>
      <c r="RHI43" s="97"/>
      <c r="RHJ43" s="97"/>
      <c r="RHK43" s="97"/>
      <c r="RHL43" s="97"/>
      <c r="RHM43" s="97"/>
      <c r="RHN43" s="97"/>
      <c r="RHO43" s="97"/>
      <c r="RHP43" s="97"/>
      <c r="RHQ43" s="97"/>
      <c r="RHR43" s="97"/>
      <c r="RHS43" s="97"/>
      <c r="RHT43" s="97"/>
      <c r="RHU43" s="97"/>
      <c r="RHV43" s="97"/>
      <c r="RHW43" s="97"/>
      <c r="RHX43" s="97"/>
      <c r="RHY43" s="97"/>
      <c r="RHZ43" s="97"/>
      <c r="RIA43" s="97"/>
      <c r="RIB43" s="97"/>
      <c r="RIC43" s="97"/>
      <c r="RID43" s="97"/>
      <c r="RIE43" s="97"/>
      <c r="RIF43" s="97"/>
      <c r="RIG43" s="97"/>
      <c r="RIH43" s="97"/>
      <c r="RII43" s="97"/>
      <c r="RIJ43" s="97"/>
      <c r="RIK43" s="97"/>
      <c r="RIL43" s="97"/>
      <c r="RIM43" s="97"/>
      <c r="RIN43" s="97"/>
      <c r="RIO43" s="97"/>
      <c r="RIP43" s="97"/>
      <c r="RIQ43" s="97"/>
      <c r="RIR43" s="97"/>
      <c r="RIS43" s="97"/>
      <c r="RIT43" s="97"/>
      <c r="RIU43" s="97"/>
      <c r="RIV43" s="97"/>
      <c r="RIW43" s="97"/>
      <c r="RIX43" s="97"/>
      <c r="RIY43" s="97"/>
      <c r="RIZ43" s="97"/>
      <c r="RJA43" s="97"/>
      <c r="RJB43" s="97"/>
      <c r="RJC43" s="97"/>
      <c r="RJD43" s="97"/>
      <c r="RJE43" s="97"/>
      <c r="RJF43" s="97"/>
      <c r="RJG43" s="97"/>
      <c r="RJH43" s="97"/>
      <c r="RJI43" s="97"/>
      <c r="RJJ43" s="97"/>
      <c r="RJK43" s="97"/>
      <c r="RJL43" s="97"/>
      <c r="RJM43" s="97"/>
      <c r="RJN43" s="97"/>
      <c r="RJO43" s="97"/>
      <c r="RJP43" s="97"/>
      <c r="RJQ43" s="97"/>
      <c r="RJR43" s="97"/>
      <c r="RJS43" s="97"/>
      <c r="RJT43" s="97"/>
      <c r="RJU43" s="97"/>
      <c r="RJV43" s="97"/>
      <c r="RJW43" s="97"/>
      <c r="RJX43" s="97"/>
      <c r="RJY43" s="97"/>
      <c r="RJZ43" s="97"/>
      <c r="RKA43" s="97"/>
      <c r="RKB43" s="97"/>
      <c r="RKC43" s="97"/>
      <c r="RKD43" s="97"/>
      <c r="RKE43" s="97"/>
      <c r="RKF43" s="97"/>
      <c r="RKG43" s="97"/>
      <c r="RKH43" s="97"/>
      <c r="RKI43" s="97"/>
      <c r="RKJ43" s="97"/>
      <c r="RKK43" s="97"/>
      <c r="RKL43" s="97"/>
      <c r="RKM43" s="97"/>
      <c r="RKN43" s="97"/>
      <c r="RKO43" s="97"/>
      <c r="RKP43" s="97"/>
      <c r="RKQ43" s="97"/>
      <c r="RKR43" s="97"/>
      <c r="RKS43" s="97"/>
      <c r="RKT43" s="97"/>
      <c r="RKU43" s="97"/>
      <c r="RKV43" s="97"/>
      <c r="RKW43" s="97"/>
      <c r="RKX43" s="97"/>
      <c r="RKY43" s="97"/>
      <c r="RKZ43" s="97"/>
      <c r="RLA43" s="97"/>
      <c r="RLB43" s="97"/>
      <c r="RLC43" s="97"/>
      <c r="RLD43" s="97"/>
      <c r="RLE43" s="97"/>
      <c r="RLF43" s="97"/>
      <c r="RLG43" s="97"/>
      <c r="RLH43" s="97"/>
      <c r="RLI43" s="97"/>
      <c r="RLJ43" s="97"/>
      <c r="RLK43" s="97"/>
      <c r="RLL43" s="97"/>
      <c r="RLM43" s="97"/>
      <c r="RLN43" s="97"/>
      <c r="RLO43" s="97"/>
      <c r="RLP43" s="97"/>
      <c r="RLQ43" s="97"/>
      <c r="RLR43" s="97"/>
      <c r="RLS43" s="97"/>
      <c r="RLT43" s="97"/>
      <c r="RLU43" s="97"/>
      <c r="RLV43" s="97"/>
      <c r="RLW43" s="97"/>
      <c r="RLX43" s="97"/>
      <c r="RLY43" s="97"/>
      <c r="RLZ43" s="97"/>
      <c r="RMA43" s="97"/>
      <c r="RMB43" s="97"/>
      <c r="RMC43" s="97"/>
      <c r="RMD43" s="97"/>
      <c r="RME43" s="97"/>
      <c r="RMF43" s="97"/>
      <c r="RMG43" s="97"/>
      <c r="RMH43" s="97"/>
      <c r="RMI43" s="97"/>
      <c r="RMJ43" s="97"/>
      <c r="RMK43" s="97"/>
      <c r="RML43" s="97"/>
      <c r="RMM43" s="97"/>
      <c r="RMN43" s="97"/>
      <c r="RMO43" s="97"/>
      <c r="RMP43" s="97"/>
      <c r="RMQ43" s="97"/>
      <c r="RMR43" s="97"/>
      <c r="RMS43" s="97"/>
      <c r="RMT43" s="97"/>
      <c r="RMU43" s="97"/>
      <c r="RMV43" s="97"/>
      <c r="RMW43" s="97"/>
      <c r="RMX43" s="97"/>
      <c r="RMY43" s="97"/>
      <c r="RMZ43" s="97"/>
      <c r="RNA43" s="97"/>
      <c r="RNB43" s="97"/>
      <c r="RNC43" s="97"/>
      <c r="RND43" s="97"/>
      <c r="RNE43" s="97"/>
      <c r="RNF43" s="97"/>
      <c r="RNG43" s="97"/>
      <c r="RNH43" s="97"/>
      <c r="RNI43" s="97"/>
      <c r="RNJ43" s="97"/>
      <c r="RNK43" s="97"/>
      <c r="RNL43" s="97"/>
      <c r="RNM43" s="97"/>
      <c r="RNN43" s="97"/>
      <c r="RNO43" s="97"/>
      <c r="RNP43" s="97"/>
      <c r="RNQ43" s="97"/>
      <c r="RNR43" s="97"/>
      <c r="RNS43" s="97"/>
      <c r="RNT43" s="97"/>
      <c r="RNU43" s="97"/>
      <c r="RNV43" s="97"/>
      <c r="RNW43" s="97"/>
      <c r="RNX43" s="97"/>
      <c r="RNY43" s="97"/>
      <c r="RNZ43" s="97"/>
      <c r="ROA43" s="97"/>
      <c r="ROB43" s="97"/>
      <c r="ROC43" s="97"/>
      <c r="ROD43" s="97"/>
      <c r="ROE43" s="97"/>
      <c r="ROF43" s="97"/>
      <c r="ROG43" s="97"/>
      <c r="ROH43" s="97"/>
      <c r="ROI43" s="97"/>
      <c r="ROJ43" s="97"/>
      <c r="ROK43" s="97"/>
      <c r="ROL43" s="97"/>
      <c r="ROM43" s="97"/>
      <c r="RON43" s="97"/>
      <c r="ROO43" s="97"/>
      <c r="ROP43" s="97"/>
      <c r="ROQ43" s="97"/>
      <c r="ROR43" s="97"/>
      <c r="ROS43" s="97"/>
      <c r="ROT43" s="97"/>
      <c r="ROU43" s="97"/>
      <c r="ROV43" s="97"/>
      <c r="ROW43" s="97"/>
      <c r="ROX43" s="97"/>
      <c r="ROY43" s="97"/>
      <c r="ROZ43" s="97"/>
      <c r="RPA43" s="97"/>
      <c r="RPB43" s="97"/>
      <c r="RPC43" s="97"/>
      <c r="RPD43" s="97"/>
      <c r="RPE43" s="97"/>
      <c r="RPF43" s="97"/>
      <c r="RPG43" s="97"/>
      <c r="RPH43" s="97"/>
      <c r="RPI43" s="97"/>
      <c r="RPJ43" s="97"/>
      <c r="RPK43" s="97"/>
      <c r="RPL43" s="97"/>
      <c r="RPM43" s="97"/>
      <c r="RPN43" s="97"/>
      <c r="RPO43" s="97"/>
      <c r="RPP43" s="97"/>
      <c r="RPQ43" s="97"/>
      <c r="RPR43" s="97"/>
      <c r="RPS43" s="97"/>
      <c r="RPT43" s="97"/>
      <c r="RPU43" s="97"/>
      <c r="RPV43" s="97"/>
      <c r="RPW43" s="97"/>
      <c r="RPX43" s="97"/>
      <c r="RPY43" s="97"/>
      <c r="RPZ43" s="97"/>
      <c r="RQA43" s="97"/>
      <c r="RQB43" s="97"/>
      <c r="RQC43" s="97"/>
      <c r="RQD43" s="97"/>
      <c r="RQE43" s="97"/>
      <c r="RQF43" s="97"/>
      <c r="RQG43" s="97"/>
      <c r="RQH43" s="97"/>
      <c r="RQI43" s="97"/>
      <c r="RQJ43" s="97"/>
      <c r="RQK43" s="97"/>
      <c r="RQL43" s="97"/>
      <c r="RQM43" s="97"/>
      <c r="RQN43" s="97"/>
      <c r="RQO43" s="97"/>
      <c r="RQP43" s="97"/>
      <c r="RQQ43" s="97"/>
      <c r="RQR43" s="97"/>
      <c r="RQS43" s="97"/>
      <c r="RQT43" s="97"/>
      <c r="RQU43" s="97"/>
      <c r="RQV43" s="97"/>
      <c r="RQW43" s="97"/>
      <c r="RQX43" s="97"/>
      <c r="RQY43" s="97"/>
      <c r="RQZ43" s="97"/>
      <c r="RRA43" s="97"/>
      <c r="RRB43" s="97"/>
      <c r="RRC43" s="97"/>
      <c r="RRD43" s="97"/>
      <c r="RRE43" s="97"/>
      <c r="RRF43" s="97"/>
      <c r="RRG43" s="97"/>
      <c r="RRH43" s="97"/>
      <c r="RRI43" s="97"/>
      <c r="RRJ43" s="97"/>
      <c r="RRK43" s="97"/>
      <c r="RRL43" s="97"/>
      <c r="RRM43" s="97"/>
      <c r="RRN43" s="97"/>
      <c r="RRO43" s="97"/>
      <c r="RRP43" s="97"/>
      <c r="RRQ43" s="97"/>
      <c r="RRR43" s="97"/>
      <c r="RRS43" s="97"/>
      <c r="RRT43" s="97"/>
      <c r="RRU43" s="97"/>
      <c r="RRV43" s="97"/>
      <c r="RRW43" s="97"/>
      <c r="RRX43" s="97"/>
      <c r="RRY43" s="97"/>
      <c r="RRZ43" s="97"/>
      <c r="RSA43" s="97"/>
      <c r="RSB43" s="97"/>
      <c r="RSC43" s="97"/>
      <c r="RSD43" s="97"/>
      <c r="RSE43" s="97"/>
      <c r="RSF43" s="97"/>
      <c r="RSG43" s="97"/>
      <c r="RSH43" s="97"/>
      <c r="RSI43" s="97"/>
      <c r="RSJ43" s="97"/>
      <c r="RSK43" s="97"/>
      <c r="RSL43" s="97"/>
      <c r="RSM43" s="97"/>
      <c r="RSN43" s="97"/>
      <c r="RSO43" s="97"/>
      <c r="RSP43" s="97"/>
      <c r="RSQ43" s="97"/>
      <c r="RSR43" s="97"/>
      <c r="RSS43" s="97"/>
      <c r="RST43" s="97"/>
      <c r="RSU43" s="97"/>
      <c r="RSV43" s="97"/>
      <c r="RSW43" s="97"/>
      <c r="RSX43" s="97"/>
      <c r="RSY43" s="97"/>
      <c r="RSZ43" s="97"/>
      <c r="RTA43" s="97"/>
      <c r="RTB43" s="97"/>
      <c r="RTC43" s="97"/>
      <c r="RTD43" s="97"/>
      <c r="RTE43" s="97"/>
      <c r="RTF43" s="97"/>
      <c r="RTG43" s="97"/>
      <c r="RTH43" s="97"/>
      <c r="RTI43" s="97"/>
      <c r="RTJ43" s="97"/>
      <c r="RTK43" s="97"/>
      <c r="RTL43" s="97"/>
      <c r="RTM43" s="97"/>
      <c r="RTN43" s="97"/>
      <c r="RTO43" s="97"/>
      <c r="RTP43" s="97"/>
      <c r="RTQ43" s="97"/>
      <c r="RTR43" s="97"/>
      <c r="RTS43" s="97"/>
      <c r="RTT43" s="97"/>
      <c r="RTU43" s="97"/>
      <c r="RTV43" s="97"/>
      <c r="RTW43" s="97"/>
      <c r="RTX43" s="97"/>
      <c r="RTY43" s="97"/>
      <c r="RTZ43" s="97"/>
      <c r="RUA43" s="97"/>
      <c r="RUB43" s="97"/>
      <c r="RUC43" s="97"/>
      <c r="RUD43" s="97"/>
      <c r="RUE43" s="97"/>
      <c r="RUF43" s="97"/>
      <c r="RUG43" s="97"/>
      <c r="RUH43" s="97"/>
      <c r="RUI43" s="97"/>
      <c r="RUJ43" s="97"/>
      <c r="RUK43" s="97"/>
      <c r="RUL43" s="97"/>
      <c r="RUM43" s="97"/>
      <c r="RUN43" s="97"/>
      <c r="RUO43" s="97"/>
      <c r="RUP43" s="97"/>
      <c r="RUQ43" s="97"/>
      <c r="RUR43" s="97"/>
      <c r="RUS43" s="97"/>
      <c r="RUT43" s="97"/>
      <c r="RUU43" s="97"/>
      <c r="RUV43" s="97"/>
      <c r="RUW43" s="97"/>
      <c r="RUX43" s="97"/>
      <c r="RUY43" s="97"/>
      <c r="RUZ43" s="97"/>
      <c r="RVA43" s="97"/>
      <c r="RVB43" s="97"/>
      <c r="RVC43" s="97"/>
      <c r="RVD43" s="97"/>
      <c r="RVE43" s="97"/>
      <c r="RVF43" s="97"/>
      <c r="RVG43" s="97"/>
      <c r="RVH43" s="97"/>
      <c r="RVI43" s="97"/>
      <c r="RVJ43" s="97"/>
      <c r="RVK43" s="97"/>
      <c r="RVL43" s="97"/>
      <c r="RVM43" s="97"/>
      <c r="RVN43" s="97"/>
      <c r="RVO43" s="97"/>
      <c r="RVP43" s="97"/>
      <c r="RVQ43" s="97"/>
      <c r="RVR43" s="97"/>
      <c r="RVS43" s="97"/>
      <c r="RVT43" s="97"/>
      <c r="RVU43" s="97"/>
      <c r="RVV43" s="97"/>
      <c r="RVW43" s="97"/>
      <c r="RVX43" s="97"/>
      <c r="RVY43" s="97"/>
      <c r="RVZ43" s="97"/>
      <c r="RWA43" s="97"/>
      <c r="RWB43" s="97"/>
      <c r="RWC43" s="97"/>
      <c r="RWD43" s="97"/>
      <c r="RWE43" s="97"/>
      <c r="RWF43" s="97"/>
      <c r="RWG43" s="97"/>
      <c r="RWH43" s="97"/>
      <c r="RWI43" s="97"/>
      <c r="RWJ43" s="97"/>
      <c r="RWK43" s="97"/>
      <c r="RWL43" s="97"/>
      <c r="RWM43" s="97"/>
      <c r="RWN43" s="97"/>
      <c r="RWO43" s="97"/>
      <c r="RWP43" s="97"/>
      <c r="RWQ43" s="97"/>
      <c r="RWR43" s="97"/>
      <c r="RWS43" s="97"/>
      <c r="RWT43" s="97"/>
      <c r="RWU43" s="97"/>
      <c r="RWV43" s="97"/>
      <c r="RWW43" s="97"/>
      <c r="RWX43" s="97"/>
      <c r="RWY43" s="97"/>
      <c r="RWZ43" s="97"/>
      <c r="RXA43" s="97"/>
      <c r="RXB43" s="97"/>
      <c r="RXC43" s="97"/>
      <c r="RXD43" s="97"/>
      <c r="RXE43" s="97"/>
      <c r="RXF43" s="97"/>
      <c r="RXG43" s="97"/>
      <c r="RXH43" s="97"/>
      <c r="RXI43" s="97"/>
      <c r="RXJ43" s="97"/>
      <c r="RXK43" s="97"/>
      <c r="RXL43" s="97"/>
      <c r="RXM43" s="97"/>
      <c r="RXN43" s="97"/>
      <c r="RXO43" s="97"/>
      <c r="RXP43" s="97"/>
      <c r="RXQ43" s="97"/>
      <c r="RXR43" s="97"/>
      <c r="RXS43" s="97"/>
      <c r="RXT43" s="97"/>
      <c r="RXU43" s="97"/>
      <c r="RXV43" s="97"/>
      <c r="RXW43" s="97"/>
      <c r="RXX43" s="97"/>
      <c r="RXY43" s="97"/>
      <c r="RXZ43" s="97"/>
      <c r="RYA43" s="97"/>
      <c r="RYB43" s="97"/>
      <c r="RYC43" s="97"/>
      <c r="RYD43" s="97"/>
      <c r="RYE43" s="97"/>
      <c r="RYF43" s="97"/>
      <c r="RYG43" s="97"/>
      <c r="RYH43" s="97"/>
      <c r="RYI43" s="97"/>
      <c r="RYJ43" s="97"/>
      <c r="RYK43" s="97"/>
      <c r="RYL43" s="97"/>
      <c r="RYM43" s="97"/>
      <c r="RYN43" s="97"/>
      <c r="RYO43" s="97"/>
      <c r="RYP43" s="97"/>
      <c r="RYQ43" s="97"/>
      <c r="RYR43" s="97"/>
      <c r="RYS43" s="97"/>
      <c r="RYT43" s="97"/>
      <c r="RYU43" s="97"/>
      <c r="RYV43" s="97"/>
      <c r="RYW43" s="97"/>
      <c r="RYX43" s="97"/>
      <c r="RYY43" s="97"/>
      <c r="RYZ43" s="97"/>
      <c r="RZA43" s="97"/>
      <c r="RZB43" s="97"/>
      <c r="RZC43" s="97"/>
      <c r="RZD43" s="97"/>
      <c r="RZE43" s="97"/>
      <c r="RZF43" s="97"/>
      <c r="RZG43" s="97"/>
      <c r="RZH43" s="97"/>
      <c r="RZI43" s="97"/>
      <c r="RZJ43" s="97"/>
      <c r="RZK43" s="97"/>
      <c r="RZL43" s="97"/>
      <c r="RZM43" s="97"/>
      <c r="RZN43" s="97"/>
      <c r="RZO43" s="97"/>
      <c r="RZP43" s="97"/>
      <c r="RZQ43" s="97"/>
      <c r="RZR43" s="97"/>
      <c r="RZS43" s="97"/>
      <c r="RZT43" s="97"/>
      <c r="RZU43" s="97"/>
      <c r="RZV43" s="97"/>
      <c r="RZW43" s="97"/>
      <c r="RZX43" s="97"/>
      <c r="RZY43" s="97"/>
      <c r="RZZ43" s="97"/>
      <c r="SAA43" s="97"/>
      <c r="SAB43" s="97"/>
      <c r="SAC43" s="97"/>
      <c r="SAD43" s="97"/>
      <c r="SAE43" s="97"/>
      <c r="SAF43" s="97"/>
      <c r="SAG43" s="97"/>
      <c r="SAH43" s="97"/>
      <c r="SAI43" s="97"/>
      <c r="SAJ43" s="97"/>
      <c r="SAK43" s="97"/>
      <c r="SAL43" s="97"/>
      <c r="SAM43" s="97"/>
      <c r="SAN43" s="97"/>
      <c r="SAO43" s="97"/>
      <c r="SAP43" s="97"/>
      <c r="SAQ43" s="97"/>
      <c r="SAR43" s="97"/>
      <c r="SAS43" s="97"/>
      <c r="SAT43" s="97"/>
      <c r="SAU43" s="97"/>
      <c r="SAV43" s="97"/>
      <c r="SAW43" s="97"/>
      <c r="SAX43" s="97"/>
      <c r="SAY43" s="97"/>
      <c r="SAZ43" s="97"/>
      <c r="SBA43" s="97"/>
      <c r="SBB43" s="97"/>
      <c r="SBC43" s="97"/>
      <c r="SBD43" s="97"/>
      <c r="SBE43" s="97"/>
      <c r="SBF43" s="97"/>
      <c r="SBG43" s="97"/>
      <c r="SBH43" s="97"/>
      <c r="SBI43" s="97"/>
      <c r="SBJ43" s="97"/>
      <c r="SBK43" s="97"/>
      <c r="SBL43" s="97"/>
      <c r="SBM43" s="97"/>
      <c r="SBN43" s="97"/>
      <c r="SBO43" s="97"/>
      <c r="SBP43" s="97"/>
      <c r="SBQ43" s="97"/>
      <c r="SBR43" s="97"/>
      <c r="SBS43" s="97"/>
      <c r="SBT43" s="97"/>
      <c r="SBU43" s="97"/>
      <c r="SBV43" s="97"/>
      <c r="SBW43" s="97"/>
      <c r="SBX43" s="97"/>
      <c r="SBY43" s="97"/>
      <c r="SBZ43" s="97"/>
      <c r="SCA43" s="97"/>
      <c r="SCB43" s="97"/>
      <c r="SCC43" s="97"/>
      <c r="SCD43" s="97"/>
      <c r="SCE43" s="97"/>
      <c r="SCF43" s="97"/>
      <c r="SCG43" s="97"/>
      <c r="SCH43" s="97"/>
      <c r="SCI43" s="97"/>
      <c r="SCJ43" s="97"/>
      <c r="SCK43" s="97"/>
      <c r="SCL43" s="97"/>
      <c r="SCM43" s="97"/>
      <c r="SCN43" s="97"/>
      <c r="SCO43" s="97"/>
      <c r="SCP43" s="97"/>
      <c r="SCQ43" s="97"/>
      <c r="SCR43" s="97"/>
      <c r="SCS43" s="97"/>
      <c r="SCT43" s="97"/>
      <c r="SCU43" s="97"/>
      <c r="SCV43" s="97"/>
      <c r="SCW43" s="97"/>
      <c r="SCX43" s="97"/>
      <c r="SCY43" s="97"/>
      <c r="SCZ43" s="97"/>
      <c r="SDA43" s="97"/>
      <c r="SDB43" s="97"/>
      <c r="SDC43" s="97"/>
      <c r="SDD43" s="97"/>
      <c r="SDE43" s="97"/>
      <c r="SDF43" s="97"/>
      <c r="SDG43" s="97"/>
      <c r="SDH43" s="97"/>
      <c r="SDI43" s="97"/>
      <c r="SDJ43" s="97"/>
      <c r="SDK43" s="97"/>
      <c r="SDL43" s="97"/>
      <c r="SDM43" s="97"/>
      <c r="SDN43" s="97"/>
      <c r="SDO43" s="97"/>
      <c r="SDP43" s="97"/>
      <c r="SDQ43" s="97"/>
      <c r="SDR43" s="97"/>
      <c r="SDS43" s="97"/>
      <c r="SDT43" s="97"/>
      <c r="SDU43" s="97"/>
      <c r="SDV43" s="97"/>
      <c r="SDW43" s="97"/>
      <c r="SDX43" s="97"/>
      <c r="SDY43" s="97"/>
      <c r="SDZ43" s="97"/>
      <c r="SEA43" s="97"/>
      <c r="SEB43" s="97"/>
      <c r="SEC43" s="97"/>
      <c r="SED43" s="97"/>
      <c r="SEE43" s="97"/>
      <c r="SEF43" s="97"/>
      <c r="SEG43" s="97"/>
      <c r="SEH43" s="97"/>
      <c r="SEI43" s="97"/>
      <c r="SEJ43" s="97"/>
      <c r="SEK43" s="97"/>
      <c r="SEL43" s="97"/>
      <c r="SEM43" s="97"/>
      <c r="SEN43" s="97"/>
      <c r="SEO43" s="97"/>
      <c r="SEP43" s="97"/>
      <c r="SEQ43" s="97"/>
      <c r="SER43" s="97"/>
      <c r="SES43" s="97"/>
      <c r="SET43" s="97"/>
      <c r="SEU43" s="97"/>
      <c r="SEV43" s="97"/>
      <c r="SEW43" s="97"/>
      <c r="SEX43" s="97"/>
      <c r="SEY43" s="97"/>
      <c r="SEZ43" s="97"/>
      <c r="SFA43" s="97"/>
      <c r="SFB43" s="97"/>
      <c r="SFC43" s="97"/>
      <c r="SFD43" s="97"/>
      <c r="SFE43" s="97"/>
      <c r="SFF43" s="97"/>
      <c r="SFG43" s="97"/>
      <c r="SFH43" s="97"/>
      <c r="SFI43" s="97"/>
      <c r="SFJ43" s="97"/>
      <c r="SFK43" s="97"/>
      <c r="SFL43" s="97"/>
      <c r="SFM43" s="97"/>
      <c r="SFN43" s="97"/>
      <c r="SFO43" s="97"/>
      <c r="SFP43" s="97"/>
      <c r="SFQ43" s="97"/>
      <c r="SFR43" s="97"/>
      <c r="SFS43" s="97"/>
      <c r="SFT43" s="97"/>
      <c r="SFU43" s="97"/>
      <c r="SFV43" s="97"/>
      <c r="SFW43" s="97"/>
      <c r="SFX43" s="97"/>
      <c r="SFY43" s="97"/>
      <c r="SFZ43" s="97"/>
      <c r="SGA43" s="97"/>
      <c r="SGB43" s="97"/>
      <c r="SGC43" s="97"/>
      <c r="SGD43" s="97"/>
      <c r="SGE43" s="97"/>
      <c r="SGF43" s="97"/>
      <c r="SGG43" s="97"/>
      <c r="SGH43" s="97"/>
      <c r="SGI43" s="97"/>
      <c r="SGJ43" s="97"/>
      <c r="SGK43" s="97"/>
      <c r="SGL43" s="97"/>
      <c r="SGM43" s="97"/>
      <c r="SGN43" s="97"/>
      <c r="SGO43" s="97"/>
      <c r="SGP43" s="97"/>
      <c r="SGQ43" s="97"/>
      <c r="SGR43" s="97"/>
      <c r="SGS43" s="97"/>
      <c r="SGT43" s="97"/>
      <c r="SGU43" s="97"/>
      <c r="SGV43" s="97"/>
      <c r="SGW43" s="97"/>
      <c r="SGX43" s="97"/>
      <c r="SGY43" s="97"/>
      <c r="SGZ43" s="97"/>
      <c r="SHA43" s="97"/>
      <c r="SHB43" s="97"/>
      <c r="SHC43" s="97"/>
      <c r="SHD43" s="97"/>
      <c r="SHE43" s="97"/>
      <c r="SHF43" s="97"/>
      <c r="SHG43" s="97"/>
      <c r="SHH43" s="97"/>
      <c r="SHI43" s="97"/>
      <c r="SHJ43" s="97"/>
      <c r="SHK43" s="97"/>
      <c r="SHL43" s="97"/>
      <c r="SHM43" s="97"/>
      <c r="SHN43" s="97"/>
      <c r="SHO43" s="97"/>
      <c r="SHP43" s="97"/>
      <c r="SHQ43" s="97"/>
      <c r="SHR43" s="97"/>
      <c r="SHS43" s="97"/>
      <c r="SHT43" s="97"/>
      <c r="SHU43" s="97"/>
      <c r="SHV43" s="97"/>
      <c r="SHW43" s="97"/>
      <c r="SHX43" s="97"/>
      <c r="SHY43" s="97"/>
      <c r="SHZ43" s="97"/>
      <c r="SIA43" s="97"/>
      <c r="SIB43" s="97"/>
      <c r="SIC43" s="97"/>
      <c r="SID43" s="97"/>
      <c r="SIE43" s="97"/>
      <c r="SIF43" s="97"/>
      <c r="SIG43" s="97"/>
      <c r="SIH43" s="97"/>
      <c r="SII43" s="97"/>
      <c r="SIJ43" s="97"/>
      <c r="SIK43" s="97"/>
      <c r="SIL43" s="97"/>
      <c r="SIM43" s="97"/>
      <c r="SIN43" s="97"/>
      <c r="SIO43" s="97"/>
      <c r="SIP43" s="97"/>
      <c r="SIQ43" s="97"/>
      <c r="SIR43" s="97"/>
      <c r="SIS43" s="97"/>
      <c r="SIT43" s="97"/>
      <c r="SIU43" s="97"/>
      <c r="SIV43" s="97"/>
      <c r="SIW43" s="97"/>
      <c r="SIX43" s="97"/>
      <c r="SIY43" s="97"/>
      <c r="SIZ43" s="97"/>
      <c r="SJA43" s="97"/>
      <c r="SJB43" s="97"/>
      <c r="SJC43" s="97"/>
      <c r="SJD43" s="97"/>
      <c r="SJE43" s="97"/>
      <c r="SJF43" s="97"/>
      <c r="SJG43" s="97"/>
      <c r="SJH43" s="97"/>
      <c r="SJI43" s="97"/>
      <c r="SJJ43" s="97"/>
      <c r="SJK43" s="97"/>
      <c r="SJL43" s="97"/>
      <c r="SJM43" s="97"/>
      <c r="SJN43" s="97"/>
      <c r="SJO43" s="97"/>
      <c r="SJP43" s="97"/>
      <c r="SJQ43" s="97"/>
      <c r="SJR43" s="97"/>
      <c r="SJS43" s="97"/>
      <c r="SJT43" s="97"/>
      <c r="SJU43" s="97"/>
      <c r="SJV43" s="97"/>
      <c r="SJW43" s="97"/>
      <c r="SJX43" s="97"/>
      <c r="SJY43" s="97"/>
      <c r="SJZ43" s="97"/>
      <c r="SKA43" s="97"/>
      <c r="SKB43" s="97"/>
      <c r="SKC43" s="97"/>
      <c r="SKD43" s="97"/>
      <c r="SKE43" s="97"/>
      <c r="SKF43" s="97"/>
      <c r="SKG43" s="97"/>
      <c r="SKH43" s="97"/>
      <c r="SKI43" s="97"/>
      <c r="SKJ43" s="97"/>
      <c r="SKK43" s="97"/>
      <c r="SKL43" s="97"/>
      <c r="SKM43" s="97"/>
      <c r="SKN43" s="97"/>
      <c r="SKO43" s="97"/>
      <c r="SKP43" s="97"/>
      <c r="SKQ43" s="97"/>
      <c r="SKR43" s="97"/>
      <c r="SKS43" s="97"/>
      <c r="SKT43" s="97"/>
      <c r="SKU43" s="97"/>
      <c r="SKV43" s="97"/>
      <c r="SKW43" s="97"/>
      <c r="SKX43" s="97"/>
      <c r="SKY43" s="97"/>
      <c r="SKZ43" s="97"/>
      <c r="SLA43" s="97"/>
      <c r="SLB43" s="97"/>
      <c r="SLC43" s="97"/>
      <c r="SLD43" s="97"/>
      <c r="SLE43" s="97"/>
      <c r="SLF43" s="97"/>
      <c r="SLG43" s="97"/>
      <c r="SLH43" s="97"/>
      <c r="SLI43" s="97"/>
      <c r="SLJ43" s="97"/>
      <c r="SLK43" s="97"/>
      <c r="SLL43" s="97"/>
      <c r="SLM43" s="97"/>
      <c r="SLN43" s="97"/>
      <c r="SLO43" s="97"/>
      <c r="SLP43" s="97"/>
      <c r="SLQ43" s="97"/>
      <c r="SLR43" s="97"/>
      <c r="SLS43" s="97"/>
      <c r="SLT43" s="97"/>
      <c r="SLU43" s="97"/>
      <c r="SLV43" s="97"/>
      <c r="SLW43" s="97"/>
      <c r="SLX43" s="97"/>
      <c r="SLY43" s="97"/>
      <c r="SLZ43" s="97"/>
      <c r="SMA43" s="97"/>
      <c r="SMB43" s="97"/>
      <c r="SMC43" s="97"/>
      <c r="SMD43" s="97"/>
      <c r="SME43" s="97"/>
      <c r="SMF43" s="97"/>
      <c r="SMG43" s="97"/>
      <c r="SMH43" s="97"/>
      <c r="SMI43" s="97"/>
      <c r="SMJ43" s="97"/>
      <c r="SMK43" s="97"/>
      <c r="SML43" s="97"/>
      <c r="SMM43" s="97"/>
      <c r="SMN43" s="97"/>
      <c r="SMO43" s="97"/>
      <c r="SMP43" s="97"/>
      <c r="SMQ43" s="97"/>
      <c r="SMR43" s="97"/>
      <c r="SMS43" s="97"/>
      <c r="SMT43" s="97"/>
      <c r="SMU43" s="97"/>
      <c r="SMV43" s="97"/>
      <c r="SMW43" s="97"/>
      <c r="SMX43" s="97"/>
      <c r="SMY43" s="97"/>
      <c r="SMZ43" s="97"/>
      <c r="SNA43" s="97"/>
      <c r="SNB43" s="97"/>
      <c r="SNC43" s="97"/>
      <c r="SND43" s="97"/>
      <c r="SNE43" s="97"/>
      <c r="SNF43" s="97"/>
      <c r="SNG43" s="97"/>
      <c r="SNH43" s="97"/>
      <c r="SNI43" s="97"/>
      <c r="SNJ43" s="97"/>
      <c r="SNK43" s="97"/>
      <c r="SNL43" s="97"/>
      <c r="SNM43" s="97"/>
      <c r="SNN43" s="97"/>
      <c r="SNO43" s="97"/>
      <c r="SNP43" s="97"/>
      <c r="SNQ43" s="97"/>
      <c r="SNR43" s="97"/>
      <c r="SNS43" s="97"/>
      <c r="SNT43" s="97"/>
      <c r="SNU43" s="97"/>
      <c r="SNV43" s="97"/>
      <c r="SNW43" s="97"/>
      <c r="SNX43" s="97"/>
      <c r="SNY43" s="97"/>
      <c r="SNZ43" s="97"/>
      <c r="SOA43" s="97"/>
      <c r="SOB43" s="97"/>
      <c r="SOC43" s="97"/>
      <c r="SOD43" s="97"/>
      <c r="SOE43" s="97"/>
      <c r="SOF43" s="97"/>
      <c r="SOG43" s="97"/>
      <c r="SOH43" s="97"/>
      <c r="SOI43" s="97"/>
      <c r="SOJ43" s="97"/>
      <c r="SOK43" s="97"/>
      <c r="SOL43" s="97"/>
      <c r="SOM43" s="97"/>
      <c r="SON43" s="97"/>
      <c r="SOO43" s="97"/>
      <c r="SOP43" s="97"/>
      <c r="SOQ43" s="97"/>
      <c r="SOR43" s="97"/>
      <c r="SOS43" s="97"/>
      <c r="SOT43" s="97"/>
      <c r="SOU43" s="97"/>
      <c r="SOV43" s="97"/>
      <c r="SOW43" s="97"/>
      <c r="SOX43" s="97"/>
      <c r="SOY43" s="97"/>
      <c r="SOZ43" s="97"/>
      <c r="SPA43" s="97"/>
      <c r="SPB43" s="97"/>
      <c r="SPC43" s="97"/>
      <c r="SPD43" s="97"/>
      <c r="SPE43" s="97"/>
      <c r="SPF43" s="97"/>
      <c r="SPG43" s="97"/>
      <c r="SPH43" s="97"/>
      <c r="SPI43" s="97"/>
      <c r="SPJ43" s="97"/>
      <c r="SPK43" s="97"/>
      <c r="SPL43" s="97"/>
      <c r="SPM43" s="97"/>
      <c r="SPN43" s="97"/>
      <c r="SPO43" s="97"/>
      <c r="SPP43" s="97"/>
      <c r="SPQ43" s="97"/>
      <c r="SPR43" s="97"/>
      <c r="SPS43" s="97"/>
      <c r="SPT43" s="97"/>
      <c r="SPU43" s="97"/>
      <c r="SPV43" s="97"/>
      <c r="SPW43" s="97"/>
      <c r="SPX43" s="97"/>
      <c r="SPY43" s="97"/>
      <c r="SPZ43" s="97"/>
      <c r="SQA43" s="97"/>
      <c r="SQB43" s="97"/>
      <c r="SQC43" s="97"/>
      <c r="SQD43" s="97"/>
      <c r="SQE43" s="97"/>
      <c r="SQF43" s="97"/>
      <c r="SQG43" s="97"/>
      <c r="SQH43" s="97"/>
      <c r="SQI43" s="97"/>
      <c r="SQJ43" s="97"/>
      <c r="SQK43" s="97"/>
      <c r="SQL43" s="97"/>
      <c r="SQM43" s="97"/>
      <c r="SQN43" s="97"/>
      <c r="SQO43" s="97"/>
      <c r="SQP43" s="97"/>
      <c r="SQQ43" s="97"/>
      <c r="SQR43" s="97"/>
      <c r="SQS43" s="97"/>
      <c r="SQT43" s="97"/>
      <c r="SQU43" s="97"/>
      <c r="SQV43" s="97"/>
      <c r="SQW43" s="97"/>
      <c r="SQX43" s="97"/>
      <c r="SQY43" s="97"/>
      <c r="SQZ43" s="97"/>
      <c r="SRA43" s="97"/>
      <c r="SRB43" s="97"/>
      <c r="SRC43" s="97"/>
      <c r="SRD43" s="97"/>
      <c r="SRE43" s="97"/>
      <c r="SRF43" s="97"/>
      <c r="SRG43" s="97"/>
      <c r="SRH43" s="97"/>
      <c r="SRI43" s="97"/>
      <c r="SRJ43" s="97"/>
      <c r="SRK43" s="97"/>
      <c r="SRL43" s="97"/>
      <c r="SRM43" s="97"/>
      <c r="SRN43" s="97"/>
      <c r="SRO43" s="97"/>
      <c r="SRP43" s="97"/>
      <c r="SRQ43" s="97"/>
      <c r="SRR43" s="97"/>
      <c r="SRS43" s="97"/>
      <c r="SRT43" s="97"/>
      <c r="SRU43" s="97"/>
      <c r="SRV43" s="97"/>
      <c r="SRW43" s="97"/>
      <c r="SRX43" s="97"/>
      <c r="SRY43" s="97"/>
      <c r="SRZ43" s="97"/>
      <c r="SSA43" s="97"/>
      <c r="SSB43" s="97"/>
      <c r="SSC43" s="97"/>
      <c r="SSD43" s="97"/>
      <c r="SSE43" s="97"/>
      <c r="SSF43" s="97"/>
      <c r="SSG43" s="97"/>
      <c r="SSH43" s="97"/>
      <c r="SSI43" s="97"/>
      <c r="SSJ43" s="97"/>
      <c r="SSK43" s="97"/>
      <c r="SSL43" s="97"/>
      <c r="SSM43" s="97"/>
      <c r="SSN43" s="97"/>
      <c r="SSO43" s="97"/>
      <c r="SSP43" s="97"/>
      <c r="SSQ43" s="97"/>
      <c r="SSR43" s="97"/>
      <c r="SSS43" s="97"/>
      <c r="SST43" s="97"/>
      <c r="SSU43" s="97"/>
      <c r="SSV43" s="97"/>
      <c r="SSW43" s="97"/>
      <c r="SSX43" s="97"/>
      <c r="SSY43" s="97"/>
      <c r="SSZ43" s="97"/>
      <c r="STA43" s="97"/>
      <c r="STB43" s="97"/>
      <c r="STC43" s="97"/>
      <c r="STD43" s="97"/>
      <c r="STE43" s="97"/>
      <c r="STF43" s="97"/>
      <c r="STG43" s="97"/>
      <c r="STH43" s="97"/>
      <c r="STI43" s="97"/>
      <c r="STJ43" s="97"/>
      <c r="STK43" s="97"/>
      <c r="STL43" s="97"/>
      <c r="STM43" s="97"/>
      <c r="STN43" s="97"/>
      <c r="STO43" s="97"/>
      <c r="STP43" s="97"/>
      <c r="STQ43" s="97"/>
      <c r="STR43" s="97"/>
      <c r="STS43" s="97"/>
      <c r="STT43" s="97"/>
      <c r="STU43" s="97"/>
      <c r="STV43" s="97"/>
      <c r="STW43" s="97"/>
      <c r="STX43" s="97"/>
      <c r="STY43" s="97"/>
      <c r="STZ43" s="97"/>
      <c r="SUA43" s="97"/>
      <c r="SUB43" s="97"/>
      <c r="SUC43" s="97"/>
      <c r="SUD43" s="97"/>
      <c r="SUE43" s="97"/>
      <c r="SUF43" s="97"/>
      <c r="SUG43" s="97"/>
      <c r="SUH43" s="97"/>
      <c r="SUI43" s="97"/>
      <c r="SUJ43" s="97"/>
      <c r="SUK43" s="97"/>
      <c r="SUL43" s="97"/>
      <c r="SUM43" s="97"/>
      <c r="SUN43" s="97"/>
      <c r="SUO43" s="97"/>
      <c r="SUP43" s="97"/>
      <c r="SUQ43" s="97"/>
      <c r="SUR43" s="97"/>
      <c r="SUS43" s="97"/>
      <c r="SUT43" s="97"/>
      <c r="SUU43" s="97"/>
      <c r="SUV43" s="97"/>
      <c r="SUW43" s="97"/>
      <c r="SUX43" s="97"/>
      <c r="SUY43" s="97"/>
      <c r="SUZ43" s="97"/>
      <c r="SVA43" s="97"/>
      <c r="SVB43" s="97"/>
      <c r="SVC43" s="97"/>
      <c r="SVD43" s="97"/>
      <c r="SVE43" s="97"/>
      <c r="SVF43" s="97"/>
      <c r="SVG43" s="97"/>
      <c r="SVH43" s="97"/>
      <c r="SVI43" s="97"/>
      <c r="SVJ43" s="97"/>
      <c r="SVK43" s="97"/>
      <c r="SVL43" s="97"/>
      <c r="SVM43" s="97"/>
      <c r="SVN43" s="97"/>
      <c r="SVO43" s="97"/>
      <c r="SVP43" s="97"/>
      <c r="SVQ43" s="97"/>
      <c r="SVR43" s="97"/>
      <c r="SVS43" s="97"/>
      <c r="SVT43" s="97"/>
      <c r="SVU43" s="97"/>
      <c r="SVV43" s="97"/>
      <c r="SVW43" s="97"/>
      <c r="SVX43" s="97"/>
      <c r="SVY43" s="97"/>
      <c r="SVZ43" s="97"/>
      <c r="SWA43" s="97"/>
      <c r="SWB43" s="97"/>
      <c r="SWC43" s="97"/>
      <c r="SWD43" s="97"/>
      <c r="SWE43" s="97"/>
      <c r="SWF43" s="97"/>
      <c r="SWG43" s="97"/>
      <c r="SWH43" s="97"/>
      <c r="SWI43" s="97"/>
      <c r="SWJ43" s="97"/>
      <c r="SWK43" s="97"/>
      <c r="SWL43" s="97"/>
      <c r="SWM43" s="97"/>
      <c r="SWN43" s="97"/>
      <c r="SWO43" s="97"/>
      <c r="SWP43" s="97"/>
      <c r="SWQ43" s="97"/>
      <c r="SWR43" s="97"/>
      <c r="SWS43" s="97"/>
      <c r="SWT43" s="97"/>
      <c r="SWU43" s="97"/>
      <c r="SWV43" s="97"/>
      <c r="SWW43" s="97"/>
      <c r="SWX43" s="97"/>
      <c r="SWY43" s="97"/>
      <c r="SWZ43" s="97"/>
      <c r="SXA43" s="97"/>
      <c r="SXB43" s="97"/>
      <c r="SXC43" s="97"/>
      <c r="SXD43" s="97"/>
      <c r="SXE43" s="97"/>
      <c r="SXF43" s="97"/>
      <c r="SXG43" s="97"/>
      <c r="SXH43" s="97"/>
      <c r="SXI43" s="97"/>
      <c r="SXJ43" s="97"/>
      <c r="SXK43" s="97"/>
      <c r="SXL43" s="97"/>
      <c r="SXM43" s="97"/>
      <c r="SXN43" s="97"/>
      <c r="SXO43" s="97"/>
      <c r="SXP43" s="97"/>
      <c r="SXQ43" s="97"/>
      <c r="SXR43" s="97"/>
      <c r="SXS43" s="97"/>
      <c r="SXT43" s="97"/>
      <c r="SXU43" s="97"/>
      <c r="SXV43" s="97"/>
      <c r="SXW43" s="97"/>
      <c r="SXX43" s="97"/>
      <c r="SXY43" s="97"/>
      <c r="SXZ43" s="97"/>
      <c r="SYA43" s="97"/>
      <c r="SYB43" s="97"/>
      <c r="SYC43" s="97"/>
      <c r="SYD43" s="97"/>
      <c r="SYE43" s="97"/>
      <c r="SYF43" s="97"/>
      <c r="SYG43" s="97"/>
      <c r="SYH43" s="97"/>
      <c r="SYI43" s="97"/>
      <c r="SYJ43" s="97"/>
      <c r="SYK43" s="97"/>
      <c r="SYL43" s="97"/>
      <c r="SYM43" s="97"/>
      <c r="SYN43" s="97"/>
      <c r="SYO43" s="97"/>
      <c r="SYP43" s="97"/>
      <c r="SYQ43" s="97"/>
      <c r="SYR43" s="97"/>
      <c r="SYS43" s="97"/>
      <c r="SYT43" s="97"/>
      <c r="SYU43" s="97"/>
      <c r="SYV43" s="97"/>
      <c r="SYW43" s="97"/>
      <c r="SYX43" s="97"/>
      <c r="SYY43" s="97"/>
      <c r="SYZ43" s="97"/>
      <c r="SZA43" s="97"/>
      <c r="SZB43" s="97"/>
      <c r="SZC43" s="97"/>
      <c r="SZD43" s="97"/>
      <c r="SZE43" s="97"/>
      <c r="SZF43" s="97"/>
      <c r="SZG43" s="97"/>
      <c r="SZH43" s="97"/>
      <c r="SZI43" s="97"/>
      <c r="SZJ43" s="97"/>
      <c r="SZK43" s="97"/>
      <c r="SZL43" s="97"/>
      <c r="SZM43" s="97"/>
      <c r="SZN43" s="97"/>
      <c r="SZO43" s="97"/>
      <c r="SZP43" s="97"/>
      <c r="SZQ43" s="97"/>
      <c r="SZR43" s="97"/>
      <c r="SZS43" s="97"/>
      <c r="SZT43" s="97"/>
      <c r="SZU43" s="97"/>
      <c r="SZV43" s="97"/>
      <c r="SZW43" s="97"/>
      <c r="SZX43" s="97"/>
      <c r="SZY43" s="97"/>
      <c r="SZZ43" s="97"/>
      <c r="TAA43" s="97"/>
      <c r="TAB43" s="97"/>
      <c r="TAC43" s="97"/>
      <c r="TAD43" s="97"/>
      <c r="TAE43" s="97"/>
      <c r="TAF43" s="97"/>
      <c r="TAG43" s="97"/>
      <c r="TAH43" s="97"/>
      <c r="TAI43" s="97"/>
      <c r="TAJ43" s="97"/>
      <c r="TAK43" s="97"/>
      <c r="TAL43" s="97"/>
      <c r="TAM43" s="97"/>
      <c r="TAN43" s="97"/>
      <c r="TAO43" s="97"/>
      <c r="TAP43" s="97"/>
      <c r="TAQ43" s="97"/>
      <c r="TAR43" s="97"/>
      <c r="TAS43" s="97"/>
      <c r="TAT43" s="97"/>
      <c r="TAU43" s="97"/>
      <c r="TAV43" s="97"/>
      <c r="TAW43" s="97"/>
      <c r="TAX43" s="97"/>
      <c r="TAY43" s="97"/>
      <c r="TAZ43" s="97"/>
      <c r="TBA43" s="97"/>
      <c r="TBB43" s="97"/>
      <c r="TBC43" s="97"/>
      <c r="TBD43" s="97"/>
      <c r="TBE43" s="97"/>
      <c r="TBF43" s="97"/>
      <c r="TBG43" s="97"/>
      <c r="TBH43" s="97"/>
      <c r="TBI43" s="97"/>
      <c r="TBJ43" s="97"/>
      <c r="TBK43" s="97"/>
      <c r="TBL43" s="97"/>
      <c r="TBM43" s="97"/>
      <c r="TBN43" s="97"/>
      <c r="TBO43" s="97"/>
      <c r="TBP43" s="97"/>
      <c r="TBQ43" s="97"/>
      <c r="TBR43" s="97"/>
      <c r="TBS43" s="97"/>
      <c r="TBT43" s="97"/>
      <c r="TBU43" s="97"/>
      <c r="TBV43" s="97"/>
      <c r="TBW43" s="97"/>
      <c r="TBX43" s="97"/>
      <c r="TBY43" s="97"/>
      <c r="TBZ43" s="97"/>
      <c r="TCA43" s="97"/>
      <c r="TCB43" s="97"/>
      <c r="TCC43" s="97"/>
      <c r="TCD43" s="97"/>
      <c r="TCE43" s="97"/>
      <c r="TCF43" s="97"/>
      <c r="TCG43" s="97"/>
      <c r="TCH43" s="97"/>
      <c r="TCI43" s="97"/>
      <c r="TCJ43" s="97"/>
      <c r="TCK43" s="97"/>
      <c r="TCL43" s="97"/>
      <c r="TCM43" s="97"/>
      <c r="TCN43" s="97"/>
      <c r="TCO43" s="97"/>
      <c r="TCP43" s="97"/>
      <c r="TCQ43" s="97"/>
      <c r="TCR43" s="97"/>
      <c r="TCS43" s="97"/>
      <c r="TCT43" s="97"/>
      <c r="TCU43" s="97"/>
      <c r="TCV43" s="97"/>
      <c r="TCW43" s="97"/>
      <c r="TCX43" s="97"/>
      <c r="TCY43" s="97"/>
      <c r="TCZ43" s="97"/>
      <c r="TDA43" s="97"/>
      <c r="TDB43" s="97"/>
      <c r="TDC43" s="97"/>
      <c r="TDD43" s="97"/>
      <c r="TDE43" s="97"/>
      <c r="TDF43" s="97"/>
      <c r="TDG43" s="97"/>
      <c r="TDH43" s="97"/>
      <c r="TDI43" s="97"/>
      <c r="TDJ43" s="97"/>
      <c r="TDK43" s="97"/>
      <c r="TDL43" s="97"/>
      <c r="TDM43" s="97"/>
      <c r="TDN43" s="97"/>
      <c r="TDO43" s="97"/>
      <c r="TDP43" s="97"/>
      <c r="TDQ43" s="97"/>
      <c r="TDR43" s="97"/>
      <c r="TDS43" s="97"/>
      <c r="TDT43" s="97"/>
      <c r="TDU43" s="97"/>
      <c r="TDV43" s="97"/>
      <c r="TDW43" s="97"/>
      <c r="TDX43" s="97"/>
      <c r="TDY43" s="97"/>
      <c r="TDZ43" s="97"/>
      <c r="TEA43" s="97"/>
      <c r="TEB43" s="97"/>
      <c r="TEC43" s="97"/>
      <c r="TED43" s="97"/>
      <c r="TEE43" s="97"/>
      <c r="TEF43" s="97"/>
      <c r="TEG43" s="97"/>
      <c r="TEH43" s="97"/>
      <c r="TEI43" s="97"/>
      <c r="TEJ43" s="97"/>
      <c r="TEK43" s="97"/>
      <c r="TEL43" s="97"/>
      <c r="TEM43" s="97"/>
      <c r="TEN43" s="97"/>
      <c r="TEO43" s="97"/>
      <c r="TEP43" s="97"/>
      <c r="TEQ43" s="97"/>
      <c r="TER43" s="97"/>
      <c r="TES43" s="97"/>
      <c r="TET43" s="97"/>
      <c r="TEU43" s="97"/>
      <c r="TEV43" s="97"/>
      <c r="TEW43" s="97"/>
      <c r="TEX43" s="97"/>
      <c r="TEY43" s="97"/>
      <c r="TEZ43" s="97"/>
      <c r="TFA43" s="97"/>
      <c r="TFB43" s="97"/>
      <c r="TFC43" s="97"/>
      <c r="TFD43" s="97"/>
      <c r="TFE43" s="97"/>
      <c r="TFF43" s="97"/>
      <c r="TFG43" s="97"/>
      <c r="TFH43" s="97"/>
      <c r="TFI43" s="97"/>
      <c r="TFJ43" s="97"/>
      <c r="TFK43" s="97"/>
      <c r="TFL43" s="97"/>
      <c r="TFM43" s="97"/>
      <c r="TFN43" s="97"/>
      <c r="TFO43" s="97"/>
      <c r="TFP43" s="97"/>
      <c r="TFQ43" s="97"/>
      <c r="TFR43" s="97"/>
      <c r="TFS43" s="97"/>
      <c r="TFT43" s="97"/>
      <c r="TFU43" s="97"/>
      <c r="TFV43" s="97"/>
      <c r="TFW43" s="97"/>
      <c r="TFX43" s="97"/>
      <c r="TFY43" s="97"/>
      <c r="TFZ43" s="97"/>
      <c r="TGA43" s="97"/>
      <c r="TGB43" s="97"/>
      <c r="TGC43" s="97"/>
      <c r="TGD43" s="97"/>
      <c r="TGE43" s="97"/>
      <c r="TGF43" s="97"/>
      <c r="TGG43" s="97"/>
      <c r="TGH43" s="97"/>
      <c r="TGI43" s="97"/>
      <c r="TGJ43" s="97"/>
      <c r="TGK43" s="97"/>
      <c r="TGL43" s="97"/>
      <c r="TGM43" s="97"/>
      <c r="TGN43" s="97"/>
      <c r="TGO43" s="97"/>
      <c r="TGP43" s="97"/>
      <c r="TGQ43" s="97"/>
      <c r="TGR43" s="97"/>
      <c r="TGS43" s="97"/>
      <c r="TGT43" s="97"/>
      <c r="TGU43" s="97"/>
      <c r="TGV43" s="97"/>
      <c r="TGW43" s="97"/>
      <c r="TGX43" s="97"/>
      <c r="TGY43" s="97"/>
      <c r="TGZ43" s="97"/>
      <c r="THA43" s="97"/>
      <c r="THB43" s="97"/>
      <c r="THC43" s="97"/>
      <c r="THD43" s="97"/>
      <c r="THE43" s="97"/>
      <c r="THF43" s="97"/>
      <c r="THG43" s="97"/>
      <c r="THH43" s="97"/>
      <c r="THI43" s="97"/>
      <c r="THJ43" s="97"/>
      <c r="THK43" s="97"/>
      <c r="THL43" s="97"/>
      <c r="THM43" s="97"/>
      <c r="THN43" s="97"/>
      <c r="THO43" s="97"/>
      <c r="THP43" s="97"/>
      <c r="THQ43" s="97"/>
      <c r="THR43" s="97"/>
      <c r="THS43" s="97"/>
      <c r="THT43" s="97"/>
      <c r="THU43" s="97"/>
      <c r="THV43" s="97"/>
      <c r="THW43" s="97"/>
      <c r="THX43" s="97"/>
      <c r="THY43" s="97"/>
      <c r="THZ43" s="97"/>
      <c r="TIA43" s="97"/>
      <c r="TIB43" s="97"/>
      <c r="TIC43" s="97"/>
      <c r="TID43" s="97"/>
      <c r="TIE43" s="97"/>
      <c r="TIF43" s="97"/>
      <c r="TIG43" s="97"/>
      <c r="TIH43" s="97"/>
      <c r="TII43" s="97"/>
      <c r="TIJ43" s="97"/>
      <c r="TIK43" s="97"/>
      <c r="TIL43" s="97"/>
      <c r="TIM43" s="97"/>
      <c r="TIN43" s="97"/>
      <c r="TIO43" s="97"/>
      <c r="TIP43" s="97"/>
      <c r="TIQ43" s="97"/>
      <c r="TIR43" s="97"/>
      <c r="TIS43" s="97"/>
      <c r="TIT43" s="97"/>
      <c r="TIU43" s="97"/>
      <c r="TIV43" s="97"/>
      <c r="TIW43" s="97"/>
      <c r="TIX43" s="97"/>
      <c r="TIY43" s="97"/>
      <c r="TIZ43" s="97"/>
      <c r="TJA43" s="97"/>
      <c r="TJB43" s="97"/>
      <c r="TJC43" s="97"/>
      <c r="TJD43" s="97"/>
      <c r="TJE43" s="97"/>
      <c r="TJF43" s="97"/>
      <c r="TJG43" s="97"/>
      <c r="TJH43" s="97"/>
      <c r="TJI43" s="97"/>
      <c r="TJJ43" s="97"/>
      <c r="TJK43" s="97"/>
      <c r="TJL43" s="97"/>
      <c r="TJM43" s="97"/>
      <c r="TJN43" s="97"/>
      <c r="TJO43" s="97"/>
      <c r="TJP43" s="97"/>
      <c r="TJQ43" s="97"/>
      <c r="TJR43" s="97"/>
      <c r="TJS43" s="97"/>
      <c r="TJT43" s="97"/>
      <c r="TJU43" s="97"/>
      <c r="TJV43" s="97"/>
      <c r="TJW43" s="97"/>
      <c r="TJX43" s="97"/>
      <c r="TJY43" s="97"/>
      <c r="TJZ43" s="97"/>
      <c r="TKA43" s="97"/>
      <c r="TKB43" s="97"/>
      <c r="TKC43" s="97"/>
      <c r="TKD43" s="97"/>
      <c r="TKE43" s="97"/>
      <c r="TKF43" s="97"/>
      <c r="TKG43" s="97"/>
      <c r="TKH43" s="97"/>
      <c r="TKI43" s="97"/>
      <c r="TKJ43" s="97"/>
      <c r="TKK43" s="97"/>
      <c r="TKL43" s="97"/>
      <c r="TKM43" s="97"/>
      <c r="TKN43" s="97"/>
      <c r="TKO43" s="97"/>
      <c r="TKP43" s="97"/>
      <c r="TKQ43" s="97"/>
      <c r="TKR43" s="97"/>
      <c r="TKS43" s="97"/>
      <c r="TKT43" s="97"/>
      <c r="TKU43" s="97"/>
      <c r="TKV43" s="97"/>
      <c r="TKW43" s="97"/>
      <c r="TKX43" s="97"/>
      <c r="TKY43" s="97"/>
      <c r="TKZ43" s="97"/>
      <c r="TLA43" s="97"/>
      <c r="TLB43" s="97"/>
      <c r="TLC43" s="97"/>
      <c r="TLD43" s="97"/>
      <c r="TLE43" s="97"/>
      <c r="TLF43" s="97"/>
      <c r="TLG43" s="97"/>
      <c r="TLH43" s="97"/>
      <c r="TLI43" s="97"/>
      <c r="TLJ43" s="97"/>
      <c r="TLK43" s="97"/>
      <c r="TLL43" s="97"/>
      <c r="TLM43" s="97"/>
      <c r="TLN43" s="97"/>
      <c r="TLO43" s="97"/>
      <c r="TLP43" s="97"/>
      <c r="TLQ43" s="97"/>
      <c r="TLR43" s="97"/>
      <c r="TLS43" s="97"/>
      <c r="TLT43" s="97"/>
      <c r="TLU43" s="97"/>
      <c r="TLV43" s="97"/>
      <c r="TLW43" s="97"/>
      <c r="TLX43" s="97"/>
      <c r="TLY43" s="97"/>
      <c r="TLZ43" s="97"/>
      <c r="TMA43" s="97"/>
      <c r="TMB43" s="97"/>
      <c r="TMC43" s="97"/>
      <c r="TMD43" s="97"/>
      <c r="TME43" s="97"/>
      <c r="TMF43" s="97"/>
      <c r="TMG43" s="97"/>
      <c r="TMH43" s="97"/>
      <c r="TMI43" s="97"/>
      <c r="TMJ43" s="97"/>
      <c r="TMK43" s="97"/>
      <c r="TML43" s="97"/>
      <c r="TMM43" s="97"/>
      <c r="TMN43" s="97"/>
      <c r="TMO43" s="97"/>
      <c r="TMP43" s="97"/>
      <c r="TMQ43" s="97"/>
      <c r="TMR43" s="97"/>
      <c r="TMS43" s="97"/>
      <c r="TMT43" s="97"/>
      <c r="TMU43" s="97"/>
      <c r="TMV43" s="97"/>
      <c r="TMW43" s="97"/>
      <c r="TMX43" s="97"/>
      <c r="TMY43" s="97"/>
      <c r="TMZ43" s="97"/>
      <c r="TNA43" s="97"/>
      <c r="TNB43" s="97"/>
      <c r="TNC43" s="97"/>
      <c r="TND43" s="97"/>
      <c r="TNE43" s="97"/>
      <c r="TNF43" s="97"/>
      <c r="TNG43" s="97"/>
      <c r="TNH43" s="97"/>
      <c r="TNI43" s="97"/>
      <c r="TNJ43" s="97"/>
      <c r="TNK43" s="97"/>
      <c r="TNL43" s="97"/>
      <c r="TNM43" s="97"/>
      <c r="TNN43" s="97"/>
      <c r="TNO43" s="97"/>
      <c r="TNP43" s="97"/>
      <c r="TNQ43" s="97"/>
      <c r="TNR43" s="97"/>
      <c r="TNS43" s="97"/>
      <c r="TNT43" s="97"/>
      <c r="TNU43" s="97"/>
      <c r="TNV43" s="97"/>
      <c r="TNW43" s="97"/>
      <c r="TNX43" s="97"/>
      <c r="TNY43" s="97"/>
      <c r="TNZ43" s="97"/>
      <c r="TOA43" s="97"/>
      <c r="TOB43" s="97"/>
      <c r="TOC43" s="97"/>
      <c r="TOD43" s="97"/>
      <c r="TOE43" s="97"/>
      <c r="TOF43" s="97"/>
      <c r="TOG43" s="97"/>
      <c r="TOH43" s="97"/>
      <c r="TOI43" s="97"/>
      <c r="TOJ43" s="97"/>
      <c r="TOK43" s="97"/>
      <c r="TOL43" s="97"/>
      <c r="TOM43" s="97"/>
      <c r="TON43" s="97"/>
      <c r="TOO43" s="97"/>
      <c r="TOP43" s="97"/>
      <c r="TOQ43" s="97"/>
      <c r="TOR43" s="97"/>
      <c r="TOS43" s="97"/>
      <c r="TOT43" s="97"/>
      <c r="TOU43" s="97"/>
      <c r="TOV43" s="97"/>
      <c r="TOW43" s="97"/>
      <c r="TOX43" s="97"/>
      <c r="TOY43" s="97"/>
      <c r="TOZ43" s="97"/>
      <c r="TPA43" s="97"/>
      <c r="TPB43" s="97"/>
      <c r="TPC43" s="97"/>
      <c r="TPD43" s="97"/>
      <c r="TPE43" s="97"/>
      <c r="TPF43" s="97"/>
      <c r="TPG43" s="97"/>
      <c r="TPH43" s="97"/>
      <c r="TPI43" s="97"/>
      <c r="TPJ43" s="97"/>
      <c r="TPK43" s="97"/>
      <c r="TPL43" s="97"/>
      <c r="TPM43" s="97"/>
      <c r="TPN43" s="97"/>
      <c r="TPO43" s="97"/>
      <c r="TPP43" s="97"/>
      <c r="TPQ43" s="97"/>
      <c r="TPR43" s="97"/>
      <c r="TPS43" s="97"/>
      <c r="TPT43" s="97"/>
      <c r="TPU43" s="97"/>
      <c r="TPV43" s="97"/>
      <c r="TPW43" s="97"/>
      <c r="TPX43" s="97"/>
      <c r="TPY43" s="97"/>
      <c r="TPZ43" s="97"/>
      <c r="TQA43" s="97"/>
      <c r="TQB43" s="97"/>
      <c r="TQC43" s="97"/>
      <c r="TQD43" s="97"/>
      <c r="TQE43" s="97"/>
      <c r="TQF43" s="97"/>
      <c r="TQG43" s="97"/>
      <c r="TQH43" s="97"/>
      <c r="TQI43" s="97"/>
      <c r="TQJ43" s="97"/>
      <c r="TQK43" s="97"/>
      <c r="TQL43" s="97"/>
      <c r="TQM43" s="97"/>
      <c r="TQN43" s="97"/>
      <c r="TQO43" s="97"/>
      <c r="TQP43" s="97"/>
      <c r="TQQ43" s="97"/>
      <c r="TQR43" s="97"/>
      <c r="TQS43" s="97"/>
      <c r="TQT43" s="97"/>
      <c r="TQU43" s="97"/>
      <c r="TQV43" s="97"/>
      <c r="TQW43" s="97"/>
      <c r="TQX43" s="97"/>
      <c r="TQY43" s="97"/>
      <c r="TQZ43" s="97"/>
      <c r="TRA43" s="97"/>
      <c r="TRB43" s="97"/>
      <c r="TRC43" s="97"/>
      <c r="TRD43" s="97"/>
      <c r="TRE43" s="97"/>
      <c r="TRF43" s="97"/>
      <c r="TRG43" s="97"/>
      <c r="TRH43" s="97"/>
      <c r="TRI43" s="97"/>
      <c r="TRJ43" s="97"/>
      <c r="TRK43" s="97"/>
      <c r="TRL43" s="97"/>
      <c r="TRM43" s="97"/>
      <c r="TRN43" s="97"/>
      <c r="TRO43" s="97"/>
      <c r="TRP43" s="97"/>
      <c r="TRQ43" s="97"/>
      <c r="TRR43" s="97"/>
      <c r="TRS43" s="97"/>
      <c r="TRT43" s="97"/>
      <c r="TRU43" s="97"/>
      <c r="TRV43" s="97"/>
      <c r="TRW43" s="97"/>
      <c r="TRX43" s="97"/>
      <c r="TRY43" s="97"/>
      <c r="TRZ43" s="97"/>
      <c r="TSA43" s="97"/>
      <c r="TSB43" s="97"/>
      <c r="TSC43" s="97"/>
      <c r="TSD43" s="97"/>
      <c r="TSE43" s="97"/>
      <c r="TSF43" s="97"/>
      <c r="TSG43" s="97"/>
      <c r="TSH43" s="97"/>
      <c r="TSI43" s="97"/>
      <c r="TSJ43" s="97"/>
      <c r="TSK43" s="97"/>
      <c r="TSL43" s="97"/>
      <c r="TSM43" s="97"/>
      <c r="TSN43" s="97"/>
      <c r="TSO43" s="97"/>
      <c r="TSP43" s="97"/>
      <c r="TSQ43" s="97"/>
      <c r="TSR43" s="97"/>
      <c r="TSS43" s="97"/>
      <c r="TST43" s="97"/>
      <c r="TSU43" s="97"/>
      <c r="TSV43" s="97"/>
      <c r="TSW43" s="97"/>
      <c r="TSX43" s="97"/>
      <c r="TSY43" s="97"/>
      <c r="TSZ43" s="97"/>
      <c r="TTA43" s="97"/>
      <c r="TTB43" s="97"/>
      <c r="TTC43" s="97"/>
      <c r="TTD43" s="97"/>
      <c r="TTE43" s="97"/>
      <c r="TTF43" s="97"/>
      <c r="TTG43" s="97"/>
      <c r="TTH43" s="97"/>
      <c r="TTI43" s="97"/>
      <c r="TTJ43" s="97"/>
      <c r="TTK43" s="97"/>
      <c r="TTL43" s="97"/>
      <c r="TTM43" s="97"/>
      <c r="TTN43" s="97"/>
      <c r="TTO43" s="97"/>
      <c r="TTP43" s="97"/>
      <c r="TTQ43" s="97"/>
      <c r="TTR43" s="97"/>
      <c r="TTS43" s="97"/>
      <c r="TTT43" s="97"/>
      <c r="TTU43" s="97"/>
      <c r="TTV43" s="97"/>
      <c r="TTW43" s="97"/>
      <c r="TTX43" s="97"/>
      <c r="TTY43" s="97"/>
      <c r="TTZ43" s="97"/>
      <c r="TUA43" s="97"/>
      <c r="TUB43" s="97"/>
      <c r="TUC43" s="97"/>
      <c r="TUD43" s="97"/>
      <c r="TUE43" s="97"/>
      <c r="TUF43" s="97"/>
      <c r="TUG43" s="97"/>
      <c r="TUH43" s="97"/>
      <c r="TUI43" s="97"/>
      <c r="TUJ43" s="97"/>
      <c r="TUK43" s="97"/>
      <c r="TUL43" s="97"/>
      <c r="TUM43" s="97"/>
      <c r="TUN43" s="97"/>
      <c r="TUO43" s="97"/>
      <c r="TUP43" s="97"/>
      <c r="TUQ43" s="97"/>
      <c r="TUR43" s="97"/>
      <c r="TUS43" s="97"/>
      <c r="TUT43" s="97"/>
      <c r="TUU43" s="97"/>
      <c r="TUV43" s="97"/>
      <c r="TUW43" s="97"/>
      <c r="TUX43" s="97"/>
      <c r="TUY43" s="97"/>
      <c r="TUZ43" s="97"/>
      <c r="TVA43" s="97"/>
      <c r="TVB43" s="97"/>
      <c r="TVC43" s="97"/>
      <c r="TVD43" s="97"/>
      <c r="TVE43" s="97"/>
      <c r="TVF43" s="97"/>
      <c r="TVG43" s="97"/>
      <c r="TVH43" s="97"/>
      <c r="TVI43" s="97"/>
      <c r="TVJ43" s="97"/>
      <c r="TVK43" s="97"/>
      <c r="TVL43" s="97"/>
      <c r="TVM43" s="97"/>
      <c r="TVN43" s="97"/>
      <c r="TVO43" s="97"/>
      <c r="TVP43" s="97"/>
      <c r="TVQ43" s="97"/>
      <c r="TVR43" s="97"/>
      <c r="TVS43" s="97"/>
      <c r="TVT43" s="97"/>
      <c r="TVU43" s="97"/>
      <c r="TVV43" s="97"/>
      <c r="TVW43" s="97"/>
      <c r="TVX43" s="97"/>
      <c r="TVY43" s="97"/>
      <c r="TVZ43" s="97"/>
      <c r="TWA43" s="97"/>
      <c r="TWB43" s="97"/>
      <c r="TWC43" s="97"/>
      <c r="TWD43" s="97"/>
      <c r="TWE43" s="97"/>
      <c r="TWF43" s="97"/>
      <c r="TWG43" s="97"/>
      <c r="TWH43" s="97"/>
      <c r="TWI43" s="97"/>
      <c r="TWJ43" s="97"/>
      <c r="TWK43" s="97"/>
      <c r="TWL43" s="97"/>
      <c r="TWM43" s="97"/>
      <c r="TWN43" s="97"/>
      <c r="TWO43" s="97"/>
      <c r="TWP43" s="97"/>
      <c r="TWQ43" s="97"/>
      <c r="TWR43" s="97"/>
      <c r="TWS43" s="97"/>
      <c r="TWT43" s="97"/>
      <c r="TWU43" s="97"/>
      <c r="TWV43" s="97"/>
      <c r="TWW43" s="97"/>
      <c r="TWX43" s="97"/>
      <c r="TWY43" s="97"/>
      <c r="TWZ43" s="97"/>
      <c r="TXA43" s="97"/>
      <c r="TXB43" s="97"/>
      <c r="TXC43" s="97"/>
      <c r="TXD43" s="97"/>
      <c r="TXE43" s="97"/>
      <c r="TXF43" s="97"/>
      <c r="TXG43" s="97"/>
      <c r="TXH43" s="97"/>
      <c r="TXI43" s="97"/>
      <c r="TXJ43" s="97"/>
      <c r="TXK43" s="97"/>
      <c r="TXL43" s="97"/>
      <c r="TXM43" s="97"/>
      <c r="TXN43" s="97"/>
      <c r="TXO43" s="97"/>
      <c r="TXP43" s="97"/>
      <c r="TXQ43" s="97"/>
      <c r="TXR43" s="97"/>
      <c r="TXS43" s="97"/>
      <c r="TXT43" s="97"/>
      <c r="TXU43" s="97"/>
      <c r="TXV43" s="97"/>
      <c r="TXW43" s="97"/>
      <c r="TXX43" s="97"/>
      <c r="TXY43" s="97"/>
      <c r="TXZ43" s="97"/>
      <c r="TYA43" s="97"/>
      <c r="TYB43" s="97"/>
      <c r="TYC43" s="97"/>
      <c r="TYD43" s="97"/>
      <c r="TYE43" s="97"/>
      <c r="TYF43" s="97"/>
      <c r="TYG43" s="97"/>
      <c r="TYH43" s="97"/>
      <c r="TYI43" s="97"/>
      <c r="TYJ43" s="97"/>
      <c r="TYK43" s="97"/>
      <c r="TYL43" s="97"/>
      <c r="TYM43" s="97"/>
      <c r="TYN43" s="97"/>
      <c r="TYO43" s="97"/>
      <c r="TYP43" s="97"/>
      <c r="TYQ43" s="97"/>
      <c r="TYR43" s="97"/>
      <c r="TYS43" s="97"/>
      <c r="TYT43" s="97"/>
      <c r="TYU43" s="97"/>
      <c r="TYV43" s="97"/>
      <c r="TYW43" s="97"/>
      <c r="TYX43" s="97"/>
      <c r="TYY43" s="97"/>
      <c r="TYZ43" s="97"/>
      <c r="TZA43" s="97"/>
      <c r="TZB43" s="97"/>
      <c r="TZC43" s="97"/>
      <c r="TZD43" s="97"/>
      <c r="TZE43" s="97"/>
      <c r="TZF43" s="97"/>
      <c r="TZG43" s="97"/>
      <c r="TZH43" s="97"/>
      <c r="TZI43" s="97"/>
      <c r="TZJ43" s="97"/>
      <c r="TZK43" s="97"/>
      <c r="TZL43" s="97"/>
      <c r="TZM43" s="97"/>
      <c r="TZN43" s="97"/>
      <c r="TZO43" s="97"/>
      <c r="TZP43" s="97"/>
      <c r="TZQ43" s="97"/>
      <c r="TZR43" s="97"/>
      <c r="TZS43" s="97"/>
      <c r="TZT43" s="97"/>
      <c r="TZU43" s="97"/>
      <c r="TZV43" s="97"/>
      <c r="TZW43" s="97"/>
      <c r="TZX43" s="97"/>
      <c r="TZY43" s="97"/>
      <c r="TZZ43" s="97"/>
      <c r="UAA43" s="97"/>
      <c r="UAB43" s="97"/>
      <c r="UAC43" s="97"/>
      <c r="UAD43" s="97"/>
      <c r="UAE43" s="97"/>
      <c r="UAF43" s="97"/>
      <c r="UAG43" s="97"/>
      <c r="UAH43" s="97"/>
      <c r="UAI43" s="97"/>
      <c r="UAJ43" s="97"/>
      <c r="UAK43" s="97"/>
      <c r="UAL43" s="97"/>
      <c r="UAM43" s="97"/>
      <c r="UAN43" s="97"/>
      <c r="UAO43" s="97"/>
      <c r="UAP43" s="97"/>
      <c r="UAQ43" s="97"/>
      <c r="UAR43" s="97"/>
      <c r="UAS43" s="97"/>
      <c r="UAT43" s="97"/>
      <c r="UAU43" s="97"/>
      <c r="UAV43" s="97"/>
      <c r="UAW43" s="97"/>
      <c r="UAX43" s="97"/>
      <c r="UAY43" s="97"/>
      <c r="UAZ43" s="97"/>
      <c r="UBA43" s="97"/>
      <c r="UBB43" s="97"/>
      <c r="UBC43" s="97"/>
      <c r="UBD43" s="97"/>
      <c r="UBE43" s="97"/>
      <c r="UBF43" s="97"/>
      <c r="UBG43" s="97"/>
      <c r="UBH43" s="97"/>
      <c r="UBI43" s="97"/>
      <c r="UBJ43" s="97"/>
      <c r="UBK43" s="97"/>
      <c r="UBL43" s="97"/>
      <c r="UBM43" s="97"/>
      <c r="UBN43" s="97"/>
      <c r="UBO43" s="97"/>
      <c r="UBP43" s="97"/>
      <c r="UBQ43" s="97"/>
      <c r="UBR43" s="97"/>
      <c r="UBS43" s="97"/>
      <c r="UBT43" s="97"/>
      <c r="UBU43" s="97"/>
      <c r="UBV43" s="97"/>
      <c r="UBW43" s="97"/>
      <c r="UBX43" s="97"/>
      <c r="UBY43" s="97"/>
      <c r="UBZ43" s="97"/>
      <c r="UCA43" s="97"/>
      <c r="UCB43" s="97"/>
      <c r="UCC43" s="97"/>
      <c r="UCD43" s="97"/>
      <c r="UCE43" s="97"/>
      <c r="UCF43" s="97"/>
      <c r="UCG43" s="97"/>
      <c r="UCH43" s="97"/>
      <c r="UCI43" s="97"/>
      <c r="UCJ43" s="97"/>
      <c r="UCK43" s="97"/>
      <c r="UCL43" s="97"/>
      <c r="UCM43" s="97"/>
      <c r="UCN43" s="97"/>
      <c r="UCO43" s="97"/>
      <c r="UCP43" s="97"/>
      <c r="UCQ43" s="97"/>
      <c r="UCR43" s="97"/>
      <c r="UCS43" s="97"/>
      <c r="UCT43" s="97"/>
      <c r="UCU43" s="97"/>
      <c r="UCV43" s="97"/>
      <c r="UCW43" s="97"/>
      <c r="UCX43" s="97"/>
      <c r="UCY43" s="97"/>
      <c r="UCZ43" s="97"/>
      <c r="UDA43" s="97"/>
      <c r="UDB43" s="97"/>
      <c r="UDC43" s="97"/>
      <c r="UDD43" s="97"/>
      <c r="UDE43" s="97"/>
      <c r="UDF43" s="97"/>
      <c r="UDG43" s="97"/>
      <c r="UDH43" s="97"/>
      <c r="UDI43" s="97"/>
      <c r="UDJ43" s="97"/>
      <c r="UDK43" s="97"/>
      <c r="UDL43" s="97"/>
      <c r="UDM43" s="97"/>
      <c r="UDN43" s="97"/>
      <c r="UDO43" s="97"/>
      <c r="UDP43" s="97"/>
      <c r="UDQ43" s="97"/>
      <c r="UDR43" s="97"/>
      <c r="UDS43" s="97"/>
      <c r="UDT43" s="97"/>
      <c r="UDU43" s="97"/>
      <c r="UDV43" s="97"/>
      <c r="UDW43" s="97"/>
      <c r="UDX43" s="97"/>
      <c r="UDY43" s="97"/>
      <c r="UDZ43" s="97"/>
      <c r="UEA43" s="97"/>
      <c r="UEB43" s="97"/>
      <c r="UEC43" s="97"/>
      <c r="UED43" s="97"/>
      <c r="UEE43" s="97"/>
      <c r="UEF43" s="97"/>
      <c r="UEG43" s="97"/>
      <c r="UEH43" s="97"/>
      <c r="UEI43" s="97"/>
      <c r="UEJ43" s="97"/>
      <c r="UEK43" s="97"/>
      <c r="UEL43" s="97"/>
      <c r="UEM43" s="97"/>
      <c r="UEN43" s="97"/>
      <c r="UEO43" s="97"/>
      <c r="UEP43" s="97"/>
      <c r="UEQ43" s="97"/>
      <c r="UER43" s="97"/>
      <c r="UES43" s="97"/>
      <c r="UET43" s="97"/>
      <c r="UEU43" s="97"/>
      <c r="UEV43" s="97"/>
      <c r="UEW43" s="97"/>
      <c r="UEX43" s="97"/>
      <c r="UEY43" s="97"/>
      <c r="UEZ43" s="97"/>
      <c r="UFA43" s="97"/>
      <c r="UFB43" s="97"/>
      <c r="UFC43" s="97"/>
      <c r="UFD43" s="97"/>
      <c r="UFE43" s="97"/>
      <c r="UFF43" s="97"/>
      <c r="UFG43" s="97"/>
      <c r="UFH43" s="97"/>
      <c r="UFI43" s="97"/>
      <c r="UFJ43" s="97"/>
      <c r="UFK43" s="97"/>
      <c r="UFL43" s="97"/>
      <c r="UFM43" s="97"/>
      <c r="UFN43" s="97"/>
      <c r="UFO43" s="97"/>
      <c r="UFP43" s="97"/>
      <c r="UFQ43" s="97"/>
      <c r="UFR43" s="97"/>
      <c r="UFS43" s="97"/>
      <c r="UFT43" s="97"/>
      <c r="UFU43" s="97"/>
      <c r="UFV43" s="97"/>
      <c r="UFW43" s="97"/>
      <c r="UFX43" s="97"/>
      <c r="UFY43" s="97"/>
      <c r="UFZ43" s="97"/>
      <c r="UGA43" s="97"/>
      <c r="UGB43" s="97"/>
      <c r="UGC43" s="97"/>
      <c r="UGD43" s="97"/>
      <c r="UGE43" s="97"/>
      <c r="UGF43" s="97"/>
      <c r="UGG43" s="97"/>
      <c r="UGH43" s="97"/>
      <c r="UGI43" s="97"/>
      <c r="UGJ43" s="97"/>
      <c r="UGK43" s="97"/>
      <c r="UGL43" s="97"/>
      <c r="UGM43" s="97"/>
      <c r="UGN43" s="97"/>
      <c r="UGO43" s="97"/>
      <c r="UGP43" s="97"/>
      <c r="UGQ43" s="97"/>
      <c r="UGR43" s="97"/>
      <c r="UGS43" s="97"/>
      <c r="UGT43" s="97"/>
      <c r="UGU43" s="97"/>
      <c r="UGV43" s="97"/>
      <c r="UGW43" s="97"/>
      <c r="UGX43" s="97"/>
      <c r="UGY43" s="97"/>
      <c r="UGZ43" s="97"/>
      <c r="UHA43" s="97"/>
      <c r="UHB43" s="97"/>
      <c r="UHC43" s="97"/>
      <c r="UHD43" s="97"/>
      <c r="UHE43" s="97"/>
      <c r="UHF43" s="97"/>
      <c r="UHG43" s="97"/>
      <c r="UHH43" s="97"/>
      <c r="UHI43" s="97"/>
      <c r="UHJ43" s="97"/>
      <c r="UHK43" s="97"/>
      <c r="UHL43" s="97"/>
      <c r="UHM43" s="97"/>
      <c r="UHN43" s="97"/>
      <c r="UHO43" s="97"/>
      <c r="UHP43" s="97"/>
      <c r="UHQ43" s="97"/>
      <c r="UHR43" s="97"/>
      <c r="UHS43" s="97"/>
      <c r="UHT43" s="97"/>
      <c r="UHU43" s="97"/>
      <c r="UHV43" s="97"/>
      <c r="UHW43" s="97"/>
      <c r="UHX43" s="97"/>
      <c r="UHY43" s="97"/>
      <c r="UHZ43" s="97"/>
      <c r="UIA43" s="97"/>
      <c r="UIB43" s="97"/>
      <c r="UIC43" s="97"/>
      <c r="UID43" s="97"/>
      <c r="UIE43" s="97"/>
      <c r="UIF43" s="97"/>
      <c r="UIG43" s="97"/>
      <c r="UIH43" s="97"/>
      <c r="UII43" s="97"/>
      <c r="UIJ43" s="97"/>
      <c r="UIK43" s="97"/>
      <c r="UIL43" s="97"/>
      <c r="UIM43" s="97"/>
      <c r="UIN43" s="97"/>
      <c r="UIO43" s="97"/>
      <c r="UIP43" s="97"/>
      <c r="UIQ43" s="97"/>
      <c r="UIR43" s="97"/>
      <c r="UIS43" s="97"/>
      <c r="UIT43" s="97"/>
      <c r="UIU43" s="97"/>
      <c r="UIV43" s="97"/>
      <c r="UIW43" s="97"/>
      <c r="UIX43" s="97"/>
      <c r="UIY43" s="97"/>
      <c r="UIZ43" s="97"/>
      <c r="UJA43" s="97"/>
      <c r="UJB43" s="97"/>
      <c r="UJC43" s="97"/>
      <c r="UJD43" s="97"/>
      <c r="UJE43" s="97"/>
      <c r="UJF43" s="97"/>
      <c r="UJG43" s="97"/>
      <c r="UJH43" s="97"/>
      <c r="UJI43" s="97"/>
      <c r="UJJ43" s="97"/>
      <c r="UJK43" s="97"/>
      <c r="UJL43" s="97"/>
      <c r="UJM43" s="97"/>
      <c r="UJN43" s="97"/>
      <c r="UJO43" s="97"/>
      <c r="UJP43" s="97"/>
      <c r="UJQ43" s="97"/>
      <c r="UJR43" s="97"/>
      <c r="UJS43" s="97"/>
      <c r="UJT43" s="97"/>
      <c r="UJU43" s="97"/>
      <c r="UJV43" s="97"/>
      <c r="UJW43" s="97"/>
      <c r="UJX43" s="97"/>
      <c r="UJY43" s="97"/>
      <c r="UJZ43" s="97"/>
      <c r="UKA43" s="97"/>
      <c r="UKB43" s="97"/>
      <c r="UKC43" s="97"/>
      <c r="UKD43" s="97"/>
      <c r="UKE43" s="97"/>
      <c r="UKF43" s="97"/>
      <c r="UKG43" s="97"/>
      <c r="UKH43" s="97"/>
      <c r="UKI43" s="97"/>
      <c r="UKJ43" s="97"/>
      <c r="UKK43" s="97"/>
      <c r="UKL43" s="97"/>
      <c r="UKM43" s="97"/>
      <c r="UKN43" s="97"/>
      <c r="UKO43" s="97"/>
      <c r="UKP43" s="97"/>
      <c r="UKQ43" s="97"/>
      <c r="UKR43" s="97"/>
      <c r="UKS43" s="97"/>
      <c r="UKT43" s="97"/>
      <c r="UKU43" s="97"/>
      <c r="UKV43" s="97"/>
      <c r="UKW43" s="97"/>
      <c r="UKX43" s="97"/>
      <c r="UKY43" s="97"/>
      <c r="UKZ43" s="97"/>
      <c r="ULA43" s="97"/>
      <c r="ULB43" s="97"/>
      <c r="ULC43" s="97"/>
      <c r="ULD43" s="97"/>
      <c r="ULE43" s="97"/>
      <c r="ULF43" s="97"/>
      <c r="ULG43" s="97"/>
      <c r="ULH43" s="97"/>
      <c r="ULI43" s="97"/>
      <c r="ULJ43" s="97"/>
      <c r="ULK43" s="97"/>
      <c r="ULL43" s="97"/>
      <c r="ULM43" s="97"/>
      <c r="ULN43" s="97"/>
      <c r="ULO43" s="97"/>
      <c r="ULP43" s="97"/>
      <c r="ULQ43" s="97"/>
      <c r="ULR43" s="97"/>
      <c r="ULS43" s="97"/>
      <c r="ULT43" s="97"/>
      <c r="ULU43" s="97"/>
      <c r="ULV43" s="97"/>
      <c r="ULW43" s="97"/>
      <c r="ULX43" s="97"/>
      <c r="ULY43" s="97"/>
      <c r="ULZ43" s="97"/>
      <c r="UMA43" s="97"/>
      <c r="UMB43" s="97"/>
      <c r="UMC43" s="97"/>
      <c r="UMD43" s="97"/>
      <c r="UME43" s="97"/>
      <c r="UMF43" s="97"/>
      <c r="UMG43" s="97"/>
      <c r="UMH43" s="97"/>
      <c r="UMI43" s="97"/>
      <c r="UMJ43" s="97"/>
      <c r="UMK43" s="97"/>
      <c r="UML43" s="97"/>
      <c r="UMM43" s="97"/>
      <c r="UMN43" s="97"/>
      <c r="UMO43" s="97"/>
      <c r="UMP43" s="97"/>
      <c r="UMQ43" s="97"/>
      <c r="UMR43" s="97"/>
      <c r="UMS43" s="97"/>
      <c r="UMT43" s="97"/>
      <c r="UMU43" s="97"/>
      <c r="UMV43" s="97"/>
      <c r="UMW43" s="97"/>
      <c r="UMX43" s="97"/>
      <c r="UMY43" s="97"/>
      <c r="UMZ43" s="97"/>
      <c r="UNA43" s="97"/>
      <c r="UNB43" s="97"/>
      <c r="UNC43" s="97"/>
      <c r="UND43" s="97"/>
      <c r="UNE43" s="97"/>
      <c r="UNF43" s="97"/>
      <c r="UNG43" s="97"/>
      <c r="UNH43" s="97"/>
      <c r="UNI43" s="97"/>
      <c r="UNJ43" s="97"/>
      <c r="UNK43" s="97"/>
      <c r="UNL43" s="97"/>
      <c r="UNM43" s="97"/>
      <c r="UNN43" s="97"/>
      <c r="UNO43" s="97"/>
      <c r="UNP43" s="97"/>
      <c r="UNQ43" s="97"/>
      <c r="UNR43" s="97"/>
      <c r="UNS43" s="97"/>
      <c r="UNT43" s="97"/>
      <c r="UNU43" s="97"/>
      <c r="UNV43" s="97"/>
      <c r="UNW43" s="97"/>
      <c r="UNX43" s="97"/>
      <c r="UNY43" s="97"/>
      <c r="UNZ43" s="97"/>
      <c r="UOA43" s="97"/>
      <c r="UOB43" s="97"/>
      <c r="UOC43" s="97"/>
      <c r="UOD43" s="97"/>
      <c r="UOE43" s="97"/>
      <c r="UOF43" s="97"/>
      <c r="UOG43" s="97"/>
      <c r="UOH43" s="97"/>
      <c r="UOI43" s="97"/>
      <c r="UOJ43" s="97"/>
      <c r="UOK43" s="97"/>
      <c r="UOL43" s="97"/>
      <c r="UOM43" s="97"/>
      <c r="UON43" s="97"/>
      <c r="UOO43" s="97"/>
      <c r="UOP43" s="97"/>
      <c r="UOQ43" s="97"/>
      <c r="UOR43" s="97"/>
      <c r="UOS43" s="97"/>
      <c r="UOT43" s="97"/>
      <c r="UOU43" s="97"/>
      <c r="UOV43" s="97"/>
      <c r="UOW43" s="97"/>
      <c r="UOX43" s="97"/>
      <c r="UOY43" s="97"/>
      <c r="UOZ43" s="97"/>
      <c r="UPA43" s="97"/>
      <c r="UPB43" s="97"/>
      <c r="UPC43" s="97"/>
      <c r="UPD43" s="97"/>
      <c r="UPE43" s="97"/>
      <c r="UPF43" s="97"/>
      <c r="UPG43" s="97"/>
      <c r="UPH43" s="97"/>
      <c r="UPI43" s="97"/>
      <c r="UPJ43" s="97"/>
      <c r="UPK43" s="97"/>
      <c r="UPL43" s="97"/>
      <c r="UPM43" s="97"/>
      <c r="UPN43" s="97"/>
      <c r="UPO43" s="97"/>
      <c r="UPP43" s="97"/>
      <c r="UPQ43" s="97"/>
      <c r="UPR43" s="97"/>
      <c r="UPS43" s="97"/>
      <c r="UPT43" s="97"/>
      <c r="UPU43" s="97"/>
      <c r="UPV43" s="97"/>
      <c r="UPW43" s="97"/>
      <c r="UPX43" s="97"/>
      <c r="UPY43" s="97"/>
      <c r="UPZ43" s="97"/>
      <c r="UQA43" s="97"/>
      <c r="UQB43" s="97"/>
      <c r="UQC43" s="97"/>
      <c r="UQD43" s="97"/>
      <c r="UQE43" s="97"/>
      <c r="UQF43" s="97"/>
      <c r="UQG43" s="97"/>
      <c r="UQH43" s="97"/>
      <c r="UQI43" s="97"/>
      <c r="UQJ43" s="97"/>
      <c r="UQK43" s="97"/>
      <c r="UQL43" s="97"/>
      <c r="UQM43" s="97"/>
      <c r="UQN43" s="97"/>
      <c r="UQO43" s="97"/>
      <c r="UQP43" s="97"/>
      <c r="UQQ43" s="97"/>
      <c r="UQR43" s="97"/>
      <c r="UQS43" s="97"/>
      <c r="UQT43" s="97"/>
      <c r="UQU43" s="97"/>
      <c r="UQV43" s="97"/>
      <c r="UQW43" s="97"/>
      <c r="UQX43" s="97"/>
      <c r="UQY43" s="97"/>
      <c r="UQZ43" s="97"/>
      <c r="URA43" s="97"/>
      <c r="URB43" s="97"/>
      <c r="URC43" s="97"/>
      <c r="URD43" s="97"/>
      <c r="URE43" s="97"/>
      <c r="URF43" s="97"/>
      <c r="URG43" s="97"/>
      <c r="URH43" s="97"/>
      <c r="URI43" s="97"/>
      <c r="URJ43" s="97"/>
      <c r="URK43" s="97"/>
      <c r="URL43" s="97"/>
      <c r="URM43" s="97"/>
      <c r="URN43" s="97"/>
      <c r="URO43" s="97"/>
      <c r="URP43" s="97"/>
      <c r="URQ43" s="97"/>
      <c r="URR43" s="97"/>
      <c r="URS43" s="97"/>
      <c r="URT43" s="97"/>
      <c r="URU43" s="97"/>
      <c r="URV43" s="97"/>
      <c r="URW43" s="97"/>
      <c r="URX43" s="97"/>
      <c r="URY43" s="97"/>
      <c r="URZ43" s="97"/>
      <c r="USA43" s="97"/>
      <c r="USB43" s="97"/>
      <c r="USC43" s="97"/>
      <c r="USD43" s="97"/>
      <c r="USE43" s="97"/>
      <c r="USF43" s="97"/>
      <c r="USG43" s="97"/>
      <c r="USH43" s="97"/>
      <c r="USI43" s="97"/>
      <c r="USJ43" s="97"/>
      <c r="USK43" s="97"/>
      <c r="USL43" s="97"/>
      <c r="USM43" s="97"/>
      <c r="USN43" s="97"/>
      <c r="USO43" s="97"/>
      <c r="USP43" s="97"/>
      <c r="USQ43" s="97"/>
      <c r="USR43" s="97"/>
      <c r="USS43" s="97"/>
      <c r="UST43" s="97"/>
      <c r="USU43" s="97"/>
      <c r="USV43" s="97"/>
      <c r="USW43" s="97"/>
      <c r="USX43" s="97"/>
      <c r="USY43" s="97"/>
      <c r="USZ43" s="97"/>
      <c r="UTA43" s="97"/>
      <c r="UTB43" s="97"/>
      <c r="UTC43" s="97"/>
      <c r="UTD43" s="97"/>
      <c r="UTE43" s="97"/>
      <c r="UTF43" s="97"/>
      <c r="UTG43" s="97"/>
      <c r="UTH43" s="97"/>
      <c r="UTI43" s="97"/>
      <c r="UTJ43" s="97"/>
      <c r="UTK43" s="97"/>
      <c r="UTL43" s="97"/>
      <c r="UTM43" s="97"/>
      <c r="UTN43" s="97"/>
      <c r="UTO43" s="97"/>
      <c r="UTP43" s="97"/>
      <c r="UTQ43" s="97"/>
      <c r="UTR43" s="97"/>
      <c r="UTS43" s="97"/>
      <c r="UTT43" s="97"/>
      <c r="UTU43" s="97"/>
      <c r="UTV43" s="97"/>
      <c r="UTW43" s="97"/>
      <c r="UTX43" s="97"/>
      <c r="UTY43" s="97"/>
      <c r="UTZ43" s="97"/>
      <c r="UUA43" s="97"/>
      <c r="UUB43" s="97"/>
      <c r="UUC43" s="97"/>
      <c r="UUD43" s="97"/>
      <c r="UUE43" s="97"/>
      <c r="UUF43" s="97"/>
      <c r="UUG43" s="97"/>
      <c r="UUH43" s="97"/>
      <c r="UUI43" s="97"/>
      <c r="UUJ43" s="97"/>
      <c r="UUK43" s="97"/>
      <c r="UUL43" s="97"/>
      <c r="UUM43" s="97"/>
      <c r="UUN43" s="97"/>
      <c r="UUO43" s="97"/>
      <c r="UUP43" s="97"/>
      <c r="UUQ43" s="97"/>
      <c r="UUR43" s="97"/>
      <c r="UUS43" s="97"/>
      <c r="UUT43" s="97"/>
      <c r="UUU43" s="97"/>
      <c r="UUV43" s="97"/>
      <c r="UUW43" s="97"/>
      <c r="UUX43" s="97"/>
      <c r="UUY43" s="97"/>
      <c r="UUZ43" s="97"/>
      <c r="UVA43" s="97"/>
      <c r="UVB43" s="97"/>
      <c r="UVC43" s="97"/>
      <c r="UVD43" s="97"/>
      <c r="UVE43" s="97"/>
      <c r="UVF43" s="97"/>
      <c r="UVG43" s="97"/>
      <c r="UVH43" s="97"/>
      <c r="UVI43" s="97"/>
      <c r="UVJ43" s="97"/>
      <c r="UVK43" s="97"/>
      <c r="UVL43" s="97"/>
      <c r="UVM43" s="97"/>
      <c r="UVN43" s="97"/>
      <c r="UVO43" s="97"/>
      <c r="UVP43" s="97"/>
      <c r="UVQ43" s="97"/>
      <c r="UVR43" s="97"/>
      <c r="UVS43" s="97"/>
      <c r="UVT43" s="97"/>
      <c r="UVU43" s="97"/>
      <c r="UVV43" s="97"/>
      <c r="UVW43" s="97"/>
      <c r="UVX43" s="97"/>
      <c r="UVY43" s="97"/>
      <c r="UVZ43" s="97"/>
      <c r="UWA43" s="97"/>
      <c r="UWB43" s="97"/>
      <c r="UWC43" s="97"/>
      <c r="UWD43" s="97"/>
      <c r="UWE43" s="97"/>
      <c r="UWF43" s="97"/>
      <c r="UWG43" s="97"/>
      <c r="UWH43" s="97"/>
      <c r="UWI43" s="97"/>
      <c r="UWJ43" s="97"/>
      <c r="UWK43" s="97"/>
      <c r="UWL43" s="97"/>
      <c r="UWM43" s="97"/>
      <c r="UWN43" s="97"/>
      <c r="UWO43" s="97"/>
      <c r="UWP43" s="97"/>
      <c r="UWQ43" s="97"/>
      <c r="UWR43" s="97"/>
      <c r="UWS43" s="97"/>
      <c r="UWT43" s="97"/>
      <c r="UWU43" s="97"/>
      <c r="UWV43" s="97"/>
      <c r="UWW43" s="97"/>
      <c r="UWX43" s="97"/>
      <c r="UWY43" s="97"/>
      <c r="UWZ43" s="97"/>
      <c r="UXA43" s="97"/>
      <c r="UXB43" s="97"/>
      <c r="UXC43" s="97"/>
      <c r="UXD43" s="97"/>
      <c r="UXE43" s="97"/>
      <c r="UXF43" s="97"/>
      <c r="UXG43" s="97"/>
      <c r="UXH43" s="97"/>
      <c r="UXI43" s="97"/>
      <c r="UXJ43" s="97"/>
      <c r="UXK43" s="97"/>
      <c r="UXL43" s="97"/>
      <c r="UXM43" s="97"/>
      <c r="UXN43" s="97"/>
      <c r="UXO43" s="97"/>
      <c r="UXP43" s="97"/>
      <c r="UXQ43" s="97"/>
      <c r="UXR43" s="97"/>
      <c r="UXS43" s="97"/>
      <c r="UXT43" s="97"/>
      <c r="UXU43" s="97"/>
      <c r="UXV43" s="97"/>
      <c r="UXW43" s="97"/>
      <c r="UXX43" s="97"/>
      <c r="UXY43" s="97"/>
      <c r="UXZ43" s="97"/>
      <c r="UYA43" s="97"/>
      <c r="UYB43" s="97"/>
      <c r="UYC43" s="97"/>
      <c r="UYD43" s="97"/>
      <c r="UYE43" s="97"/>
      <c r="UYF43" s="97"/>
      <c r="UYG43" s="97"/>
      <c r="UYH43" s="97"/>
      <c r="UYI43" s="97"/>
      <c r="UYJ43" s="97"/>
      <c r="UYK43" s="97"/>
      <c r="UYL43" s="97"/>
      <c r="UYM43" s="97"/>
      <c r="UYN43" s="97"/>
      <c r="UYO43" s="97"/>
      <c r="UYP43" s="97"/>
      <c r="UYQ43" s="97"/>
      <c r="UYR43" s="97"/>
      <c r="UYS43" s="97"/>
      <c r="UYT43" s="97"/>
      <c r="UYU43" s="97"/>
      <c r="UYV43" s="97"/>
      <c r="UYW43" s="97"/>
      <c r="UYX43" s="97"/>
      <c r="UYY43" s="97"/>
      <c r="UYZ43" s="97"/>
      <c r="UZA43" s="97"/>
      <c r="UZB43" s="97"/>
      <c r="UZC43" s="97"/>
      <c r="UZD43" s="97"/>
      <c r="UZE43" s="97"/>
      <c r="UZF43" s="97"/>
      <c r="UZG43" s="97"/>
      <c r="UZH43" s="97"/>
      <c r="UZI43" s="97"/>
      <c r="UZJ43" s="97"/>
      <c r="UZK43" s="97"/>
      <c r="UZL43" s="97"/>
      <c r="UZM43" s="97"/>
      <c r="UZN43" s="97"/>
      <c r="UZO43" s="97"/>
      <c r="UZP43" s="97"/>
      <c r="UZQ43" s="97"/>
      <c r="UZR43" s="97"/>
      <c r="UZS43" s="97"/>
      <c r="UZT43" s="97"/>
      <c r="UZU43" s="97"/>
      <c r="UZV43" s="97"/>
      <c r="UZW43" s="97"/>
      <c r="UZX43" s="97"/>
      <c r="UZY43" s="97"/>
      <c r="UZZ43" s="97"/>
      <c r="VAA43" s="97"/>
      <c r="VAB43" s="97"/>
      <c r="VAC43" s="97"/>
      <c r="VAD43" s="97"/>
      <c r="VAE43" s="97"/>
      <c r="VAF43" s="97"/>
      <c r="VAG43" s="97"/>
      <c r="VAH43" s="97"/>
      <c r="VAI43" s="97"/>
      <c r="VAJ43" s="97"/>
      <c r="VAK43" s="97"/>
      <c r="VAL43" s="97"/>
      <c r="VAM43" s="97"/>
      <c r="VAN43" s="97"/>
      <c r="VAO43" s="97"/>
      <c r="VAP43" s="97"/>
      <c r="VAQ43" s="97"/>
      <c r="VAR43" s="97"/>
      <c r="VAS43" s="97"/>
      <c r="VAT43" s="97"/>
      <c r="VAU43" s="97"/>
      <c r="VAV43" s="97"/>
      <c r="VAW43" s="97"/>
      <c r="VAX43" s="97"/>
      <c r="VAY43" s="97"/>
      <c r="VAZ43" s="97"/>
      <c r="VBA43" s="97"/>
      <c r="VBB43" s="97"/>
      <c r="VBC43" s="97"/>
      <c r="VBD43" s="97"/>
      <c r="VBE43" s="97"/>
      <c r="VBF43" s="97"/>
      <c r="VBG43" s="97"/>
      <c r="VBH43" s="97"/>
      <c r="VBI43" s="97"/>
      <c r="VBJ43" s="97"/>
      <c r="VBK43" s="97"/>
      <c r="VBL43" s="97"/>
      <c r="VBM43" s="97"/>
      <c r="VBN43" s="97"/>
      <c r="VBO43" s="97"/>
      <c r="VBP43" s="97"/>
      <c r="VBQ43" s="97"/>
      <c r="VBR43" s="97"/>
      <c r="VBS43" s="97"/>
      <c r="VBT43" s="97"/>
      <c r="VBU43" s="97"/>
      <c r="VBV43" s="97"/>
      <c r="VBW43" s="97"/>
      <c r="VBX43" s="97"/>
      <c r="VBY43" s="97"/>
      <c r="VBZ43" s="97"/>
      <c r="VCA43" s="97"/>
      <c r="VCB43" s="97"/>
      <c r="VCC43" s="97"/>
      <c r="VCD43" s="97"/>
      <c r="VCE43" s="97"/>
      <c r="VCF43" s="97"/>
      <c r="VCG43" s="97"/>
      <c r="VCH43" s="97"/>
      <c r="VCI43" s="97"/>
      <c r="VCJ43" s="97"/>
      <c r="VCK43" s="97"/>
      <c r="VCL43" s="97"/>
      <c r="VCM43" s="97"/>
      <c r="VCN43" s="97"/>
      <c r="VCO43" s="97"/>
      <c r="VCP43" s="97"/>
      <c r="VCQ43" s="97"/>
      <c r="VCR43" s="97"/>
      <c r="VCS43" s="97"/>
      <c r="VCT43" s="97"/>
      <c r="VCU43" s="97"/>
      <c r="VCV43" s="97"/>
      <c r="VCW43" s="97"/>
      <c r="VCX43" s="97"/>
      <c r="VCY43" s="97"/>
      <c r="VCZ43" s="97"/>
      <c r="VDA43" s="97"/>
      <c r="VDB43" s="97"/>
      <c r="VDC43" s="97"/>
      <c r="VDD43" s="97"/>
      <c r="VDE43" s="97"/>
      <c r="VDF43" s="97"/>
      <c r="VDG43" s="97"/>
      <c r="VDH43" s="97"/>
      <c r="VDI43" s="97"/>
      <c r="VDJ43" s="97"/>
      <c r="VDK43" s="97"/>
      <c r="VDL43" s="97"/>
      <c r="VDM43" s="97"/>
      <c r="VDN43" s="97"/>
      <c r="VDO43" s="97"/>
      <c r="VDP43" s="97"/>
      <c r="VDQ43" s="97"/>
      <c r="VDR43" s="97"/>
      <c r="VDS43" s="97"/>
      <c r="VDT43" s="97"/>
      <c r="VDU43" s="97"/>
      <c r="VDV43" s="97"/>
      <c r="VDW43" s="97"/>
      <c r="VDX43" s="97"/>
      <c r="VDY43" s="97"/>
      <c r="VDZ43" s="97"/>
      <c r="VEA43" s="97"/>
      <c r="VEB43" s="97"/>
      <c r="VEC43" s="97"/>
      <c r="VED43" s="97"/>
      <c r="VEE43" s="97"/>
      <c r="VEF43" s="97"/>
      <c r="VEG43" s="97"/>
      <c r="VEH43" s="97"/>
      <c r="VEI43" s="97"/>
      <c r="VEJ43" s="97"/>
      <c r="VEK43" s="97"/>
      <c r="VEL43" s="97"/>
      <c r="VEM43" s="97"/>
      <c r="VEN43" s="97"/>
      <c r="VEO43" s="97"/>
      <c r="VEP43" s="97"/>
      <c r="VEQ43" s="97"/>
      <c r="VER43" s="97"/>
      <c r="VES43" s="97"/>
      <c r="VET43" s="97"/>
      <c r="VEU43" s="97"/>
      <c r="VEV43" s="97"/>
      <c r="VEW43" s="97"/>
      <c r="VEX43" s="97"/>
      <c r="VEY43" s="97"/>
      <c r="VEZ43" s="97"/>
      <c r="VFA43" s="97"/>
      <c r="VFB43" s="97"/>
      <c r="VFC43" s="97"/>
      <c r="VFD43" s="97"/>
      <c r="VFE43" s="97"/>
      <c r="VFF43" s="97"/>
      <c r="VFG43" s="97"/>
      <c r="VFH43" s="97"/>
      <c r="VFI43" s="97"/>
      <c r="VFJ43" s="97"/>
      <c r="VFK43" s="97"/>
      <c r="VFL43" s="97"/>
      <c r="VFM43" s="97"/>
      <c r="VFN43" s="97"/>
      <c r="VFO43" s="97"/>
      <c r="VFP43" s="97"/>
      <c r="VFQ43" s="97"/>
      <c r="VFR43" s="97"/>
      <c r="VFS43" s="97"/>
      <c r="VFT43" s="97"/>
      <c r="VFU43" s="97"/>
      <c r="VFV43" s="97"/>
      <c r="VFW43" s="97"/>
      <c r="VFX43" s="97"/>
      <c r="VFY43" s="97"/>
      <c r="VFZ43" s="97"/>
      <c r="VGA43" s="97"/>
      <c r="VGB43" s="97"/>
      <c r="VGC43" s="97"/>
      <c r="VGD43" s="97"/>
      <c r="VGE43" s="97"/>
      <c r="VGF43" s="97"/>
      <c r="VGG43" s="97"/>
      <c r="VGH43" s="97"/>
      <c r="VGI43" s="97"/>
      <c r="VGJ43" s="97"/>
      <c r="VGK43" s="97"/>
      <c r="VGL43" s="97"/>
      <c r="VGM43" s="97"/>
      <c r="VGN43" s="97"/>
      <c r="VGO43" s="97"/>
      <c r="VGP43" s="97"/>
      <c r="VGQ43" s="97"/>
      <c r="VGR43" s="97"/>
      <c r="VGS43" s="97"/>
      <c r="VGT43" s="97"/>
      <c r="VGU43" s="97"/>
      <c r="VGV43" s="97"/>
      <c r="VGW43" s="97"/>
      <c r="VGX43" s="97"/>
      <c r="VGY43" s="97"/>
      <c r="VGZ43" s="97"/>
      <c r="VHA43" s="97"/>
      <c r="VHB43" s="97"/>
      <c r="VHC43" s="97"/>
      <c r="VHD43" s="97"/>
      <c r="VHE43" s="97"/>
      <c r="VHF43" s="97"/>
      <c r="VHG43" s="97"/>
      <c r="VHH43" s="97"/>
      <c r="VHI43" s="97"/>
      <c r="VHJ43" s="97"/>
      <c r="VHK43" s="97"/>
      <c r="VHL43" s="97"/>
      <c r="VHM43" s="97"/>
      <c r="VHN43" s="97"/>
      <c r="VHO43" s="97"/>
      <c r="VHP43" s="97"/>
      <c r="VHQ43" s="97"/>
      <c r="VHR43" s="97"/>
      <c r="VHS43" s="97"/>
      <c r="VHT43" s="97"/>
      <c r="VHU43" s="97"/>
      <c r="VHV43" s="97"/>
      <c r="VHW43" s="97"/>
      <c r="VHX43" s="97"/>
      <c r="VHY43" s="97"/>
      <c r="VHZ43" s="97"/>
      <c r="VIA43" s="97"/>
      <c r="VIB43" s="97"/>
      <c r="VIC43" s="97"/>
      <c r="VID43" s="97"/>
      <c r="VIE43" s="97"/>
      <c r="VIF43" s="97"/>
      <c r="VIG43" s="97"/>
      <c r="VIH43" s="97"/>
      <c r="VII43" s="97"/>
      <c r="VIJ43" s="97"/>
      <c r="VIK43" s="97"/>
      <c r="VIL43" s="97"/>
      <c r="VIM43" s="97"/>
      <c r="VIN43" s="97"/>
      <c r="VIO43" s="97"/>
      <c r="VIP43" s="97"/>
      <c r="VIQ43" s="97"/>
      <c r="VIR43" s="97"/>
      <c r="VIS43" s="97"/>
      <c r="VIT43" s="97"/>
      <c r="VIU43" s="97"/>
      <c r="VIV43" s="97"/>
      <c r="VIW43" s="97"/>
      <c r="VIX43" s="97"/>
      <c r="VIY43" s="97"/>
      <c r="VIZ43" s="97"/>
      <c r="VJA43" s="97"/>
      <c r="VJB43" s="97"/>
      <c r="VJC43" s="97"/>
      <c r="VJD43" s="97"/>
      <c r="VJE43" s="97"/>
      <c r="VJF43" s="97"/>
      <c r="VJG43" s="97"/>
      <c r="VJH43" s="97"/>
      <c r="VJI43" s="97"/>
      <c r="VJJ43" s="97"/>
      <c r="VJK43" s="97"/>
      <c r="VJL43" s="97"/>
      <c r="VJM43" s="97"/>
      <c r="VJN43" s="97"/>
      <c r="VJO43" s="97"/>
      <c r="VJP43" s="97"/>
      <c r="VJQ43" s="97"/>
      <c r="VJR43" s="97"/>
      <c r="VJS43" s="97"/>
      <c r="VJT43" s="97"/>
      <c r="VJU43" s="97"/>
      <c r="VJV43" s="97"/>
      <c r="VJW43" s="97"/>
      <c r="VJX43" s="97"/>
      <c r="VJY43" s="97"/>
      <c r="VJZ43" s="97"/>
      <c r="VKA43" s="97"/>
      <c r="VKB43" s="97"/>
      <c r="VKC43" s="97"/>
      <c r="VKD43" s="97"/>
      <c r="VKE43" s="97"/>
      <c r="VKF43" s="97"/>
      <c r="VKG43" s="97"/>
      <c r="VKH43" s="97"/>
      <c r="VKI43" s="97"/>
      <c r="VKJ43" s="97"/>
      <c r="VKK43" s="97"/>
      <c r="VKL43" s="97"/>
      <c r="VKM43" s="97"/>
      <c r="VKN43" s="97"/>
      <c r="VKO43" s="97"/>
      <c r="VKP43" s="97"/>
      <c r="VKQ43" s="97"/>
      <c r="VKR43" s="97"/>
      <c r="VKS43" s="97"/>
      <c r="VKT43" s="97"/>
      <c r="VKU43" s="97"/>
      <c r="VKV43" s="97"/>
      <c r="VKW43" s="97"/>
      <c r="VKX43" s="97"/>
      <c r="VKY43" s="97"/>
      <c r="VKZ43" s="97"/>
      <c r="VLA43" s="97"/>
      <c r="VLB43" s="97"/>
      <c r="VLC43" s="97"/>
      <c r="VLD43" s="97"/>
      <c r="VLE43" s="97"/>
      <c r="VLF43" s="97"/>
      <c r="VLG43" s="97"/>
      <c r="VLH43" s="97"/>
      <c r="VLI43" s="97"/>
      <c r="VLJ43" s="97"/>
      <c r="VLK43" s="97"/>
      <c r="VLL43" s="97"/>
      <c r="VLM43" s="97"/>
      <c r="VLN43" s="97"/>
      <c r="VLO43" s="97"/>
      <c r="VLP43" s="97"/>
      <c r="VLQ43" s="97"/>
      <c r="VLR43" s="97"/>
      <c r="VLS43" s="97"/>
      <c r="VLT43" s="97"/>
      <c r="VLU43" s="97"/>
      <c r="VLV43" s="97"/>
      <c r="VLW43" s="97"/>
      <c r="VLX43" s="97"/>
      <c r="VLY43" s="97"/>
      <c r="VLZ43" s="97"/>
      <c r="VMA43" s="97"/>
      <c r="VMB43" s="97"/>
      <c r="VMC43" s="97"/>
      <c r="VMD43" s="97"/>
      <c r="VME43" s="97"/>
      <c r="VMF43" s="97"/>
      <c r="VMG43" s="97"/>
      <c r="VMH43" s="97"/>
      <c r="VMI43" s="97"/>
      <c r="VMJ43" s="97"/>
      <c r="VMK43" s="97"/>
      <c r="VML43" s="97"/>
      <c r="VMM43" s="97"/>
      <c r="VMN43" s="97"/>
      <c r="VMO43" s="97"/>
      <c r="VMP43" s="97"/>
      <c r="VMQ43" s="97"/>
      <c r="VMR43" s="97"/>
      <c r="VMS43" s="97"/>
      <c r="VMT43" s="97"/>
      <c r="VMU43" s="97"/>
      <c r="VMV43" s="97"/>
      <c r="VMW43" s="97"/>
      <c r="VMX43" s="97"/>
      <c r="VMY43" s="97"/>
      <c r="VMZ43" s="97"/>
      <c r="VNA43" s="97"/>
      <c r="VNB43" s="97"/>
      <c r="VNC43" s="97"/>
      <c r="VND43" s="97"/>
      <c r="VNE43" s="97"/>
      <c r="VNF43" s="97"/>
      <c r="VNG43" s="97"/>
      <c r="VNH43" s="97"/>
      <c r="VNI43" s="97"/>
      <c r="VNJ43" s="97"/>
      <c r="VNK43" s="97"/>
      <c r="VNL43" s="97"/>
      <c r="VNM43" s="97"/>
      <c r="VNN43" s="97"/>
      <c r="VNO43" s="97"/>
      <c r="VNP43" s="97"/>
      <c r="VNQ43" s="97"/>
      <c r="VNR43" s="97"/>
      <c r="VNS43" s="97"/>
      <c r="VNT43" s="97"/>
      <c r="VNU43" s="97"/>
      <c r="VNV43" s="97"/>
      <c r="VNW43" s="97"/>
      <c r="VNX43" s="97"/>
      <c r="VNY43" s="97"/>
      <c r="VNZ43" s="97"/>
      <c r="VOA43" s="97"/>
      <c r="VOB43" s="97"/>
      <c r="VOC43" s="97"/>
      <c r="VOD43" s="97"/>
      <c r="VOE43" s="97"/>
      <c r="VOF43" s="97"/>
      <c r="VOG43" s="97"/>
      <c r="VOH43" s="97"/>
      <c r="VOI43" s="97"/>
      <c r="VOJ43" s="97"/>
      <c r="VOK43" s="97"/>
      <c r="VOL43" s="97"/>
      <c r="VOM43" s="97"/>
      <c r="VON43" s="97"/>
      <c r="VOO43" s="97"/>
      <c r="VOP43" s="97"/>
      <c r="VOQ43" s="97"/>
      <c r="VOR43" s="97"/>
      <c r="VOS43" s="97"/>
      <c r="VOT43" s="97"/>
      <c r="VOU43" s="97"/>
      <c r="VOV43" s="97"/>
      <c r="VOW43" s="97"/>
      <c r="VOX43" s="97"/>
      <c r="VOY43" s="97"/>
      <c r="VOZ43" s="97"/>
      <c r="VPA43" s="97"/>
      <c r="VPB43" s="97"/>
      <c r="VPC43" s="97"/>
      <c r="VPD43" s="97"/>
      <c r="VPE43" s="97"/>
      <c r="VPF43" s="97"/>
      <c r="VPG43" s="97"/>
      <c r="VPH43" s="97"/>
      <c r="VPI43" s="97"/>
      <c r="VPJ43" s="97"/>
      <c r="VPK43" s="97"/>
      <c r="VPL43" s="97"/>
      <c r="VPM43" s="97"/>
      <c r="VPN43" s="97"/>
      <c r="VPO43" s="97"/>
      <c r="VPP43" s="97"/>
      <c r="VPQ43" s="97"/>
      <c r="VPR43" s="97"/>
      <c r="VPS43" s="97"/>
      <c r="VPT43" s="97"/>
      <c r="VPU43" s="97"/>
      <c r="VPV43" s="97"/>
      <c r="VPW43" s="97"/>
      <c r="VPX43" s="97"/>
      <c r="VPY43" s="97"/>
      <c r="VPZ43" s="97"/>
      <c r="VQA43" s="97"/>
      <c r="VQB43" s="97"/>
      <c r="VQC43" s="97"/>
      <c r="VQD43" s="97"/>
      <c r="VQE43" s="97"/>
      <c r="VQF43" s="97"/>
      <c r="VQG43" s="97"/>
      <c r="VQH43" s="97"/>
      <c r="VQI43" s="97"/>
      <c r="VQJ43" s="97"/>
      <c r="VQK43" s="97"/>
      <c r="VQL43" s="97"/>
      <c r="VQM43" s="97"/>
      <c r="VQN43" s="97"/>
      <c r="VQO43" s="97"/>
      <c r="VQP43" s="97"/>
      <c r="VQQ43" s="97"/>
      <c r="VQR43" s="97"/>
      <c r="VQS43" s="97"/>
      <c r="VQT43" s="97"/>
      <c r="VQU43" s="97"/>
      <c r="VQV43" s="97"/>
      <c r="VQW43" s="97"/>
      <c r="VQX43" s="97"/>
      <c r="VQY43" s="97"/>
      <c r="VQZ43" s="97"/>
      <c r="VRA43" s="97"/>
      <c r="VRB43" s="97"/>
      <c r="VRC43" s="97"/>
      <c r="VRD43" s="97"/>
      <c r="VRE43" s="97"/>
      <c r="VRF43" s="97"/>
      <c r="VRG43" s="97"/>
      <c r="VRH43" s="97"/>
      <c r="VRI43" s="97"/>
      <c r="VRJ43" s="97"/>
      <c r="VRK43" s="97"/>
      <c r="VRL43" s="97"/>
      <c r="VRM43" s="97"/>
      <c r="VRN43" s="97"/>
      <c r="VRO43" s="97"/>
      <c r="VRP43" s="97"/>
      <c r="VRQ43" s="97"/>
      <c r="VRR43" s="97"/>
      <c r="VRS43" s="97"/>
      <c r="VRT43" s="97"/>
      <c r="VRU43" s="97"/>
      <c r="VRV43" s="97"/>
      <c r="VRW43" s="97"/>
      <c r="VRX43" s="97"/>
      <c r="VRY43" s="97"/>
      <c r="VRZ43" s="97"/>
      <c r="VSA43" s="97"/>
      <c r="VSB43" s="97"/>
      <c r="VSC43" s="97"/>
      <c r="VSD43" s="97"/>
      <c r="VSE43" s="97"/>
      <c r="VSF43" s="97"/>
      <c r="VSG43" s="97"/>
      <c r="VSH43" s="97"/>
      <c r="VSI43" s="97"/>
      <c r="VSJ43" s="97"/>
      <c r="VSK43" s="97"/>
      <c r="VSL43" s="97"/>
      <c r="VSM43" s="97"/>
      <c r="VSN43" s="97"/>
      <c r="VSO43" s="97"/>
      <c r="VSP43" s="97"/>
      <c r="VSQ43" s="97"/>
      <c r="VSR43" s="97"/>
      <c r="VSS43" s="97"/>
      <c r="VST43" s="97"/>
      <c r="VSU43" s="97"/>
      <c r="VSV43" s="97"/>
      <c r="VSW43" s="97"/>
      <c r="VSX43" s="97"/>
      <c r="VSY43" s="97"/>
      <c r="VSZ43" s="97"/>
      <c r="VTA43" s="97"/>
      <c r="VTB43" s="97"/>
      <c r="VTC43" s="97"/>
      <c r="VTD43" s="97"/>
      <c r="VTE43" s="97"/>
      <c r="VTF43" s="97"/>
      <c r="VTG43" s="97"/>
      <c r="VTH43" s="97"/>
      <c r="VTI43" s="97"/>
      <c r="VTJ43" s="97"/>
      <c r="VTK43" s="97"/>
      <c r="VTL43" s="97"/>
      <c r="VTM43" s="97"/>
      <c r="VTN43" s="97"/>
      <c r="VTO43" s="97"/>
      <c r="VTP43" s="97"/>
      <c r="VTQ43" s="97"/>
      <c r="VTR43" s="97"/>
      <c r="VTS43" s="97"/>
      <c r="VTT43" s="97"/>
      <c r="VTU43" s="97"/>
      <c r="VTV43" s="97"/>
      <c r="VTW43" s="97"/>
      <c r="VTX43" s="97"/>
      <c r="VTY43" s="97"/>
      <c r="VTZ43" s="97"/>
      <c r="VUA43" s="97"/>
      <c r="VUB43" s="97"/>
      <c r="VUC43" s="97"/>
      <c r="VUD43" s="97"/>
      <c r="VUE43" s="97"/>
      <c r="VUF43" s="97"/>
      <c r="VUG43" s="97"/>
      <c r="VUH43" s="97"/>
      <c r="VUI43" s="97"/>
      <c r="VUJ43" s="97"/>
      <c r="VUK43" s="97"/>
      <c r="VUL43" s="97"/>
      <c r="VUM43" s="97"/>
      <c r="VUN43" s="97"/>
      <c r="VUO43" s="97"/>
      <c r="VUP43" s="97"/>
      <c r="VUQ43" s="97"/>
      <c r="VUR43" s="97"/>
      <c r="VUS43" s="97"/>
      <c r="VUT43" s="97"/>
      <c r="VUU43" s="97"/>
      <c r="VUV43" s="97"/>
      <c r="VUW43" s="97"/>
      <c r="VUX43" s="97"/>
      <c r="VUY43" s="97"/>
      <c r="VUZ43" s="97"/>
      <c r="VVA43" s="97"/>
      <c r="VVB43" s="97"/>
      <c r="VVC43" s="97"/>
      <c r="VVD43" s="97"/>
      <c r="VVE43" s="97"/>
      <c r="VVF43" s="97"/>
      <c r="VVG43" s="97"/>
      <c r="VVH43" s="97"/>
      <c r="VVI43" s="97"/>
      <c r="VVJ43" s="97"/>
      <c r="VVK43" s="97"/>
      <c r="VVL43" s="97"/>
      <c r="VVM43" s="97"/>
      <c r="VVN43" s="97"/>
      <c r="VVO43" s="97"/>
      <c r="VVP43" s="97"/>
      <c r="VVQ43" s="97"/>
      <c r="VVR43" s="97"/>
      <c r="VVS43" s="97"/>
      <c r="VVT43" s="97"/>
      <c r="VVU43" s="97"/>
      <c r="VVV43" s="97"/>
      <c r="VVW43" s="97"/>
      <c r="VVX43" s="97"/>
      <c r="VVY43" s="97"/>
      <c r="VVZ43" s="97"/>
      <c r="VWA43" s="97"/>
      <c r="VWB43" s="97"/>
      <c r="VWC43" s="97"/>
      <c r="VWD43" s="97"/>
      <c r="VWE43" s="97"/>
      <c r="VWF43" s="97"/>
      <c r="VWG43" s="97"/>
      <c r="VWH43" s="97"/>
      <c r="VWI43" s="97"/>
      <c r="VWJ43" s="97"/>
      <c r="VWK43" s="97"/>
      <c r="VWL43" s="97"/>
      <c r="VWM43" s="97"/>
      <c r="VWN43" s="97"/>
      <c r="VWO43" s="97"/>
      <c r="VWP43" s="97"/>
      <c r="VWQ43" s="97"/>
      <c r="VWR43" s="97"/>
      <c r="VWS43" s="97"/>
      <c r="VWT43" s="97"/>
      <c r="VWU43" s="97"/>
      <c r="VWV43" s="97"/>
      <c r="VWW43" s="97"/>
      <c r="VWX43" s="97"/>
      <c r="VWY43" s="97"/>
      <c r="VWZ43" s="97"/>
      <c r="VXA43" s="97"/>
      <c r="VXB43" s="97"/>
      <c r="VXC43" s="97"/>
      <c r="VXD43" s="97"/>
      <c r="VXE43" s="97"/>
      <c r="VXF43" s="97"/>
      <c r="VXG43" s="97"/>
      <c r="VXH43" s="97"/>
      <c r="VXI43" s="97"/>
      <c r="VXJ43" s="97"/>
      <c r="VXK43" s="97"/>
      <c r="VXL43" s="97"/>
      <c r="VXM43" s="97"/>
      <c r="VXN43" s="97"/>
      <c r="VXO43" s="97"/>
      <c r="VXP43" s="97"/>
      <c r="VXQ43" s="97"/>
      <c r="VXR43" s="97"/>
      <c r="VXS43" s="97"/>
      <c r="VXT43" s="97"/>
      <c r="VXU43" s="97"/>
      <c r="VXV43" s="97"/>
      <c r="VXW43" s="97"/>
      <c r="VXX43" s="97"/>
      <c r="VXY43" s="97"/>
      <c r="VXZ43" s="97"/>
      <c r="VYA43" s="97"/>
      <c r="VYB43" s="97"/>
      <c r="VYC43" s="97"/>
      <c r="VYD43" s="97"/>
      <c r="VYE43" s="97"/>
      <c r="VYF43" s="97"/>
      <c r="VYG43" s="97"/>
      <c r="VYH43" s="97"/>
      <c r="VYI43" s="97"/>
      <c r="VYJ43" s="97"/>
      <c r="VYK43" s="97"/>
      <c r="VYL43" s="97"/>
      <c r="VYM43" s="97"/>
      <c r="VYN43" s="97"/>
      <c r="VYO43" s="97"/>
      <c r="VYP43" s="97"/>
      <c r="VYQ43" s="97"/>
      <c r="VYR43" s="97"/>
      <c r="VYS43" s="97"/>
      <c r="VYT43" s="97"/>
      <c r="VYU43" s="97"/>
      <c r="VYV43" s="97"/>
      <c r="VYW43" s="97"/>
      <c r="VYX43" s="97"/>
      <c r="VYY43" s="97"/>
      <c r="VYZ43" s="97"/>
      <c r="VZA43" s="97"/>
      <c r="VZB43" s="97"/>
      <c r="VZC43" s="97"/>
      <c r="VZD43" s="97"/>
      <c r="VZE43" s="97"/>
      <c r="VZF43" s="97"/>
      <c r="VZG43" s="97"/>
      <c r="VZH43" s="97"/>
      <c r="VZI43" s="97"/>
      <c r="VZJ43" s="97"/>
      <c r="VZK43" s="97"/>
      <c r="VZL43" s="97"/>
      <c r="VZM43" s="97"/>
      <c r="VZN43" s="97"/>
      <c r="VZO43" s="97"/>
      <c r="VZP43" s="97"/>
      <c r="VZQ43" s="97"/>
      <c r="VZR43" s="97"/>
      <c r="VZS43" s="97"/>
      <c r="VZT43" s="97"/>
      <c r="VZU43" s="97"/>
      <c r="VZV43" s="97"/>
      <c r="VZW43" s="97"/>
      <c r="VZX43" s="97"/>
      <c r="VZY43" s="97"/>
      <c r="VZZ43" s="97"/>
      <c r="WAA43" s="97"/>
      <c r="WAB43" s="97"/>
      <c r="WAC43" s="97"/>
      <c r="WAD43" s="97"/>
      <c r="WAE43" s="97"/>
      <c r="WAF43" s="97"/>
      <c r="WAG43" s="97"/>
      <c r="WAH43" s="97"/>
      <c r="WAI43" s="97"/>
      <c r="WAJ43" s="97"/>
      <c r="WAK43" s="97"/>
      <c r="WAL43" s="97"/>
      <c r="WAM43" s="97"/>
      <c r="WAN43" s="97"/>
      <c r="WAO43" s="97"/>
      <c r="WAP43" s="97"/>
      <c r="WAQ43" s="97"/>
      <c r="WAR43" s="97"/>
      <c r="WAS43" s="97"/>
      <c r="WAT43" s="97"/>
      <c r="WAU43" s="97"/>
      <c r="WAV43" s="97"/>
      <c r="WAW43" s="97"/>
      <c r="WAX43" s="97"/>
      <c r="WAY43" s="97"/>
      <c r="WAZ43" s="97"/>
      <c r="WBA43" s="97"/>
      <c r="WBB43" s="97"/>
      <c r="WBC43" s="97"/>
      <c r="WBD43" s="97"/>
      <c r="WBE43" s="97"/>
      <c r="WBF43" s="97"/>
      <c r="WBG43" s="97"/>
      <c r="WBH43" s="97"/>
      <c r="WBI43" s="97"/>
      <c r="WBJ43" s="97"/>
      <c r="WBK43" s="97"/>
      <c r="WBL43" s="97"/>
      <c r="WBM43" s="97"/>
      <c r="WBN43" s="97"/>
      <c r="WBO43" s="97"/>
      <c r="WBP43" s="97"/>
      <c r="WBQ43" s="97"/>
      <c r="WBR43" s="97"/>
      <c r="WBS43" s="97"/>
      <c r="WBT43" s="97"/>
      <c r="WBU43" s="97"/>
      <c r="WBV43" s="97"/>
      <c r="WBW43" s="97"/>
      <c r="WBX43" s="97"/>
      <c r="WBY43" s="97"/>
      <c r="WBZ43" s="97"/>
      <c r="WCA43" s="97"/>
      <c r="WCB43" s="97"/>
      <c r="WCC43" s="97"/>
      <c r="WCD43" s="97"/>
      <c r="WCE43" s="97"/>
      <c r="WCF43" s="97"/>
      <c r="WCG43" s="97"/>
      <c r="WCH43" s="97"/>
      <c r="WCI43" s="97"/>
      <c r="WCJ43" s="97"/>
      <c r="WCK43" s="97"/>
      <c r="WCL43" s="97"/>
      <c r="WCM43" s="97"/>
      <c r="WCN43" s="97"/>
      <c r="WCO43" s="97"/>
      <c r="WCP43" s="97"/>
      <c r="WCQ43" s="97"/>
      <c r="WCR43" s="97"/>
      <c r="WCS43" s="97"/>
      <c r="WCT43" s="97"/>
      <c r="WCU43" s="97"/>
      <c r="WCV43" s="97"/>
      <c r="WCW43" s="97"/>
      <c r="WCX43" s="97"/>
      <c r="WCY43" s="97"/>
      <c r="WCZ43" s="97"/>
      <c r="WDA43" s="97"/>
      <c r="WDB43" s="97"/>
      <c r="WDC43" s="97"/>
      <c r="WDD43" s="97"/>
      <c r="WDE43" s="97"/>
      <c r="WDF43" s="97"/>
      <c r="WDG43" s="97"/>
      <c r="WDH43" s="97"/>
      <c r="WDI43" s="97"/>
      <c r="WDJ43" s="97"/>
      <c r="WDK43" s="97"/>
      <c r="WDL43" s="97"/>
      <c r="WDM43" s="97"/>
      <c r="WDN43" s="97"/>
      <c r="WDO43" s="97"/>
      <c r="WDP43" s="97"/>
      <c r="WDQ43" s="97"/>
      <c r="WDR43" s="97"/>
      <c r="WDS43" s="97"/>
      <c r="WDT43" s="97"/>
      <c r="WDU43" s="97"/>
      <c r="WDV43" s="97"/>
      <c r="WDW43" s="97"/>
      <c r="WDX43" s="97"/>
      <c r="WDY43" s="97"/>
      <c r="WDZ43" s="97"/>
      <c r="WEA43" s="97"/>
      <c r="WEB43" s="97"/>
      <c r="WEC43" s="97"/>
      <c r="WED43" s="97"/>
      <c r="WEE43" s="97"/>
      <c r="WEF43" s="97"/>
      <c r="WEG43" s="97"/>
      <c r="WEH43" s="97"/>
      <c r="WEI43" s="97"/>
      <c r="WEJ43" s="97"/>
      <c r="WEK43" s="97"/>
      <c r="WEL43" s="97"/>
      <c r="WEM43" s="97"/>
      <c r="WEN43" s="97"/>
      <c r="WEO43" s="97"/>
      <c r="WEP43" s="97"/>
      <c r="WEQ43" s="97"/>
      <c r="WER43" s="97"/>
      <c r="WES43" s="97"/>
      <c r="WET43" s="97"/>
      <c r="WEU43" s="97"/>
      <c r="WEV43" s="97"/>
      <c r="WEW43" s="97"/>
      <c r="WEX43" s="97"/>
      <c r="WEY43" s="97"/>
      <c r="WEZ43" s="97"/>
      <c r="WFA43" s="97"/>
      <c r="WFB43" s="97"/>
      <c r="WFC43" s="97"/>
      <c r="WFD43" s="97"/>
      <c r="WFE43" s="97"/>
      <c r="WFF43" s="97"/>
      <c r="WFG43" s="97"/>
      <c r="WFH43" s="97"/>
      <c r="WFI43" s="97"/>
      <c r="WFJ43" s="97"/>
      <c r="WFK43" s="97"/>
      <c r="WFL43" s="97"/>
      <c r="WFM43" s="97"/>
      <c r="WFN43" s="97"/>
      <c r="WFO43" s="97"/>
      <c r="WFP43" s="97"/>
      <c r="WFQ43" s="97"/>
      <c r="WFR43" s="97"/>
      <c r="WFS43" s="97"/>
      <c r="WFT43" s="97"/>
      <c r="WFU43" s="97"/>
      <c r="WFV43" s="97"/>
      <c r="WFW43" s="97"/>
      <c r="WFX43" s="97"/>
      <c r="WFY43" s="97"/>
      <c r="WFZ43" s="97"/>
      <c r="WGA43" s="97"/>
      <c r="WGB43" s="97"/>
      <c r="WGC43" s="97"/>
      <c r="WGD43" s="97"/>
      <c r="WGE43" s="97"/>
      <c r="WGF43" s="97"/>
      <c r="WGG43" s="97"/>
      <c r="WGH43" s="97"/>
      <c r="WGI43" s="97"/>
      <c r="WGJ43" s="97"/>
      <c r="WGK43" s="97"/>
      <c r="WGL43" s="97"/>
      <c r="WGM43" s="97"/>
      <c r="WGN43" s="97"/>
      <c r="WGO43" s="97"/>
      <c r="WGP43" s="97"/>
      <c r="WGQ43" s="97"/>
      <c r="WGR43" s="97"/>
      <c r="WGS43" s="97"/>
      <c r="WGT43" s="97"/>
      <c r="WGU43" s="97"/>
      <c r="WGV43" s="97"/>
      <c r="WGW43" s="97"/>
      <c r="WGX43" s="97"/>
      <c r="WGY43" s="97"/>
      <c r="WGZ43" s="97"/>
      <c r="WHA43" s="97"/>
      <c r="WHB43" s="97"/>
      <c r="WHC43" s="97"/>
      <c r="WHD43" s="97"/>
      <c r="WHE43" s="97"/>
      <c r="WHF43" s="97"/>
      <c r="WHG43" s="97"/>
      <c r="WHH43" s="97"/>
      <c r="WHI43" s="97"/>
      <c r="WHJ43" s="97"/>
      <c r="WHK43" s="97"/>
      <c r="WHL43" s="97"/>
      <c r="WHM43" s="97"/>
      <c r="WHN43" s="97"/>
      <c r="WHO43" s="97"/>
      <c r="WHP43" s="97"/>
      <c r="WHQ43" s="97"/>
      <c r="WHR43" s="97"/>
      <c r="WHS43" s="97"/>
      <c r="WHT43" s="97"/>
      <c r="WHU43" s="97"/>
      <c r="WHV43" s="97"/>
      <c r="WHW43" s="97"/>
      <c r="WHX43" s="97"/>
      <c r="WHY43" s="97"/>
      <c r="WHZ43" s="97"/>
      <c r="WIA43" s="97"/>
      <c r="WIB43" s="97"/>
      <c r="WIC43" s="97"/>
      <c r="WID43" s="97"/>
      <c r="WIE43" s="97"/>
      <c r="WIF43" s="97"/>
      <c r="WIG43" s="97"/>
      <c r="WIH43" s="97"/>
      <c r="WII43" s="97"/>
      <c r="WIJ43" s="97"/>
      <c r="WIK43" s="97"/>
      <c r="WIL43" s="97"/>
      <c r="WIM43" s="97"/>
      <c r="WIN43" s="97"/>
      <c r="WIO43" s="97"/>
      <c r="WIP43" s="97"/>
      <c r="WIQ43" s="97"/>
      <c r="WIR43" s="97"/>
      <c r="WIS43" s="97"/>
      <c r="WIT43" s="97"/>
      <c r="WIU43" s="97"/>
      <c r="WIV43" s="97"/>
      <c r="WIW43" s="97"/>
      <c r="WIX43" s="97"/>
      <c r="WIY43" s="97"/>
      <c r="WIZ43" s="97"/>
      <c r="WJA43" s="97"/>
      <c r="WJB43" s="97"/>
      <c r="WJC43" s="97"/>
      <c r="WJD43" s="97"/>
      <c r="WJE43" s="97"/>
      <c r="WJF43" s="97"/>
      <c r="WJG43" s="97"/>
      <c r="WJH43" s="97"/>
      <c r="WJI43" s="97"/>
      <c r="WJJ43" s="97"/>
      <c r="WJK43" s="97"/>
      <c r="WJL43" s="97"/>
      <c r="WJM43" s="97"/>
      <c r="WJN43" s="97"/>
      <c r="WJO43" s="97"/>
      <c r="WJP43" s="97"/>
      <c r="WJQ43" s="97"/>
      <c r="WJR43" s="97"/>
      <c r="WJS43" s="97"/>
      <c r="WJT43" s="97"/>
      <c r="WJU43" s="97"/>
      <c r="WJV43" s="97"/>
      <c r="WJW43" s="97"/>
      <c r="WJX43" s="97"/>
      <c r="WJY43" s="97"/>
      <c r="WJZ43" s="97"/>
      <c r="WKA43" s="97"/>
      <c r="WKB43" s="97"/>
      <c r="WKC43" s="97"/>
      <c r="WKD43" s="97"/>
      <c r="WKE43" s="97"/>
      <c r="WKF43" s="97"/>
      <c r="WKG43" s="97"/>
      <c r="WKH43" s="97"/>
      <c r="WKI43" s="97"/>
      <c r="WKJ43" s="97"/>
      <c r="WKK43" s="97"/>
      <c r="WKL43" s="97"/>
      <c r="WKM43" s="97"/>
      <c r="WKN43" s="97"/>
      <c r="WKO43" s="97"/>
      <c r="WKP43" s="97"/>
      <c r="WKQ43" s="97"/>
      <c r="WKR43" s="97"/>
      <c r="WKS43" s="97"/>
      <c r="WKT43" s="97"/>
      <c r="WKU43" s="97"/>
      <c r="WKV43" s="97"/>
      <c r="WKW43" s="97"/>
      <c r="WKX43" s="97"/>
      <c r="WKY43" s="97"/>
      <c r="WKZ43" s="97"/>
      <c r="WLA43" s="97"/>
      <c r="WLB43" s="97"/>
      <c r="WLC43" s="97"/>
      <c r="WLD43" s="97"/>
      <c r="WLE43" s="97"/>
      <c r="WLF43" s="97"/>
      <c r="WLG43" s="97"/>
      <c r="WLH43" s="97"/>
      <c r="WLI43" s="97"/>
      <c r="WLJ43" s="97"/>
      <c r="WLK43" s="97"/>
      <c r="WLL43" s="97"/>
      <c r="WLM43" s="97"/>
      <c r="WLN43" s="97"/>
      <c r="WLO43" s="97"/>
      <c r="WLP43" s="97"/>
      <c r="WLQ43" s="97"/>
      <c r="WLR43" s="97"/>
      <c r="WLS43" s="97"/>
      <c r="WLT43" s="97"/>
      <c r="WLU43" s="97"/>
      <c r="WLV43" s="97"/>
      <c r="WLW43" s="97"/>
      <c r="WLX43" s="97"/>
      <c r="WLY43" s="97"/>
      <c r="WLZ43" s="97"/>
      <c r="WMA43" s="97"/>
      <c r="WMB43" s="97"/>
      <c r="WMC43" s="97"/>
      <c r="WMD43" s="97"/>
      <c r="WME43" s="97"/>
      <c r="WMF43" s="97"/>
      <c r="WMG43" s="97"/>
      <c r="WMH43" s="97"/>
      <c r="WMI43" s="97"/>
      <c r="WMJ43" s="97"/>
      <c r="WMK43" s="97"/>
      <c r="WML43" s="97"/>
      <c r="WMM43" s="97"/>
      <c r="WMN43" s="97"/>
      <c r="WMO43" s="97"/>
      <c r="WMP43" s="97"/>
      <c r="WMQ43" s="97"/>
      <c r="WMR43" s="97"/>
      <c r="WMS43" s="97"/>
      <c r="WMT43" s="97"/>
      <c r="WMU43" s="97"/>
      <c r="WMV43" s="97"/>
      <c r="WMW43" s="97"/>
      <c r="WMX43" s="97"/>
      <c r="WMY43" s="97"/>
      <c r="WMZ43" s="97"/>
      <c r="WNA43" s="97"/>
      <c r="WNB43" s="97"/>
      <c r="WNC43" s="97"/>
      <c r="WND43" s="97"/>
      <c r="WNE43" s="97"/>
      <c r="WNF43" s="97"/>
      <c r="WNG43" s="97"/>
      <c r="WNH43" s="97"/>
      <c r="WNI43" s="97"/>
      <c r="WNJ43" s="97"/>
      <c r="WNK43" s="97"/>
      <c r="WNL43" s="97"/>
      <c r="WNM43" s="97"/>
      <c r="WNN43" s="97"/>
      <c r="WNO43" s="97"/>
      <c r="WNP43" s="97"/>
      <c r="WNQ43" s="97"/>
      <c r="WNR43" s="97"/>
      <c r="WNS43" s="97"/>
      <c r="WNT43" s="97"/>
      <c r="WNU43" s="97"/>
      <c r="WNV43" s="97"/>
      <c r="WNW43" s="97"/>
      <c r="WNX43" s="97"/>
      <c r="WNY43" s="97"/>
      <c r="WNZ43" s="97"/>
      <c r="WOA43" s="97"/>
      <c r="WOB43" s="97"/>
      <c r="WOC43" s="97"/>
      <c r="WOD43" s="97"/>
      <c r="WOE43" s="97"/>
      <c r="WOF43" s="97"/>
      <c r="WOG43" s="97"/>
      <c r="WOH43" s="97"/>
      <c r="WOI43" s="97"/>
      <c r="WOJ43" s="97"/>
      <c r="WOK43" s="97"/>
      <c r="WOL43" s="97"/>
      <c r="WOM43" s="97"/>
      <c r="WON43" s="97"/>
      <c r="WOO43" s="97"/>
      <c r="WOP43" s="97"/>
      <c r="WOQ43" s="97"/>
      <c r="WOR43" s="97"/>
      <c r="WOS43" s="97"/>
      <c r="WOT43" s="97"/>
      <c r="WOU43" s="97"/>
      <c r="WOV43" s="97"/>
      <c r="WOW43" s="97"/>
      <c r="WOX43" s="97"/>
      <c r="WOY43" s="97"/>
      <c r="WOZ43" s="97"/>
      <c r="WPA43" s="97"/>
      <c r="WPB43" s="97"/>
      <c r="WPC43" s="97"/>
      <c r="WPD43" s="97"/>
      <c r="WPE43" s="97"/>
      <c r="WPF43" s="97"/>
      <c r="WPG43" s="97"/>
      <c r="WPH43" s="97"/>
      <c r="WPI43" s="97"/>
      <c r="WPJ43" s="97"/>
      <c r="WPK43" s="97"/>
      <c r="WPL43" s="97"/>
      <c r="WPM43" s="97"/>
      <c r="WPN43" s="97"/>
      <c r="WPO43" s="97"/>
      <c r="WPP43" s="97"/>
      <c r="WPQ43" s="97"/>
      <c r="WPR43" s="97"/>
      <c r="WPS43" s="97"/>
      <c r="WPT43" s="97"/>
      <c r="WPU43" s="97"/>
      <c r="WPV43" s="97"/>
      <c r="WPW43" s="97"/>
      <c r="WPX43" s="97"/>
      <c r="WPY43" s="97"/>
      <c r="WPZ43" s="97"/>
      <c r="WQA43" s="97"/>
      <c r="WQB43" s="97"/>
      <c r="WQC43" s="97"/>
      <c r="WQD43" s="97"/>
      <c r="WQE43" s="97"/>
      <c r="WQF43" s="97"/>
      <c r="WQG43" s="97"/>
      <c r="WQH43" s="97"/>
      <c r="WQI43" s="97"/>
      <c r="WQJ43" s="97"/>
      <c r="WQK43" s="97"/>
      <c r="WQL43" s="97"/>
      <c r="WQM43" s="97"/>
      <c r="WQN43" s="97"/>
      <c r="WQO43" s="97"/>
      <c r="WQP43" s="97"/>
      <c r="WQQ43" s="97"/>
      <c r="WQR43" s="97"/>
      <c r="WQS43" s="97"/>
      <c r="WQT43" s="97"/>
      <c r="WQU43" s="97"/>
      <c r="WQV43" s="97"/>
      <c r="WQW43" s="97"/>
      <c r="WQX43" s="97"/>
      <c r="WQY43" s="97"/>
      <c r="WQZ43" s="97"/>
      <c r="WRA43" s="97"/>
      <c r="WRB43" s="97"/>
      <c r="WRC43" s="97"/>
      <c r="WRD43" s="97"/>
      <c r="WRE43" s="97"/>
      <c r="WRF43" s="97"/>
      <c r="WRG43" s="97"/>
      <c r="WRH43" s="97"/>
      <c r="WRI43" s="97"/>
      <c r="WRJ43" s="97"/>
      <c r="WRK43" s="97"/>
      <c r="WRL43" s="97"/>
      <c r="WRM43" s="97"/>
      <c r="WRN43" s="97"/>
      <c r="WRO43" s="97"/>
      <c r="WRP43" s="97"/>
      <c r="WRQ43" s="97"/>
      <c r="WRR43" s="97"/>
      <c r="WRS43" s="97"/>
      <c r="WRT43" s="97"/>
      <c r="WRU43" s="97"/>
      <c r="WRV43" s="97"/>
      <c r="WRW43" s="97"/>
      <c r="WRX43" s="97"/>
      <c r="WRY43" s="97"/>
      <c r="WRZ43" s="97"/>
      <c r="WSA43" s="97"/>
      <c r="WSB43" s="97"/>
      <c r="WSC43" s="97"/>
      <c r="WSD43" s="97"/>
      <c r="WSE43" s="97"/>
      <c r="WSF43" s="97"/>
      <c r="WSG43" s="97"/>
      <c r="WSH43" s="97"/>
      <c r="WSI43" s="97"/>
      <c r="WSJ43" s="97"/>
      <c r="WSK43" s="97"/>
      <c r="WSL43" s="97"/>
      <c r="WSM43" s="97"/>
      <c r="WSN43" s="97"/>
      <c r="WSO43" s="97"/>
      <c r="WSP43" s="97"/>
      <c r="WSQ43" s="97"/>
      <c r="WSR43" s="97"/>
      <c r="WSS43" s="97"/>
      <c r="WST43" s="97"/>
      <c r="WSU43" s="97"/>
      <c r="WSV43" s="97"/>
      <c r="WSW43" s="97"/>
      <c r="WSX43" s="97"/>
      <c r="WSY43" s="97"/>
      <c r="WSZ43" s="97"/>
      <c r="WTA43" s="97"/>
      <c r="WTB43" s="97"/>
      <c r="WTC43" s="97"/>
      <c r="WTD43" s="97"/>
      <c r="WTE43" s="97"/>
      <c r="WTF43" s="97"/>
      <c r="WTG43" s="97"/>
      <c r="WTH43" s="97"/>
      <c r="WTI43" s="97"/>
      <c r="WTJ43" s="97"/>
      <c r="WTK43" s="97"/>
      <c r="WTL43" s="97"/>
      <c r="WTM43" s="97"/>
      <c r="WTN43" s="97"/>
      <c r="WTO43" s="97"/>
      <c r="WTP43" s="97"/>
      <c r="WTQ43" s="97"/>
      <c r="WTR43" s="97"/>
      <c r="WTS43" s="97"/>
      <c r="WTT43" s="97"/>
      <c r="WTU43" s="97"/>
      <c r="WTV43" s="97"/>
      <c r="WTW43" s="97"/>
      <c r="WTX43" s="97"/>
      <c r="WTY43" s="97"/>
      <c r="WTZ43" s="97"/>
      <c r="WUA43" s="97"/>
      <c r="WUB43" s="97"/>
      <c r="WUC43" s="97"/>
      <c r="WUD43" s="97"/>
      <c r="WUE43" s="97"/>
      <c r="WUF43" s="97"/>
      <c r="WUG43" s="97"/>
      <c r="WUH43" s="97"/>
      <c r="WUI43" s="97"/>
      <c r="WUJ43" s="97"/>
      <c r="WUK43" s="97"/>
      <c r="WUL43" s="97"/>
      <c r="WUM43" s="97"/>
      <c r="WUN43" s="97"/>
      <c r="WUO43" s="97"/>
      <c r="WUP43" s="97"/>
      <c r="WUQ43" s="97"/>
      <c r="WUR43" s="97"/>
      <c r="WUS43" s="97"/>
      <c r="WUT43" s="97"/>
      <c r="WUU43" s="97"/>
      <c r="WUV43" s="97"/>
      <c r="WUW43" s="97"/>
      <c r="WUX43" s="97"/>
      <c r="WUY43" s="97"/>
      <c r="WUZ43" s="97"/>
      <c r="WVA43" s="97"/>
      <c r="WVB43" s="97"/>
      <c r="WVC43" s="97"/>
      <c r="WVD43" s="97"/>
      <c r="WVE43" s="97"/>
      <c r="WVF43" s="97"/>
      <c r="WVG43" s="97"/>
      <c r="WVH43" s="97"/>
      <c r="WVI43" s="97"/>
      <c r="WVJ43" s="97"/>
      <c r="WVK43" s="97"/>
      <c r="WVL43" s="97"/>
      <c r="WVM43" s="97"/>
      <c r="WVN43" s="97"/>
      <c r="WVO43" s="97"/>
      <c r="WVP43" s="97"/>
      <c r="WVQ43" s="97"/>
      <c r="WVR43" s="97"/>
      <c r="WVS43" s="97"/>
      <c r="WVT43" s="97"/>
      <c r="WVU43" s="97"/>
      <c r="WVV43" s="97"/>
      <c r="WVW43" s="97"/>
      <c r="WVX43" s="97"/>
      <c r="WVY43" s="97"/>
      <c r="WVZ43" s="97"/>
      <c r="WWA43" s="97"/>
      <c r="WWB43" s="97"/>
      <c r="WWC43" s="97"/>
      <c r="WWD43" s="97"/>
      <c r="WWE43" s="97"/>
      <c r="WWF43" s="97"/>
      <c r="WWG43" s="97"/>
      <c r="WWH43" s="97"/>
      <c r="WWI43" s="97"/>
      <c r="WWJ43" s="97"/>
      <c r="WWK43" s="97"/>
      <c r="WWL43" s="97"/>
      <c r="WWM43" s="97"/>
      <c r="WWN43" s="97"/>
      <c r="WWO43" s="97"/>
      <c r="WWP43" s="97"/>
      <c r="WWQ43" s="97"/>
      <c r="WWR43" s="97"/>
      <c r="WWS43" s="97"/>
      <c r="WWT43" s="97"/>
      <c r="WWU43" s="97"/>
      <c r="WWV43" s="97"/>
      <c r="WWW43" s="97"/>
      <c r="WWX43" s="97"/>
      <c r="WWY43" s="97"/>
      <c r="WWZ43" s="97"/>
      <c r="WXA43" s="97"/>
      <c r="WXB43" s="97"/>
      <c r="WXC43" s="97"/>
      <c r="WXD43" s="97"/>
      <c r="WXE43" s="97"/>
      <c r="WXF43" s="97"/>
      <c r="WXG43" s="97"/>
      <c r="WXH43" s="97"/>
      <c r="WXI43" s="97"/>
      <c r="WXJ43" s="97"/>
      <c r="WXK43" s="97"/>
      <c r="WXL43" s="97"/>
      <c r="WXM43" s="97"/>
      <c r="WXN43" s="97"/>
      <c r="WXO43" s="97"/>
      <c r="WXP43" s="97"/>
      <c r="WXQ43" s="97"/>
      <c r="WXR43" s="97"/>
      <c r="WXS43" s="97"/>
      <c r="WXT43" s="97"/>
      <c r="WXU43" s="97"/>
      <c r="WXV43" s="97"/>
      <c r="WXW43" s="97"/>
      <c r="WXX43" s="97"/>
      <c r="WXY43" s="97"/>
      <c r="WXZ43" s="97"/>
      <c r="WYA43" s="97"/>
      <c r="WYB43" s="97"/>
      <c r="WYC43" s="97"/>
      <c r="WYD43" s="97"/>
      <c r="WYE43" s="97"/>
      <c r="WYF43" s="97"/>
      <c r="WYG43" s="97"/>
      <c r="WYH43" s="97"/>
      <c r="WYI43" s="97"/>
      <c r="WYJ43" s="97"/>
      <c r="WYK43" s="97"/>
      <c r="WYL43" s="97"/>
      <c r="WYM43" s="97"/>
      <c r="WYN43" s="97"/>
      <c r="WYO43" s="97"/>
      <c r="WYP43" s="97"/>
      <c r="WYQ43" s="97"/>
      <c r="WYR43" s="97"/>
      <c r="WYS43" s="97"/>
      <c r="WYT43" s="97"/>
      <c r="WYU43" s="97"/>
      <c r="WYV43" s="97"/>
      <c r="WYW43" s="97"/>
      <c r="WYX43" s="97"/>
      <c r="WYY43" s="97"/>
      <c r="WYZ43" s="97"/>
      <c r="WZA43" s="97"/>
      <c r="WZB43" s="97"/>
      <c r="WZC43" s="97"/>
      <c r="WZD43" s="97"/>
      <c r="WZE43" s="97"/>
      <c r="WZF43" s="97"/>
      <c r="WZG43" s="97"/>
      <c r="WZH43" s="97"/>
      <c r="WZI43" s="97"/>
      <c r="WZJ43" s="97"/>
      <c r="WZK43" s="97"/>
      <c r="WZL43" s="97"/>
      <c r="WZM43" s="97"/>
      <c r="WZN43" s="97"/>
      <c r="WZO43" s="97"/>
      <c r="WZP43" s="97"/>
      <c r="WZQ43" s="97"/>
      <c r="WZR43" s="97"/>
      <c r="WZS43" s="97"/>
      <c r="WZT43" s="97"/>
      <c r="WZU43" s="97"/>
      <c r="WZV43" s="97"/>
      <c r="WZW43" s="97"/>
      <c r="WZX43" s="97"/>
      <c r="WZY43" s="97"/>
      <c r="WZZ43" s="97"/>
      <c r="XAA43" s="97"/>
      <c r="XAB43" s="97"/>
      <c r="XAC43" s="97"/>
      <c r="XAD43" s="97"/>
      <c r="XAE43" s="97"/>
      <c r="XAF43" s="97"/>
      <c r="XAG43" s="97"/>
      <c r="XAH43" s="97"/>
      <c r="XAI43" s="97"/>
      <c r="XAJ43" s="97"/>
      <c r="XAK43" s="97"/>
      <c r="XAL43" s="97"/>
      <c r="XAM43" s="97"/>
      <c r="XAN43" s="97"/>
      <c r="XAO43" s="97"/>
      <c r="XAP43" s="97"/>
      <c r="XAQ43" s="97"/>
      <c r="XAR43" s="97"/>
      <c r="XAS43" s="97"/>
      <c r="XAT43" s="97"/>
      <c r="XAU43" s="97"/>
      <c r="XAV43" s="97"/>
      <c r="XAW43" s="97"/>
      <c r="XAX43" s="97"/>
      <c r="XAY43" s="97"/>
      <c r="XAZ43" s="97"/>
      <c r="XBA43" s="97"/>
      <c r="XBB43" s="97"/>
      <c r="XBC43" s="97"/>
      <c r="XBD43" s="97"/>
      <c r="XBE43" s="97"/>
      <c r="XBF43" s="97"/>
      <c r="XBG43" s="97"/>
      <c r="XBH43" s="97"/>
      <c r="XBI43" s="97"/>
      <c r="XBJ43" s="97"/>
      <c r="XBK43" s="97"/>
      <c r="XBL43" s="97"/>
      <c r="XBM43" s="97"/>
      <c r="XBN43" s="97"/>
      <c r="XBO43" s="97"/>
      <c r="XBP43" s="97"/>
      <c r="XBQ43" s="97"/>
      <c r="XBR43" s="97"/>
      <c r="XBS43" s="97"/>
      <c r="XBT43" s="97"/>
      <c r="XBU43" s="97"/>
      <c r="XBV43" s="97"/>
      <c r="XBW43" s="97"/>
      <c r="XBX43" s="97"/>
      <c r="XBY43" s="97"/>
      <c r="XBZ43" s="97"/>
      <c r="XCA43" s="97"/>
      <c r="XCB43" s="97"/>
      <c r="XCC43" s="97"/>
      <c r="XCD43" s="97"/>
      <c r="XCE43" s="97"/>
      <c r="XCF43" s="97"/>
      <c r="XCG43" s="97"/>
      <c r="XCH43" s="97"/>
      <c r="XCI43" s="97"/>
      <c r="XCJ43" s="97"/>
      <c r="XCK43" s="97"/>
      <c r="XCL43" s="97"/>
      <c r="XCM43" s="97"/>
      <c r="XCN43" s="97"/>
      <c r="XCO43" s="97"/>
      <c r="XCP43" s="97"/>
      <c r="XCQ43" s="97"/>
      <c r="XCR43" s="97"/>
      <c r="XCS43" s="97"/>
      <c r="XCT43" s="97"/>
      <c r="XCU43" s="97"/>
      <c r="XCV43" s="97"/>
      <c r="XCW43" s="97"/>
      <c r="XCX43" s="97"/>
      <c r="XCY43" s="97"/>
      <c r="XCZ43" s="97"/>
      <c r="XDA43" s="97"/>
      <c r="XDB43" s="97"/>
      <c r="XDC43" s="97"/>
      <c r="XDD43" s="97"/>
      <c r="XDE43" s="97"/>
      <c r="XDF43" s="97"/>
      <c r="XDG43" s="97"/>
      <c r="XDH43" s="97"/>
      <c r="XDI43" s="97"/>
      <c r="XDJ43" s="97"/>
      <c r="XDK43" s="97"/>
      <c r="XDL43" s="97"/>
      <c r="XDM43" s="97"/>
      <c r="XDN43" s="97"/>
      <c r="XDO43" s="97"/>
      <c r="XDP43" s="97"/>
      <c r="XDQ43" s="97"/>
      <c r="XDR43" s="97"/>
      <c r="XDS43" s="97"/>
      <c r="XDT43" s="97"/>
      <c r="XDU43" s="97"/>
      <c r="XDV43" s="97"/>
      <c r="XDW43" s="97"/>
      <c r="XDX43" s="97"/>
      <c r="XDY43" s="97"/>
      <c r="XDZ43" s="97"/>
      <c r="XEA43" s="97"/>
      <c r="XEB43" s="97"/>
      <c r="XEC43" s="97"/>
      <c r="XED43" s="97"/>
      <c r="XEE43" s="97"/>
      <c r="XEF43" s="97"/>
      <c r="XEG43" s="97"/>
      <c r="XEH43" s="97"/>
      <c r="XEI43" s="97"/>
      <c r="XEJ43" s="97"/>
      <c r="XEK43" s="97"/>
      <c r="XEL43" s="97"/>
      <c r="XEM43" s="97"/>
      <c r="XEN43" s="97"/>
      <c r="XEO43" s="97"/>
      <c r="XEP43" s="97"/>
      <c r="XEQ43" s="97"/>
      <c r="XER43" s="97"/>
      <c r="XES43" s="97"/>
      <c r="XET43" s="97"/>
      <c r="XEU43" s="97"/>
      <c r="XEW43" s="97"/>
    </row>
    <row r="44" spans="1:16377">
      <c r="B44" s="89"/>
      <c r="C44" s="89"/>
      <c r="D44" s="89"/>
      <c r="E44" s="89"/>
      <c r="F44" s="89"/>
      <c r="G44" s="89"/>
      <c r="H44" s="89"/>
      <c r="I44" s="89"/>
      <c r="J44" s="127"/>
    </row>
    <row r="45" spans="1:16377">
      <c r="E45" s="89"/>
      <c r="F45" s="89"/>
      <c r="G45" s="89"/>
      <c r="H45" s="89"/>
      <c r="I45" s="89"/>
      <c r="J45" s="127"/>
    </row>
    <row r="46" spans="1:16377">
      <c r="E46" s="89"/>
      <c r="F46" s="89"/>
      <c r="G46" s="89"/>
      <c r="H46" s="89"/>
      <c r="I46" s="89"/>
      <c r="J46" s="127"/>
    </row>
    <row r="47" spans="1:16377">
      <c r="E47" s="89"/>
      <c r="F47" s="89"/>
      <c r="G47" s="89"/>
      <c r="H47" s="474"/>
      <c r="I47" s="89"/>
      <c r="J47" s="127"/>
    </row>
    <row r="48" spans="1:16377">
      <c r="E48" s="89"/>
      <c r="F48" s="89"/>
      <c r="G48" s="89"/>
      <c r="H48" s="89"/>
      <c r="I48" s="89"/>
      <c r="J48" s="127"/>
    </row>
    <row r="49" spans="5:11">
      <c r="E49" s="89"/>
      <c r="F49" s="89"/>
      <c r="G49" s="89"/>
      <c r="H49" s="89"/>
      <c r="I49" s="89"/>
      <c r="J49" s="127"/>
    </row>
    <row r="50" spans="5:11">
      <c r="E50" s="89"/>
      <c r="F50" s="89"/>
      <c r="G50" s="89"/>
      <c r="H50" s="89"/>
      <c r="I50" s="89"/>
      <c r="J50" s="127"/>
    </row>
    <row r="51" spans="5:11">
      <c r="E51" s="89"/>
      <c r="F51" s="89"/>
      <c r="G51" s="89"/>
      <c r="H51" s="89"/>
      <c r="I51" s="89"/>
      <c r="J51" s="127"/>
    </row>
    <row r="52" spans="5:11">
      <c r="E52" s="127"/>
      <c r="F52" s="127"/>
      <c r="G52" s="127"/>
      <c r="H52" s="127"/>
      <c r="I52" s="127"/>
      <c r="J52" s="127"/>
      <c r="K52" s="127"/>
    </row>
    <row r="53" spans="5:11">
      <c r="E53" s="127"/>
      <c r="F53" s="127"/>
      <c r="G53" s="127"/>
      <c r="H53" s="127"/>
      <c r="I53" s="127"/>
      <c r="J53" s="127"/>
      <c r="K53" s="127"/>
    </row>
    <row r="54" spans="5:11">
      <c r="E54" s="127"/>
      <c r="F54" s="127"/>
      <c r="G54" s="127"/>
      <c r="H54" s="127"/>
      <c r="I54" s="127"/>
      <c r="J54" s="127"/>
      <c r="K54" s="127"/>
    </row>
    <row r="55" spans="5:11" ht="42" customHeight="1">
      <c r="E55" s="127"/>
      <c r="F55" s="127"/>
      <c r="G55" s="127"/>
      <c r="H55" s="127"/>
      <c r="I55" s="127"/>
      <c r="J55" s="127"/>
      <c r="K55" s="127"/>
    </row>
    <row r="56" spans="5:11">
      <c r="E56" s="127"/>
      <c r="F56" s="127"/>
      <c r="G56" s="127"/>
      <c r="H56" s="127"/>
      <c r="I56" s="127"/>
      <c r="J56" s="127"/>
      <c r="K56" s="127"/>
    </row>
  </sheetData>
  <sheetProtection selectLockedCells="1"/>
  <autoFilter ref="C6:I28" xr:uid="{F713F5F0-A42C-4FF7-96F1-ECA9DE94FEE1}"/>
  <mergeCells count="16">
    <mergeCell ref="C32:G32"/>
    <mergeCell ref="C36:G36"/>
    <mergeCell ref="C38:G38"/>
    <mergeCell ref="C40:G40"/>
    <mergeCell ref="I6:I7"/>
    <mergeCell ref="C30:E30"/>
    <mergeCell ref="F30:G30"/>
    <mergeCell ref="C34:G34"/>
    <mergeCell ref="E2:I2"/>
    <mergeCell ref="E6:E7"/>
    <mergeCell ref="H6:H7"/>
    <mergeCell ref="C4:I5"/>
    <mergeCell ref="C6:C7"/>
    <mergeCell ref="F6:F7"/>
    <mergeCell ref="G6:G7"/>
    <mergeCell ref="D6:D7"/>
  </mergeCells>
  <phoneticPr fontId="8" type="noConversion"/>
  <hyperlinks>
    <hyperlink ref="C8" location="'01 - RJ'!Area_de_impressao" display="01" xr:uid="{C3EA31FF-6ED5-466C-8CD3-BF9BCD585B65}"/>
    <hyperlink ref="C9" location="'02 - RJ'!Area_de_impressao" display="02" xr:uid="{08C5E157-40B4-4755-A61E-3E9F5FFA315A}"/>
    <hyperlink ref="C10" location="'03 - RJ'!Area_de_impressao" display="03" xr:uid="{914B6B27-D5AA-4802-B40B-C5AFED73C418}"/>
    <hyperlink ref="C11" location="'04 - RJ'!Area_de_impressao" display="04" xr:uid="{F5795C12-0095-4977-963B-B18D95865D07}"/>
    <hyperlink ref="C12" location="'05 - RJ'!Area_de_impressao" display="05" xr:uid="{A000636A-AF35-464E-9145-39EB973E1CA8}"/>
    <hyperlink ref="C13" location="'06 - RJ'!Area_de_impressao" display="06" xr:uid="{9808D47E-F557-41A2-B12B-A7C6895E2E50}"/>
    <hyperlink ref="C14" location="'07 - RJ'!Area_de_impressao" display="07" xr:uid="{641F66DE-F2B1-462F-AFDB-5BE9D80464CB}"/>
    <hyperlink ref="C15" location="'08 - RJ'!Area_de_impressao" display="08" xr:uid="{9D970C79-4A3D-4967-A5FC-838A48E5C3E6}"/>
    <hyperlink ref="C16" location="'09 - RJ'!Area_de_impressao" display="09" xr:uid="{7557B9C2-38B2-4BF8-A3F6-BD291364AFA0}"/>
    <hyperlink ref="C17" location="'10 - RJ'!Area_de_impressao" display="10" xr:uid="{AAD3EDB3-9DE2-4304-B3BC-68EF8BE80DE1}"/>
    <hyperlink ref="C18" location="'11 - RJ'!Area_de_impressao" display="11" xr:uid="{87B2EEBF-EC7B-45AC-B43F-3C20A7FAA14B}"/>
    <hyperlink ref="C19" location="'12 - AM'!Area_de_impressao" display="12" xr:uid="{DAAA537C-992D-48AE-A6C1-C32706C4F269}"/>
    <hyperlink ref="C20" location="'13 - CE'!Area_de_impressao" display="13" xr:uid="{8C1FA19E-4B45-4452-BE9C-196756B3C6A8}"/>
    <hyperlink ref="C21" location="'14 - CE'!Area_de_impressao" display="14" xr:uid="{DA308400-068D-4CC4-8CE4-FBBF97FD49D5}"/>
    <hyperlink ref="C22" location="'15 - MS'!Area_de_impressao" display="15" xr:uid="{CA4FB2D0-FE4F-4605-82D6-1EF731504E08}"/>
    <hyperlink ref="C23" location="'16 - MS'!Area_de_impressao" display="16" xr:uid="{9CDD3EB5-78B8-4097-B98C-B9DB3C0A4F25}"/>
    <hyperlink ref="C24" location="'17 - MG'!Area_de_impressao" display="17" xr:uid="{769375D9-5B07-477B-853C-A14C2ABFC5B7}"/>
    <hyperlink ref="C25" location="'18 - MG'!Area_de_impressao" display="18" xr:uid="{D653505D-59EE-428C-9EEA-2F8461D325B7}"/>
    <hyperlink ref="C26" location="'19 - PE'!Area_de_impressao" display="19" xr:uid="{8C862CD9-EAB6-449D-A8FA-8E2EB2EFCFB7}"/>
    <hyperlink ref="C27" location="'20 - RO'!Area_de_impressao" display="20" xr:uid="{71167179-D019-4901-8166-99E525130715}"/>
    <hyperlink ref="C28" location="'21 - RO'!Area_de_impressao" display="21" xr:uid="{99DBADD6-F9D4-4F6F-96EA-7D0187589431}"/>
  </hyperlinks>
  <pageMargins left="0.51181102362204722" right="0.51181102362204722" top="0.78740157480314965" bottom="0.78740157480314965" header="0.31496062992125984" footer="0.31496062992125984"/>
  <pageSetup paperSize="9" scale="71" orientation="landscape" r:id="rId1"/>
  <colBreaks count="1" manualBreakCount="1">
    <brk id="11" max="45" man="1"/>
  </colBreaks>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981A5F-9EC2-43C5-8E6C-228A02DDBF5B}">
  <sheetPr>
    <tabColor rgb="FF0070C0"/>
  </sheetPr>
  <dimension ref="A1:J49"/>
  <sheetViews>
    <sheetView showGridLines="0" showRowColHeaders="0" tabSelected="1" topLeftCell="A16" zoomScaleNormal="100" workbookViewId="0"/>
  </sheetViews>
  <sheetFormatPr defaultColWidth="0" defaultRowHeight="12.75" zeroHeight="1"/>
  <cols>
    <col min="1" max="1" width="11" customWidth="1"/>
    <col min="2" max="2" width="9.140625" customWidth="1"/>
    <col min="3" max="3" width="25.42578125" customWidth="1"/>
    <col min="4" max="4" width="58.28515625" bestFit="1" customWidth="1"/>
    <col min="5" max="5" width="19" bestFit="1" customWidth="1"/>
    <col min="6" max="6" width="15.7109375" bestFit="1" customWidth="1"/>
    <col min="7" max="7" width="22.42578125" customWidth="1"/>
    <col min="8" max="8" width="9.140625" customWidth="1"/>
    <col min="9" max="9" width="12.28515625" customWidth="1"/>
    <col min="10" max="10" width="0" hidden="1" customWidth="1"/>
    <col min="11" max="16384" width="9.140625" hidden="1"/>
  </cols>
  <sheetData>
    <row r="1" spans="2:9">
      <c r="C1" s="262"/>
      <c r="D1" s="262"/>
      <c r="E1" s="262"/>
      <c r="F1" s="262"/>
      <c r="G1" s="262"/>
    </row>
    <row r="2" spans="2:9" ht="13.5" thickBot="1">
      <c r="B2" s="97"/>
      <c r="C2" s="268"/>
      <c r="D2" s="268"/>
      <c r="E2" s="268"/>
      <c r="F2" s="268"/>
      <c r="G2" s="268"/>
      <c r="H2" s="97"/>
      <c r="I2" s="97"/>
    </row>
    <row r="3" spans="2:9" ht="13.5" hidden="1" thickBot="1">
      <c r="B3" s="97"/>
      <c r="C3" s="133"/>
      <c r="D3" s="133"/>
      <c r="E3" s="133"/>
      <c r="F3" s="133"/>
      <c r="G3" s="133"/>
      <c r="H3" s="97"/>
      <c r="I3" s="97"/>
    </row>
    <row r="4" spans="2:9" ht="15" customHeight="1">
      <c r="B4" s="729" t="str">
        <f>TOTALIZADOR!E2</f>
        <v xml:space="preserve">Contratação de empesa especializada para dar suporte as atividades finalísticas da COGIC - FIOCRUZ </v>
      </c>
      <c r="C4" s="730"/>
      <c r="D4" s="730"/>
      <c r="E4" s="730"/>
      <c r="F4" s="730"/>
      <c r="G4" s="730"/>
      <c r="H4" s="731"/>
    </row>
    <row r="5" spans="2:9" ht="15" customHeight="1">
      <c r="B5" s="732"/>
      <c r="C5" s="733"/>
      <c r="D5" s="733"/>
      <c r="E5" s="733"/>
      <c r="F5" s="733"/>
      <c r="G5" s="733"/>
      <c r="H5" s="734"/>
    </row>
    <row r="6" spans="2:9" ht="19.5" customHeight="1" thickBot="1">
      <c r="B6" s="735"/>
      <c r="C6" s="736"/>
      <c r="D6" s="736"/>
      <c r="E6" s="736"/>
      <c r="F6" s="736"/>
      <c r="G6" s="736"/>
      <c r="H6" s="737"/>
    </row>
    <row r="7" spans="2:9" ht="4.5" customHeight="1">
      <c r="B7" s="97"/>
      <c r="C7" s="133"/>
      <c r="D7" s="133"/>
      <c r="E7" s="133"/>
      <c r="F7" s="133"/>
      <c r="G7" s="133"/>
      <c r="H7" s="97"/>
    </row>
    <row r="8" spans="2:9" ht="15.75" customHeight="1">
      <c r="B8" s="266"/>
      <c r="C8" s="267"/>
      <c r="D8" s="738" t="s">
        <v>242</v>
      </c>
      <c r="E8" s="738"/>
      <c r="F8" s="267"/>
      <c r="G8" s="267"/>
      <c r="H8" s="266"/>
    </row>
    <row r="9" spans="2:9" ht="15.75" customHeight="1">
      <c r="B9" s="266"/>
      <c r="C9" s="267"/>
      <c r="D9" s="738"/>
      <c r="E9" s="738"/>
      <c r="F9" s="267"/>
      <c r="G9" s="267"/>
      <c r="H9" s="266"/>
    </row>
    <row r="10" spans="2:9" ht="5.25" customHeight="1" thickBot="1">
      <c r="B10" s="97"/>
      <c r="C10" s="133"/>
      <c r="D10" s="265"/>
      <c r="E10" s="133"/>
      <c r="F10" s="133"/>
      <c r="G10" s="133"/>
      <c r="H10" s="97"/>
    </row>
    <row r="11" spans="2:9" ht="15.75" customHeight="1">
      <c r="B11" s="98"/>
      <c r="C11" s="273"/>
      <c r="D11" s="273"/>
      <c r="E11" s="269"/>
      <c r="F11" s="269"/>
      <c r="G11" s="269"/>
      <c r="H11" s="99"/>
    </row>
    <row r="12" spans="2:9" ht="20.100000000000001" customHeight="1">
      <c r="B12" s="100"/>
      <c r="C12" s="279" t="s">
        <v>426</v>
      </c>
      <c r="D12" s="279"/>
      <c r="E12" s="739" t="s">
        <v>302</v>
      </c>
      <c r="F12" s="739"/>
      <c r="G12" s="739"/>
      <c r="H12" s="102"/>
    </row>
    <row r="13" spans="2:9" ht="5.0999999999999996" customHeight="1">
      <c r="B13" s="100"/>
      <c r="C13" s="280"/>
      <c r="D13" s="280"/>
      <c r="E13" s="721"/>
      <c r="F13" s="721"/>
      <c r="G13" s="721"/>
      <c r="H13" s="102"/>
    </row>
    <row r="14" spans="2:9" ht="20.100000000000001" customHeight="1">
      <c r="B14" s="100"/>
      <c r="C14" s="722" t="s">
        <v>243</v>
      </c>
      <c r="D14" s="722"/>
      <c r="E14" s="723"/>
      <c r="F14" s="723"/>
      <c r="G14" s="723"/>
      <c r="H14" s="102"/>
    </row>
    <row r="15" spans="2:9" ht="5.0999999999999996" customHeight="1">
      <c r="B15" s="100"/>
      <c r="C15" s="726"/>
      <c r="D15" s="726"/>
      <c r="E15" s="726"/>
      <c r="F15" s="726"/>
      <c r="G15" s="726"/>
      <c r="H15" s="102"/>
    </row>
    <row r="16" spans="2:9" ht="20.100000000000001" customHeight="1">
      <c r="B16" s="100"/>
      <c r="C16" s="727" t="s">
        <v>244</v>
      </c>
      <c r="D16" s="727"/>
      <c r="E16" s="727"/>
      <c r="F16" s="727"/>
      <c r="G16" s="727"/>
      <c r="H16" s="102"/>
    </row>
    <row r="17" spans="2:10" ht="5.0999999999999996" customHeight="1">
      <c r="B17" s="100"/>
      <c r="C17" s="281"/>
      <c r="D17" s="281"/>
      <c r="E17" s="281"/>
      <c r="F17" s="281"/>
      <c r="G17" s="281"/>
      <c r="H17" s="102"/>
    </row>
    <row r="18" spans="2:10" ht="20.100000000000001" customHeight="1">
      <c r="B18" s="100"/>
      <c r="C18" s="727" t="s">
        <v>245</v>
      </c>
      <c r="D18" s="727"/>
      <c r="E18" s="727"/>
      <c r="F18" s="727"/>
      <c r="G18" s="727"/>
      <c r="H18" s="102"/>
    </row>
    <row r="19" spans="2:10" ht="5.0999999999999996" customHeight="1">
      <c r="B19" s="100"/>
      <c r="C19" s="281"/>
      <c r="D19" s="281"/>
      <c r="E19" s="281"/>
      <c r="F19" s="281"/>
      <c r="G19" s="281"/>
      <c r="H19" s="102"/>
    </row>
    <row r="20" spans="2:10" ht="20.100000000000001" customHeight="1">
      <c r="B20" s="100"/>
      <c r="C20" s="727" t="s">
        <v>246</v>
      </c>
      <c r="D20" s="727"/>
      <c r="E20" s="282" t="s">
        <v>247</v>
      </c>
      <c r="F20" s="282"/>
      <c r="G20" s="282" t="s">
        <v>248</v>
      </c>
      <c r="H20" s="102"/>
    </row>
    <row r="21" spans="2:10" ht="5.0999999999999996" customHeight="1">
      <c r="B21" s="100"/>
      <c r="C21" s="281"/>
      <c r="D21" s="281"/>
      <c r="E21" s="281"/>
      <c r="F21" s="281"/>
      <c r="G21" s="281"/>
      <c r="H21" s="102"/>
    </row>
    <row r="22" spans="2:10" ht="20.100000000000001" customHeight="1">
      <c r="B22" s="100"/>
      <c r="C22" s="727" t="s">
        <v>249</v>
      </c>
      <c r="D22" s="727"/>
      <c r="E22" s="727" t="s">
        <v>250</v>
      </c>
      <c r="F22" s="727"/>
      <c r="G22" s="727"/>
      <c r="H22" s="102"/>
    </row>
    <row r="23" spans="2:10" ht="5.0999999999999996" customHeight="1">
      <c r="B23" s="100"/>
      <c r="C23" s="281"/>
      <c r="D23" s="281"/>
      <c r="E23" s="281"/>
      <c r="F23" s="281"/>
      <c r="G23" s="281"/>
      <c r="H23" s="102"/>
    </row>
    <row r="24" spans="2:10" ht="20.100000000000001" customHeight="1">
      <c r="B24" s="100"/>
      <c r="C24" s="282" t="s">
        <v>251</v>
      </c>
      <c r="D24" s="282" t="s">
        <v>252</v>
      </c>
      <c r="E24" s="727" t="s">
        <v>253</v>
      </c>
      <c r="F24" s="727"/>
      <c r="G24" s="727"/>
      <c r="H24" s="102"/>
    </row>
    <row r="25" spans="2:10" ht="5.0999999999999996" customHeight="1">
      <c r="B25" s="100"/>
      <c r="C25" s="281"/>
      <c r="D25" s="281"/>
      <c r="E25" s="281"/>
      <c r="F25" s="281"/>
      <c r="G25" s="281"/>
      <c r="H25" s="102"/>
    </row>
    <row r="26" spans="2:10" ht="20.100000000000001" customHeight="1">
      <c r="B26" s="100"/>
      <c r="C26" s="727" t="s">
        <v>254</v>
      </c>
      <c r="D26" s="727"/>
      <c r="E26" s="727" t="s">
        <v>255</v>
      </c>
      <c r="F26" s="727"/>
      <c r="G26" s="727"/>
      <c r="H26" s="102"/>
    </row>
    <row r="27" spans="2:10" ht="5.0999999999999996" customHeight="1" thickBot="1">
      <c r="B27" s="100"/>
      <c r="C27" s="276"/>
      <c r="D27" s="276"/>
      <c r="E27" s="276"/>
      <c r="F27" s="276"/>
      <c r="G27" s="276"/>
      <c r="H27" s="102"/>
    </row>
    <row r="28" spans="2:10" ht="45.75" customHeight="1" thickBot="1">
      <c r="B28" s="100"/>
      <c r="C28" s="274" t="s">
        <v>256</v>
      </c>
      <c r="D28" s="274" t="s">
        <v>38</v>
      </c>
      <c r="E28" s="274" t="s">
        <v>257</v>
      </c>
      <c r="F28" s="741" t="s">
        <v>258</v>
      </c>
      <c r="G28" s="741"/>
      <c r="H28" s="102"/>
    </row>
    <row r="29" spans="2:10" ht="39.75" customHeight="1" thickBot="1">
      <c r="B29" s="100"/>
      <c r="C29" s="278">
        <v>1</v>
      </c>
      <c r="D29" s="277" t="str">
        <f>TOTALIZADOR!E2</f>
        <v xml:space="preserve">Contratação de empesa especializada para dar suporte as atividades finalísticas da COGIC - FIOCRUZ </v>
      </c>
      <c r="E29" s="275">
        <f>TOTALIZADOR!H40</f>
        <v>1761183.3417974545</v>
      </c>
      <c r="F29" s="742">
        <f>TOTALIZADOR!I40</f>
        <v>21134200.101569463</v>
      </c>
      <c r="G29" s="743"/>
      <c r="H29" s="475"/>
    </row>
    <row r="30" spans="2:10" ht="30.75" customHeight="1" thickBot="1">
      <c r="B30" s="100"/>
      <c r="C30" s="741" t="s">
        <v>259</v>
      </c>
      <c r="D30" s="741"/>
      <c r="E30" s="741"/>
      <c r="F30" s="724">
        <f>SUM(F29:G29)</f>
        <v>21134200.101569463</v>
      </c>
      <c r="G30" s="725"/>
      <c r="H30" s="102"/>
      <c r="I30" s="263"/>
    </row>
    <row r="31" spans="2:10" ht="5.0999999999999996" customHeight="1">
      <c r="B31" s="100"/>
      <c r="C31" s="270"/>
      <c r="D31" s="271"/>
      <c r="E31" s="271"/>
      <c r="F31" s="271"/>
      <c r="G31" s="272"/>
      <c r="H31" s="102"/>
      <c r="I31" s="264"/>
      <c r="J31" s="264"/>
    </row>
    <row r="32" spans="2:10">
      <c r="B32" s="100"/>
      <c r="C32" s="740" t="s">
        <v>263</v>
      </c>
      <c r="D32" s="740"/>
      <c r="E32" s="740"/>
      <c r="F32" s="740"/>
      <c r="G32" s="740"/>
      <c r="H32" s="102"/>
      <c r="I32" s="264"/>
    </row>
    <row r="33" spans="2:9">
      <c r="B33" s="100"/>
      <c r="C33" s="740"/>
      <c r="D33" s="740"/>
      <c r="E33" s="740"/>
      <c r="F33" s="740"/>
      <c r="G33" s="740"/>
      <c r="H33" s="102"/>
      <c r="I33" s="264"/>
    </row>
    <row r="34" spans="2:9">
      <c r="B34" s="100"/>
      <c r="C34" s="740"/>
      <c r="D34" s="740"/>
      <c r="E34" s="740"/>
      <c r="F34" s="740"/>
      <c r="G34" s="740"/>
      <c r="H34" s="102"/>
    </row>
    <row r="35" spans="2:9" ht="5.0999999999999996" customHeight="1">
      <c r="B35" s="100"/>
      <c r="C35" s="283"/>
      <c r="D35" s="283"/>
      <c r="E35" s="283"/>
      <c r="F35" s="283"/>
      <c r="G35" s="283"/>
      <c r="H35" s="102"/>
    </row>
    <row r="36" spans="2:9" ht="20.100000000000001" customHeight="1">
      <c r="B36" s="100"/>
      <c r="C36" s="722" t="s">
        <v>260</v>
      </c>
      <c r="D36" s="722"/>
      <c r="E36" s="722"/>
      <c r="F36" s="722"/>
      <c r="G36" s="722"/>
      <c r="H36" s="102"/>
    </row>
    <row r="37" spans="2:9" ht="5.0999999999999996" customHeight="1">
      <c r="B37" s="100"/>
      <c r="C37" s="726"/>
      <c r="D37" s="726"/>
      <c r="E37" s="726"/>
      <c r="F37" s="726"/>
      <c r="G37" s="726"/>
      <c r="H37" s="102"/>
    </row>
    <row r="38" spans="2:9" ht="20.100000000000001" customHeight="1">
      <c r="B38" s="100"/>
      <c r="C38" s="722" t="s">
        <v>261</v>
      </c>
      <c r="D38" s="722"/>
      <c r="E38" s="722"/>
      <c r="F38" s="722"/>
      <c r="G38" s="722"/>
      <c r="H38" s="102"/>
    </row>
    <row r="39" spans="2:9" ht="5.0999999999999996" customHeight="1">
      <c r="B39" s="100"/>
      <c r="C39" s="726"/>
      <c r="D39" s="726"/>
      <c r="E39" s="726"/>
      <c r="F39" s="726"/>
      <c r="G39" s="726"/>
      <c r="H39" s="102"/>
    </row>
    <row r="40" spans="2:9" ht="20.100000000000001" customHeight="1">
      <c r="B40" s="100"/>
      <c r="C40" s="722" t="s">
        <v>262</v>
      </c>
      <c r="D40" s="722"/>
      <c r="E40" s="722"/>
      <c r="F40" s="722"/>
      <c r="G40" s="722"/>
      <c r="H40" s="102"/>
    </row>
    <row r="41" spans="2:9">
      <c r="B41" s="100"/>
      <c r="C41" s="728"/>
      <c r="D41" s="728"/>
      <c r="E41" s="728"/>
      <c r="F41" s="728"/>
      <c r="G41" s="728"/>
      <c r="H41" s="102"/>
    </row>
    <row r="42" spans="2:9">
      <c r="B42" s="100"/>
      <c r="C42" s="101"/>
      <c r="D42" s="101"/>
      <c r="E42" s="101"/>
      <c r="F42" s="101"/>
      <c r="G42" s="101"/>
      <c r="H42" s="102"/>
    </row>
    <row r="43" spans="2:9" ht="13.5" thickBot="1">
      <c r="B43" s="103"/>
      <c r="C43" s="104"/>
      <c r="D43" s="104"/>
      <c r="E43" s="104"/>
      <c r="F43" s="104"/>
      <c r="G43" s="104"/>
      <c r="H43" s="105"/>
    </row>
    <row r="44" spans="2:9">
      <c r="F44" s="264"/>
    </row>
    <row r="45" spans="2:9">
      <c r="F45" s="264"/>
      <c r="G45" s="264"/>
    </row>
    <row r="46" spans="2:9"/>
    <row r="47" spans="2:9"/>
    <row r="48" spans="2:9"/>
    <row r="49"/>
  </sheetData>
  <sheetProtection selectLockedCells="1"/>
  <mergeCells count="26">
    <mergeCell ref="C41:G41"/>
    <mergeCell ref="B4:H6"/>
    <mergeCell ref="D8:E9"/>
    <mergeCell ref="E12:G12"/>
    <mergeCell ref="C32:G34"/>
    <mergeCell ref="C36:G36"/>
    <mergeCell ref="C37:G37"/>
    <mergeCell ref="C38:G38"/>
    <mergeCell ref="C39:G39"/>
    <mergeCell ref="C40:G40"/>
    <mergeCell ref="E24:G24"/>
    <mergeCell ref="C26:D26"/>
    <mergeCell ref="E26:G26"/>
    <mergeCell ref="F28:G28"/>
    <mergeCell ref="F29:G29"/>
    <mergeCell ref="C30:E30"/>
    <mergeCell ref="E13:G13"/>
    <mergeCell ref="C14:D14"/>
    <mergeCell ref="E14:G14"/>
    <mergeCell ref="F30:G30"/>
    <mergeCell ref="C15:G15"/>
    <mergeCell ref="C16:G16"/>
    <mergeCell ref="C18:G18"/>
    <mergeCell ref="C20:D20"/>
    <mergeCell ref="C22:D22"/>
    <mergeCell ref="E22:G22"/>
  </mergeCells>
  <pageMargins left="0" right="0" top="0.19685039370078741" bottom="0.19685039370078741" header="0.31496062992125984" footer="0.31496062992125984"/>
  <pageSetup paperSize="9" scale="79"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31</vt:i4>
      </vt:variant>
      <vt:variant>
        <vt:lpstr>Intervalos Nomeados</vt:lpstr>
      </vt:variant>
      <vt:variant>
        <vt:i4>26</vt:i4>
      </vt:variant>
    </vt:vector>
  </HeadingPairs>
  <TitlesOfParts>
    <vt:vector size="57" baseType="lpstr">
      <vt:lpstr>TUTORIAL DE PREENCHIMENTO</vt:lpstr>
      <vt:lpstr>Legenda Postos de Trabalho</vt:lpstr>
      <vt:lpstr>QUADRO SALARIAL</vt:lpstr>
      <vt:lpstr>Encargos_Rescisão_Prof Ausente</vt:lpstr>
      <vt:lpstr>Custos Indiretos Tributos Lucro</vt:lpstr>
      <vt:lpstr>01 - RJ</vt:lpstr>
      <vt:lpstr>02 - RJ</vt:lpstr>
      <vt:lpstr>03 - RJ</vt:lpstr>
      <vt:lpstr>04 - RJ</vt:lpstr>
      <vt:lpstr>05 - RJ</vt:lpstr>
      <vt:lpstr>06 - RJ</vt:lpstr>
      <vt:lpstr>07 - RJ</vt:lpstr>
      <vt:lpstr>08 - RJ</vt:lpstr>
      <vt:lpstr>09 - RJ</vt:lpstr>
      <vt:lpstr>10 - RJ</vt:lpstr>
      <vt:lpstr>11 - RJ</vt:lpstr>
      <vt:lpstr>12 - AM</vt:lpstr>
      <vt:lpstr>13 - CE</vt:lpstr>
      <vt:lpstr>14 - CE</vt:lpstr>
      <vt:lpstr>15 - MS</vt:lpstr>
      <vt:lpstr>16 - MS</vt:lpstr>
      <vt:lpstr>17 - MG</vt:lpstr>
      <vt:lpstr>18 - MG</vt:lpstr>
      <vt:lpstr>19 - PE</vt:lpstr>
      <vt:lpstr>20 - RO</vt:lpstr>
      <vt:lpstr>21 - RO</vt:lpstr>
      <vt:lpstr>TABELA VT</vt:lpstr>
      <vt:lpstr>MATERIAIS</vt:lpstr>
      <vt:lpstr>Outras Necessidades</vt:lpstr>
      <vt:lpstr>TOTALIZADOR</vt:lpstr>
      <vt:lpstr>PROPOSTA PRO-FORMA</vt:lpstr>
      <vt:lpstr>'01 - RJ'!Area_de_impressao</vt:lpstr>
      <vt:lpstr>'02 - RJ'!Area_de_impressao</vt:lpstr>
      <vt:lpstr>'03 - RJ'!Area_de_impressao</vt:lpstr>
      <vt:lpstr>'04 - RJ'!Area_de_impressao</vt:lpstr>
      <vt:lpstr>'05 - RJ'!Area_de_impressao</vt:lpstr>
      <vt:lpstr>'06 - RJ'!Area_de_impressao</vt:lpstr>
      <vt:lpstr>'07 - RJ'!Area_de_impressao</vt:lpstr>
      <vt:lpstr>'08 - RJ'!Area_de_impressao</vt:lpstr>
      <vt:lpstr>'09 - RJ'!Area_de_impressao</vt:lpstr>
      <vt:lpstr>'10 - RJ'!Area_de_impressao</vt:lpstr>
      <vt:lpstr>'11 - RJ'!Area_de_impressao</vt:lpstr>
      <vt:lpstr>'12 - AM'!Area_de_impressao</vt:lpstr>
      <vt:lpstr>'13 - CE'!Area_de_impressao</vt:lpstr>
      <vt:lpstr>'14 - CE'!Area_de_impressao</vt:lpstr>
      <vt:lpstr>'15 - MS'!Area_de_impressao</vt:lpstr>
      <vt:lpstr>'16 - MS'!Area_de_impressao</vt:lpstr>
      <vt:lpstr>'17 - MG'!Area_de_impressao</vt:lpstr>
      <vt:lpstr>'18 - MG'!Area_de_impressao</vt:lpstr>
      <vt:lpstr>'19 - PE'!Area_de_impressao</vt:lpstr>
      <vt:lpstr>'20 - RO'!Area_de_impressao</vt:lpstr>
      <vt:lpstr>'21 - RO'!Area_de_impressao</vt:lpstr>
      <vt:lpstr>'Custos Indiretos Tributos Lucro'!Area_de_impressao</vt:lpstr>
      <vt:lpstr>MATERIAIS!Area_de_impressao</vt:lpstr>
      <vt:lpstr>'PROPOSTA PRO-FORMA'!Area_de_impressao</vt:lpstr>
      <vt:lpstr>'QUADRO SALARIAL'!Area_de_impressao</vt:lpstr>
      <vt:lpstr>TOTALIZADOR!Area_de_impressao</vt:lpstr>
    </vt:vector>
  </TitlesOfParts>
  <Company>MS Windows XP SP2</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Alexandre Moreira</dc:creator>
  <cp:lastModifiedBy>Renata da Silva Maciel</cp:lastModifiedBy>
  <cp:lastPrinted>2021-05-31T16:14:47Z</cp:lastPrinted>
  <dcterms:created xsi:type="dcterms:W3CDTF">2011-04-20T02:14:42Z</dcterms:created>
  <dcterms:modified xsi:type="dcterms:W3CDTF">2022-04-12T15:20:24Z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Google.Documents.DocumentId">
    <vt:lpwstr>1Rog9hqschA__d7p0W-RJlBq6ZS5rUHq0QBaq1p0h198</vt:lpwstr>
  </property>
  <property fmtid="{D5CDD505-2E9C-101B-9397-08002B2CF9AE}" pid="3" name="Google.Documents.RevisionId">
    <vt:lpwstr>12404534459865628716</vt:lpwstr>
  </property>
  <property fmtid="{D5CDD505-2E9C-101B-9397-08002B2CF9AE}" pid="4" name="Google.Documents.PluginVersion">
    <vt:lpwstr>2.0.2154.5604</vt:lpwstr>
  </property>
  <property fmtid="{D5CDD505-2E9C-101B-9397-08002B2CF9AE}" pid="5" name="Google.Documents.MergeIncapabilityFlags">
    <vt:i4>0</vt:i4>
  </property>
  <property fmtid="{D5CDD505-2E9C-101B-9397-08002B2CF9AE}" pid="6" name="Google.Documents.Tracking">
    <vt:lpwstr>false</vt:lpwstr>
  </property>
</Properties>
</file>